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0" yWindow="0" windowWidth="16872" windowHeight="11868" activeTab="2"/>
  </bookViews>
  <sheets>
    <sheet name="Stavba" sheetId="1" r:id="rId1"/>
    <sheet name="VzorPolozky" sheetId="10" state="hidden" r:id="rId2"/>
    <sheet name="04 01 Pol" sheetId="12" r:id="rId3"/>
    <sheet name="příloha dešťová kanalizace" sheetId="14" r:id="rId4"/>
    <sheet name="příloha splašková kanalizace" sheetId="15" r:id="rId5"/>
    <sheet name="příloha ZTI" sheetId="16" r:id="rId6"/>
    <sheet name="příloha UT" sheetId="17" r:id="rId7"/>
    <sheet name="příloha VZT" sheetId="18" r:id="rId8"/>
    <sheet name="příloha silnoproud REKAPITULACE" sheetId="19" r:id="rId9"/>
    <sheet name="příloha silnoproud MATERIÁL" sheetId="20" r:id="rId10"/>
    <sheet name="příloha silnoproud MONTÁŽ" sheetId="21" r:id="rId11"/>
    <sheet name="příloha slaboproud Rekapitulace" sheetId="24" r:id="rId12"/>
    <sheet name="SK" sheetId="25" r:id="rId13"/>
    <sheet name="PZTS" sheetId="26" r:id="rId14"/>
    <sheet name="VDT" sheetId="27" r:id="rId15"/>
    <sheet name="KT" sheetId="28" r:id="rId16"/>
    <sheet name="příloha vnitřní vybavení" sheetId="23" r:id="rId17"/>
  </sheets>
  <externalReferences>
    <externalReference r:id="rId18"/>
    <externalReference r:id="rId19"/>
  </externalReferences>
  <definedNames>
    <definedName name="_xlnm._FilterDatabase" localSheetId="15" hidden="1">KT!$F$1:$F$48</definedName>
    <definedName name="CelkemDPHVypocet" localSheetId="0">Stavba!$H$42</definedName>
    <definedName name="CenaCelkem">Stavba!$G$29</definedName>
    <definedName name="CenaCelkemBezDPH">Stavba!$G$28</definedName>
    <definedName name="CenaCelkemVypocet" localSheetId="0">Stavba!$I$42</definedName>
    <definedName name="Ceník">[1]Cenik!$A$1:$F$11734</definedName>
    <definedName name="cisloobjektu">Stavba!$D$3</definedName>
    <definedName name="CisloRozpoctu">'[2]Krycí list'!$C$2</definedName>
    <definedName name="CisloStavby" localSheetId="0">Stavba!$D$2</definedName>
    <definedName name="cislostavby">'[2]Krycí list'!$A$7</definedName>
    <definedName name="CisloStavebnihoRozpoctu">Stavba!$D$4</definedName>
    <definedName name="dadresa">Stavba!$D$12:$G$12</definedName>
    <definedName name="DIČ" localSheetId="0">Stavba!$I$12</definedName>
    <definedName name="dmisto">Stavba!$E$13:$G$13</definedName>
    <definedName name="DPHSni">Stavba!$G$24</definedName>
    <definedName name="DPHZakl">Stavba!$G$26</definedName>
    <definedName name="dpsc" localSheetId="0">Stavba!$D$13</definedName>
    <definedName name="IČO" localSheetId="0">Stavba!$I$11</definedName>
    <definedName name="Mena">Stavba!$J$29</definedName>
    <definedName name="MistoStavby">Stavba!$D$4</definedName>
    <definedName name="nazevobjektu">Stavba!$E$3</definedName>
    <definedName name="NazevRozpoctu">'[2]Krycí list'!$D$2</definedName>
    <definedName name="NazevStavby" localSheetId="0">Stavba!$E$2</definedName>
    <definedName name="nazevstavby">'[2]Krycí list'!$C$7</definedName>
    <definedName name="NazevStavebnihoRozpoctu">Stavba!$E$4</definedName>
    <definedName name="_xlnm.Print_Titles" localSheetId="2">'04 01 Pol'!$1:$7</definedName>
    <definedName name="oadresa">Stavba!$D$6</definedName>
    <definedName name="Objednatel" localSheetId="0">Stavba!$D$5</definedName>
    <definedName name="Objekt" localSheetId="0">Stavba!$B$38</definedName>
    <definedName name="_xlnm.Print_Area" localSheetId="2">'04 01 Pol'!$A$1:$X$2430</definedName>
    <definedName name="_xlnm.Print_Area" localSheetId="15">KT!$B$5:$I$37</definedName>
    <definedName name="_xlnm.Print_Area" localSheetId="11">'příloha slaboproud Rekapitulace'!$B$2:$G$31</definedName>
    <definedName name="_xlnm.Print_Area" localSheetId="13">PZTS!$B$4:$I$37</definedName>
    <definedName name="_xlnm.Print_Area" localSheetId="12">SK!$B$5:$I$49</definedName>
    <definedName name="_xlnm.Print_Area" localSheetId="0">Stavba!$A$1:$J$85</definedName>
    <definedName name="_xlnm.Print_Area" localSheetId="14">VDT!$B$5:$I$36</definedName>
    <definedName name="odic" localSheetId="0">Stavba!$I$6</definedName>
    <definedName name="oico" localSheetId="0">Stavba!$I$5</definedName>
    <definedName name="omisto" localSheetId="0">Stavba!$E$7</definedName>
    <definedName name="onazev" localSheetId="0">Stavba!$D$6</definedName>
    <definedName name="opsc" localSheetId="0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0">Stavba!$E$23</definedName>
    <definedName name="SazbaDPH1">'[2]Krycí list'!$C$30</definedName>
    <definedName name="SazbaDPH2" localSheetId="0">Stavba!$E$25</definedName>
    <definedName name="SazbaDPH2">'[2]Krycí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0" hidden="1">Stavba!$A:$A</definedName>
    <definedName name="Z_B7E7C763_C459_487D_8ABA_5CFDDFBD5A84_.wvu.PrintArea" localSheetId="0" hidden="1">Stavba!$B$1:$J$36</definedName>
    <definedName name="ZakladDPHSni">Stavba!$G$23</definedName>
    <definedName name="ZakladDPHSniVypocet" localSheetId="0">Stavba!$F$42</definedName>
    <definedName name="ZakladDPHZakl">Stavba!$G$25</definedName>
    <definedName name="ZakladDPHZaklVypocet" localSheetId="0">Stavba!$G$42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45621"/>
  <customWorkbookViews>
    <customWorkbookView name="Radim" guid="{B7E7C763-C459-487D-8ABA-5CFDDFBD5A84}" maximized="1" xWindow="-8" yWindow="-8" windowWidth="1296" windowHeight="1040" activeSheetId="1"/>
  </customWorkbookViews>
</workbook>
</file>

<file path=xl/calcChain.xml><?xml version="1.0" encoding="utf-8"?>
<calcChain xmlns="http://schemas.openxmlformats.org/spreadsheetml/2006/main">
  <c r="I83" i="1" l="1"/>
  <c r="E4" i="23"/>
  <c r="E5" i="23"/>
  <c r="E6" i="23"/>
  <c r="E7" i="23"/>
  <c r="E8" i="23"/>
  <c r="E9" i="23"/>
  <c r="E10" i="23"/>
  <c r="E11" i="23"/>
  <c r="E12" i="23"/>
  <c r="E13" i="23"/>
  <c r="E14" i="23"/>
  <c r="E15" i="23"/>
  <c r="E16" i="23"/>
  <c r="E17" i="23"/>
  <c r="E18" i="23"/>
  <c r="E19" i="23"/>
  <c r="E20" i="23"/>
  <c r="E21" i="23"/>
  <c r="I13" i="28" l="1"/>
  <c r="I14" i="28"/>
  <c r="I15" i="28"/>
  <c r="I16" i="28"/>
  <c r="I17" i="28"/>
  <c r="I18" i="28"/>
  <c r="I19" i="28"/>
  <c r="I20" i="28"/>
  <c r="I21" i="28"/>
  <c r="I22" i="28"/>
  <c r="I23" i="28"/>
  <c r="I24" i="28"/>
  <c r="I25" i="28"/>
  <c r="I26" i="28"/>
  <c r="I27" i="28"/>
  <c r="I28" i="28"/>
  <c r="I29" i="28"/>
  <c r="I30" i="28"/>
  <c r="I31" i="28"/>
  <c r="I32" i="28"/>
  <c r="I13" i="27"/>
  <c r="I14" i="27"/>
  <c r="I15" i="27"/>
  <c r="I16" i="27"/>
  <c r="I17" i="27"/>
  <c r="I18" i="27"/>
  <c r="I20" i="27"/>
  <c r="I21" i="27"/>
  <c r="I22" i="27"/>
  <c r="I24" i="27"/>
  <c r="I25" i="27"/>
  <c r="I26" i="27"/>
  <c r="I28" i="27"/>
  <c r="I29" i="27"/>
  <c r="I30" i="27"/>
  <c r="I13" i="26"/>
  <c r="I14" i="26"/>
  <c r="I15" i="26"/>
  <c r="I16" i="26"/>
  <c r="I17" i="26"/>
  <c r="I18" i="26"/>
  <c r="I19" i="26"/>
  <c r="I20" i="26"/>
  <c r="I21" i="26"/>
  <c r="I22" i="26"/>
  <c r="I23" i="26"/>
  <c r="I24" i="26"/>
  <c r="I26" i="26"/>
  <c r="I27" i="26"/>
  <c r="I28" i="26"/>
  <c r="I30" i="26"/>
  <c r="I31" i="26"/>
  <c r="I32" i="26"/>
  <c r="I13" i="25"/>
  <c r="I14" i="25"/>
  <c r="I15" i="25"/>
  <c r="I16" i="25"/>
  <c r="I18" i="25"/>
  <c r="I19" i="25"/>
  <c r="I20" i="25"/>
  <c r="I21" i="25"/>
  <c r="I23" i="25"/>
  <c r="I24" i="25"/>
  <c r="I26" i="25"/>
  <c r="I27" i="25"/>
  <c r="I28" i="25"/>
  <c r="I29" i="25"/>
  <c r="I30" i="25"/>
  <c r="I32" i="25"/>
  <c r="I33" i="25"/>
  <c r="I34" i="25"/>
  <c r="I35" i="25"/>
  <c r="I37" i="25"/>
  <c r="I38" i="25"/>
  <c r="I39" i="25"/>
  <c r="I40" i="25"/>
  <c r="I41" i="25"/>
  <c r="I42" i="25"/>
  <c r="E2368" i="12"/>
  <c r="G2368" i="12" s="1"/>
  <c r="M2368" i="12" s="1"/>
  <c r="E22" i="23"/>
  <c r="E24" i="23"/>
  <c r="E26" i="23"/>
  <c r="E28" i="23"/>
  <c r="E30" i="23"/>
  <c r="E32" i="23"/>
  <c r="E34" i="23"/>
  <c r="E36" i="23"/>
  <c r="E38" i="23"/>
  <c r="E40" i="23"/>
  <c r="E42" i="23"/>
  <c r="E44" i="23"/>
  <c r="E46" i="23"/>
  <c r="E48" i="23"/>
  <c r="E50" i="23"/>
  <c r="E52" i="23"/>
  <c r="E54" i="23"/>
  <c r="E56" i="23"/>
  <c r="E57" i="23"/>
  <c r="E58" i="23"/>
  <c r="E61" i="23"/>
  <c r="E63" i="23"/>
  <c r="E64" i="23"/>
  <c r="E65" i="23"/>
  <c r="E66" i="23"/>
  <c r="E67" i="23"/>
  <c r="E68" i="23"/>
  <c r="E69" i="23"/>
  <c r="E70" i="23"/>
  <c r="E71" i="23"/>
  <c r="E72" i="23"/>
  <c r="E73" i="23"/>
  <c r="E75" i="23"/>
  <c r="E77" i="23"/>
  <c r="E85" i="23"/>
  <c r="E86" i="23"/>
  <c r="E87" i="23"/>
  <c r="E88" i="23"/>
  <c r="E89" i="23"/>
  <c r="E90" i="23"/>
  <c r="G6" i="21"/>
  <c r="G7" i="21"/>
  <c r="G8" i="21"/>
  <c r="G14" i="21"/>
  <c r="G15" i="21"/>
  <c r="G16" i="21"/>
  <c r="G17" i="21"/>
  <c r="G18" i="21"/>
  <c r="G19" i="21"/>
  <c r="G20" i="21"/>
  <c r="G21" i="21"/>
  <c r="G22" i="21"/>
  <c r="G23" i="21"/>
  <c r="G24" i="21"/>
  <c r="G25" i="21"/>
  <c r="G26" i="21"/>
  <c r="G27" i="21"/>
  <c r="G28" i="21"/>
  <c r="G29" i="21"/>
  <c r="G30" i="21"/>
  <c r="G31" i="21"/>
  <c r="G32" i="21"/>
  <c r="G33" i="21"/>
  <c r="G34" i="21"/>
  <c r="G35" i="21"/>
  <c r="G36" i="21"/>
  <c r="G37" i="21"/>
  <c r="G38" i="21"/>
  <c r="G39" i="21"/>
  <c r="G40" i="21"/>
  <c r="G41" i="21"/>
  <c r="G42" i="21"/>
  <c r="G43" i="21"/>
  <c r="G44" i="21"/>
  <c r="G45" i="21"/>
  <c r="G46" i="21"/>
  <c r="G47" i="21"/>
  <c r="G48" i="21"/>
  <c r="G49" i="21"/>
  <c r="G55" i="21"/>
  <c r="G57" i="21" s="1"/>
  <c r="G63" i="21"/>
  <c r="G64" i="21"/>
  <c r="G65" i="21"/>
  <c r="G66" i="21"/>
  <c r="G67" i="21"/>
  <c r="G68" i="21"/>
  <c r="G69" i="21"/>
  <c r="G70" i="21"/>
  <c r="G71" i="21"/>
  <c r="G72" i="21"/>
  <c r="G73" i="21"/>
  <c r="G74" i="21"/>
  <c r="G75" i="21"/>
  <c r="G76" i="21"/>
  <c r="G77" i="21"/>
  <c r="G78" i="21"/>
  <c r="G84" i="21"/>
  <c r="G85" i="21"/>
  <c r="G86" i="21"/>
  <c r="G87" i="21"/>
  <c r="G88" i="21"/>
  <c r="G89" i="21"/>
  <c r="G90" i="21"/>
  <c r="G91" i="21"/>
  <c r="G92" i="21"/>
  <c r="G93" i="21"/>
  <c r="G99" i="21"/>
  <c r="G100" i="21"/>
  <c r="G101" i="21"/>
  <c r="G102" i="21"/>
  <c r="G103" i="21"/>
  <c r="G104" i="21"/>
  <c r="G105" i="21"/>
  <c r="G106" i="21"/>
  <c r="G107" i="21"/>
  <c r="G108" i="21"/>
  <c r="G109" i="21"/>
  <c r="G110" i="21"/>
  <c r="G111" i="21"/>
  <c r="G112" i="21"/>
  <c r="G113" i="21"/>
  <c r="G114" i="21"/>
  <c r="G115" i="21"/>
  <c r="G116" i="21"/>
  <c r="G117" i="21"/>
  <c r="G118" i="21"/>
  <c r="G119" i="21"/>
  <c r="G125" i="21"/>
  <c r="G126" i="21"/>
  <c r="G127" i="21"/>
  <c r="G128" i="21"/>
  <c r="G129" i="21"/>
  <c r="G130" i="21"/>
  <c r="G131" i="21"/>
  <c r="G132" i="21"/>
  <c r="G133" i="21"/>
  <c r="G134" i="21"/>
  <c r="G6" i="20"/>
  <c r="G7" i="20"/>
  <c r="G8" i="20"/>
  <c r="G14" i="20"/>
  <c r="G15" i="20"/>
  <c r="G16" i="20"/>
  <c r="G17" i="20"/>
  <c r="G18" i="20"/>
  <c r="G19" i="20"/>
  <c r="G20" i="20"/>
  <c r="G21" i="20"/>
  <c r="G22" i="20"/>
  <c r="G23" i="20"/>
  <c r="G24" i="20"/>
  <c r="G25" i="20"/>
  <c r="G26" i="20"/>
  <c r="G27" i="20"/>
  <c r="G28" i="20"/>
  <c r="G29" i="20"/>
  <c r="G30" i="20"/>
  <c r="G31" i="20"/>
  <c r="G32" i="20"/>
  <c r="G33" i="20"/>
  <c r="G34" i="20"/>
  <c r="G35" i="20"/>
  <c r="G36" i="20"/>
  <c r="G37" i="20"/>
  <c r="G38" i="20"/>
  <c r="G39" i="20"/>
  <c r="G40" i="20"/>
  <c r="G41" i="20"/>
  <c r="G42" i="20"/>
  <c r="G43" i="20"/>
  <c r="G44" i="20"/>
  <c r="G45" i="20"/>
  <c r="G46" i="20"/>
  <c r="G47" i="20"/>
  <c r="G48" i="20"/>
  <c r="G49" i="20"/>
  <c r="G50" i="20"/>
  <c r="G51" i="20"/>
  <c r="G52" i="20"/>
  <c r="G58" i="20"/>
  <c r="G59" i="20"/>
  <c r="G60" i="20"/>
  <c r="G61" i="20"/>
  <c r="G62" i="20"/>
  <c r="G63" i="20"/>
  <c r="G64" i="20"/>
  <c r="G65" i="20"/>
  <c r="G66" i="20"/>
  <c r="E67" i="20"/>
  <c r="G67" i="20" s="1"/>
  <c r="G73" i="20"/>
  <c r="G74" i="20"/>
  <c r="G75" i="20"/>
  <c r="G76" i="20"/>
  <c r="G77" i="20"/>
  <c r="G78" i="20"/>
  <c r="G79" i="20"/>
  <c r="G80" i="20"/>
  <c r="G81" i="20"/>
  <c r="G82" i="20"/>
  <c r="G83" i="20"/>
  <c r="G84" i="20"/>
  <c r="G85" i="20"/>
  <c r="G86" i="20"/>
  <c r="G87" i="20"/>
  <c r="G88" i="20"/>
  <c r="G94" i="20"/>
  <c r="G95" i="20"/>
  <c r="G96" i="20"/>
  <c r="G97" i="20"/>
  <c r="G98" i="20"/>
  <c r="G99" i="20"/>
  <c r="G100" i="20"/>
  <c r="G101" i="20"/>
  <c r="G102" i="20"/>
  <c r="G103" i="20"/>
  <c r="G104" i="20"/>
  <c r="G105" i="20"/>
  <c r="G106" i="20"/>
  <c r="G107" i="20"/>
  <c r="G108" i="20"/>
  <c r="G109" i="20"/>
  <c r="G110" i="20"/>
  <c r="G8" i="18"/>
  <c r="G9" i="18"/>
  <c r="G10" i="18"/>
  <c r="G11" i="18"/>
  <c r="G12" i="18"/>
  <c r="G13" i="18"/>
  <c r="G14" i="18"/>
  <c r="G15" i="18"/>
  <c r="G16" i="18"/>
  <c r="G17" i="18"/>
  <c r="G18" i="18"/>
  <c r="G19" i="18"/>
  <c r="G20" i="18"/>
  <c r="G21" i="18"/>
  <c r="G22" i="18"/>
  <c r="G23" i="18"/>
  <c r="G24" i="18"/>
  <c r="G25" i="18"/>
  <c r="G26" i="18"/>
  <c r="G27" i="18"/>
  <c r="G28" i="18"/>
  <c r="G29" i="18"/>
  <c r="G30" i="18"/>
  <c r="G31" i="18"/>
  <c r="G32" i="18"/>
  <c r="G33" i="18"/>
  <c r="G34" i="18"/>
  <c r="G35" i="18"/>
  <c r="G36" i="18"/>
  <c r="G37" i="18"/>
  <c r="G38" i="18"/>
  <c r="G39" i="18"/>
  <c r="G40" i="18"/>
  <c r="G41" i="18"/>
  <c r="G42" i="18"/>
  <c r="G43" i="18"/>
  <c r="G44" i="18"/>
  <c r="G45" i="18"/>
  <c r="G46" i="18"/>
  <c r="G47" i="18"/>
  <c r="G48" i="18"/>
  <c r="G49" i="18"/>
  <c r="G50" i="18"/>
  <c r="G10" i="17"/>
  <c r="G11" i="17"/>
  <c r="G12" i="17"/>
  <c r="G13" i="17"/>
  <c r="G14" i="17"/>
  <c r="G15" i="17"/>
  <c r="G16" i="17"/>
  <c r="G17" i="17"/>
  <c r="G18" i="17"/>
  <c r="G19" i="17"/>
  <c r="G20" i="17"/>
  <c r="G21" i="17"/>
  <c r="G22" i="17"/>
  <c r="G25" i="17"/>
  <c r="G26" i="17"/>
  <c r="G27" i="17"/>
  <c r="G28" i="17"/>
  <c r="G29" i="17"/>
  <c r="G30" i="17"/>
  <c r="G31" i="17"/>
  <c r="G32" i="17"/>
  <c r="G33" i="17"/>
  <c r="G34" i="17"/>
  <c r="G37" i="17"/>
  <c r="G38" i="17"/>
  <c r="G39" i="17"/>
  <c r="G40" i="17"/>
  <c r="G41" i="17"/>
  <c r="G42" i="17"/>
  <c r="G43" i="17"/>
  <c r="G44" i="17"/>
  <c r="G45" i="17"/>
  <c r="G46" i="17"/>
  <c r="G47" i="17"/>
  <c r="G48" i="17"/>
  <c r="G49" i="17"/>
  <c r="G10" i="16"/>
  <c r="G11" i="16"/>
  <c r="G12" i="16"/>
  <c r="G13" i="16"/>
  <c r="G14" i="16"/>
  <c r="G15" i="16"/>
  <c r="G16" i="16"/>
  <c r="G17" i="16"/>
  <c r="G18" i="16"/>
  <c r="G19" i="16"/>
  <c r="G20" i="16"/>
  <c r="G21" i="16"/>
  <c r="G22" i="16"/>
  <c r="G23" i="16"/>
  <c r="G24" i="16"/>
  <c r="G25" i="16"/>
  <c r="G26" i="16"/>
  <c r="G27" i="16"/>
  <c r="G28" i="16"/>
  <c r="G29" i="16"/>
  <c r="G30" i="16"/>
  <c r="G31" i="16"/>
  <c r="G32" i="16"/>
  <c r="G33" i="16"/>
  <c r="G34" i="16"/>
  <c r="G35" i="16"/>
  <c r="G36" i="16"/>
  <c r="G37" i="16"/>
  <c r="G38" i="16"/>
  <c r="G39" i="16"/>
  <c r="G40" i="16"/>
  <c r="G43" i="16"/>
  <c r="G44" i="16"/>
  <c r="G45" i="16"/>
  <c r="G46" i="16"/>
  <c r="G47" i="16"/>
  <c r="G48" i="16"/>
  <c r="G49" i="16"/>
  <c r="G50" i="16"/>
  <c r="G51" i="16"/>
  <c r="G52" i="16"/>
  <c r="G53" i="16"/>
  <c r="G54" i="16"/>
  <c r="G55" i="16"/>
  <c r="G56" i="16"/>
  <c r="G57" i="16"/>
  <c r="G58" i="16"/>
  <c r="G59" i="16"/>
  <c r="G60" i="16"/>
  <c r="G61" i="16"/>
  <c r="G62" i="16"/>
  <c r="G63" i="16"/>
  <c r="G64" i="16"/>
  <c r="G65" i="16"/>
  <c r="G68" i="16"/>
  <c r="G69" i="16"/>
  <c r="G70" i="16"/>
  <c r="G71" i="16"/>
  <c r="G72" i="16"/>
  <c r="G73" i="16"/>
  <c r="G74" i="16"/>
  <c r="G75" i="16"/>
  <c r="G76" i="16"/>
  <c r="G77" i="16"/>
  <c r="G78" i="16"/>
  <c r="G79" i="16"/>
  <c r="G80" i="16"/>
  <c r="G81" i="16"/>
  <c r="G82" i="16"/>
  <c r="G83" i="16"/>
  <c r="G84" i="16"/>
  <c r="G85" i="16"/>
  <c r="G86" i="16"/>
  <c r="G87" i="16"/>
  <c r="G88" i="16"/>
  <c r="G89" i="16"/>
  <c r="G90" i="16"/>
  <c r="G8" i="15"/>
  <c r="G9" i="15"/>
  <c r="G10" i="15"/>
  <c r="G11" i="15"/>
  <c r="G12" i="15"/>
  <c r="G13" i="15"/>
  <c r="G14" i="15"/>
  <c r="G15" i="15"/>
  <c r="G16" i="15"/>
  <c r="G19" i="15"/>
  <c r="G20" i="15"/>
  <c r="G21" i="15"/>
  <c r="G22" i="15"/>
  <c r="G23" i="15"/>
  <c r="G24" i="15"/>
  <c r="G25" i="15"/>
  <c r="G26" i="15"/>
  <c r="G27" i="15"/>
  <c r="G28" i="15"/>
  <c r="G29" i="15"/>
  <c r="G30" i="15"/>
  <c r="G31" i="15"/>
  <c r="G32" i="15"/>
  <c r="G35" i="15"/>
  <c r="G36" i="15"/>
  <c r="G37" i="15"/>
  <c r="G38" i="15"/>
  <c r="G39" i="15"/>
  <c r="G40" i="15"/>
  <c r="G8" i="14"/>
  <c r="G9" i="14"/>
  <c r="G10" i="14"/>
  <c r="G11" i="14"/>
  <c r="G12" i="14"/>
  <c r="G13" i="14"/>
  <c r="G14" i="14"/>
  <c r="G15" i="14"/>
  <c r="G16" i="14"/>
  <c r="G19" i="14"/>
  <c r="G20" i="14"/>
  <c r="G21" i="14"/>
  <c r="G22" i="14"/>
  <c r="G23" i="14"/>
  <c r="G24" i="14"/>
  <c r="G25" i="14"/>
  <c r="G26" i="14"/>
  <c r="G27" i="14"/>
  <c r="G28" i="14"/>
  <c r="G29" i="14"/>
  <c r="G30" i="14"/>
  <c r="G31" i="14"/>
  <c r="G32" i="14"/>
  <c r="G35" i="14"/>
  <c r="G36" i="14"/>
  <c r="G37" i="14"/>
  <c r="G38" i="14"/>
  <c r="BA2418" i="12"/>
  <c r="BA2416" i="12"/>
  <c r="BA2414" i="12"/>
  <c r="BA2412" i="12"/>
  <c r="BA2402" i="12"/>
  <c r="BA2400" i="12"/>
  <c r="BA1753" i="12"/>
  <c r="BA893" i="12"/>
  <c r="BA890" i="12"/>
  <c r="BA266" i="12"/>
  <c r="G9" i="12"/>
  <c r="M9" i="12" s="1"/>
  <c r="I9" i="12"/>
  <c r="K9" i="12"/>
  <c r="O9" i="12"/>
  <c r="Q9" i="12"/>
  <c r="V9" i="12"/>
  <c r="G11" i="12"/>
  <c r="M11" i="12" s="1"/>
  <c r="I11" i="12"/>
  <c r="K11" i="12"/>
  <c r="O11" i="12"/>
  <c r="Q11" i="12"/>
  <c r="V11" i="12"/>
  <c r="G13" i="12"/>
  <c r="M13" i="12" s="1"/>
  <c r="I13" i="12"/>
  <c r="K13" i="12"/>
  <c r="O13" i="12"/>
  <c r="Q13" i="12"/>
  <c r="V13" i="12"/>
  <c r="G15" i="12"/>
  <c r="M15" i="12" s="1"/>
  <c r="I15" i="12"/>
  <c r="K15" i="12"/>
  <c r="O15" i="12"/>
  <c r="Q15" i="12"/>
  <c r="V15" i="12"/>
  <c r="G17" i="12"/>
  <c r="M17" i="12" s="1"/>
  <c r="I17" i="12"/>
  <c r="K17" i="12"/>
  <c r="O17" i="12"/>
  <c r="Q17" i="12"/>
  <c r="V17" i="12"/>
  <c r="G25" i="12"/>
  <c r="M25" i="12" s="1"/>
  <c r="I25" i="12"/>
  <c r="K25" i="12"/>
  <c r="O25" i="12"/>
  <c r="Q25" i="12"/>
  <c r="V25" i="12"/>
  <c r="G34" i="12"/>
  <c r="M34" i="12" s="1"/>
  <c r="I34" i="12"/>
  <c r="K34" i="12"/>
  <c r="O34" i="12"/>
  <c r="Q34" i="12"/>
  <c r="V34" i="12"/>
  <c r="G36" i="12"/>
  <c r="M36" i="12" s="1"/>
  <c r="I36" i="12"/>
  <c r="K36" i="12"/>
  <c r="O36" i="12"/>
  <c r="Q36" i="12"/>
  <c r="V36" i="12"/>
  <c r="G45" i="12"/>
  <c r="M45" i="12" s="1"/>
  <c r="I45" i="12"/>
  <c r="K45" i="12"/>
  <c r="O45" i="12"/>
  <c r="Q45" i="12"/>
  <c r="V45" i="12"/>
  <c r="G47" i="12"/>
  <c r="M47" i="12" s="1"/>
  <c r="I47" i="12"/>
  <c r="K47" i="12"/>
  <c r="O47" i="12"/>
  <c r="Q47" i="12"/>
  <c r="V47" i="12"/>
  <c r="G54" i="12"/>
  <c r="M54" i="12" s="1"/>
  <c r="I54" i="12"/>
  <c r="K54" i="12"/>
  <c r="O54" i="12"/>
  <c r="Q54" i="12"/>
  <c r="V54" i="12"/>
  <c r="G56" i="12"/>
  <c r="M56" i="12" s="1"/>
  <c r="I56" i="12"/>
  <c r="K56" i="12"/>
  <c r="O56" i="12"/>
  <c r="Q56" i="12"/>
  <c r="V56" i="12"/>
  <c r="G60" i="12"/>
  <c r="M60" i="12" s="1"/>
  <c r="I60" i="12"/>
  <c r="K60" i="12"/>
  <c r="O60" i="12"/>
  <c r="Q60" i="12"/>
  <c r="V60" i="12"/>
  <c r="G64" i="12"/>
  <c r="M64" i="12" s="1"/>
  <c r="I64" i="12"/>
  <c r="K64" i="12"/>
  <c r="O64" i="12"/>
  <c r="Q64" i="12"/>
  <c r="V64" i="12"/>
  <c r="G70" i="12"/>
  <c r="M70" i="12" s="1"/>
  <c r="I70" i="12"/>
  <c r="K70" i="12"/>
  <c r="O70" i="12"/>
  <c r="Q70" i="12"/>
  <c r="V70" i="12"/>
  <c r="G80" i="12"/>
  <c r="M80" i="12" s="1"/>
  <c r="I80" i="12"/>
  <c r="K80" i="12"/>
  <c r="O80" i="12"/>
  <c r="Q80" i="12"/>
  <c r="V80" i="12"/>
  <c r="G84" i="12"/>
  <c r="M84" i="12" s="1"/>
  <c r="I84" i="12"/>
  <c r="K84" i="12"/>
  <c r="O84" i="12"/>
  <c r="Q84" i="12"/>
  <c r="V84" i="12"/>
  <c r="G89" i="12"/>
  <c r="M89" i="12" s="1"/>
  <c r="I89" i="12"/>
  <c r="K89" i="12"/>
  <c r="O89" i="12"/>
  <c r="Q89" i="12"/>
  <c r="V89" i="12"/>
  <c r="G92" i="12"/>
  <c r="M92" i="12" s="1"/>
  <c r="I92" i="12"/>
  <c r="K92" i="12"/>
  <c r="O92" i="12"/>
  <c r="Q92" i="12"/>
  <c r="V92" i="12"/>
  <c r="G94" i="12"/>
  <c r="M94" i="12" s="1"/>
  <c r="I94" i="12"/>
  <c r="K94" i="12"/>
  <c r="O94" i="12"/>
  <c r="Q94" i="12"/>
  <c r="V94" i="12"/>
  <c r="G96" i="12"/>
  <c r="M96" i="12" s="1"/>
  <c r="I96" i="12"/>
  <c r="K96" i="12"/>
  <c r="O96" i="12"/>
  <c r="Q96" i="12"/>
  <c r="V96" i="12"/>
  <c r="G102" i="12"/>
  <c r="M102" i="12" s="1"/>
  <c r="I102" i="12"/>
  <c r="K102" i="12"/>
  <c r="O102" i="12"/>
  <c r="Q102" i="12"/>
  <c r="V102" i="12"/>
  <c r="G110" i="12"/>
  <c r="M110" i="12" s="1"/>
  <c r="I110" i="12"/>
  <c r="K110" i="12"/>
  <c r="O110" i="12"/>
  <c r="Q110" i="12"/>
  <c r="V110" i="12"/>
  <c r="G112" i="12"/>
  <c r="M112" i="12" s="1"/>
  <c r="I112" i="12"/>
  <c r="K112" i="12"/>
  <c r="O112" i="12"/>
  <c r="Q112" i="12"/>
  <c r="V112" i="12"/>
  <c r="G114" i="12"/>
  <c r="M114" i="12" s="1"/>
  <c r="I114" i="12"/>
  <c r="K114" i="12"/>
  <c r="O114" i="12"/>
  <c r="Q114" i="12"/>
  <c r="V114" i="12"/>
  <c r="G116" i="12"/>
  <c r="M116" i="12" s="1"/>
  <c r="I116" i="12"/>
  <c r="K116" i="12"/>
  <c r="O116" i="12"/>
  <c r="Q116" i="12"/>
  <c r="V116" i="12"/>
  <c r="G118" i="12"/>
  <c r="M118" i="12" s="1"/>
  <c r="I118" i="12"/>
  <c r="K118" i="12"/>
  <c r="O118" i="12"/>
  <c r="Q118" i="12"/>
  <c r="V118" i="12"/>
  <c r="G120" i="12"/>
  <c r="M120" i="12" s="1"/>
  <c r="I120" i="12"/>
  <c r="K120" i="12"/>
  <c r="O120" i="12"/>
  <c r="Q120" i="12"/>
  <c r="V120" i="12"/>
  <c r="G121" i="12"/>
  <c r="M121" i="12" s="1"/>
  <c r="I121" i="12"/>
  <c r="K121" i="12"/>
  <c r="O121" i="12"/>
  <c r="Q121" i="12"/>
  <c r="V121" i="12"/>
  <c r="G123" i="12"/>
  <c r="M123" i="12" s="1"/>
  <c r="I123" i="12"/>
  <c r="K123" i="12"/>
  <c r="O123" i="12"/>
  <c r="Q123" i="12"/>
  <c r="V123" i="12"/>
  <c r="G126" i="12"/>
  <c r="M126" i="12" s="1"/>
  <c r="I126" i="12"/>
  <c r="K126" i="12"/>
  <c r="O126" i="12"/>
  <c r="Q126" i="12"/>
  <c r="V126" i="12"/>
  <c r="G128" i="12"/>
  <c r="M128" i="12" s="1"/>
  <c r="I128" i="12"/>
  <c r="K128" i="12"/>
  <c r="O128" i="12"/>
  <c r="Q128" i="12"/>
  <c r="V128" i="12"/>
  <c r="G131" i="12"/>
  <c r="M131" i="12" s="1"/>
  <c r="I131" i="12"/>
  <c r="K131" i="12"/>
  <c r="O131" i="12"/>
  <c r="Q131" i="12"/>
  <c r="V131" i="12"/>
  <c r="G134" i="12"/>
  <c r="M134" i="12" s="1"/>
  <c r="I134" i="12"/>
  <c r="K134" i="12"/>
  <c r="O134" i="12"/>
  <c r="Q134" i="12"/>
  <c r="V134" i="12"/>
  <c r="G137" i="12"/>
  <c r="M137" i="12" s="1"/>
  <c r="I137" i="12"/>
  <c r="K137" i="12"/>
  <c r="O137" i="12"/>
  <c r="Q137" i="12"/>
  <c r="V137" i="12"/>
  <c r="G140" i="12"/>
  <c r="M140" i="12" s="1"/>
  <c r="I140" i="12"/>
  <c r="K140" i="12"/>
  <c r="O140" i="12"/>
  <c r="Q140" i="12"/>
  <c r="V140" i="12"/>
  <c r="G143" i="12"/>
  <c r="M143" i="12" s="1"/>
  <c r="I143" i="12"/>
  <c r="K143" i="12"/>
  <c r="O143" i="12"/>
  <c r="Q143" i="12"/>
  <c r="V143" i="12"/>
  <c r="G145" i="12"/>
  <c r="M145" i="12" s="1"/>
  <c r="I145" i="12"/>
  <c r="K145" i="12"/>
  <c r="O145" i="12"/>
  <c r="Q145" i="12"/>
  <c r="V145" i="12"/>
  <c r="G147" i="12"/>
  <c r="M147" i="12" s="1"/>
  <c r="I147" i="12"/>
  <c r="K147" i="12"/>
  <c r="O147" i="12"/>
  <c r="Q147" i="12"/>
  <c r="V147" i="12"/>
  <c r="G149" i="12"/>
  <c r="M149" i="12" s="1"/>
  <c r="I149" i="12"/>
  <c r="K149" i="12"/>
  <c r="O149" i="12"/>
  <c r="Q149" i="12"/>
  <c r="V149" i="12"/>
  <c r="G153" i="12"/>
  <c r="M153" i="12" s="1"/>
  <c r="I153" i="12"/>
  <c r="K153" i="12"/>
  <c r="O153" i="12"/>
  <c r="Q153" i="12"/>
  <c r="V153" i="12"/>
  <c r="G160" i="12"/>
  <c r="M160" i="12" s="1"/>
  <c r="I160" i="12"/>
  <c r="K160" i="12"/>
  <c r="O160" i="12"/>
  <c r="Q160" i="12"/>
  <c r="V160" i="12"/>
  <c r="G162" i="12"/>
  <c r="M162" i="12" s="1"/>
  <c r="I162" i="12"/>
  <c r="K162" i="12"/>
  <c r="O162" i="12"/>
  <c r="Q162" i="12"/>
  <c r="V162" i="12"/>
  <c r="G165" i="12"/>
  <c r="M165" i="12" s="1"/>
  <c r="I165" i="12"/>
  <c r="K165" i="12"/>
  <c r="O165" i="12"/>
  <c r="Q165" i="12"/>
  <c r="V165" i="12"/>
  <c r="G167" i="12"/>
  <c r="M167" i="12" s="1"/>
  <c r="I167" i="12"/>
  <c r="K167" i="12"/>
  <c r="O167" i="12"/>
  <c r="Q167" i="12"/>
  <c r="V167" i="12"/>
  <c r="G169" i="12"/>
  <c r="M169" i="12" s="1"/>
  <c r="I169" i="12"/>
  <c r="K169" i="12"/>
  <c r="O169" i="12"/>
  <c r="Q169" i="12"/>
  <c r="V169" i="12"/>
  <c r="G179" i="12"/>
  <c r="M179" i="12" s="1"/>
  <c r="I179" i="12"/>
  <c r="K179" i="12"/>
  <c r="O179" i="12"/>
  <c r="Q179" i="12"/>
  <c r="V179" i="12"/>
  <c r="G182" i="12"/>
  <c r="M182" i="12" s="1"/>
  <c r="I182" i="12"/>
  <c r="K182" i="12"/>
  <c r="O182" i="12"/>
  <c r="Q182" i="12"/>
  <c r="V182" i="12"/>
  <c r="G185" i="12"/>
  <c r="M185" i="12" s="1"/>
  <c r="I185" i="12"/>
  <c r="K185" i="12"/>
  <c r="O185" i="12"/>
  <c r="Q185" i="12"/>
  <c r="V185" i="12"/>
  <c r="G188" i="12"/>
  <c r="M188" i="12" s="1"/>
  <c r="I188" i="12"/>
  <c r="K188" i="12"/>
  <c r="O188" i="12"/>
  <c r="Q188" i="12"/>
  <c r="V188" i="12"/>
  <c r="G191" i="12"/>
  <c r="M191" i="12" s="1"/>
  <c r="I191" i="12"/>
  <c r="K191" i="12"/>
  <c r="O191" i="12"/>
  <c r="Q191" i="12"/>
  <c r="V191" i="12"/>
  <c r="G193" i="12"/>
  <c r="M193" i="12" s="1"/>
  <c r="I193" i="12"/>
  <c r="K193" i="12"/>
  <c r="O193" i="12"/>
  <c r="Q193" i="12"/>
  <c r="V193" i="12"/>
  <c r="G195" i="12"/>
  <c r="M195" i="12" s="1"/>
  <c r="I195" i="12"/>
  <c r="K195" i="12"/>
  <c r="O195" i="12"/>
  <c r="Q195" i="12"/>
  <c r="V195" i="12"/>
  <c r="G198" i="12"/>
  <c r="M198" i="12" s="1"/>
  <c r="I198" i="12"/>
  <c r="K198" i="12"/>
  <c r="O198" i="12"/>
  <c r="Q198" i="12"/>
  <c r="V198" i="12"/>
  <c r="G200" i="12"/>
  <c r="M200" i="12" s="1"/>
  <c r="I200" i="12"/>
  <c r="K200" i="12"/>
  <c r="O200" i="12"/>
  <c r="Q200" i="12"/>
  <c r="V200" i="12"/>
  <c r="G202" i="12"/>
  <c r="M202" i="12" s="1"/>
  <c r="I202" i="12"/>
  <c r="K202" i="12"/>
  <c r="O202" i="12"/>
  <c r="Q202" i="12"/>
  <c r="V202" i="12"/>
  <c r="G206" i="12"/>
  <c r="M206" i="12" s="1"/>
  <c r="I206" i="12"/>
  <c r="K206" i="12"/>
  <c r="O206" i="12"/>
  <c r="Q206" i="12"/>
  <c r="V206" i="12"/>
  <c r="G208" i="12"/>
  <c r="I208" i="12"/>
  <c r="K208" i="12"/>
  <c r="O208" i="12"/>
  <c r="Q208" i="12"/>
  <c r="V208" i="12"/>
  <c r="G210" i="12"/>
  <c r="M210" i="12" s="1"/>
  <c r="I210" i="12"/>
  <c r="K210" i="12"/>
  <c r="O210" i="12"/>
  <c r="Q210" i="12"/>
  <c r="V210" i="12"/>
  <c r="G216" i="12"/>
  <c r="M216" i="12" s="1"/>
  <c r="I216" i="12"/>
  <c r="K216" i="12"/>
  <c r="O216" i="12"/>
  <c r="Q216" i="12"/>
  <c r="V216" i="12"/>
  <c r="G219" i="12"/>
  <c r="M219" i="12" s="1"/>
  <c r="I219" i="12"/>
  <c r="K219" i="12"/>
  <c r="O219" i="12"/>
  <c r="Q219" i="12"/>
  <c r="V219" i="12"/>
  <c r="G222" i="12"/>
  <c r="M222" i="12" s="1"/>
  <c r="I222" i="12"/>
  <c r="K222" i="12"/>
  <c r="O222" i="12"/>
  <c r="Q222" i="12"/>
  <c r="V222" i="12"/>
  <c r="G224" i="12"/>
  <c r="I224" i="12"/>
  <c r="K224" i="12"/>
  <c r="O224" i="12"/>
  <c r="Q224" i="12"/>
  <c r="V224" i="12"/>
  <c r="G227" i="12"/>
  <c r="M227" i="12" s="1"/>
  <c r="I227" i="12"/>
  <c r="K227" i="12"/>
  <c r="O227" i="12"/>
  <c r="Q227" i="12"/>
  <c r="V227" i="12"/>
  <c r="G229" i="12"/>
  <c r="M229" i="12" s="1"/>
  <c r="I229" i="12"/>
  <c r="K229" i="12"/>
  <c r="O229" i="12"/>
  <c r="Q229" i="12"/>
  <c r="V229" i="12"/>
  <c r="G231" i="12"/>
  <c r="M231" i="12" s="1"/>
  <c r="I231" i="12"/>
  <c r="K231" i="12"/>
  <c r="O231" i="12"/>
  <c r="Q231" i="12"/>
  <c r="V231" i="12"/>
  <c r="G233" i="12"/>
  <c r="M233" i="12" s="1"/>
  <c r="I233" i="12"/>
  <c r="K233" i="12"/>
  <c r="O233" i="12"/>
  <c r="Q233" i="12"/>
  <c r="V233" i="12"/>
  <c r="G235" i="12"/>
  <c r="M235" i="12" s="1"/>
  <c r="I235" i="12"/>
  <c r="K235" i="12"/>
  <c r="O235" i="12"/>
  <c r="Q235" i="12"/>
  <c r="V235" i="12"/>
  <c r="G238" i="12"/>
  <c r="M238" i="12" s="1"/>
  <c r="I238" i="12"/>
  <c r="K238" i="12"/>
  <c r="O238" i="12"/>
  <c r="Q238" i="12"/>
  <c r="V238" i="12"/>
  <c r="G240" i="12"/>
  <c r="M240" i="12" s="1"/>
  <c r="I240" i="12"/>
  <c r="K240" i="12"/>
  <c r="O240" i="12"/>
  <c r="Q240" i="12"/>
  <c r="V240" i="12"/>
  <c r="G242" i="12"/>
  <c r="M242" i="12" s="1"/>
  <c r="I242" i="12"/>
  <c r="K242" i="12"/>
  <c r="O242" i="12"/>
  <c r="Q242" i="12"/>
  <c r="V242" i="12"/>
  <c r="G244" i="12"/>
  <c r="M244" i="12" s="1"/>
  <c r="I244" i="12"/>
  <c r="K244" i="12"/>
  <c r="O244" i="12"/>
  <c r="Q244" i="12"/>
  <c r="V244" i="12"/>
  <c r="G246" i="12"/>
  <c r="M246" i="12" s="1"/>
  <c r="I246" i="12"/>
  <c r="K246" i="12"/>
  <c r="O246" i="12"/>
  <c r="Q246" i="12"/>
  <c r="V246" i="12"/>
  <c r="G248" i="12"/>
  <c r="M248" i="12" s="1"/>
  <c r="I248" i="12"/>
  <c r="K248" i="12"/>
  <c r="O248" i="12"/>
  <c r="Q248" i="12"/>
  <c r="V248" i="12"/>
  <c r="G251" i="12"/>
  <c r="M251" i="12" s="1"/>
  <c r="I251" i="12"/>
  <c r="K251" i="12"/>
  <c r="O251" i="12"/>
  <c r="Q251" i="12"/>
  <c r="V251" i="12"/>
  <c r="G254" i="12"/>
  <c r="M254" i="12" s="1"/>
  <c r="I254" i="12"/>
  <c r="K254" i="12"/>
  <c r="O254" i="12"/>
  <c r="Q254" i="12"/>
  <c r="V254" i="12"/>
  <c r="G262" i="12"/>
  <c r="I262" i="12"/>
  <c r="K262" i="12"/>
  <c r="O262" i="12"/>
  <c r="Q262" i="12"/>
  <c r="V262" i="12"/>
  <c r="G265" i="12"/>
  <c r="M265" i="12" s="1"/>
  <c r="I265" i="12"/>
  <c r="K265" i="12"/>
  <c r="O265" i="12"/>
  <c r="Q265" i="12"/>
  <c r="V265" i="12"/>
  <c r="G268" i="12"/>
  <c r="M268" i="12" s="1"/>
  <c r="I268" i="12"/>
  <c r="K268" i="12"/>
  <c r="O268" i="12"/>
  <c r="Q268" i="12"/>
  <c r="V268" i="12"/>
  <c r="G271" i="12"/>
  <c r="M271" i="12" s="1"/>
  <c r="I271" i="12"/>
  <c r="K271" i="12"/>
  <c r="O271" i="12"/>
  <c r="Q271" i="12"/>
  <c r="V271" i="12"/>
  <c r="G276" i="12"/>
  <c r="M276" i="12" s="1"/>
  <c r="I276" i="12"/>
  <c r="K276" i="12"/>
  <c r="O276" i="12"/>
  <c r="Q276" i="12"/>
  <c r="V276" i="12"/>
  <c r="G281" i="12"/>
  <c r="M281" i="12" s="1"/>
  <c r="I281" i="12"/>
  <c r="K281" i="12"/>
  <c r="O281" i="12"/>
  <c r="Q281" i="12"/>
  <c r="V281" i="12"/>
  <c r="G296" i="12"/>
  <c r="M296" i="12" s="1"/>
  <c r="I296" i="12"/>
  <c r="K296" i="12"/>
  <c r="O296" i="12"/>
  <c r="Q296" i="12"/>
  <c r="V296" i="12"/>
  <c r="G298" i="12"/>
  <c r="M298" i="12" s="1"/>
  <c r="I298" i="12"/>
  <c r="K298" i="12"/>
  <c r="O298" i="12"/>
  <c r="Q298" i="12"/>
  <c r="V298" i="12"/>
  <c r="G306" i="12"/>
  <c r="M306" i="12" s="1"/>
  <c r="I306" i="12"/>
  <c r="K306" i="12"/>
  <c r="O306" i="12"/>
  <c r="Q306" i="12"/>
  <c r="V306" i="12"/>
  <c r="G314" i="12"/>
  <c r="M314" i="12" s="1"/>
  <c r="I314" i="12"/>
  <c r="K314" i="12"/>
  <c r="O314" i="12"/>
  <c r="Q314" i="12"/>
  <c r="V314" i="12"/>
  <c r="G322" i="12"/>
  <c r="M322" i="12" s="1"/>
  <c r="I322" i="12"/>
  <c r="K322" i="12"/>
  <c r="O322" i="12"/>
  <c r="Q322" i="12"/>
  <c r="V322" i="12"/>
  <c r="G331" i="12"/>
  <c r="M331" i="12" s="1"/>
  <c r="I331" i="12"/>
  <c r="K331" i="12"/>
  <c r="O331" i="12"/>
  <c r="Q331" i="12"/>
  <c r="V331" i="12"/>
  <c r="G343" i="12"/>
  <c r="M343" i="12" s="1"/>
  <c r="I343" i="12"/>
  <c r="K343" i="12"/>
  <c r="O343" i="12"/>
  <c r="Q343" i="12"/>
  <c r="V343" i="12"/>
  <c r="G352" i="12"/>
  <c r="M352" i="12" s="1"/>
  <c r="I352" i="12"/>
  <c r="K352" i="12"/>
  <c r="O352" i="12"/>
  <c r="Q352" i="12"/>
  <c r="V352" i="12"/>
  <c r="G361" i="12"/>
  <c r="M361" i="12" s="1"/>
  <c r="I361" i="12"/>
  <c r="K361" i="12"/>
  <c r="O361" i="12"/>
  <c r="Q361" i="12"/>
  <c r="V361" i="12"/>
  <c r="G363" i="12"/>
  <c r="M363" i="12" s="1"/>
  <c r="I363" i="12"/>
  <c r="K363" i="12"/>
  <c r="O363" i="12"/>
  <c r="Q363" i="12"/>
  <c r="V363" i="12"/>
  <c r="G372" i="12"/>
  <c r="M372" i="12" s="1"/>
  <c r="I372" i="12"/>
  <c r="K372" i="12"/>
  <c r="O372" i="12"/>
  <c r="Q372" i="12"/>
  <c r="V372" i="12"/>
  <c r="G374" i="12"/>
  <c r="M374" i="12" s="1"/>
  <c r="I374" i="12"/>
  <c r="K374" i="12"/>
  <c r="O374" i="12"/>
  <c r="Q374" i="12"/>
  <c r="V374" i="12"/>
  <c r="G376" i="12"/>
  <c r="M376" i="12" s="1"/>
  <c r="I376" i="12"/>
  <c r="K376" i="12"/>
  <c r="O376" i="12"/>
  <c r="Q376" i="12"/>
  <c r="V376" i="12"/>
  <c r="G378" i="12"/>
  <c r="M378" i="12" s="1"/>
  <c r="I378" i="12"/>
  <c r="K378" i="12"/>
  <c r="O378" i="12"/>
  <c r="Q378" i="12"/>
  <c r="V378" i="12"/>
  <c r="G380" i="12"/>
  <c r="M380" i="12" s="1"/>
  <c r="I380" i="12"/>
  <c r="K380" i="12"/>
  <c r="O380" i="12"/>
  <c r="Q380" i="12"/>
  <c r="V380" i="12"/>
  <c r="G386" i="12"/>
  <c r="M386" i="12" s="1"/>
  <c r="I386" i="12"/>
  <c r="K386" i="12"/>
  <c r="O386" i="12"/>
  <c r="Q386" i="12"/>
  <c r="V386" i="12"/>
  <c r="G388" i="12"/>
  <c r="M388" i="12" s="1"/>
  <c r="I388" i="12"/>
  <c r="K388" i="12"/>
  <c r="O388" i="12"/>
  <c r="Q388" i="12"/>
  <c r="V388" i="12"/>
  <c r="G391" i="12"/>
  <c r="M391" i="12" s="1"/>
  <c r="I391" i="12"/>
  <c r="K391" i="12"/>
  <c r="O391" i="12"/>
  <c r="Q391" i="12"/>
  <c r="V391" i="12"/>
  <c r="G397" i="12"/>
  <c r="M397" i="12" s="1"/>
  <c r="I397" i="12"/>
  <c r="K397" i="12"/>
  <c r="O397" i="12"/>
  <c r="Q397" i="12"/>
  <c r="V397" i="12"/>
  <c r="G399" i="12"/>
  <c r="M399" i="12" s="1"/>
  <c r="I399" i="12"/>
  <c r="K399" i="12"/>
  <c r="O399" i="12"/>
  <c r="Q399" i="12"/>
  <c r="V399" i="12"/>
  <c r="G402" i="12"/>
  <c r="M402" i="12" s="1"/>
  <c r="I402" i="12"/>
  <c r="K402" i="12"/>
  <c r="O402" i="12"/>
  <c r="Q402" i="12"/>
  <c r="V402" i="12"/>
  <c r="G404" i="12"/>
  <c r="M404" i="12" s="1"/>
  <c r="I404" i="12"/>
  <c r="K404" i="12"/>
  <c r="O404" i="12"/>
  <c r="Q404" i="12"/>
  <c r="V404" i="12"/>
  <c r="G407" i="12"/>
  <c r="I407" i="12"/>
  <c r="K407" i="12"/>
  <c r="O407" i="12"/>
  <c r="Q407" i="12"/>
  <c r="V407" i="12"/>
  <c r="G409" i="12"/>
  <c r="M409" i="12" s="1"/>
  <c r="I409" i="12"/>
  <c r="K409" i="12"/>
  <c r="O409" i="12"/>
  <c r="Q409" i="12"/>
  <c r="V409" i="12"/>
  <c r="G411" i="12"/>
  <c r="M411" i="12" s="1"/>
  <c r="I411" i="12"/>
  <c r="K411" i="12"/>
  <c r="O411" i="12"/>
  <c r="Q411" i="12"/>
  <c r="V411" i="12"/>
  <c r="G413" i="12"/>
  <c r="M413" i="12" s="1"/>
  <c r="I413" i="12"/>
  <c r="K413" i="12"/>
  <c r="O413" i="12"/>
  <c r="Q413" i="12"/>
  <c r="V413" i="12"/>
  <c r="G420" i="12"/>
  <c r="M420" i="12" s="1"/>
  <c r="I420" i="12"/>
  <c r="K420" i="12"/>
  <c r="O420" i="12"/>
  <c r="Q420" i="12"/>
  <c r="V420" i="12"/>
  <c r="G422" i="12"/>
  <c r="M422" i="12" s="1"/>
  <c r="I422" i="12"/>
  <c r="K422" i="12"/>
  <c r="O422" i="12"/>
  <c r="Q422" i="12"/>
  <c r="V422" i="12"/>
  <c r="G438" i="12"/>
  <c r="M438" i="12" s="1"/>
  <c r="I438" i="12"/>
  <c r="K438" i="12"/>
  <c r="O438" i="12"/>
  <c r="Q438" i="12"/>
  <c r="V438" i="12"/>
  <c r="G440" i="12"/>
  <c r="M440" i="12" s="1"/>
  <c r="I440" i="12"/>
  <c r="K440" i="12"/>
  <c r="O440" i="12"/>
  <c r="Q440" i="12"/>
  <c r="V440" i="12"/>
  <c r="G442" i="12"/>
  <c r="M442" i="12" s="1"/>
  <c r="I442" i="12"/>
  <c r="K442" i="12"/>
  <c r="O442" i="12"/>
  <c r="Q442" i="12"/>
  <c r="V442" i="12"/>
  <c r="G447" i="12"/>
  <c r="M447" i="12" s="1"/>
  <c r="I447" i="12"/>
  <c r="K447" i="12"/>
  <c r="O447" i="12"/>
  <c r="Q447" i="12"/>
  <c r="V447" i="12"/>
  <c r="G451" i="12"/>
  <c r="M451" i="12" s="1"/>
  <c r="I451" i="12"/>
  <c r="K451" i="12"/>
  <c r="O451" i="12"/>
  <c r="Q451" i="12"/>
  <c r="V451" i="12"/>
  <c r="G453" i="12"/>
  <c r="M453" i="12" s="1"/>
  <c r="I453" i="12"/>
  <c r="K453" i="12"/>
  <c r="O453" i="12"/>
  <c r="Q453" i="12"/>
  <c r="V453" i="12"/>
  <c r="G455" i="12"/>
  <c r="M455" i="12" s="1"/>
  <c r="I455" i="12"/>
  <c r="K455" i="12"/>
  <c r="O455" i="12"/>
  <c r="Q455" i="12"/>
  <c r="V455" i="12"/>
  <c r="G457" i="12"/>
  <c r="M457" i="12" s="1"/>
  <c r="I457" i="12"/>
  <c r="K457" i="12"/>
  <c r="O457" i="12"/>
  <c r="Q457" i="12"/>
  <c r="V457" i="12"/>
  <c r="G460" i="12"/>
  <c r="M460" i="12" s="1"/>
  <c r="I460" i="12"/>
  <c r="K460" i="12"/>
  <c r="O460" i="12"/>
  <c r="Q460" i="12"/>
  <c r="V460" i="12"/>
  <c r="G462" i="12"/>
  <c r="M462" i="12" s="1"/>
  <c r="I462" i="12"/>
  <c r="K462" i="12"/>
  <c r="O462" i="12"/>
  <c r="Q462" i="12"/>
  <c r="V462" i="12"/>
  <c r="G465" i="12"/>
  <c r="M465" i="12" s="1"/>
  <c r="I465" i="12"/>
  <c r="K465" i="12"/>
  <c r="O465" i="12"/>
  <c r="Q465" i="12"/>
  <c r="V465" i="12"/>
  <c r="G467" i="12"/>
  <c r="M467" i="12" s="1"/>
  <c r="I467" i="12"/>
  <c r="K467" i="12"/>
  <c r="O467" i="12"/>
  <c r="Q467" i="12"/>
  <c r="V467" i="12"/>
  <c r="G475" i="12"/>
  <c r="M475" i="12" s="1"/>
  <c r="I475" i="12"/>
  <c r="K475" i="12"/>
  <c r="O475" i="12"/>
  <c r="Q475" i="12"/>
  <c r="V475" i="12"/>
  <c r="G478" i="12"/>
  <c r="M478" i="12" s="1"/>
  <c r="I478" i="12"/>
  <c r="K478" i="12"/>
  <c r="O478" i="12"/>
  <c r="Q478" i="12"/>
  <c r="V478" i="12"/>
  <c r="G480" i="12"/>
  <c r="M480" i="12" s="1"/>
  <c r="I480" i="12"/>
  <c r="K480" i="12"/>
  <c r="O480" i="12"/>
  <c r="Q480" i="12"/>
  <c r="V480" i="12"/>
  <c r="G484" i="12"/>
  <c r="M484" i="12" s="1"/>
  <c r="I484" i="12"/>
  <c r="K484" i="12"/>
  <c r="O484" i="12"/>
  <c r="Q484" i="12"/>
  <c r="V484" i="12"/>
  <c r="G486" i="12"/>
  <c r="M486" i="12" s="1"/>
  <c r="I486" i="12"/>
  <c r="K486" i="12"/>
  <c r="O486" i="12"/>
  <c r="Q486" i="12"/>
  <c r="V486" i="12"/>
  <c r="G489" i="12"/>
  <c r="M489" i="12" s="1"/>
  <c r="I489" i="12"/>
  <c r="K489" i="12"/>
  <c r="O489" i="12"/>
  <c r="Q489" i="12"/>
  <c r="V489" i="12"/>
  <c r="G491" i="12"/>
  <c r="M491" i="12" s="1"/>
  <c r="I491" i="12"/>
  <c r="K491" i="12"/>
  <c r="O491" i="12"/>
  <c r="Q491" i="12"/>
  <c r="V491" i="12"/>
  <c r="G494" i="12"/>
  <c r="M494" i="12" s="1"/>
  <c r="I494" i="12"/>
  <c r="K494" i="12"/>
  <c r="O494" i="12"/>
  <c r="Q494" i="12"/>
  <c r="V494" i="12"/>
  <c r="G496" i="12"/>
  <c r="M496" i="12" s="1"/>
  <c r="I496" i="12"/>
  <c r="K496" i="12"/>
  <c r="O496" i="12"/>
  <c r="Q496" i="12"/>
  <c r="V496" i="12"/>
  <c r="G500" i="12"/>
  <c r="M500" i="12" s="1"/>
  <c r="I500" i="12"/>
  <c r="K500" i="12"/>
  <c r="O500" i="12"/>
  <c r="Q500" i="12"/>
  <c r="V500" i="12"/>
  <c r="G508" i="12"/>
  <c r="M508" i="12" s="1"/>
  <c r="I508" i="12"/>
  <c r="K508" i="12"/>
  <c r="O508" i="12"/>
  <c r="Q508" i="12"/>
  <c r="V508" i="12"/>
  <c r="G521" i="12"/>
  <c r="M521" i="12" s="1"/>
  <c r="I521" i="12"/>
  <c r="K521" i="12"/>
  <c r="O521" i="12"/>
  <c r="Q521" i="12"/>
  <c r="V521" i="12"/>
  <c r="G528" i="12"/>
  <c r="M528" i="12" s="1"/>
  <c r="I528" i="12"/>
  <c r="K528" i="12"/>
  <c r="O528" i="12"/>
  <c r="Q528" i="12"/>
  <c r="V528" i="12"/>
  <c r="G530" i="12"/>
  <c r="M530" i="12" s="1"/>
  <c r="I530" i="12"/>
  <c r="K530" i="12"/>
  <c r="O530" i="12"/>
  <c r="Q530" i="12"/>
  <c r="V530" i="12"/>
  <c r="G532" i="12"/>
  <c r="M532" i="12" s="1"/>
  <c r="I532" i="12"/>
  <c r="K532" i="12"/>
  <c r="O532" i="12"/>
  <c r="Q532" i="12"/>
  <c r="V532" i="12"/>
  <c r="G534" i="12"/>
  <c r="M534" i="12" s="1"/>
  <c r="I534" i="12"/>
  <c r="K534" i="12"/>
  <c r="O534" i="12"/>
  <c r="Q534" i="12"/>
  <c r="V534" i="12"/>
  <c r="G555" i="12"/>
  <c r="M555" i="12" s="1"/>
  <c r="I555" i="12"/>
  <c r="K555" i="12"/>
  <c r="O555" i="12"/>
  <c r="Q555" i="12"/>
  <c r="V555" i="12"/>
  <c r="G580" i="12"/>
  <c r="M580" i="12" s="1"/>
  <c r="I580" i="12"/>
  <c r="K580" i="12"/>
  <c r="O580" i="12"/>
  <c r="Q580" i="12"/>
  <c r="V580" i="12"/>
  <c r="G583" i="12"/>
  <c r="M583" i="12" s="1"/>
  <c r="I583" i="12"/>
  <c r="K583" i="12"/>
  <c r="O583" i="12"/>
  <c r="Q583" i="12"/>
  <c r="V583" i="12"/>
  <c r="G585" i="12"/>
  <c r="I585" i="12"/>
  <c r="K585" i="12"/>
  <c r="O585" i="12"/>
  <c r="Q585" i="12"/>
  <c r="V585" i="12"/>
  <c r="G588" i="12"/>
  <c r="M588" i="12" s="1"/>
  <c r="I588" i="12"/>
  <c r="K588" i="12"/>
  <c r="O588" i="12"/>
  <c r="Q588" i="12"/>
  <c r="V588" i="12"/>
  <c r="G591" i="12"/>
  <c r="M591" i="12" s="1"/>
  <c r="I591" i="12"/>
  <c r="K591" i="12"/>
  <c r="O591" i="12"/>
  <c r="Q591" i="12"/>
  <c r="V591" i="12"/>
  <c r="G593" i="12"/>
  <c r="M593" i="12" s="1"/>
  <c r="I593" i="12"/>
  <c r="K593" i="12"/>
  <c r="O593" i="12"/>
  <c r="Q593" i="12"/>
  <c r="V593" i="12"/>
  <c r="G595" i="12"/>
  <c r="M595" i="12" s="1"/>
  <c r="I595" i="12"/>
  <c r="K595" i="12"/>
  <c r="O595" i="12"/>
  <c r="Q595" i="12"/>
  <c r="V595" i="12"/>
  <c r="G617" i="12"/>
  <c r="M617" i="12" s="1"/>
  <c r="I617" i="12"/>
  <c r="K617" i="12"/>
  <c r="O617" i="12"/>
  <c r="Q617" i="12"/>
  <c r="V617" i="12"/>
  <c r="G619" i="12"/>
  <c r="M619" i="12" s="1"/>
  <c r="I619" i="12"/>
  <c r="K619" i="12"/>
  <c r="O619" i="12"/>
  <c r="Q619" i="12"/>
  <c r="V619" i="12"/>
  <c r="G621" i="12"/>
  <c r="M621" i="12" s="1"/>
  <c r="I621" i="12"/>
  <c r="K621" i="12"/>
  <c r="O621" i="12"/>
  <c r="Q621" i="12"/>
  <c r="V621" i="12"/>
  <c r="G623" i="12"/>
  <c r="M623" i="12" s="1"/>
  <c r="I623" i="12"/>
  <c r="K623" i="12"/>
  <c r="O623" i="12"/>
  <c r="Q623" i="12"/>
  <c r="V623" i="12"/>
  <c r="G625" i="12"/>
  <c r="M625" i="12" s="1"/>
  <c r="I625" i="12"/>
  <c r="K625" i="12"/>
  <c r="O625" i="12"/>
  <c r="Q625" i="12"/>
  <c r="V625" i="12"/>
  <c r="G627" i="12"/>
  <c r="M627" i="12" s="1"/>
  <c r="I627" i="12"/>
  <c r="K627" i="12"/>
  <c r="O627" i="12"/>
  <c r="Q627" i="12"/>
  <c r="V627" i="12"/>
  <c r="G630" i="12"/>
  <c r="M630" i="12" s="1"/>
  <c r="I630" i="12"/>
  <c r="K630" i="12"/>
  <c r="O630" i="12"/>
  <c r="Q630" i="12"/>
  <c r="V630" i="12"/>
  <c r="G654" i="12"/>
  <c r="M654" i="12" s="1"/>
  <c r="I654" i="12"/>
  <c r="K654" i="12"/>
  <c r="O654" i="12"/>
  <c r="Q654" i="12"/>
  <c r="V654" i="12"/>
  <c r="G655" i="12"/>
  <c r="M655" i="12" s="1"/>
  <c r="I655" i="12"/>
  <c r="K655" i="12"/>
  <c r="O655" i="12"/>
  <c r="Q655" i="12"/>
  <c r="V655" i="12"/>
  <c r="G656" i="12"/>
  <c r="M656" i="12" s="1"/>
  <c r="I656" i="12"/>
  <c r="K656" i="12"/>
  <c r="O656" i="12"/>
  <c r="Q656" i="12"/>
  <c r="V656" i="12"/>
  <c r="G657" i="12"/>
  <c r="M657" i="12" s="1"/>
  <c r="I657" i="12"/>
  <c r="K657" i="12"/>
  <c r="O657" i="12"/>
  <c r="Q657" i="12"/>
  <c r="V657" i="12"/>
  <c r="G658" i="12"/>
  <c r="M658" i="12" s="1"/>
  <c r="I658" i="12"/>
  <c r="K658" i="12"/>
  <c r="O658" i="12"/>
  <c r="Q658" i="12"/>
  <c r="V658" i="12"/>
  <c r="G659" i="12"/>
  <c r="M659" i="12" s="1"/>
  <c r="I659" i="12"/>
  <c r="K659" i="12"/>
  <c r="O659" i="12"/>
  <c r="Q659" i="12"/>
  <c r="V659" i="12"/>
  <c r="G660" i="12"/>
  <c r="M660" i="12" s="1"/>
  <c r="I660" i="12"/>
  <c r="K660" i="12"/>
  <c r="O660" i="12"/>
  <c r="Q660" i="12"/>
  <c r="V660" i="12"/>
  <c r="G662" i="12"/>
  <c r="M662" i="12" s="1"/>
  <c r="I662" i="12"/>
  <c r="K662" i="12"/>
  <c r="O662" i="12"/>
  <c r="Q662" i="12"/>
  <c r="V662" i="12"/>
  <c r="G664" i="12"/>
  <c r="M664" i="12" s="1"/>
  <c r="I664" i="12"/>
  <c r="K664" i="12"/>
  <c r="O664" i="12"/>
  <c r="Q664" i="12"/>
  <c r="V664" i="12"/>
  <c r="G667" i="12"/>
  <c r="I667" i="12"/>
  <c r="K667" i="12"/>
  <c r="O667" i="12"/>
  <c r="Q667" i="12"/>
  <c r="V667" i="12"/>
  <c r="G669" i="12"/>
  <c r="M669" i="12" s="1"/>
  <c r="I669" i="12"/>
  <c r="K669" i="12"/>
  <c r="O669" i="12"/>
  <c r="Q669" i="12"/>
  <c r="V669" i="12"/>
  <c r="G671" i="12"/>
  <c r="M671" i="12" s="1"/>
  <c r="I671" i="12"/>
  <c r="K671" i="12"/>
  <c r="O671" i="12"/>
  <c r="Q671" i="12"/>
  <c r="V671" i="12"/>
  <c r="G673" i="12"/>
  <c r="M673" i="12" s="1"/>
  <c r="I673" i="12"/>
  <c r="K673" i="12"/>
  <c r="O673" i="12"/>
  <c r="Q673" i="12"/>
  <c r="V673" i="12"/>
  <c r="G675" i="12"/>
  <c r="M675" i="12" s="1"/>
  <c r="I675" i="12"/>
  <c r="K675" i="12"/>
  <c r="O675" i="12"/>
  <c r="Q675" i="12"/>
  <c r="V675" i="12"/>
  <c r="G677" i="12"/>
  <c r="M677" i="12" s="1"/>
  <c r="I677" i="12"/>
  <c r="K677" i="12"/>
  <c r="O677" i="12"/>
  <c r="Q677" i="12"/>
  <c r="V677" i="12"/>
  <c r="G679" i="12"/>
  <c r="M679" i="12" s="1"/>
  <c r="I679" i="12"/>
  <c r="K679" i="12"/>
  <c r="O679" i="12"/>
  <c r="Q679" i="12"/>
  <c r="V679" i="12"/>
  <c r="G680" i="12"/>
  <c r="M680" i="12" s="1"/>
  <c r="I680" i="12"/>
  <c r="K680" i="12"/>
  <c r="O680" i="12"/>
  <c r="Q680" i="12"/>
  <c r="V680" i="12"/>
  <c r="G681" i="12"/>
  <c r="M681" i="12" s="1"/>
  <c r="I681" i="12"/>
  <c r="K681" i="12"/>
  <c r="O681" i="12"/>
  <c r="Q681" i="12"/>
  <c r="V681" i="12"/>
  <c r="G683" i="12"/>
  <c r="M683" i="12" s="1"/>
  <c r="I683" i="12"/>
  <c r="K683" i="12"/>
  <c r="O683" i="12"/>
  <c r="Q683" i="12"/>
  <c r="V683" i="12"/>
  <c r="G684" i="12"/>
  <c r="M684" i="12" s="1"/>
  <c r="I684" i="12"/>
  <c r="K684" i="12"/>
  <c r="O684" i="12"/>
  <c r="Q684" i="12"/>
  <c r="V684" i="12"/>
  <c r="G686" i="12"/>
  <c r="M686" i="12" s="1"/>
  <c r="I686" i="12"/>
  <c r="K686" i="12"/>
  <c r="O686" i="12"/>
  <c r="Q686" i="12"/>
  <c r="V686" i="12"/>
  <c r="G689" i="12"/>
  <c r="M689" i="12" s="1"/>
  <c r="I689" i="12"/>
  <c r="K689" i="12"/>
  <c r="O689" i="12"/>
  <c r="Q689" i="12"/>
  <c r="V689" i="12"/>
  <c r="G692" i="12"/>
  <c r="M692" i="12" s="1"/>
  <c r="I692" i="12"/>
  <c r="K692" i="12"/>
  <c r="O692" i="12"/>
  <c r="Q692" i="12"/>
  <c r="V692" i="12"/>
  <c r="G694" i="12"/>
  <c r="M694" i="12" s="1"/>
  <c r="I694" i="12"/>
  <c r="K694" i="12"/>
  <c r="O694" i="12"/>
  <c r="Q694" i="12"/>
  <c r="V694" i="12"/>
  <c r="G698" i="12"/>
  <c r="M698" i="12" s="1"/>
  <c r="I698" i="12"/>
  <c r="K698" i="12"/>
  <c r="O698" i="12"/>
  <c r="Q698" i="12"/>
  <c r="V698" i="12"/>
  <c r="G701" i="12"/>
  <c r="M701" i="12" s="1"/>
  <c r="M700" i="12" s="1"/>
  <c r="I701" i="12"/>
  <c r="I700" i="12" s="1"/>
  <c r="K701" i="12"/>
  <c r="K700" i="12" s="1"/>
  <c r="O701" i="12"/>
  <c r="O700" i="12" s="1"/>
  <c r="Q701" i="12"/>
  <c r="Q700" i="12" s="1"/>
  <c r="V701" i="12"/>
  <c r="V700" i="12" s="1"/>
  <c r="G703" i="12"/>
  <c r="M703" i="12" s="1"/>
  <c r="I703" i="12"/>
  <c r="K703" i="12"/>
  <c r="O703" i="12"/>
  <c r="Q703" i="12"/>
  <c r="V703" i="12"/>
  <c r="G705" i="12"/>
  <c r="M705" i="12" s="1"/>
  <c r="I705" i="12"/>
  <c r="K705" i="12"/>
  <c r="O705" i="12"/>
  <c r="Q705" i="12"/>
  <c r="V705" i="12"/>
  <c r="G708" i="12"/>
  <c r="M708" i="12" s="1"/>
  <c r="I708" i="12"/>
  <c r="K708" i="12"/>
  <c r="O708" i="12"/>
  <c r="Q708" i="12"/>
  <c r="V708" i="12"/>
  <c r="G710" i="12"/>
  <c r="M710" i="12" s="1"/>
  <c r="I710" i="12"/>
  <c r="K710" i="12"/>
  <c r="O710" i="12"/>
  <c r="Q710" i="12"/>
  <c r="V710" i="12"/>
  <c r="G712" i="12"/>
  <c r="M712" i="12" s="1"/>
  <c r="I712" i="12"/>
  <c r="K712" i="12"/>
  <c r="O712" i="12"/>
  <c r="Q712" i="12"/>
  <c r="V712" i="12"/>
  <c r="G714" i="12"/>
  <c r="M714" i="12" s="1"/>
  <c r="I714" i="12"/>
  <c r="K714" i="12"/>
  <c r="O714" i="12"/>
  <c r="Q714" i="12"/>
  <c r="V714" i="12"/>
  <c r="G716" i="12"/>
  <c r="M716" i="12" s="1"/>
  <c r="I716" i="12"/>
  <c r="K716" i="12"/>
  <c r="O716" i="12"/>
  <c r="Q716" i="12"/>
  <c r="V716" i="12"/>
  <c r="G745" i="12"/>
  <c r="M745" i="12" s="1"/>
  <c r="I745" i="12"/>
  <c r="K745" i="12"/>
  <c r="O745" i="12"/>
  <c r="Q745" i="12"/>
  <c r="V745" i="12"/>
  <c r="G757" i="12"/>
  <c r="M757" i="12" s="1"/>
  <c r="I757" i="12"/>
  <c r="K757" i="12"/>
  <c r="O757" i="12"/>
  <c r="Q757" i="12"/>
  <c r="V757" i="12"/>
  <c r="G769" i="12"/>
  <c r="M769" i="12" s="1"/>
  <c r="I769" i="12"/>
  <c r="K769" i="12"/>
  <c r="O769" i="12"/>
  <c r="Q769" i="12"/>
  <c r="V769" i="12"/>
  <c r="G781" i="12"/>
  <c r="M781" i="12" s="1"/>
  <c r="I781" i="12"/>
  <c r="K781" i="12"/>
  <c r="O781" i="12"/>
  <c r="Q781" i="12"/>
  <c r="V781" i="12"/>
  <c r="G782" i="12"/>
  <c r="M782" i="12" s="1"/>
  <c r="I782" i="12"/>
  <c r="K782" i="12"/>
  <c r="O782" i="12"/>
  <c r="Q782" i="12"/>
  <c r="V782" i="12"/>
  <c r="G784" i="12"/>
  <c r="M784" i="12" s="1"/>
  <c r="I784" i="12"/>
  <c r="K784" i="12"/>
  <c r="O784" i="12"/>
  <c r="Q784" i="12"/>
  <c r="V784" i="12"/>
  <c r="G786" i="12"/>
  <c r="M786" i="12" s="1"/>
  <c r="I786" i="12"/>
  <c r="K786" i="12"/>
  <c r="O786" i="12"/>
  <c r="Q786" i="12"/>
  <c r="V786" i="12"/>
  <c r="G788" i="12"/>
  <c r="M788" i="12" s="1"/>
  <c r="I788" i="12"/>
  <c r="K788" i="12"/>
  <c r="O788" i="12"/>
  <c r="Q788" i="12"/>
  <c r="V788" i="12"/>
  <c r="G790" i="12"/>
  <c r="M790" i="12" s="1"/>
  <c r="I790" i="12"/>
  <c r="K790" i="12"/>
  <c r="O790" i="12"/>
  <c r="Q790" i="12"/>
  <c r="V790" i="12"/>
  <c r="G793" i="12"/>
  <c r="M793" i="12" s="1"/>
  <c r="I793" i="12"/>
  <c r="K793" i="12"/>
  <c r="O793" i="12"/>
  <c r="Q793" i="12"/>
  <c r="V793" i="12"/>
  <c r="G796" i="12"/>
  <c r="M796" i="12" s="1"/>
  <c r="I796" i="12"/>
  <c r="K796" i="12"/>
  <c r="O796" i="12"/>
  <c r="Q796" i="12"/>
  <c r="V796" i="12"/>
  <c r="G798" i="12"/>
  <c r="M798" i="12" s="1"/>
  <c r="I798" i="12"/>
  <c r="K798" i="12"/>
  <c r="O798" i="12"/>
  <c r="Q798" i="12"/>
  <c r="V798" i="12"/>
  <c r="G800" i="12"/>
  <c r="M800" i="12" s="1"/>
  <c r="I800" i="12"/>
  <c r="K800" i="12"/>
  <c r="O800" i="12"/>
  <c r="Q800" i="12"/>
  <c r="V800" i="12"/>
  <c r="G804" i="12"/>
  <c r="M804" i="12" s="1"/>
  <c r="I804" i="12"/>
  <c r="K804" i="12"/>
  <c r="O804" i="12"/>
  <c r="Q804" i="12"/>
  <c r="V804" i="12"/>
  <c r="G806" i="12"/>
  <c r="M806" i="12" s="1"/>
  <c r="I806" i="12"/>
  <c r="K806" i="12"/>
  <c r="O806" i="12"/>
  <c r="Q806" i="12"/>
  <c r="V806" i="12"/>
  <c r="G810" i="12"/>
  <c r="I810" i="12"/>
  <c r="K810" i="12"/>
  <c r="O810" i="12"/>
  <c r="Q810" i="12"/>
  <c r="V810" i="12"/>
  <c r="G818" i="12"/>
  <c r="M818" i="12" s="1"/>
  <c r="I818" i="12"/>
  <c r="K818" i="12"/>
  <c r="O818" i="12"/>
  <c r="Q818" i="12"/>
  <c r="V818" i="12"/>
  <c r="G824" i="12"/>
  <c r="M824" i="12" s="1"/>
  <c r="I824" i="12"/>
  <c r="K824" i="12"/>
  <c r="O824" i="12"/>
  <c r="Q824" i="12"/>
  <c r="V824" i="12"/>
  <c r="G832" i="12"/>
  <c r="M832" i="12" s="1"/>
  <c r="I832" i="12"/>
  <c r="K832" i="12"/>
  <c r="O832" i="12"/>
  <c r="Q832" i="12"/>
  <c r="V832" i="12"/>
  <c r="G838" i="12"/>
  <c r="M838" i="12" s="1"/>
  <c r="I838" i="12"/>
  <c r="K838" i="12"/>
  <c r="O838" i="12"/>
  <c r="Q838" i="12"/>
  <c r="V838" i="12"/>
  <c r="G841" i="12"/>
  <c r="M841" i="12" s="1"/>
  <c r="I841" i="12"/>
  <c r="K841" i="12"/>
  <c r="O841" i="12"/>
  <c r="Q841" i="12"/>
  <c r="V841" i="12"/>
  <c r="G844" i="12"/>
  <c r="M844" i="12" s="1"/>
  <c r="I844" i="12"/>
  <c r="K844" i="12"/>
  <c r="O844" i="12"/>
  <c r="Q844" i="12"/>
  <c r="V844" i="12"/>
  <c r="G851" i="12"/>
  <c r="M851" i="12" s="1"/>
  <c r="I851" i="12"/>
  <c r="K851" i="12"/>
  <c r="O851" i="12"/>
  <c r="Q851" i="12"/>
  <c r="V851" i="12"/>
  <c r="G854" i="12"/>
  <c r="M854" i="12" s="1"/>
  <c r="I854" i="12"/>
  <c r="K854" i="12"/>
  <c r="O854" i="12"/>
  <c r="Q854" i="12"/>
  <c r="V854" i="12"/>
  <c r="G859" i="12"/>
  <c r="M859" i="12" s="1"/>
  <c r="I859" i="12"/>
  <c r="K859" i="12"/>
  <c r="O859" i="12"/>
  <c r="Q859" i="12"/>
  <c r="V859" i="12"/>
  <c r="G867" i="12"/>
  <c r="M867" i="12" s="1"/>
  <c r="I867" i="12"/>
  <c r="K867" i="12"/>
  <c r="O867" i="12"/>
  <c r="Q867" i="12"/>
  <c r="V867" i="12"/>
  <c r="G877" i="12"/>
  <c r="M877" i="12" s="1"/>
  <c r="I877" i="12"/>
  <c r="K877" i="12"/>
  <c r="O877" i="12"/>
  <c r="Q877" i="12"/>
  <c r="V877" i="12"/>
  <c r="G880" i="12"/>
  <c r="M880" i="12" s="1"/>
  <c r="I880" i="12"/>
  <c r="K880" i="12"/>
  <c r="O880" i="12"/>
  <c r="Q880" i="12"/>
  <c r="V880" i="12"/>
  <c r="G883" i="12"/>
  <c r="M883" i="12" s="1"/>
  <c r="I883" i="12"/>
  <c r="K883" i="12"/>
  <c r="O883" i="12"/>
  <c r="Q883" i="12"/>
  <c r="V883" i="12"/>
  <c r="G886" i="12"/>
  <c r="M886" i="12" s="1"/>
  <c r="I886" i="12"/>
  <c r="K886" i="12"/>
  <c r="O886" i="12"/>
  <c r="Q886" i="12"/>
  <c r="V886" i="12"/>
  <c r="G889" i="12"/>
  <c r="M889" i="12" s="1"/>
  <c r="I889" i="12"/>
  <c r="K889" i="12"/>
  <c r="O889" i="12"/>
  <c r="Q889" i="12"/>
  <c r="V889" i="12"/>
  <c r="G892" i="12"/>
  <c r="M892" i="12" s="1"/>
  <c r="I892" i="12"/>
  <c r="K892" i="12"/>
  <c r="O892" i="12"/>
  <c r="Q892" i="12"/>
  <c r="V892" i="12"/>
  <c r="G896" i="12"/>
  <c r="M896" i="12" s="1"/>
  <c r="I896" i="12"/>
  <c r="K896" i="12"/>
  <c r="O896" i="12"/>
  <c r="Q896" i="12"/>
  <c r="V896" i="12"/>
  <c r="G898" i="12"/>
  <c r="M898" i="12" s="1"/>
  <c r="I898" i="12"/>
  <c r="K898" i="12"/>
  <c r="O898" i="12"/>
  <c r="Q898" i="12"/>
  <c r="V898" i="12"/>
  <c r="G900" i="12"/>
  <c r="M900" i="12" s="1"/>
  <c r="I900" i="12"/>
  <c r="K900" i="12"/>
  <c r="O900" i="12"/>
  <c r="Q900" i="12"/>
  <c r="V900" i="12"/>
  <c r="G911" i="12"/>
  <c r="M911" i="12" s="1"/>
  <c r="I911" i="12"/>
  <c r="K911" i="12"/>
  <c r="O911" i="12"/>
  <c r="Q911" i="12"/>
  <c r="V911" i="12"/>
  <c r="G914" i="12"/>
  <c r="M914" i="12" s="1"/>
  <c r="I914" i="12"/>
  <c r="K914" i="12"/>
  <c r="O914" i="12"/>
  <c r="Q914" i="12"/>
  <c r="V914" i="12"/>
  <c r="G921" i="12"/>
  <c r="M921" i="12" s="1"/>
  <c r="I921" i="12"/>
  <c r="K921" i="12"/>
  <c r="O921" i="12"/>
  <c r="Q921" i="12"/>
  <c r="V921" i="12"/>
  <c r="G943" i="12"/>
  <c r="M943" i="12" s="1"/>
  <c r="I943" i="12"/>
  <c r="K943" i="12"/>
  <c r="O943" i="12"/>
  <c r="Q943" i="12"/>
  <c r="V943" i="12"/>
  <c r="G960" i="12"/>
  <c r="M960" i="12" s="1"/>
  <c r="I960" i="12"/>
  <c r="K960" i="12"/>
  <c r="O960" i="12"/>
  <c r="Q960" i="12"/>
  <c r="V960" i="12"/>
  <c r="G967" i="12"/>
  <c r="M967" i="12" s="1"/>
  <c r="I967" i="12"/>
  <c r="K967" i="12"/>
  <c r="O967" i="12"/>
  <c r="Q967" i="12"/>
  <c r="V967" i="12"/>
  <c r="G974" i="12"/>
  <c r="M974" i="12" s="1"/>
  <c r="I974" i="12"/>
  <c r="K974" i="12"/>
  <c r="O974" i="12"/>
  <c r="Q974" i="12"/>
  <c r="V974" i="12"/>
  <c r="G985" i="12"/>
  <c r="M985" i="12" s="1"/>
  <c r="I985" i="12"/>
  <c r="K985" i="12"/>
  <c r="O985" i="12"/>
  <c r="Q985" i="12"/>
  <c r="V985" i="12"/>
  <c r="G986" i="12"/>
  <c r="M986" i="12" s="1"/>
  <c r="I986" i="12"/>
  <c r="K986" i="12"/>
  <c r="O986" i="12"/>
  <c r="Q986" i="12"/>
  <c r="V986" i="12"/>
  <c r="G987" i="12"/>
  <c r="M987" i="12" s="1"/>
  <c r="I987" i="12"/>
  <c r="K987" i="12"/>
  <c r="O987" i="12"/>
  <c r="Q987" i="12"/>
  <c r="V987" i="12"/>
  <c r="G988" i="12"/>
  <c r="M988" i="12" s="1"/>
  <c r="I988" i="12"/>
  <c r="K988" i="12"/>
  <c r="O988" i="12"/>
  <c r="Q988" i="12"/>
  <c r="V988" i="12"/>
  <c r="G996" i="12"/>
  <c r="M996" i="12" s="1"/>
  <c r="I996" i="12"/>
  <c r="K996" i="12"/>
  <c r="O996" i="12"/>
  <c r="Q996" i="12"/>
  <c r="V996" i="12"/>
  <c r="G1004" i="12"/>
  <c r="M1004" i="12" s="1"/>
  <c r="I1004" i="12"/>
  <c r="K1004" i="12"/>
  <c r="O1004" i="12"/>
  <c r="Q1004" i="12"/>
  <c r="V1004" i="12"/>
  <c r="G1013" i="12"/>
  <c r="M1013" i="12" s="1"/>
  <c r="I1013" i="12"/>
  <c r="K1013" i="12"/>
  <c r="O1013" i="12"/>
  <c r="Q1013" i="12"/>
  <c r="V1013" i="12"/>
  <c r="G1027" i="12"/>
  <c r="M1027" i="12" s="1"/>
  <c r="I1027" i="12"/>
  <c r="K1027" i="12"/>
  <c r="O1027" i="12"/>
  <c r="Q1027" i="12"/>
  <c r="V1027" i="12"/>
  <c r="G1037" i="12"/>
  <c r="M1037" i="12" s="1"/>
  <c r="I1037" i="12"/>
  <c r="K1037" i="12"/>
  <c r="O1037" i="12"/>
  <c r="Q1037" i="12"/>
  <c r="V1037" i="12"/>
  <c r="G1040" i="12"/>
  <c r="M1040" i="12" s="1"/>
  <c r="I1040" i="12"/>
  <c r="K1040" i="12"/>
  <c r="O1040" i="12"/>
  <c r="Q1040" i="12"/>
  <c r="V1040" i="12"/>
  <c r="G1047" i="12"/>
  <c r="M1047" i="12" s="1"/>
  <c r="I1047" i="12"/>
  <c r="K1047" i="12"/>
  <c r="O1047" i="12"/>
  <c r="Q1047" i="12"/>
  <c r="V1047" i="12"/>
  <c r="G1079" i="12"/>
  <c r="M1079" i="12" s="1"/>
  <c r="I1079" i="12"/>
  <c r="K1079" i="12"/>
  <c r="O1079" i="12"/>
  <c r="Q1079" i="12"/>
  <c r="V1079" i="12"/>
  <c r="G1088" i="12"/>
  <c r="M1088" i="12" s="1"/>
  <c r="I1088" i="12"/>
  <c r="K1088" i="12"/>
  <c r="O1088" i="12"/>
  <c r="Q1088" i="12"/>
  <c r="V1088" i="12"/>
  <c r="G1098" i="12"/>
  <c r="M1098" i="12" s="1"/>
  <c r="I1098" i="12"/>
  <c r="K1098" i="12"/>
  <c r="O1098" i="12"/>
  <c r="Q1098" i="12"/>
  <c r="V1098" i="12"/>
  <c r="G1125" i="12"/>
  <c r="M1125" i="12" s="1"/>
  <c r="I1125" i="12"/>
  <c r="K1125" i="12"/>
  <c r="O1125" i="12"/>
  <c r="Q1125" i="12"/>
  <c r="V1125" i="12"/>
  <c r="G1127" i="12"/>
  <c r="M1127" i="12" s="1"/>
  <c r="I1127" i="12"/>
  <c r="K1127" i="12"/>
  <c r="O1127" i="12"/>
  <c r="Q1127" i="12"/>
  <c r="V1127" i="12"/>
  <c r="G1153" i="12"/>
  <c r="M1153" i="12" s="1"/>
  <c r="I1153" i="12"/>
  <c r="K1153" i="12"/>
  <c r="O1153" i="12"/>
  <c r="Q1153" i="12"/>
  <c r="V1153" i="12"/>
  <c r="G1164" i="12"/>
  <c r="M1164" i="12" s="1"/>
  <c r="I1164" i="12"/>
  <c r="K1164" i="12"/>
  <c r="O1164" i="12"/>
  <c r="Q1164" i="12"/>
  <c r="V1164" i="12"/>
  <c r="G1172" i="12"/>
  <c r="M1172" i="12" s="1"/>
  <c r="I1172" i="12"/>
  <c r="K1172" i="12"/>
  <c r="O1172" i="12"/>
  <c r="Q1172" i="12"/>
  <c r="V1172" i="12"/>
  <c r="G1197" i="12"/>
  <c r="M1197" i="12" s="1"/>
  <c r="I1197" i="12"/>
  <c r="K1197" i="12"/>
  <c r="O1197" i="12"/>
  <c r="Q1197" i="12"/>
  <c r="V1197" i="12"/>
  <c r="G1199" i="12"/>
  <c r="M1199" i="12" s="1"/>
  <c r="I1199" i="12"/>
  <c r="K1199" i="12"/>
  <c r="O1199" i="12"/>
  <c r="Q1199" i="12"/>
  <c r="V1199" i="12"/>
  <c r="G1223" i="12"/>
  <c r="M1223" i="12" s="1"/>
  <c r="I1223" i="12"/>
  <c r="K1223" i="12"/>
  <c r="O1223" i="12"/>
  <c r="Q1223" i="12"/>
  <c r="V1223" i="12"/>
  <c r="G1245" i="12"/>
  <c r="M1245" i="12" s="1"/>
  <c r="I1245" i="12"/>
  <c r="K1245" i="12"/>
  <c r="O1245" i="12"/>
  <c r="Q1245" i="12"/>
  <c r="V1245" i="12"/>
  <c r="G1248" i="12"/>
  <c r="M1248" i="12" s="1"/>
  <c r="I1248" i="12"/>
  <c r="K1248" i="12"/>
  <c r="O1248" i="12"/>
  <c r="Q1248" i="12"/>
  <c r="V1248" i="12"/>
  <c r="I1250" i="12"/>
  <c r="K1250" i="12"/>
  <c r="O1250" i="12"/>
  <c r="Q1250" i="12"/>
  <c r="V1250" i="12"/>
  <c r="I1251" i="12"/>
  <c r="K1251" i="12"/>
  <c r="O1251" i="12"/>
  <c r="Q1251" i="12"/>
  <c r="V1251" i="12"/>
  <c r="I1252" i="12"/>
  <c r="K1252" i="12"/>
  <c r="O1252" i="12"/>
  <c r="Q1252" i="12"/>
  <c r="V1252" i="12"/>
  <c r="I1254" i="12"/>
  <c r="I1253" i="12" s="1"/>
  <c r="K1254" i="12"/>
  <c r="K1253" i="12" s="1"/>
  <c r="O1254" i="12"/>
  <c r="O1253" i="12" s="1"/>
  <c r="Q1254" i="12"/>
  <c r="Q1253" i="12" s="1"/>
  <c r="V1254" i="12"/>
  <c r="V1253" i="12" s="1"/>
  <c r="G1256" i="12"/>
  <c r="M1256" i="12" s="1"/>
  <c r="I1256" i="12"/>
  <c r="K1256" i="12"/>
  <c r="O1256" i="12"/>
  <c r="Q1256" i="12"/>
  <c r="V1256" i="12"/>
  <c r="G1258" i="12"/>
  <c r="I1258" i="12"/>
  <c r="K1258" i="12"/>
  <c r="O1258" i="12"/>
  <c r="Q1258" i="12"/>
  <c r="V1258" i="12"/>
  <c r="G1260" i="12"/>
  <c r="M1260" i="12" s="1"/>
  <c r="I1260" i="12"/>
  <c r="K1260" i="12"/>
  <c r="O1260" i="12"/>
  <c r="Q1260" i="12"/>
  <c r="V1260" i="12"/>
  <c r="G1291" i="12"/>
  <c r="M1291" i="12" s="1"/>
  <c r="I1291" i="12"/>
  <c r="K1291" i="12"/>
  <c r="O1291" i="12"/>
  <c r="Q1291" i="12"/>
  <c r="V1291" i="12"/>
  <c r="G1297" i="12"/>
  <c r="M1297" i="12" s="1"/>
  <c r="I1297" i="12"/>
  <c r="K1297" i="12"/>
  <c r="O1297" i="12"/>
  <c r="Q1297" i="12"/>
  <c r="V1297" i="12"/>
  <c r="G1300" i="12"/>
  <c r="M1300" i="12" s="1"/>
  <c r="I1300" i="12"/>
  <c r="K1300" i="12"/>
  <c r="O1300" i="12"/>
  <c r="Q1300" i="12"/>
  <c r="V1300" i="12"/>
  <c r="G1319" i="12"/>
  <c r="M1319" i="12" s="1"/>
  <c r="I1319" i="12"/>
  <c r="K1319" i="12"/>
  <c r="O1319" i="12"/>
  <c r="Q1319" i="12"/>
  <c r="V1319" i="12"/>
  <c r="G1322" i="12"/>
  <c r="M1322" i="12" s="1"/>
  <c r="I1322" i="12"/>
  <c r="K1322" i="12"/>
  <c r="O1322" i="12"/>
  <c r="Q1322" i="12"/>
  <c r="V1322" i="12"/>
  <c r="G1324" i="12"/>
  <c r="M1324" i="12" s="1"/>
  <c r="I1324" i="12"/>
  <c r="K1324" i="12"/>
  <c r="O1324" i="12"/>
  <c r="Q1324" i="12"/>
  <c r="V1324" i="12"/>
  <c r="G1326" i="12"/>
  <c r="M1326" i="12" s="1"/>
  <c r="I1326" i="12"/>
  <c r="K1326" i="12"/>
  <c r="O1326" i="12"/>
  <c r="Q1326" i="12"/>
  <c r="V1326" i="12"/>
  <c r="G1328" i="12"/>
  <c r="M1328" i="12" s="1"/>
  <c r="I1328" i="12"/>
  <c r="K1328" i="12"/>
  <c r="O1328" i="12"/>
  <c r="Q1328" i="12"/>
  <c r="V1328" i="12"/>
  <c r="G1334" i="12"/>
  <c r="M1334" i="12" s="1"/>
  <c r="I1334" i="12"/>
  <c r="K1334" i="12"/>
  <c r="O1334" i="12"/>
  <c r="Q1334" i="12"/>
  <c r="V1334" i="12"/>
  <c r="G1340" i="12"/>
  <c r="M1340" i="12" s="1"/>
  <c r="I1340" i="12"/>
  <c r="K1340" i="12"/>
  <c r="O1340" i="12"/>
  <c r="Q1340" i="12"/>
  <c r="V1340" i="12"/>
  <c r="G1360" i="12"/>
  <c r="M1360" i="12" s="1"/>
  <c r="I1360" i="12"/>
  <c r="K1360" i="12"/>
  <c r="O1360" i="12"/>
  <c r="Q1360" i="12"/>
  <c r="V1360" i="12"/>
  <c r="G1364" i="12"/>
  <c r="M1364" i="12" s="1"/>
  <c r="I1364" i="12"/>
  <c r="K1364" i="12"/>
  <c r="O1364" i="12"/>
  <c r="Q1364" i="12"/>
  <c r="V1364" i="12"/>
  <c r="G1386" i="12"/>
  <c r="M1386" i="12" s="1"/>
  <c r="I1386" i="12"/>
  <c r="K1386" i="12"/>
  <c r="O1386" i="12"/>
  <c r="Q1386" i="12"/>
  <c r="V1386" i="12"/>
  <c r="G1392" i="12"/>
  <c r="M1392" i="12" s="1"/>
  <c r="I1392" i="12"/>
  <c r="K1392" i="12"/>
  <c r="O1392" i="12"/>
  <c r="Q1392" i="12"/>
  <c r="V1392" i="12"/>
  <c r="G1400" i="12"/>
  <c r="M1400" i="12" s="1"/>
  <c r="I1400" i="12"/>
  <c r="K1400" i="12"/>
  <c r="O1400" i="12"/>
  <c r="Q1400" i="12"/>
  <c r="V1400" i="12"/>
  <c r="G1404" i="12"/>
  <c r="M1404" i="12" s="1"/>
  <c r="I1404" i="12"/>
  <c r="K1404" i="12"/>
  <c r="O1404" i="12"/>
  <c r="Q1404" i="12"/>
  <c r="V1404" i="12"/>
  <c r="G1406" i="12"/>
  <c r="M1406" i="12" s="1"/>
  <c r="I1406" i="12"/>
  <c r="K1406" i="12"/>
  <c r="O1406" i="12"/>
  <c r="Q1406" i="12"/>
  <c r="V1406" i="12"/>
  <c r="G1408" i="12"/>
  <c r="M1408" i="12" s="1"/>
  <c r="I1408" i="12"/>
  <c r="K1408" i="12"/>
  <c r="O1408" i="12"/>
  <c r="Q1408" i="12"/>
  <c r="V1408" i="12"/>
  <c r="G1410" i="12"/>
  <c r="M1410" i="12" s="1"/>
  <c r="I1410" i="12"/>
  <c r="K1410" i="12"/>
  <c r="O1410" i="12"/>
  <c r="Q1410" i="12"/>
  <c r="V1410" i="12"/>
  <c r="G1412" i="12"/>
  <c r="M1412" i="12" s="1"/>
  <c r="I1412" i="12"/>
  <c r="K1412" i="12"/>
  <c r="O1412" i="12"/>
  <c r="Q1412" i="12"/>
  <c r="V1412" i="12"/>
  <c r="G1414" i="12"/>
  <c r="M1414" i="12" s="1"/>
  <c r="I1414" i="12"/>
  <c r="K1414" i="12"/>
  <c r="O1414" i="12"/>
  <c r="Q1414" i="12"/>
  <c r="V1414" i="12"/>
  <c r="G1435" i="12"/>
  <c r="M1435" i="12" s="1"/>
  <c r="I1435" i="12"/>
  <c r="K1435" i="12"/>
  <c r="O1435" i="12"/>
  <c r="Q1435" i="12"/>
  <c r="V1435" i="12"/>
  <c r="G1442" i="12"/>
  <c r="M1442" i="12" s="1"/>
  <c r="I1442" i="12"/>
  <c r="K1442" i="12"/>
  <c r="O1442" i="12"/>
  <c r="Q1442" i="12"/>
  <c r="V1442" i="12"/>
  <c r="G1478" i="12"/>
  <c r="M1478" i="12" s="1"/>
  <c r="I1478" i="12"/>
  <c r="K1478" i="12"/>
  <c r="O1478" i="12"/>
  <c r="Q1478" i="12"/>
  <c r="V1478" i="12"/>
  <c r="G1490" i="12"/>
  <c r="M1490" i="12" s="1"/>
  <c r="I1490" i="12"/>
  <c r="K1490" i="12"/>
  <c r="O1490" i="12"/>
  <c r="Q1490" i="12"/>
  <c r="V1490" i="12"/>
  <c r="G1492" i="12"/>
  <c r="M1492" i="12" s="1"/>
  <c r="I1492" i="12"/>
  <c r="K1492" i="12"/>
  <c r="O1492" i="12"/>
  <c r="Q1492" i="12"/>
  <c r="V1492" i="12"/>
  <c r="G1503" i="12"/>
  <c r="M1503" i="12" s="1"/>
  <c r="I1503" i="12"/>
  <c r="K1503" i="12"/>
  <c r="O1503" i="12"/>
  <c r="Q1503" i="12"/>
  <c r="V1503" i="12"/>
  <c r="G1505" i="12"/>
  <c r="I1505" i="12"/>
  <c r="K1505" i="12"/>
  <c r="O1505" i="12"/>
  <c r="Q1505" i="12"/>
  <c r="V1505" i="12"/>
  <c r="G1508" i="12"/>
  <c r="M1508" i="12" s="1"/>
  <c r="I1508" i="12"/>
  <c r="K1508" i="12"/>
  <c r="O1508" i="12"/>
  <c r="Q1508" i="12"/>
  <c r="V1508" i="12"/>
  <c r="G1510" i="12"/>
  <c r="M1510" i="12" s="1"/>
  <c r="I1510" i="12"/>
  <c r="K1510" i="12"/>
  <c r="O1510" i="12"/>
  <c r="Q1510" i="12"/>
  <c r="V1510" i="12"/>
  <c r="G1524" i="12"/>
  <c r="M1524" i="12" s="1"/>
  <c r="I1524" i="12"/>
  <c r="K1524" i="12"/>
  <c r="O1524" i="12"/>
  <c r="Q1524" i="12"/>
  <c r="V1524" i="12"/>
  <c r="G1531" i="12"/>
  <c r="M1531" i="12" s="1"/>
  <c r="I1531" i="12"/>
  <c r="K1531" i="12"/>
  <c r="O1531" i="12"/>
  <c r="Q1531" i="12"/>
  <c r="V1531" i="12"/>
  <c r="G1545" i="12"/>
  <c r="M1545" i="12" s="1"/>
  <c r="I1545" i="12"/>
  <c r="K1545" i="12"/>
  <c r="O1545" i="12"/>
  <c r="Q1545" i="12"/>
  <c r="V1545" i="12"/>
  <c r="G1568" i="12"/>
  <c r="M1568" i="12" s="1"/>
  <c r="I1568" i="12"/>
  <c r="K1568" i="12"/>
  <c r="O1568" i="12"/>
  <c r="Q1568" i="12"/>
  <c r="V1568" i="12"/>
  <c r="G1583" i="12"/>
  <c r="M1583" i="12" s="1"/>
  <c r="I1583" i="12"/>
  <c r="K1583" i="12"/>
  <c r="O1583" i="12"/>
  <c r="Q1583" i="12"/>
  <c r="V1583" i="12"/>
  <c r="G1585" i="12"/>
  <c r="M1585" i="12" s="1"/>
  <c r="I1585" i="12"/>
  <c r="K1585" i="12"/>
  <c r="O1585" i="12"/>
  <c r="Q1585" i="12"/>
  <c r="V1585" i="12"/>
  <c r="G1603" i="12"/>
  <c r="M1603" i="12" s="1"/>
  <c r="I1603" i="12"/>
  <c r="K1603" i="12"/>
  <c r="O1603" i="12"/>
  <c r="Q1603" i="12"/>
  <c r="V1603" i="12"/>
  <c r="G1623" i="12"/>
  <c r="M1623" i="12" s="1"/>
  <c r="I1623" i="12"/>
  <c r="K1623" i="12"/>
  <c r="O1623" i="12"/>
  <c r="Q1623" i="12"/>
  <c r="V1623" i="12"/>
  <c r="G1626" i="12"/>
  <c r="M1626" i="12" s="1"/>
  <c r="I1626" i="12"/>
  <c r="K1626" i="12"/>
  <c r="O1626" i="12"/>
  <c r="Q1626" i="12"/>
  <c r="V1626" i="12"/>
  <c r="G1630" i="12"/>
  <c r="M1630" i="12" s="1"/>
  <c r="I1630" i="12"/>
  <c r="K1630" i="12"/>
  <c r="O1630" i="12"/>
  <c r="Q1630" i="12"/>
  <c r="V1630" i="12"/>
  <c r="G1632" i="12"/>
  <c r="M1632" i="12" s="1"/>
  <c r="I1632" i="12"/>
  <c r="K1632" i="12"/>
  <c r="O1632" i="12"/>
  <c r="Q1632" i="12"/>
  <c r="V1632" i="12"/>
  <c r="G1634" i="12"/>
  <c r="M1634" i="12" s="1"/>
  <c r="I1634" i="12"/>
  <c r="K1634" i="12"/>
  <c r="O1634" i="12"/>
  <c r="Q1634" i="12"/>
  <c r="V1634" i="12"/>
  <c r="G1636" i="12"/>
  <c r="M1636" i="12" s="1"/>
  <c r="I1636" i="12"/>
  <c r="K1636" i="12"/>
  <c r="O1636" i="12"/>
  <c r="Q1636" i="12"/>
  <c r="V1636" i="12"/>
  <c r="G1660" i="12"/>
  <c r="M1660" i="12" s="1"/>
  <c r="I1660" i="12"/>
  <c r="K1660" i="12"/>
  <c r="O1660" i="12"/>
  <c r="Q1660" i="12"/>
  <c r="V1660" i="12"/>
  <c r="G1678" i="12"/>
  <c r="M1678" i="12" s="1"/>
  <c r="I1678" i="12"/>
  <c r="K1678" i="12"/>
  <c r="O1678" i="12"/>
  <c r="Q1678" i="12"/>
  <c r="V1678" i="12"/>
  <c r="G1687" i="12"/>
  <c r="M1687" i="12" s="1"/>
  <c r="I1687" i="12"/>
  <c r="K1687" i="12"/>
  <c r="O1687" i="12"/>
  <c r="Q1687" i="12"/>
  <c r="V1687" i="12"/>
  <c r="G1688" i="12"/>
  <c r="M1688" i="12" s="1"/>
  <c r="I1688" i="12"/>
  <c r="K1688" i="12"/>
  <c r="O1688" i="12"/>
  <c r="Q1688" i="12"/>
  <c r="V1688" i="12"/>
  <c r="G1691" i="12"/>
  <c r="I1691" i="12"/>
  <c r="K1691" i="12"/>
  <c r="O1691" i="12"/>
  <c r="Q1691" i="12"/>
  <c r="V1691" i="12"/>
  <c r="G1694" i="12"/>
  <c r="M1694" i="12" s="1"/>
  <c r="I1694" i="12"/>
  <c r="K1694" i="12"/>
  <c r="O1694" i="12"/>
  <c r="Q1694" i="12"/>
  <c r="V1694" i="12"/>
  <c r="G1697" i="12"/>
  <c r="M1697" i="12" s="1"/>
  <c r="I1697" i="12"/>
  <c r="K1697" i="12"/>
  <c r="O1697" i="12"/>
  <c r="Q1697" i="12"/>
  <c r="V1697" i="12"/>
  <c r="G1699" i="12"/>
  <c r="M1699" i="12" s="1"/>
  <c r="I1699" i="12"/>
  <c r="K1699" i="12"/>
  <c r="O1699" i="12"/>
  <c r="Q1699" i="12"/>
  <c r="V1699" i="12"/>
  <c r="G1700" i="12"/>
  <c r="M1700" i="12" s="1"/>
  <c r="I1700" i="12"/>
  <c r="K1700" i="12"/>
  <c r="O1700" i="12"/>
  <c r="Q1700" i="12"/>
  <c r="V1700" i="12"/>
  <c r="G1703" i="12"/>
  <c r="M1703" i="12" s="1"/>
  <c r="I1703" i="12"/>
  <c r="K1703" i="12"/>
  <c r="O1703" i="12"/>
  <c r="Q1703" i="12"/>
  <c r="V1703" i="12"/>
  <c r="G1705" i="12"/>
  <c r="M1705" i="12" s="1"/>
  <c r="I1705" i="12"/>
  <c r="K1705" i="12"/>
  <c r="O1705" i="12"/>
  <c r="Q1705" i="12"/>
  <c r="V1705" i="12"/>
  <c r="G1708" i="12"/>
  <c r="M1708" i="12" s="1"/>
  <c r="I1708" i="12"/>
  <c r="K1708" i="12"/>
  <c r="O1708" i="12"/>
  <c r="Q1708" i="12"/>
  <c r="V1708" i="12"/>
  <c r="G1710" i="12"/>
  <c r="M1710" i="12" s="1"/>
  <c r="I1710" i="12"/>
  <c r="K1710" i="12"/>
  <c r="O1710" i="12"/>
  <c r="Q1710" i="12"/>
  <c r="V1710" i="12"/>
  <c r="G1722" i="12"/>
  <c r="M1722" i="12" s="1"/>
  <c r="I1722" i="12"/>
  <c r="K1722" i="12"/>
  <c r="O1722" i="12"/>
  <c r="Q1722" i="12"/>
  <c r="V1722" i="12"/>
  <c r="G1724" i="12"/>
  <c r="M1724" i="12" s="1"/>
  <c r="I1724" i="12"/>
  <c r="K1724" i="12"/>
  <c r="O1724" i="12"/>
  <c r="Q1724" i="12"/>
  <c r="V1724" i="12"/>
  <c r="G1726" i="12"/>
  <c r="I1726" i="12"/>
  <c r="K1726" i="12"/>
  <c r="O1726" i="12"/>
  <c r="Q1726" i="12"/>
  <c r="V1726" i="12"/>
  <c r="G1735" i="12"/>
  <c r="M1735" i="12" s="1"/>
  <c r="I1735" i="12"/>
  <c r="K1735" i="12"/>
  <c r="O1735" i="12"/>
  <c r="Q1735" i="12"/>
  <c r="V1735" i="12"/>
  <c r="G1752" i="12"/>
  <c r="M1752" i="12" s="1"/>
  <c r="I1752" i="12"/>
  <c r="K1752" i="12"/>
  <c r="O1752" i="12"/>
  <c r="Q1752" i="12"/>
  <c r="V1752" i="12"/>
  <c r="G1769" i="12"/>
  <c r="M1769" i="12" s="1"/>
  <c r="I1769" i="12"/>
  <c r="K1769" i="12"/>
  <c r="O1769" i="12"/>
  <c r="Q1769" i="12"/>
  <c r="V1769" i="12"/>
  <c r="G1780" i="12"/>
  <c r="M1780" i="12" s="1"/>
  <c r="I1780" i="12"/>
  <c r="K1780" i="12"/>
  <c r="O1780" i="12"/>
  <c r="Q1780" i="12"/>
  <c r="V1780" i="12"/>
  <c r="G1787" i="12"/>
  <c r="M1787" i="12" s="1"/>
  <c r="I1787" i="12"/>
  <c r="K1787" i="12"/>
  <c r="O1787" i="12"/>
  <c r="Q1787" i="12"/>
  <c r="V1787" i="12"/>
  <c r="G1790" i="12"/>
  <c r="M1790" i="12" s="1"/>
  <c r="I1790" i="12"/>
  <c r="K1790" i="12"/>
  <c r="O1790" i="12"/>
  <c r="Q1790" i="12"/>
  <c r="V1790" i="12"/>
  <c r="G1792" i="12"/>
  <c r="M1792" i="12" s="1"/>
  <c r="I1792" i="12"/>
  <c r="K1792" i="12"/>
  <c r="O1792" i="12"/>
  <c r="Q1792" i="12"/>
  <c r="V1792" i="12"/>
  <c r="G1795" i="12"/>
  <c r="M1795" i="12" s="1"/>
  <c r="I1795" i="12"/>
  <c r="K1795" i="12"/>
  <c r="O1795" i="12"/>
  <c r="Q1795" i="12"/>
  <c r="V1795" i="12"/>
  <c r="G1796" i="12"/>
  <c r="M1796" i="12" s="1"/>
  <c r="I1796" i="12"/>
  <c r="K1796" i="12"/>
  <c r="O1796" i="12"/>
  <c r="Q1796" i="12"/>
  <c r="V1796" i="12"/>
  <c r="G1801" i="12"/>
  <c r="M1801" i="12" s="1"/>
  <c r="I1801" i="12"/>
  <c r="K1801" i="12"/>
  <c r="O1801" i="12"/>
  <c r="Q1801" i="12"/>
  <c r="V1801" i="12"/>
  <c r="G1808" i="12"/>
  <c r="M1808" i="12" s="1"/>
  <c r="I1808" i="12"/>
  <c r="K1808" i="12"/>
  <c r="O1808" i="12"/>
  <c r="Q1808" i="12"/>
  <c r="V1808" i="12"/>
  <c r="G1812" i="12"/>
  <c r="M1812" i="12" s="1"/>
  <c r="I1812" i="12"/>
  <c r="K1812" i="12"/>
  <c r="O1812" i="12"/>
  <c r="Q1812" i="12"/>
  <c r="V1812" i="12"/>
  <c r="G1823" i="12"/>
  <c r="M1823" i="12" s="1"/>
  <c r="I1823" i="12"/>
  <c r="K1823" i="12"/>
  <c r="O1823" i="12"/>
  <c r="Q1823" i="12"/>
  <c r="V1823" i="12"/>
  <c r="G1825" i="12"/>
  <c r="M1825" i="12" s="1"/>
  <c r="I1825" i="12"/>
  <c r="K1825" i="12"/>
  <c r="O1825" i="12"/>
  <c r="Q1825" i="12"/>
  <c r="V1825" i="12"/>
  <c r="G1835" i="12"/>
  <c r="M1835" i="12" s="1"/>
  <c r="I1835" i="12"/>
  <c r="K1835" i="12"/>
  <c r="O1835" i="12"/>
  <c r="Q1835" i="12"/>
  <c r="V1835" i="12"/>
  <c r="G1836" i="12"/>
  <c r="M1836" i="12" s="1"/>
  <c r="I1836" i="12"/>
  <c r="K1836" i="12"/>
  <c r="O1836" i="12"/>
  <c r="Q1836" i="12"/>
  <c r="V1836" i="12"/>
  <c r="G1838" i="12"/>
  <c r="M1838" i="12" s="1"/>
  <c r="I1838" i="12"/>
  <c r="K1838" i="12"/>
  <c r="O1838" i="12"/>
  <c r="Q1838" i="12"/>
  <c r="V1838" i="12"/>
  <c r="G1840" i="12"/>
  <c r="M1840" i="12" s="1"/>
  <c r="I1840" i="12"/>
  <c r="K1840" i="12"/>
  <c r="O1840" i="12"/>
  <c r="Q1840" i="12"/>
  <c r="V1840" i="12"/>
  <c r="G1842" i="12"/>
  <c r="M1842" i="12" s="1"/>
  <c r="I1842" i="12"/>
  <c r="K1842" i="12"/>
  <c r="O1842" i="12"/>
  <c r="Q1842" i="12"/>
  <c r="V1842" i="12"/>
  <c r="G1844" i="12"/>
  <c r="M1844" i="12" s="1"/>
  <c r="I1844" i="12"/>
  <c r="K1844" i="12"/>
  <c r="O1844" i="12"/>
  <c r="Q1844" i="12"/>
  <c r="V1844" i="12"/>
  <c r="G1846" i="12"/>
  <c r="M1846" i="12" s="1"/>
  <c r="I1846" i="12"/>
  <c r="K1846" i="12"/>
  <c r="O1846" i="12"/>
  <c r="Q1846" i="12"/>
  <c r="V1846" i="12"/>
  <c r="G1848" i="12"/>
  <c r="M1848" i="12" s="1"/>
  <c r="I1848" i="12"/>
  <c r="K1848" i="12"/>
  <c r="O1848" i="12"/>
  <c r="Q1848" i="12"/>
  <c r="V1848" i="12"/>
  <c r="G1850" i="12"/>
  <c r="M1850" i="12" s="1"/>
  <c r="I1850" i="12"/>
  <c r="K1850" i="12"/>
  <c r="O1850" i="12"/>
  <c r="Q1850" i="12"/>
  <c r="V1850" i="12"/>
  <c r="G1852" i="12"/>
  <c r="M1852" i="12" s="1"/>
  <c r="I1852" i="12"/>
  <c r="K1852" i="12"/>
  <c r="O1852" i="12"/>
  <c r="Q1852" i="12"/>
  <c r="V1852" i="12"/>
  <c r="G1854" i="12"/>
  <c r="M1854" i="12" s="1"/>
  <c r="I1854" i="12"/>
  <c r="K1854" i="12"/>
  <c r="O1854" i="12"/>
  <c r="Q1854" i="12"/>
  <c r="V1854" i="12"/>
  <c r="G1856" i="12"/>
  <c r="M1856" i="12" s="1"/>
  <c r="I1856" i="12"/>
  <c r="K1856" i="12"/>
  <c r="O1856" i="12"/>
  <c r="Q1856" i="12"/>
  <c r="V1856" i="12"/>
  <c r="G1858" i="12"/>
  <c r="M1858" i="12" s="1"/>
  <c r="I1858" i="12"/>
  <c r="K1858" i="12"/>
  <c r="O1858" i="12"/>
  <c r="Q1858" i="12"/>
  <c r="V1858" i="12"/>
  <c r="G1860" i="12"/>
  <c r="M1860" i="12" s="1"/>
  <c r="I1860" i="12"/>
  <c r="K1860" i="12"/>
  <c r="O1860" i="12"/>
  <c r="Q1860" i="12"/>
  <c r="V1860" i="12"/>
  <c r="G1862" i="12"/>
  <c r="M1862" i="12" s="1"/>
  <c r="I1862" i="12"/>
  <c r="K1862" i="12"/>
  <c r="O1862" i="12"/>
  <c r="Q1862" i="12"/>
  <c r="V1862" i="12"/>
  <c r="G1864" i="12"/>
  <c r="M1864" i="12" s="1"/>
  <c r="I1864" i="12"/>
  <c r="K1864" i="12"/>
  <c r="O1864" i="12"/>
  <c r="Q1864" i="12"/>
  <c r="V1864" i="12"/>
  <c r="G1866" i="12"/>
  <c r="M1866" i="12" s="1"/>
  <c r="I1866" i="12"/>
  <c r="K1866" i="12"/>
  <c r="O1866" i="12"/>
  <c r="Q1866" i="12"/>
  <c r="V1866" i="12"/>
  <c r="G1868" i="12"/>
  <c r="M1868" i="12" s="1"/>
  <c r="I1868" i="12"/>
  <c r="K1868" i="12"/>
  <c r="O1868" i="12"/>
  <c r="Q1868" i="12"/>
  <c r="V1868" i="12"/>
  <c r="G1870" i="12"/>
  <c r="M1870" i="12" s="1"/>
  <c r="I1870" i="12"/>
  <c r="K1870" i="12"/>
  <c r="O1870" i="12"/>
  <c r="Q1870" i="12"/>
  <c r="V1870" i="12"/>
  <c r="G1872" i="12"/>
  <c r="M1872" i="12" s="1"/>
  <c r="I1872" i="12"/>
  <c r="K1872" i="12"/>
  <c r="O1872" i="12"/>
  <c r="Q1872" i="12"/>
  <c r="V1872" i="12"/>
  <c r="G1874" i="12"/>
  <c r="M1874" i="12" s="1"/>
  <c r="I1874" i="12"/>
  <c r="K1874" i="12"/>
  <c r="O1874" i="12"/>
  <c r="Q1874" i="12"/>
  <c r="V1874" i="12"/>
  <c r="G1877" i="12"/>
  <c r="M1877" i="12" s="1"/>
  <c r="I1877" i="12"/>
  <c r="K1877" i="12"/>
  <c r="O1877" i="12"/>
  <c r="Q1877" i="12"/>
  <c r="V1877" i="12"/>
  <c r="G1880" i="12"/>
  <c r="M1880" i="12" s="1"/>
  <c r="I1880" i="12"/>
  <c r="K1880" i="12"/>
  <c r="O1880" i="12"/>
  <c r="Q1880" i="12"/>
  <c r="V1880" i="12"/>
  <c r="G1882" i="12"/>
  <c r="M1882" i="12" s="1"/>
  <c r="I1882" i="12"/>
  <c r="K1882" i="12"/>
  <c r="O1882" i="12"/>
  <c r="Q1882" i="12"/>
  <c r="V1882" i="12"/>
  <c r="G1884" i="12"/>
  <c r="M1884" i="12" s="1"/>
  <c r="I1884" i="12"/>
  <c r="K1884" i="12"/>
  <c r="O1884" i="12"/>
  <c r="Q1884" i="12"/>
  <c r="V1884" i="12"/>
  <c r="G1887" i="12"/>
  <c r="M1887" i="12" s="1"/>
  <c r="I1887" i="12"/>
  <c r="K1887" i="12"/>
  <c r="O1887" i="12"/>
  <c r="Q1887" i="12"/>
  <c r="V1887" i="12"/>
  <c r="G1889" i="12"/>
  <c r="M1889" i="12" s="1"/>
  <c r="I1889" i="12"/>
  <c r="K1889" i="12"/>
  <c r="O1889" i="12"/>
  <c r="Q1889" i="12"/>
  <c r="V1889" i="12"/>
  <c r="G1891" i="12"/>
  <c r="M1891" i="12" s="1"/>
  <c r="I1891" i="12"/>
  <c r="K1891" i="12"/>
  <c r="O1891" i="12"/>
  <c r="Q1891" i="12"/>
  <c r="V1891" i="12"/>
  <c r="G1894" i="12"/>
  <c r="M1894" i="12" s="1"/>
  <c r="I1894" i="12"/>
  <c r="K1894" i="12"/>
  <c r="O1894" i="12"/>
  <c r="Q1894" i="12"/>
  <c r="V1894" i="12"/>
  <c r="G1899" i="12"/>
  <c r="M1899" i="12" s="1"/>
  <c r="I1899" i="12"/>
  <c r="K1899" i="12"/>
  <c r="O1899" i="12"/>
  <c r="Q1899" i="12"/>
  <c r="V1899" i="12"/>
  <c r="G1902" i="12"/>
  <c r="M1902" i="12" s="1"/>
  <c r="I1902" i="12"/>
  <c r="K1902" i="12"/>
  <c r="O1902" i="12"/>
  <c r="Q1902" i="12"/>
  <c r="V1902" i="12"/>
  <c r="G1904" i="12"/>
  <c r="M1904" i="12" s="1"/>
  <c r="I1904" i="12"/>
  <c r="K1904" i="12"/>
  <c r="O1904" i="12"/>
  <c r="Q1904" i="12"/>
  <c r="V1904" i="12"/>
  <c r="G1906" i="12"/>
  <c r="M1906" i="12" s="1"/>
  <c r="I1906" i="12"/>
  <c r="K1906" i="12"/>
  <c r="O1906" i="12"/>
  <c r="Q1906" i="12"/>
  <c r="V1906" i="12"/>
  <c r="G1909" i="12"/>
  <c r="M1909" i="12" s="1"/>
  <c r="I1909" i="12"/>
  <c r="K1909" i="12"/>
  <c r="O1909" i="12"/>
  <c r="Q1909" i="12"/>
  <c r="V1909" i="12"/>
  <c r="G1912" i="12"/>
  <c r="M1912" i="12" s="1"/>
  <c r="I1912" i="12"/>
  <c r="K1912" i="12"/>
  <c r="O1912" i="12"/>
  <c r="Q1912" i="12"/>
  <c r="V1912" i="12"/>
  <c r="G1914" i="12"/>
  <c r="M1914" i="12" s="1"/>
  <c r="I1914" i="12"/>
  <c r="K1914" i="12"/>
  <c r="O1914" i="12"/>
  <c r="Q1914" i="12"/>
  <c r="V1914" i="12"/>
  <c r="G1915" i="12"/>
  <c r="M1915" i="12" s="1"/>
  <c r="I1915" i="12"/>
  <c r="K1915" i="12"/>
  <c r="O1915" i="12"/>
  <c r="Q1915" i="12"/>
  <c r="V1915" i="12"/>
  <c r="G1917" i="12"/>
  <c r="M1917" i="12" s="1"/>
  <c r="I1917" i="12"/>
  <c r="K1917" i="12"/>
  <c r="O1917" i="12"/>
  <c r="Q1917" i="12"/>
  <c r="V1917" i="12"/>
  <c r="G1919" i="12"/>
  <c r="M1919" i="12" s="1"/>
  <c r="I1919" i="12"/>
  <c r="K1919" i="12"/>
  <c r="O1919" i="12"/>
  <c r="Q1919" i="12"/>
  <c r="V1919" i="12"/>
  <c r="G1921" i="12"/>
  <c r="I1921" i="12"/>
  <c r="K1921" i="12"/>
  <c r="O1921" i="12"/>
  <c r="Q1921" i="12"/>
  <c r="V1921" i="12"/>
  <c r="G1923" i="12"/>
  <c r="M1923" i="12" s="1"/>
  <c r="I1923" i="12"/>
  <c r="K1923" i="12"/>
  <c r="O1923" i="12"/>
  <c r="Q1923" i="12"/>
  <c r="V1923" i="12"/>
  <c r="G1925" i="12"/>
  <c r="M1925" i="12" s="1"/>
  <c r="I1925" i="12"/>
  <c r="K1925" i="12"/>
  <c r="O1925" i="12"/>
  <c r="Q1925" i="12"/>
  <c r="V1925" i="12"/>
  <c r="G1928" i="12"/>
  <c r="M1928" i="12" s="1"/>
  <c r="I1928" i="12"/>
  <c r="K1928" i="12"/>
  <c r="O1928" i="12"/>
  <c r="Q1928" i="12"/>
  <c r="V1928" i="12"/>
  <c r="G1930" i="12"/>
  <c r="M1930" i="12" s="1"/>
  <c r="I1930" i="12"/>
  <c r="K1930" i="12"/>
  <c r="O1930" i="12"/>
  <c r="Q1930" i="12"/>
  <c r="V1930" i="12"/>
  <c r="G1934" i="12"/>
  <c r="M1934" i="12" s="1"/>
  <c r="I1934" i="12"/>
  <c r="K1934" i="12"/>
  <c r="O1934" i="12"/>
  <c r="Q1934" i="12"/>
  <c r="V1934" i="12"/>
  <c r="G1948" i="12"/>
  <c r="M1948" i="12" s="1"/>
  <c r="I1948" i="12"/>
  <c r="K1948" i="12"/>
  <c r="O1948" i="12"/>
  <c r="Q1948" i="12"/>
  <c r="V1948" i="12"/>
  <c r="G1951" i="12"/>
  <c r="M1951" i="12" s="1"/>
  <c r="I1951" i="12"/>
  <c r="K1951" i="12"/>
  <c r="O1951" i="12"/>
  <c r="Q1951" i="12"/>
  <c r="V1951" i="12"/>
  <c r="G1960" i="12"/>
  <c r="M1960" i="12" s="1"/>
  <c r="I1960" i="12"/>
  <c r="K1960" i="12"/>
  <c r="O1960" i="12"/>
  <c r="Q1960" i="12"/>
  <c r="V1960" i="12"/>
  <c r="G1975" i="12"/>
  <c r="M1975" i="12" s="1"/>
  <c r="I1975" i="12"/>
  <c r="K1975" i="12"/>
  <c r="O1975" i="12"/>
  <c r="Q1975" i="12"/>
  <c r="V1975" i="12"/>
  <c r="G1978" i="12"/>
  <c r="M1978" i="12" s="1"/>
  <c r="I1978" i="12"/>
  <c r="K1978" i="12"/>
  <c r="O1978" i="12"/>
  <c r="Q1978" i="12"/>
  <c r="V1978" i="12"/>
  <c r="G1989" i="12"/>
  <c r="M1989" i="12" s="1"/>
  <c r="I1989" i="12"/>
  <c r="K1989" i="12"/>
  <c r="O1989" i="12"/>
  <c r="Q1989" i="12"/>
  <c r="V1989" i="12"/>
  <c r="G1991" i="12"/>
  <c r="M1991" i="12" s="1"/>
  <c r="I1991" i="12"/>
  <c r="K1991" i="12"/>
  <c r="O1991" i="12"/>
  <c r="Q1991" i="12"/>
  <c r="V1991" i="12"/>
  <c r="G2015" i="12"/>
  <c r="M2015" i="12" s="1"/>
  <c r="I2015" i="12"/>
  <c r="K2015" i="12"/>
  <c r="O2015" i="12"/>
  <c r="Q2015" i="12"/>
  <c r="V2015" i="12"/>
  <c r="G2017" i="12"/>
  <c r="M2017" i="12" s="1"/>
  <c r="I2017" i="12"/>
  <c r="K2017" i="12"/>
  <c r="O2017" i="12"/>
  <c r="Q2017" i="12"/>
  <c r="V2017" i="12"/>
  <c r="G2019" i="12"/>
  <c r="I2019" i="12"/>
  <c r="K2019" i="12"/>
  <c r="O2019" i="12"/>
  <c r="Q2019" i="12"/>
  <c r="V2019" i="12"/>
  <c r="G2021" i="12"/>
  <c r="M2021" i="12" s="1"/>
  <c r="I2021" i="12"/>
  <c r="K2021" i="12"/>
  <c r="O2021" i="12"/>
  <c r="Q2021" i="12"/>
  <c r="V2021" i="12"/>
  <c r="G2029" i="12"/>
  <c r="M2029" i="12" s="1"/>
  <c r="I2029" i="12"/>
  <c r="K2029" i="12"/>
  <c r="O2029" i="12"/>
  <c r="Q2029" i="12"/>
  <c r="V2029" i="12"/>
  <c r="G2037" i="12"/>
  <c r="M2037" i="12" s="1"/>
  <c r="I2037" i="12"/>
  <c r="K2037" i="12"/>
  <c r="O2037" i="12"/>
  <c r="Q2037" i="12"/>
  <c r="V2037" i="12"/>
  <c r="G2039" i="12"/>
  <c r="M2039" i="12" s="1"/>
  <c r="I2039" i="12"/>
  <c r="K2039" i="12"/>
  <c r="O2039" i="12"/>
  <c r="Q2039" i="12"/>
  <c r="V2039" i="12"/>
  <c r="G2041" i="12"/>
  <c r="M2041" i="12" s="1"/>
  <c r="I2041" i="12"/>
  <c r="K2041" i="12"/>
  <c r="O2041" i="12"/>
  <c r="Q2041" i="12"/>
  <c r="V2041" i="12"/>
  <c r="G2046" i="12"/>
  <c r="M2046" i="12" s="1"/>
  <c r="I2046" i="12"/>
  <c r="K2046" i="12"/>
  <c r="O2046" i="12"/>
  <c r="Q2046" i="12"/>
  <c r="V2046" i="12"/>
  <c r="G2051" i="12"/>
  <c r="M2051" i="12" s="1"/>
  <c r="I2051" i="12"/>
  <c r="K2051" i="12"/>
  <c r="O2051" i="12"/>
  <c r="Q2051" i="12"/>
  <c r="V2051" i="12"/>
  <c r="G2063" i="12"/>
  <c r="M2063" i="12" s="1"/>
  <c r="I2063" i="12"/>
  <c r="K2063" i="12"/>
  <c r="O2063" i="12"/>
  <c r="Q2063" i="12"/>
  <c r="V2063" i="12"/>
  <c r="G2086" i="12"/>
  <c r="M2086" i="12" s="1"/>
  <c r="I2086" i="12"/>
  <c r="K2086" i="12"/>
  <c r="O2086" i="12"/>
  <c r="Q2086" i="12"/>
  <c r="V2086" i="12"/>
  <c r="G2088" i="12"/>
  <c r="M2088" i="12" s="1"/>
  <c r="I2088" i="12"/>
  <c r="K2088" i="12"/>
  <c r="O2088" i="12"/>
  <c r="Q2088" i="12"/>
  <c r="V2088" i="12"/>
  <c r="G2096" i="12"/>
  <c r="I2096" i="12"/>
  <c r="K2096" i="12"/>
  <c r="O2096" i="12"/>
  <c r="Q2096" i="12"/>
  <c r="V2096" i="12"/>
  <c r="G2098" i="12"/>
  <c r="M2098" i="12" s="1"/>
  <c r="I2098" i="12"/>
  <c r="K2098" i="12"/>
  <c r="O2098" i="12"/>
  <c r="Q2098" i="12"/>
  <c r="V2098" i="12"/>
  <c r="G2100" i="12"/>
  <c r="M2100" i="12" s="1"/>
  <c r="I2100" i="12"/>
  <c r="K2100" i="12"/>
  <c r="O2100" i="12"/>
  <c r="Q2100" i="12"/>
  <c r="V2100" i="12"/>
  <c r="G2102" i="12"/>
  <c r="M2102" i="12" s="1"/>
  <c r="I2102" i="12"/>
  <c r="K2102" i="12"/>
  <c r="O2102" i="12"/>
  <c r="Q2102" i="12"/>
  <c r="V2102" i="12"/>
  <c r="G2105" i="12"/>
  <c r="M2105" i="12" s="1"/>
  <c r="I2105" i="12"/>
  <c r="K2105" i="12"/>
  <c r="O2105" i="12"/>
  <c r="Q2105" i="12"/>
  <c r="V2105" i="12"/>
  <c r="G2117" i="12"/>
  <c r="M2117" i="12" s="1"/>
  <c r="I2117" i="12"/>
  <c r="K2117" i="12"/>
  <c r="O2117" i="12"/>
  <c r="Q2117" i="12"/>
  <c r="V2117" i="12"/>
  <c r="G2129" i="12"/>
  <c r="M2129" i="12" s="1"/>
  <c r="I2129" i="12"/>
  <c r="K2129" i="12"/>
  <c r="O2129" i="12"/>
  <c r="Q2129" i="12"/>
  <c r="V2129" i="12"/>
  <c r="G2141" i="12"/>
  <c r="M2141" i="12" s="1"/>
  <c r="I2141" i="12"/>
  <c r="K2141" i="12"/>
  <c r="O2141" i="12"/>
  <c r="Q2141" i="12"/>
  <c r="V2141" i="12"/>
  <c r="G2153" i="12"/>
  <c r="M2153" i="12" s="1"/>
  <c r="I2153" i="12"/>
  <c r="K2153" i="12"/>
  <c r="O2153" i="12"/>
  <c r="Q2153" i="12"/>
  <c r="V2153" i="12"/>
  <c r="G2160" i="12"/>
  <c r="M2160" i="12" s="1"/>
  <c r="I2160" i="12"/>
  <c r="K2160" i="12"/>
  <c r="O2160" i="12"/>
  <c r="Q2160" i="12"/>
  <c r="V2160" i="12"/>
  <c r="G2166" i="12"/>
  <c r="M2166" i="12" s="1"/>
  <c r="I2166" i="12"/>
  <c r="K2166" i="12"/>
  <c r="O2166" i="12"/>
  <c r="Q2166" i="12"/>
  <c r="V2166" i="12"/>
  <c r="G2178" i="12"/>
  <c r="M2178" i="12" s="1"/>
  <c r="I2178" i="12"/>
  <c r="K2178" i="12"/>
  <c r="O2178" i="12"/>
  <c r="Q2178" i="12"/>
  <c r="V2178" i="12"/>
  <c r="G2180" i="12"/>
  <c r="M2180" i="12" s="1"/>
  <c r="I2180" i="12"/>
  <c r="K2180" i="12"/>
  <c r="O2180" i="12"/>
  <c r="Q2180" i="12"/>
  <c r="V2180" i="12"/>
  <c r="G2190" i="12"/>
  <c r="M2190" i="12" s="1"/>
  <c r="I2190" i="12"/>
  <c r="K2190" i="12"/>
  <c r="O2190" i="12"/>
  <c r="Q2190" i="12"/>
  <c r="V2190" i="12"/>
  <c r="G2202" i="12"/>
  <c r="M2202" i="12" s="1"/>
  <c r="I2202" i="12"/>
  <c r="K2202" i="12"/>
  <c r="O2202" i="12"/>
  <c r="Q2202" i="12"/>
  <c r="V2202" i="12"/>
  <c r="G2218" i="12"/>
  <c r="M2218" i="12" s="1"/>
  <c r="I2218" i="12"/>
  <c r="K2218" i="12"/>
  <c r="O2218" i="12"/>
  <c r="Q2218" i="12"/>
  <c r="V2218" i="12"/>
  <c r="G2249" i="12"/>
  <c r="M2249" i="12" s="1"/>
  <c r="I2249" i="12"/>
  <c r="K2249" i="12"/>
  <c r="O2249" i="12"/>
  <c r="Q2249" i="12"/>
  <c r="V2249" i="12"/>
  <c r="G2251" i="12"/>
  <c r="M2251" i="12" s="1"/>
  <c r="I2251" i="12"/>
  <c r="K2251" i="12"/>
  <c r="O2251" i="12"/>
  <c r="Q2251" i="12"/>
  <c r="V2251" i="12"/>
  <c r="G2254" i="12"/>
  <c r="I2254" i="12"/>
  <c r="K2254" i="12"/>
  <c r="O2254" i="12"/>
  <c r="Q2254" i="12"/>
  <c r="V2254" i="12"/>
  <c r="G2256" i="12"/>
  <c r="M2256" i="12" s="1"/>
  <c r="I2256" i="12"/>
  <c r="K2256" i="12"/>
  <c r="O2256" i="12"/>
  <c r="Q2256" i="12"/>
  <c r="V2256" i="12"/>
  <c r="G2266" i="12"/>
  <c r="M2266" i="12" s="1"/>
  <c r="I2266" i="12"/>
  <c r="K2266" i="12"/>
  <c r="O2266" i="12"/>
  <c r="Q2266" i="12"/>
  <c r="V2266" i="12"/>
  <c r="G2320" i="12"/>
  <c r="M2320" i="12" s="1"/>
  <c r="I2320" i="12"/>
  <c r="K2320" i="12"/>
  <c r="O2320" i="12"/>
  <c r="Q2320" i="12"/>
  <c r="V2320" i="12"/>
  <c r="G2322" i="12"/>
  <c r="M2322" i="12" s="1"/>
  <c r="I2322" i="12"/>
  <c r="K2322" i="12"/>
  <c r="O2322" i="12"/>
  <c r="Q2322" i="12"/>
  <c r="V2322" i="12"/>
  <c r="G2333" i="12"/>
  <c r="M2333" i="12" s="1"/>
  <c r="I2333" i="12"/>
  <c r="K2333" i="12"/>
  <c r="O2333" i="12"/>
  <c r="Q2333" i="12"/>
  <c r="V2333" i="12"/>
  <c r="G2335" i="12"/>
  <c r="M2335" i="12" s="1"/>
  <c r="I2335" i="12"/>
  <c r="K2335" i="12"/>
  <c r="O2335" i="12"/>
  <c r="Q2335" i="12"/>
  <c r="V2335" i="12"/>
  <c r="G2337" i="12"/>
  <c r="M2337" i="12" s="1"/>
  <c r="I2337" i="12"/>
  <c r="K2337" i="12"/>
  <c r="O2337" i="12"/>
  <c r="Q2337" i="12"/>
  <c r="V2337" i="12"/>
  <c r="G2343" i="12"/>
  <c r="M2343" i="12" s="1"/>
  <c r="I2343" i="12"/>
  <c r="K2343" i="12"/>
  <c r="O2343" i="12"/>
  <c r="Q2343" i="12"/>
  <c r="V2343" i="12"/>
  <c r="K2368" i="12"/>
  <c r="G2376" i="12"/>
  <c r="I2376" i="12"/>
  <c r="K2376" i="12"/>
  <c r="O2376" i="12"/>
  <c r="Q2376" i="12"/>
  <c r="V2376" i="12"/>
  <c r="G2377" i="12"/>
  <c r="M2377" i="12" s="1"/>
  <c r="I2377" i="12"/>
  <c r="K2377" i="12"/>
  <c r="O2377" i="12"/>
  <c r="Q2377" i="12"/>
  <c r="V2377" i="12"/>
  <c r="G2378" i="12"/>
  <c r="M2378" i="12" s="1"/>
  <c r="I2378" i="12"/>
  <c r="K2378" i="12"/>
  <c r="O2378" i="12"/>
  <c r="Q2378" i="12"/>
  <c r="V2378" i="12"/>
  <c r="G2379" i="12"/>
  <c r="M2379" i="12" s="1"/>
  <c r="I2379" i="12"/>
  <c r="K2379" i="12"/>
  <c r="O2379" i="12"/>
  <c r="Q2379" i="12"/>
  <c r="V2379" i="12"/>
  <c r="I2381" i="12"/>
  <c r="I2380" i="12" s="1"/>
  <c r="K2381" i="12"/>
  <c r="K2380" i="12" s="1"/>
  <c r="O2381" i="12"/>
  <c r="O2380" i="12" s="1"/>
  <c r="Q2381" i="12"/>
  <c r="Q2380" i="12" s="1"/>
  <c r="V2381" i="12"/>
  <c r="V2380" i="12" s="1"/>
  <c r="I2383" i="12"/>
  <c r="I2382" i="12" s="1"/>
  <c r="K2383" i="12"/>
  <c r="O2383" i="12"/>
  <c r="Q2383" i="12"/>
  <c r="V2383" i="12"/>
  <c r="I2384" i="12"/>
  <c r="K2384" i="12"/>
  <c r="O2384" i="12"/>
  <c r="Q2384" i="12"/>
  <c r="V2384" i="12"/>
  <c r="I2386" i="12"/>
  <c r="I2385" i="12" s="1"/>
  <c r="K2386" i="12"/>
  <c r="K2385" i="12" s="1"/>
  <c r="O2386" i="12"/>
  <c r="O2385" i="12" s="1"/>
  <c r="Q2386" i="12"/>
  <c r="Q2385" i="12" s="1"/>
  <c r="V2386" i="12"/>
  <c r="V2385" i="12" s="1"/>
  <c r="G2388" i="12"/>
  <c r="G2387" i="12" s="1"/>
  <c r="I82" i="1" s="1"/>
  <c r="I2388" i="12"/>
  <c r="I2387" i="12" s="1"/>
  <c r="K2388" i="12"/>
  <c r="K2387" i="12" s="1"/>
  <c r="O2388" i="12"/>
  <c r="O2387" i="12" s="1"/>
  <c r="Q2388" i="12"/>
  <c r="Q2387" i="12" s="1"/>
  <c r="V2388" i="12"/>
  <c r="V2387" i="12" s="1"/>
  <c r="G2390" i="12"/>
  <c r="M2390" i="12" s="1"/>
  <c r="I2390" i="12"/>
  <c r="K2390" i="12"/>
  <c r="O2390" i="12"/>
  <c r="Q2390" i="12"/>
  <c r="V2390" i="12"/>
  <c r="G2391" i="12"/>
  <c r="M2391" i="12" s="1"/>
  <c r="I2391" i="12"/>
  <c r="K2391" i="12"/>
  <c r="O2391" i="12"/>
  <c r="Q2391" i="12"/>
  <c r="V2391" i="12"/>
  <c r="G2393" i="12"/>
  <c r="M2393" i="12" s="1"/>
  <c r="I2393" i="12"/>
  <c r="K2393" i="12"/>
  <c r="O2393" i="12"/>
  <c r="Q2393" i="12"/>
  <c r="V2393" i="12"/>
  <c r="G2394" i="12"/>
  <c r="M2394" i="12" s="1"/>
  <c r="I2394" i="12"/>
  <c r="K2394" i="12"/>
  <c r="O2394" i="12"/>
  <c r="Q2394" i="12"/>
  <c r="V2394" i="12"/>
  <c r="G2395" i="12"/>
  <c r="M2395" i="12" s="1"/>
  <c r="I2395" i="12"/>
  <c r="K2395" i="12"/>
  <c r="O2395" i="12"/>
  <c r="Q2395" i="12"/>
  <c r="V2395" i="12"/>
  <c r="G2396" i="12"/>
  <c r="M2396" i="12" s="1"/>
  <c r="I2396" i="12"/>
  <c r="K2396" i="12"/>
  <c r="O2396" i="12"/>
  <c r="Q2396" i="12"/>
  <c r="V2396" i="12"/>
  <c r="G2398" i="12"/>
  <c r="M2398" i="12" s="1"/>
  <c r="I2398" i="12"/>
  <c r="K2398" i="12"/>
  <c r="O2398" i="12"/>
  <c r="Q2398" i="12"/>
  <c r="V2398" i="12"/>
  <c r="G2401" i="12"/>
  <c r="I2401" i="12"/>
  <c r="K2401" i="12"/>
  <c r="O2401" i="12"/>
  <c r="Q2401" i="12"/>
  <c r="V2401" i="12"/>
  <c r="G2403" i="12"/>
  <c r="M2403" i="12" s="1"/>
  <c r="I2403" i="12"/>
  <c r="K2403" i="12"/>
  <c r="O2403" i="12"/>
  <c r="Q2403" i="12"/>
  <c r="V2403" i="12"/>
  <c r="G2405" i="12"/>
  <c r="M2405" i="12" s="1"/>
  <c r="I2405" i="12"/>
  <c r="K2405" i="12"/>
  <c r="O2405" i="12"/>
  <c r="Q2405" i="12"/>
  <c r="V2405" i="12"/>
  <c r="G2407" i="12"/>
  <c r="M2407" i="12" s="1"/>
  <c r="I2407" i="12"/>
  <c r="K2407" i="12"/>
  <c r="O2407" i="12"/>
  <c r="Q2407" i="12"/>
  <c r="V2407" i="12"/>
  <c r="G2409" i="12"/>
  <c r="M2409" i="12" s="1"/>
  <c r="I2409" i="12"/>
  <c r="K2409" i="12"/>
  <c r="O2409" i="12"/>
  <c r="Q2409" i="12"/>
  <c r="V2409" i="12"/>
  <c r="G2410" i="12"/>
  <c r="M2410" i="12" s="1"/>
  <c r="I2410" i="12"/>
  <c r="K2410" i="12"/>
  <c r="O2410" i="12"/>
  <c r="Q2410" i="12"/>
  <c r="V2410" i="12"/>
  <c r="G2411" i="12"/>
  <c r="M2411" i="12" s="1"/>
  <c r="I2411" i="12"/>
  <c r="K2411" i="12"/>
  <c r="O2411" i="12"/>
  <c r="Q2411" i="12"/>
  <c r="V2411" i="12"/>
  <c r="G2413" i="12"/>
  <c r="M2413" i="12" s="1"/>
  <c r="I2413" i="12"/>
  <c r="K2413" i="12"/>
  <c r="O2413" i="12"/>
  <c r="Q2413" i="12"/>
  <c r="V2413" i="12"/>
  <c r="G2415" i="12"/>
  <c r="M2415" i="12" s="1"/>
  <c r="I2415" i="12"/>
  <c r="K2415" i="12"/>
  <c r="O2415" i="12"/>
  <c r="Q2415" i="12"/>
  <c r="V2415" i="12"/>
  <c r="G2417" i="12"/>
  <c r="M2417" i="12" s="1"/>
  <c r="I2417" i="12"/>
  <c r="K2417" i="12"/>
  <c r="O2417" i="12"/>
  <c r="Q2417" i="12"/>
  <c r="V2417" i="12"/>
  <c r="AE2420" i="12"/>
  <c r="F40" i="1" s="1"/>
  <c r="I20" i="1"/>
  <c r="G10" i="20" l="1"/>
  <c r="G10" i="21"/>
  <c r="G80" i="21"/>
  <c r="G136" i="21"/>
  <c r="G140" i="21" s="1"/>
  <c r="E79" i="23"/>
  <c r="E91" i="23"/>
  <c r="I35" i="28"/>
  <c r="G17" i="24" s="1"/>
  <c r="I33" i="27"/>
  <c r="G15" i="24" s="1"/>
  <c r="I35" i="26"/>
  <c r="G13" i="24" s="1"/>
  <c r="I45" i="25"/>
  <c r="G11" i="24" s="1"/>
  <c r="G51" i="21"/>
  <c r="G95" i="21"/>
  <c r="G121" i="21"/>
  <c r="G90" i="20"/>
  <c r="G69" i="20"/>
  <c r="G112" i="20"/>
  <c r="G54" i="20"/>
  <c r="G52" i="18"/>
  <c r="F2386" i="12" s="1"/>
  <c r="G2386" i="12" s="1"/>
  <c r="M2386" i="12" s="1"/>
  <c r="M2385" i="12" s="1"/>
  <c r="G51" i="17"/>
  <c r="F1254" i="12" s="1"/>
  <c r="G1254" i="12" s="1"/>
  <c r="G1253" i="12" s="1"/>
  <c r="I66" i="1" s="1"/>
  <c r="G92" i="16"/>
  <c r="F1252" i="12" s="1"/>
  <c r="G1252" i="12" s="1"/>
  <c r="M1252" i="12" s="1"/>
  <c r="G42" i="15"/>
  <c r="F1251" i="12" s="1"/>
  <c r="G1251" i="12" s="1"/>
  <c r="G40" i="14"/>
  <c r="F1250" i="12" s="1"/>
  <c r="G1250" i="12" s="1"/>
  <c r="M1250" i="12" s="1"/>
  <c r="O2368" i="12"/>
  <c r="V2368" i="12"/>
  <c r="V2367" i="12" s="1"/>
  <c r="I2368" i="12"/>
  <c r="I2367" i="12" s="1"/>
  <c r="Q2368" i="12"/>
  <c r="Q2367" i="12" s="1"/>
  <c r="Q582" i="12"/>
  <c r="K582" i="12"/>
  <c r="G700" i="12"/>
  <c r="I61" i="1" s="1"/>
  <c r="V582" i="12"/>
  <c r="O582" i="12"/>
  <c r="K1249" i="12"/>
  <c r="I1249" i="12"/>
  <c r="K253" i="12"/>
  <c r="K2382" i="12"/>
  <c r="Q2382" i="12"/>
  <c r="V2087" i="12"/>
  <c r="V1690" i="12"/>
  <c r="V2382" i="12"/>
  <c r="K2250" i="12"/>
  <c r="K520" i="12"/>
  <c r="O205" i="12"/>
  <c r="Q2087" i="12"/>
  <c r="Q1905" i="12"/>
  <c r="I1905" i="12"/>
  <c r="I1491" i="12"/>
  <c r="O702" i="12"/>
  <c r="Q205" i="12"/>
  <c r="K2367" i="12"/>
  <c r="G2367" i="12"/>
  <c r="I78" i="1" s="1"/>
  <c r="G2087" i="12"/>
  <c r="I74" i="1" s="1"/>
  <c r="M2096" i="12"/>
  <c r="M2087" i="12" s="1"/>
  <c r="V805" i="12"/>
  <c r="O805" i="12"/>
  <c r="K629" i="12"/>
  <c r="V371" i="12"/>
  <c r="M2389" i="12"/>
  <c r="G2016" i="12"/>
  <c r="I73" i="1" s="1"/>
  <c r="M2019" i="12"/>
  <c r="M2016" i="12" s="1"/>
  <c r="O1126" i="12"/>
  <c r="V702" i="12"/>
  <c r="V2397" i="12"/>
  <c r="V1920" i="12"/>
  <c r="V1126" i="12"/>
  <c r="O587" i="12"/>
  <c r="G253" i="12"/>
  <c r="I53" i="1" s="1"/>
  <c r="M262" i="12"/>
  <c r="I218" i="12"/>
  <c r="K1725" i="12"/>
  <c r="G2385" i="12"/>
  <c r="I81" i="1" s="1"/>
  <c r="I1920" i="12"/>
  <c r="K2397" i="12"/>
  <c r="I2397" i="12"/>
  <c r="V2389" i="12"/>
  <c r="V2250" i="12"/>
  <c r="V2101" i="12"/>
  <c r="V587" i="12"/>
  <c r="O371" i="12"/>
  <c r="V8" i="12"/>
  <c r="O2397" i="12"/>
  <c r="I2389" i="12"/>
  <c r="O2389" i="12"/>
  <c r="O2367" i="12"/>
  <c r="V2319" i="12"/>
  <c r="K2319" i="12"/>
  <c r="G2250" i="12"/>
  <c r="I76" i="1" s="1"/>
  <c r="I2101" i="12"/>
  <c r="O2101" i="12"/>
  <c r="G1920" i="12"/>
  <c r="I72" i="1" s="1"/>
  <c r="V1905" i="12"/>
  <c r="K1905" i="12"/>
  <c r="Q1725" i="12"/>
  <c r="V1725" i="12"/>
  <c r="G1690" i="12"/>
  <c r="I69" i="1" s="1"/>
  <c r="M1691" i="12"/>
  <c r="M1690" i="12" s="1"/>
  <c r="V1491" i="12"/>
  <c r="Q1255" i="12"/>
  <c r="I1255" i="12"/>
  <c r="Q1126" i="12"/>
  <c r="Q702" i="12"/>
  <c r="V661" i="12"/>
  <c r="V629" i="12"/>
  <c r="O629" i="12"/>
  <c r="K587" i="12"/>
  <c r="G582" i="12"/>
  <c r="I57" i="1" s="1"/>
  <c r="G520" i="12"/>
  <c r="I56" i="1" s="1"/>
  <c r="V406" i="12"/>
  <c r="K371" i="12"/>
  <c r="K205" i="12"/>
  <c r="Q2397" i="12"/>
  <c r="G2397" i="12"/>
  <c r="I84" i="1" s="1"/>
  <c r="I19" i="1" s="1"/>
  <c r="K2389" i="12"/>
  <c r="O2319" i="12"/>
  <c r="O2250" i="12"/>
  <c r="K2101" i="12"/>
  <c r="I2087" i="12"/>
  <c r="Q2016" i="12"/>
  <c r="V2016" i="12"/>
  <c r="I2016" i="12"/>
  <c r="O1920" i="12"/>
  <c r="G1725" i="12"/>
  <c r="I70" i="1" s="1"/>
  <c r="M1726" i="12"/>
  <c r="M1725" i="12" s="1"/>
  <c r="O1690" i="12"/>
  <c r="G1491" i="12"/>
  <c r="I68" i="1" s="1"/>
  <c r="K1491" i="12"/>
  <c r="V1255" i="12"/>
  <c r="O1255" i="12"/>
  <c r="Q1249" i="12"/>
  <c r="K805" i="12"/>
  <c r="I805" i="12"/>
  <c r="G661" i="12"/>
  <c r="I60" i="1" s="1"/>
  <c r="K661" i="12"/>
  <c r="Q629" i="12"/>
  <c r="O520" i="12"/>
  <c r="K406" i="12"/>
  <c r="G406" i="12"/>
  <c r="I55" i="1" s="1"/>
  <c r="M407" i="12"/>
  <c r="I205" i="12"/>
  <c r="V125" i="12"/>
  <c r="O125" i="12"/>
  <c r="O8" i="12"/>
  <c r="F41" i="1"/>
  <c r="F39" i="1"/>
  <c r="M2401" i="12"/>
  <c r="M2397" i="12" s="1"/>
  <c r="Q2389" i="12"/>
  <c r="O2382" i="12"/>
  <c r="Q2319" i="12"/>
  <c r="I2319" i="12"/>
  <c r="G2319" i="12"/>
  <c r="I77" i="1" s="1"/>
  <c r="Q2250" i="12"/>
  <c r="I2250" i="12"/>
  <c r="Q2101" i="12"/>
  <c r="K2087" i="12"/>
  <c r="O2087" i="12"/>
  <c r="K2016" i="12"/>
  <c r="O2016" i="12"/>
  <c r="K1920" i="12"/>
  <c r="Q1920" i="12"/>
  <c r="O1905" i="12"/>
  <c r="G1905" i="12"/>
  <c r="I71" i="1" s="1"/>
  <c r="K1690" i="12"/>
  <c r="G1255" i="12"/>
  <c r="I67" i="1" s="1"/>
  <c r="K1126" i="12"/>
  <c r="Q805" i="12"/>
  <c r="K702" i="12"/>
  <c r="O661" i="12"/>
  <c r="Q661" i="12"/>
  <c r="I582" i="12"/>
  <c r="Q520" i="12"/>
  <c r="I520" i="12"/>
  <c r="O406" i="12"/>
  <c r="O253" i="12"/>
  <c r="Q218" i="12"/>
  <c r="K125" i="12"/>
  <c r="Q253" i="12"/>
  <c r="I253" i="12"/>
  <c r="V218" i="12"/>
  <c r="O218" i="12"/>
  <c r="V205" i="12"/>
  <c r="K8" i="12"/>
  <c r="I8" i="12"/>
  <c r="O1725" i="12"/>
  <c r="I1725" i="12"/>
  <c r="Q1690" i="12"/>
  <c r="I1690" i="12"/>
  <c r="O1491" i="12"/>
  <c r="Q1491" i="12"/>
  <c r="K1255" i="12"/>
  <c r="V1249" i="12"/>
  <c r="O1249" i="12"/>
  <c r="I1126" i="12"/>
  <c r="G805" i="12"/>
  <c r="I63" i="1" s="1"/>
  <c r="I702" i="12"/>
  <c r="I661" i="12"/>
  <c r="I629" i="12"/>
  <c r="Q587" i="12"/>
  <c r="I587" i="12"/>
  <c r="V520" i="12"/>
  <c r="Q406" i="12"/>
  <c r="I406" i="12"/>
  <c r="Q371" i="12"/>
  <c r="I371" i="12"/>
  <c r="V253" i="12"/>
  <c r="G218" i="12"/>
  <c r="I52" i="1" s="1"/>
  <c r="K218" i="12"/>
  <c r="G205" i="12"/>
  <c r="I51" i="1" s="1"/>
  <c r="Q125" i="12"/>
  <c r="I125" i="12"/>
  <c r="Q8" i="12"/>
  <c r="M1126" i="12"/>
  <c r="M520" i="12"/>
  <c r="M371" i="12"/>
  <c r="M2319" i="12"/>
  <c r="M2101" i="12"/>
  <c r="M8" i="12"/>
  <c r="M406" i="12"/>
  <c r="M253" i="12"/>
  <c r="M1905" i="12"/>
  <c r="M702" i="12"/>
  <c r="M629" i="12"/>
  <c r="M587" i="12"/>
  <c r="M125" i="12"/>
  <c r="G2389" i="12"/>
  <c r="G2101" i="12"/>
  <c r="I75" i="1" s="1"/>
  <c r="G1126" i="12"/>
  <c r="I64" i="1" s="1"/>
  <c r="G702" i="12"/>
  <c r="I62" i="1" s="1"/>
  <c r="G629" i="12"/>
  <c r="I59" i="1" s="1"/>
  <c r="G8" i="12"/>
  <c r="G587" i="12"/>
  <c r="I58" i="1" s="1"/>
  <c r="G371" i="12"/>
  <c r="I54" i="1" s="1"/>
  <c r="G125" i="12"/>
  <c r="I50" i="1" s="1"/>
  <c r="M2388" i="12"/>
  <c r="M2387" i="12" s="1"/>
  <c r="M2376" i="12"/>
  <c r="M2367" i="12" s="1"/>
  <c r="M2254" i="12"/>
  <c r="M2250" i="12" s="1"/>
  <c r="M1921" i="12"/>
  <c r="M1920" i="12" s="1"/>
  <c r="M1505" i="12"/>
  <c r="M1491" i="12" s="1"/>
  <c r="M1258" i="12"/>
  <c r="M1255" i="12" s="1"/>
  <c r="M1251" i="12"/>
  <c r="M810" i="12"/>
  <c r="M805" i="12" s="1"/>
  <c r="M667" i="12"/>
  <c r="M661" i="12" s="1"/>
  <c r="M585" i="12"/>
  <c r="M582" i="12" s="1"/>
  <c r="M224" i="12"/>
  <c r="M218" i="12" s="1"/>
  <c r="M208" i="12"/>
  <c r="M205" i="12" s="1"/>
  <c r="J28" i="1"/>
  <c r="J26" i="1"/>
  <c r="G38" i="1"/>
  <c r="F38" i="1"/>
  <c r="J23" i="1"/>
  <c r="J24" i="1"/>
  <c r="J25" i="1"/>
  <c r="J27" i="1"/>
  <c r="E24" i="1"/>
  <c r="E26" i="1"/>
  <c r="M1249" i="12" l="1"/>
  <c r="G1249" i="12"/>
  <c r="I65" i="1" s="1"/>
  <c r="M1254" i="12"/>
  <c r="M1253" i="12" s="1"/>
  <c r="G26" i="24"/>
  <c r="F2384" i="12" s="1"/>
  <c r="G2384" i="12" s="1"/>
  <c r="M2384" i="12" s="1"/>
  <c r="E93" i="23"/>
  <c r="F2381" i="12" s="1"/>
  <c r="G2381" i="12" s="1"/>
  <c r="M2381" i="12" s="1"/>
  <c r="M2380" i="12" s="1"/>
  <c r="G116" i="20"/>
  <c r="G119" i="20" s="1"/>
  <c r="E9" i="19" s="1"/>
  <c r="I49" i="1"/>
  <c r="F42" i="1"/>
  <c r="G144" i="21" l="1"/>
  <c r="G148" i="21" s="1"/>
  <c r="E10" i="19" s="1"/>
  <c r="E14" i="19" s="1"/>
  <c r="F2383" i="12" s="1"/>
  <c r="G2383" i="12" s="1"/>
  <c r="G2380" i="12"/>
  <c r="I79" i="1" s="1"/>
  <c r="I17" i="1" s="1"/>
  <c r="G23" i="1"/>
  <c r="I16" i="1"/>
  <c r="G2382" i="12" l="1"/>
  <c r="I80" i="1" s="1"/>
  <c r="I18" i="1" s="1"/>
  <c r="I21" i="1" s="1"/>
  <c r="M2383" i="12"/>
  <c r="M2382" i="12" s="1"/>
  <c r="AF2420" i="12"/>
  <c r="G39" i="1" s="1"/>
  <c r="G42" i="1" s="1"/>
  <c r="G25" i="1" s="1"/>
  <c r="A25" i="1" s="1"/>
  <c r="A26" i="1" s="1"/>
  <c r="G26" i="1" s="1"/>
  <c r="G2420" i="12"/>
  <c r="A23" i="1"/>
  <c r="A24" i="1" s="1"/>
  <c r="G24" i="1" s="1"/>
  <c r="I85" i="1" l="1"/>
  <c r="J75" i="1" s="1"/>
  <c r="G40" i="1"/>
  <c r="H40" i="1" s="1"/>
  <c r="I40" i="1" s="1"/>
  <c r="H39" i="1"/>
  <c r="H42" i="1" s="1"/>
  <c r="G41" i="1"/>
  <c r="H41" i="1" s="1"/>
  <c r="I41" i="1" s="1"/>
  <c r="A27" i="1"/>
  <c r="A29" i="1" s="1"/>
  <c r="G29" i="1" s="1"/>
  <c r="G27" i="1" s="1"/>
  <c r="G28" i="1"/>
  <c r="J73" i="1" l="1"/>
  <c r="J72" i="1"/>
  <c r="J67" i="1"/>
  <c r="J50" i="1"/>
  <c r="J58" i="1"/>
  <c r="J74" i="1"/>
  <c r="J76" i="1"/>
  <c r="J70" i="1"/>
  <c r="J66" i="1"/>
  <c r="J53" i="1"/>
  <c r="J83" i="1"/>
  <c r="J62" i="1"/>
  <c r="J54" i="1"/>
  <c r="J64" i="1"/>
  <c r="J81" i="1"/>
  <c r="J55" i="1"/>
  <c r="J68" i="1"/>
  <c r="J61" i="1"/>
  <c r="J49" i="1"/>
  <c r="J57" i="1"/>
  <c r="J71" i="1"/>
  <c r="J69" i="1"/>
  <c r="J77" i="1"/>
  <c r="J82" i="1"/>
  <c r="J78" i="1"/>
  <c r="J65" i="1"/>
  <c r="J56" i="1"/>
  <c r="J84" i="1"/>
  <c r="J52" i="1"/>
  <c r="J79" i="1"/>
  <c r="J59" i="1"/>
  <c r="J80" i="1"/>
  <c r="J60" i="1"/>
  <c r="J63" i="1"/>
  <c r="J51" i="1"/>
  <c r="I39" i="1"/>
  <c r="I42" i="1" s="1"/>
  <c r="J40" i="1" s="1"/>
  <c r="J85" i="1" l="1"/>
  <c r="J39" i="1"/>
  <c r="J42" i="1" s="1"/>
  <c r="J41" i="1"/>
</calcChain>
</file>

<file path=xl/comments1.xml><?xml version="1.0" encoding="utf-8"?>
<comments xmlns="http://schemas.openxmlformats.org/spreadsheetml/2006/main">
  <authors>
    <author>Radim Štěpánek</author>
    <author>Pavel Veternik</author>
  </authors>
  <commentList>
    <comment ref="D11" authorId="0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>
  <authors>
    <author>Maňas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<sst xmlns="http://schemas.openxmlformats.org/spreadsheetml/2006/main" count="9480" uniqueCount="3169">
  <si>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</si>
  <si>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</si>
  <si>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</si>
  <si>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</si>
  <si>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</si>
  <si>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</si>
  <si>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</si>
  <si>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</si>
  <si>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</si>
  <si>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</si>
  <si>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</si>
  <si>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</si>
  <si>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</si>
  <si>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</si>
  <si>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</si>
  <si>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</si>
  <si>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</si>
  <si>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</si>
  <si>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</si>
  <si>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</si>
  <si>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</si>
  <si>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</si>
  <si>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Objednatel: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</si>
  <si>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</si>
  <si>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</si>
  <si>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</si>
  <si>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</si>
  <si>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</si>
  <si>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</si>
  <si>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</si>
  <si>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</si>
  <si>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</si>
  <si>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</si>
  <si>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</si>
  <si>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</si>
  <si>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</si>
  <si>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</si>
  <si>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</si>
  <si>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</si>
  <si>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IČO:</t>
  </si>
  <si>
    <t>01</t>
  </si>
  <si>
    <t>PŘÍSTAVBA</t>
  </si>
  <si>
    <t>04</t>
  </si>
  <si>
    <t>MŠ KOMÁROV</t>
  </si>
  <si>
    <t>Objekt:</t>
  </si>
  <si>
    <t>Rozpočet:</t>
  </si>
  <si>
    <t>44</t>
  </si>
  <si>
    <t>STATUTÁRNÍ MĚSTO OPAVA</t>
  </si>
  <si>
    <t>Statutární město Opava</t>
  </si>
  <si>
    <t>Horní náměstí 382/69</t>
  </si>
  <si>
    <t>Opava-Město</t>
  </si>
  <si>
    <t>74601</t>
  </si>
  <si>
    <t>00300535</t>
  </si>
  <si>
    <t>CZ00300535</t>
  </si>
  <si>
    <t>Stavba</t>
  </si>
  <si>
    <t>Celkem za stavbu</t>
  </si>
  <si>
    <t>CZK</t>
  </si>
  <si>
    <t>Rekapitulace dílů</t>
  </si>
  <si>
    <t>Typ dílu</t>
  </si>
  <si>
    <t>1</t>
  </si>
  <si>
    <t>Zemní práce</t>
  </si>
  <si>
    <t>2</t>
  </si>
  <si>
    <t>Základy a zvláštní zakládání</t>
  </si>
  <si>
    <t>3</t>
  </si>
  <si>
    <t>Svislé a kompletní konstrukce</t>
  </si>
  <si>
    <t>5</t>
  </si>
  <si>
    <t>Komunikace</t>
  </si>
  <si>
    <t>6</t>
  </si>
  <si>
    <t>Úpravy povrchu, podlahy</t>
  </si>
  <si>
    <t>61</t>
  </si>
  <si>
    <t>Úpravy povrchů vnitřní</t>
  </si>
  <si>
    <t>62</t>
  </si>
  <si>
    <t>Úpravy povrchů vnější</t>
  </si>
  <si>
    <t>63</t>
  </si>
  <si>
    <t>Podlahy a podlahové konstrukce</t>
  </si>
  <si>
    <t>64</t>
  </si>
  <si>
    <t>Výplně otvorů</t>
  </si>
  <si>
    <t>94</t>
  </si>
  <si>
    <t>Lešení a stavební výtahy</t>
  </si>
  <si>
    <t>95</t>
  </si>
  <si>
    <t>Dokončovací konstrukce na pozemních stavbách</t>
  </si>
  <si>
    <t>96</t>
  </si>
  <si>
    <t>Bourání konstrukcí</t>
  </si>
  <si>
    <t>99</t>
  </si>
  <si>
    <t>Staveništní přesun hmot</t>
  </si>
  <si>
    <t>711</t>
  </si>
  <si>
    <t>Izolace proti vodě</t>
  </si>
  <si>
    <t>712</t>
  </si>
  <si>
    <t>Povlakové krytiny</t>
  </si>
  <si>
    <t>713</t>
  </si>
  <si>
    <t>Izolace tepelné</t>
  </si>
  <si>
    <t>720</t>
  </si>
  <si>
    <t>Zdravotechnická instalace</t>
  </si>
  <si>
    <t>730</t>
  </si>
  <si>
    <t>Ústřední vytápění</t>
  </si>
  <si>
    <t>762</t>
  </si>
  <si>
    <t>Konstrukce tesařské</t>
  </si>
  <si>
    <t>763</t>
  </si>
  <si>
    <t>Dřevostavby</t>
  </si>
  <si>
    <t>764</t>
  </si>
  <si>
    <t>Konstrukce klempířské</t>
  </si>
  <si>
    <t>766</t>
  </si>
  <si>
    <t>Konstrukce truhlářské</t>
  </si>
  <si>
    <t>767</t>
  </si>
  <si>
    <t>Konstrukce zámečnické</t>
  </si>
  <si>
    <t>771</t>
  </si>
  <si>
    <t>Podlahy z dlaždic a obklady</t>
  </si>
  <si>
    <t>776</t>
  </si>
  <si>
    <t>Podlahy povlakové</t>
  </si>
  <si>
    <t>777</t>
  </si>
  <si>
    <t>Podlahy ze syntetických hmot</t>
  </si>
  <si>
    <t>781</t>
  </si>
  <si>
    <t>Obklady keramické</t>
  </si>
  <si>
    <t>783</t>
  </si>
  <si>
    <t>Nátěry</t>
  </si>
  <si>
    <t>784</t>
  </si>
  <si>
    <t>Malby</t>
  </si>
  <si>
    <t>786</t>
  </si>
  <si>
    <t>Čalounické úpravy</t>
  </si>
  <si>
    <t>799</t>
  </si>
  <si>
    <t>Ostatní</t>
  </si>
  <si>
    <t>M21</t>
  </si>
  <si>
    <t>Elektromontáže</t>
  </si>
  <si>
    <t>M24</t>
  </si>
  <si>
    <t>Montáže vzduchotechnických zařízení</t>
  </si>
  <si>
    <t>M33</t>
  </si>
  <si>
    <t>Montáže dopravních zařízení a vah-výtahy</t>
  </si>
  <si>
    <t>D96</t>
  </si>
  <si>
    <t>Přesuny suti a vybouraných hmot</t>
  </si>
  <si>
    <t>PSU</t>
  </si>
  <si>
    <t>VN</t>
  </si>
  <si>
    <t>ON</t>
  </si>
  <si>
    <t>#TypZaznamu#</t>
  </si>
  <si>
    <t>STA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</si>
  <si>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</si>
  <si>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</si>
  <si>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</si>
  <si>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</si>
  <si>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</si>
  <si>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</si>
  <si>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</si>
  <si>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</si>
  <si>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</si>
  <si>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</si>
  <si>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</si>
  <si>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</si>
  <si>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</si>
  <si>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</si>
  <si>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</si>
  <si>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</si>
  <si>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</si>
  <si>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</si>
  <si>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</si>
  <si>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</si>
  <si>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</si>
  <si>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</si>
  <si>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</si>
  <si>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Díl:</t>
  </si>
  <si>
    <t>DIL</t>
  </si>
  <si>
    <t>111101111R00</t>
  </si>
  <si>
    <t>Odstranění ruderálního porostu v rovině</t>
  </si>
  <si>
    <t>m2</t>
  </si>
  <si>
    <t>RTS 19/ I</t>
  </si>
  <si>
    <t>Práce</t>
  </si>
  <si>
    <t>POL1_</t>
  </si>
  <si>
    <t>ornice : 332</t>
  </si>
  <si>
    <t>VV</t>
  </si>
  <si>
    <t>113106231R00</t>
  </si>
  <si>
    <t>Rozebrání dlažeb ze zámkové dlažby v kamenivu</t>
  </si>
  <si>
    <t>předláždění stávající dlažby : 170</t>
  </si>
  <si>
    <t>113107610R00</t>
  </si>
  <si>
    <t>Odstranění podkladu nad 50 m2,kam.drcené tl.10 cm</t>
  </si>
  <si>
    <t>Odkaz na mn. položky pořadí 2 : 170,00000</t>
  </si>
  <si>
    <t>115101202R00</t>
  </si>
  <si>
    <t>Čerpání vody do výšky 10 m, přítok 500-1000 l/min</t>
  </si>
  <si>
    <t>h</t>
  </si>
  <si>
    <t>odčerpání stávající žumpy : 8</t>
  </si>
  <si>
    <t>121101100R00</t>
  </si>
  <si>
    <t>Sejmutí ornice, pl. do 400 m2, přemístění do 50 m</t>
  </si>
  <si>
    <t>m3</t>
  </si>
  <si>
    <t>Začátek provozního součtu</t>
  </si>
  <si>
    <t xml:space="preserve">  SP1 zámková dlažba pochozí : 160</t>
  </si>
  <si>
    <t xml:space="preserve">  SP2 zámková dlažba pojízdná : 80</t>
  </si>
  <si>
    <t xml:space="preserve">  ornice : 92</t>
  </si>
  <si>
    <t xml:space="preserve">  Mezisoučet</t>
  </si>
  <si>
    <t>Konec provozního součtu</t>
  </si>
  <si>
    <t>ornice : 332*0,2</t>
  </si>
  <si>
    <t>122201102R00</t>
  </si>
  <si>
    <t>Odkopávky nezapažené v hor. 3 do 1000 m3</t>
  </si>
  <si>
    <t xml:space="preserve">  odkopávky pod přístavbou : 320,38*0,5</t>
  </si>
  <si>
    <t xml:space="preserve">  SP1 zámková dlažba pochozí : 160*0,25</t>
  </si>
  <si>
    <t xml:space="preserve">  SP2 zámková dlažba pojízdná : 80*0,32</t>
  </si>
  <si>
    <t xml:space="preserve">  okapový chodník : (20,45+1,1+0,85+8,55+2,3+2,59+0,4+1+4,75)*0,5</t>
  </si>
  <si>
    <t>odkopávky : 246,785</t>
  </si>
  <si>
    <t>122201109R00</t>
  </si>
  <si>
    <t>Příplatek za lepivost - odkopávky v hor. 3</t>
  </si>
  <si>
    <t>Odkaz na mn. položky pořadí 6 : 246,78500</t>
  </si>
  <si>
    <t>132201111R00</t>
  </si>
  <si>
    <t>Hloubení rýh š.do 60 cm v hor.3 do 100 m3, STROJNĚ</t>
  </si>
  <si>
    <t xml:space="preserve">  základový pás - 1,270 : (1,97+3,125+2,625+7,655+7,105+1,17*2+0,5+5,15+6,19+3,99+1,5+14,65+1,1+1,96+1,4*2)*0,5*0,75</t>
  </si>
  <si>
    <t xml:space="preserve">  základový pás - 1,520 : (1,985+2)*0,5*1</t>
  </si>
  <si>
    <t xml:space="preserve">  základový pás - 1,770 : (5,43+3,3+1,22+0,59+3,89+5,29+5,14+4,67+8,31+1,6+2,495+5,395+1,64+5,67+1,2+0,5+9,66+2,255+6,4+3,18+0,5+1,92+0,15)*0,5*1,25</t>
  </si>
  <si>
    <t xml:space="preserve">  (1,5+1,775)*0,8*1,25</t>
  </si>
  <si>
    <t>výkop základových pásů : 79,01812</t>
  </si>
  <si>
    <t>132201119R00</t>
  </si>
  <si>
    <t>Přípl.za lepivost,hloubení rýh 60 cm,hor.3,STROJNĚ</t>
  </si>
  <si>
    <t>Odkaz na mn. položky pořadí 8 : 79,01812</t>
  </si>
  <si>
    <t>133201101R00</t>
  </si>
  <si>
    <t>Hloubení šachet v hor.3 do 100 m3</t>
  </si>
  <si>
    <t xml:space="preserve">  základová patka - 1,520 : 0,8*0,8*0,97*2</t>
  </si>
  <si>
    <t xml:space="preserve">  základová patka - 1,800 : 0,8*0,8*1,25*4</t>
  </si>
  <si>
    <t>výkop patek : 4,4416</t>
  </si>
  <si>
    <t>133201109R00</t>
  </si>
  <si>
    <t>Příplatek za lepivost - hloubení šachet v hor.3</t>
  </si>
  <si>
    <t>Odkaz na mn. položky pořadí 10 : 4,44160</t>
  </si>
  <si>
    <t>161101101R00</t>
  </si>
  <si>
    <t>Svislé přemístění výkopku z hor.1-4 do 2,5 m</t>
  </si>
  <si>
    <t>výkop pásů : (5,43+3,3+1,22+0,59+3,89+5,29+5,14+4,67+8,31+1,6+2,495+5,395+1,64+5,67+1,2+0,5+9,66+2,255+6,4+3,18+0,5+1,92+0,15)*0,5*1,25</t>
  </si>
  <si>
    <t>(1,5+1,775)*0,8*1,25</t>
  </si>
  <si>
    <t>162201102R00</t>
  </si>
  <si>
    <t>Vodorovné přemístění výkopku z hor.1-4 do 50 m</t>
  </si>
  <si>
    <t>zásyp stávající žumpy : 7,07*3*2</t>
  </si>
  <si>
    <t>obsyp stavby : 93,53*0,7*0,5*2</t>
  </si>
  <si>
    <t>162701105R00</t>
  </si>
  <si>
    <t>Vodorovné přemístění výkopku z hor.1-4 do 10000 m</t>
  </si>
  <si>
    <t>zásyp stávající žumpy : -7,07*3</t>
  </si>
  <si>
    <t>obsyp stavby : -93,53*0,7*0,5</t>
  </si>
  <si>
    <t>162701109R00</t>
  </si>
  <si>
    <t>Příplatek k vod. přemístění hor.1-4 za další 1 km</t>
  </si>
  <si>
    <t xml:space="preserve">  odkopávky : 246,785</t>
  </si>
  <si>
    <t xml:space="preserve">  výkop základových pásů : 79,01812</t>
  </si>
  <si>
    <t xml:space="preserve">  výkop patek : 4,4416</t>
  </si>
  <si>
    <t xml:space="preserve">  zásyp stávající žumpy : -7,07*3</t>
  </si>
  <si>
    <t xml:space="preserve">  obsyp stavby : -93,53*0,7*0,5</t>
  </si>
  <si>
    <t>276,29922*10</t>
  </si>
  <si>
    <t>167101102R00</t>
  </si>
  <si>
    <t>Nakládání výkopku z hor.1-4 v množství nad 100 m3</t>
  </si>
  <si>
    <t>zásyp stávající žumpy : 7,07*3</t>
  </si>
  <si>
    <t>obsyp stavby : 93,53*0,7*0,5</t>
  </si>
  <si>
    <t>171201201R00</t>
  </si>
  <si>
    <t>Uložení sypaniny na skl.-sypanina na výšku přes 2m</t>
  </si>
  <si>
    <t>174101101R00</t>
  </si>
  <si>
    <t>Zásyp jam, rýh, šachet se zhutněním</t>
  </si>
  <si>
    <t>včetně strojního přemístění materiálu pro zásyp ze vzdálenosti do 10 m od okraje zásypu</t>
  </si>
  <si>
    <t>POP</t>
  </si>
  <si>
    <t>175101201R00</t>
  </si>
  <si>
    <t>Obsyp objektu bez prohození sypaniny</t>
  </si>
  <si>
    <t>180402111R00</t>
  </si>
  <si>
    <t>Založení trávníku parkového výsevem v rovině</t>
  </si>
  <si>
    <t>Odkaz na mn. položky pořadí 22 : 332,00000</t>
  </si>
  <si>
    <t>181101102R00</t>
  </si>
  <si>
    <t>Úprava pláně v zářezech v hor. 1-4, se zhutněním</t>
  </si>
  <si>
    <t>SP1 zámková dlažba pochozí : 160</t>
  </si>
  <si>
    <t>SP2 zámková dlažba pojízdná : 80</t>
  </si>
  <si>
    <t>okapový chodník : (20,45+1,1+0,85+8,55+2,3+2,59+0,4+1+4,75)*0,5</t>
  </si>
  <si>
    <t>plocha stavby : 320,38</t>
  </si>
  <si>
    <t>ornice : 92</t>
  </si>
  <si>
    <t>181301103R00</t>
  </si>
  <si>
    <t>Rozprostření ornice, rovina, tl. 15-20 cm,do 500m2</t>
  </si>
  <si>
    <t>182001111R00</t>
  </si>
  <si>
    <t>Plošná úprava terénu, nerovnosti do 10 cm v rovině</t>
  </si>
  <si>
    <t>183403151R00</t>
  </si>
  <si>
    <t>Obdělání půdy smykováním, v rovině</t>
  </si>
  <si>
    <t>183403153R00</t>
  </si>
  <si>
    <t>Obdělání půdy hrabáním, v rovině</t>
  </si>
  <si>
    <t>183403161R00</t>
  </si>
  <si>
    <t>Obdělání půdy válením, v rovině</t>
  </si>
  <si>
    <t>199000002R00</t>
  </si>
  <si>
    <t>Poplatek za skládku horniny 1- 4</t>
  </si>
  <si>
    <t>Odkaz na mn. položky pořadí 14 : 276,29922</t>
  </si>
  <si>
    <t>R-101</t>
  </si>
  <si>
    <t xml:space="preserve">Likvidace splaškových vod </t>
  </si>
  <si>
    <t>kpl</t>
  </si>
  <si>
    <t>Vlastní</t>
  </si>
  <si>
    <t>Kalkul</t>
  </si>
  <si>
    <t>00572400R</t>
  </si>
  <si>
    <t>Směs travní parková I. běžná zátěž PROFI á 25 kg</t>
  </si>
  <si>
    <t>kg</t>
  </si>
  <si>
    <t>SPCM</t>
  </si>
  <si>
    <t>Specifikace</t>
  </si>
  <si>
    <t>POL3_</t>
  </si>
  <si>
    <t>směs travní : 332*0,1*1,05</t>
  </si>
  <si>
    <t>101631019600R</t>
  </si>
  <si>
    <t>Fekální vůz  CAS 10-148</t>
  </si>
  <si>
    <t>Sh</t>
  </si>
  <si>
    <t>STROJ</t>
  </si>
  <si>
    <t>Stroj</t>
  </si>
  <si>
    <t>POL6_</t>
  </si>
  <si>
    <t>Odkaz na mn. položky pořadí 4 : 8,00000</t>
  </si>
  <si>
    <t>216904112R00</t>
  </si>
  <si>
    <t>Očištění tlakovou vodou zdiva stěn a rubu kleneb</t>
  </si>
  <si>
    <t>napojení základových pásů na stávající základ : 0,5*0,9*4</t>
  </si>
  <si>
    <t>271531111R00</t>
  </si>
  <si>
    <t>Polštář základu z kameniva hr. drceného 16-63 mm</t>
  </si>
  <si>
    <t>polštář pod základovou deskou mezi ztracené bednění : (2,995*1,56+6,81*3,1+1,27*2,48+7,43*4,33+1,22*2,62+4,35*5,56+1,4*5,56/2+7,13*3,19+2,71*4,9+1,49*0,59+3,8*5,49+4,87*7,51+5,37*9,86+1,4*6,5+2,55*2,51+2,55*4/2+2,72*5,94)*0,15</t>
  </si>
  <si>
    <t>polštář plošiny zásyp schodiště : 1,32*1,2</t>
  </si>
  <si>
    <t>271531114R00</t>
  </si>
  <si>
    <t>Polštář základu z kameniva drceného 8-16 mm</t>
  </si>
  <si>
    <t>polštář pod základovou deskou mezi ztracené bednění : (2,995*1,56+6,81*3,1+1,27*2,48+7,43*4,33+1,22*2,62+4,35*5,56+1,4*5,56/2+7,13*3,19+2,71*4,9+1,49*0,59+3,8*5,49+4,87*7,51+5,37*9,86+1,4*6,5+2,55*2,51+2,55*4/2+2,72*5,94)*0,05</t>
  </si>
  <si>
    <t>polštářzákladová deska plošiny : (1,2*1,92)*0,05</t>
  </si>
  <si>
    <t>273321321R00</t>
  </si>
  <si>
    <t>Železobeton základových desek C 20/25</t>
  </si>
  <si>
    <t>základová deska : 320,38*0,15</t>
  </si>
  <si>
    <t>základová deska plošiny : (1,2*1,92)*0,1</t>
  </si>
  <si>
    <t>273351215R00</t>
  </si>
  <si>
    <t>Bednění stěn základových desek - zřízení</t>
  </si>
  <si>
    <t>základová deska obvod : 93,53*0,3</t>
  </si>
  <si>
    <t>základová deska plošiny : (1,2*2+1,92*2)*0,15</t>
  </si>
  <si>
    <t>273351216R00</t>
  </si>
  <si>
    <t>Bednění stěn základových desek - odstranění</t>
  </si>
  <si>
    <t>Včetně očištění, vytřídění a uložení bednicího materiálu.</t>
  </si>
  <si>
    <t>Odkaz na mn. položky pořadí 35 : 28,99500</t>
  </si>
  <si>
    <t>273361821R00</t>
  </si>
  <si>
    <t>Výztuž základových desek z beton. oceli 10505 (R)</t>
  </si>
  <si>
    <t>t</t>
  </si>
  <si>
    <t>napojení základové desky na stávající objekt : 12,28/0,3*1*1,67/1000</t>
  </si>
  <si>
    <t>273361921RT4</t>
  </si>
  <si>
    <t>Výztuž základových desek ze svařovaných sítí průměr drátu  6,0, oka 100/100 mm KH30</t>
  </si>
  <si>
    <t>základová deska plošiny : (1,2*1,92)*2*1,15*4,4/1000</t>
  </si>
  <si>
    <t>273361921RT9</t>
  </si>
  <si>
    <t>Výztuž základových desek ze svařovaných sítí průměr drátu  8,0, oka 150/150 mm KY80</t>
  </si>
  <si>
    <t>základová deska : 320,38*1,2*5,36/1000</t>
  </si>
  <si>
    <t>274272140RT4</t>
  </si>
  <si>
    <t>Zdivo základové z bednicích tvárnic, tl. 30 cm výplň tvárnic betonem C 20/25</t>
  </si>
  <si>
    <t>základový pás - 1,270 v.500 : (1,97+3,125+2,625+7,655+7,105+1,17*2+0,5+5,15+6,19+3,99+1,5+14,65+1,1+1,96+1,4*2)*0,5</t>
  </si>
  <si>
    <t>základový pás - 1,520 v.750 : (1,985+2)*0,75</t>
  </si>
  <si>
    <t>základový pás - 1,770 v.1000 : (5,43+3,3+1,22+0,59+3,89+5,29+5,14+4,67+8,31+1,6+2,495+5,395+1,64+5,67+1,2+0,5+9,66+2,255+6,4+3,18+0,5+1,92+0,15+1,5*2+1,775*2)*1</t>
  </si>
  <si>
    <t>274321321R00</t>
  </si>
  <si>
    <t xml:space="preserve">Železobeton základových pasů C 20/25 </t>
  </si>
  <si>
    <t>základový pás - 1,270 : (1,97+3,125+2,625+7,655+7,105+1,17*2+0,5+5,15+6,19+3,99+1,5+14,65+1,1+1,96+1,4*2)*0,5*0,4</t>
  </si>
  <si>
    <t>základový pás - 1,520 : (1,985+2)*0,5*0,4</t>
  </si>
  <si>
    <t>základový pás - 1,770 : (5,43+3,3+1,22+0,59+3,89+5,29+5,14+4,67+8,31+1,6+2,495+5,395+1,64+5,67+1,2+0,5+9,66+2,255+6,4+3,18+0,5+1,92+0,15)*0,5*0,4</t>
  </si>
  <si>
    <t>(1,5+1,775)*0,8*0,4</t>
  </si>
  <si>
    <t>dobetonávka v místě původních základů : (3,125+0,5*3+0,5+1,17+1,17+0,5+1,1)*0,5*0,53</t>
  </si>
  <si>
    <t>(1,8*2+0,5*3+0,5+3,2+0,5)*0,5*0,2</t>
  </si>
  <si>
    <t>274351215R00</t>
  </si>
  <si>
    <t>Bednění stěn základových pasů - zřízení</t>
  </si>
  <si>
    <t>v místě souběhu s původním pásem : (3,125+1,46+1,17*2+1,2+6,4+2*2)*0,5*2</t>
  </si>
  <si>
    <t>274351216R00</t>
  </si>
  <si>
    <t>Bednění stěn základových pasů - odstranění</t>
  </si>
  <si>
    <t>Odkaz na mn. položky pořadí 42 : 18,52500</t>
  </si>
  <si>
    <t>274354041R00</t>
  </si>
  <si>
    <t>Bednění prostupu základem do 0,10 m2, dl.0,25 m</t>
  </si>
  <si>
    <t>kus</t>
  </si>
  <si>
    <t>základová deska TZB : 25</t>
  </si>
  <si>
    <t>274354042R00</t>
  </si>
  <si>
    <t>Bednění prostupu základem do 0,10 m2, dl.0,5 m</t>
  </si>
  <si>
    <t>Odkaz na mn. položky pořadí 44 : 25,00000</t>
  </si>
  <si>
    <t>274361821R00</t>
  </si>
  <si>
    <t>Výztuž základ. pasů z betonářské oceli 10505 (R)</t>
  </si>
  <si>
    <t xml:space="preserve">  základový pás - 1,270 v.500 : (1,97+3,125+2,625+7,655+7,105+1,17*2+0,5+5,15+6,19+3,99+1,5+14,65+1,1+1,96+1,4*2)</t>
  </si>
  <si>
    <t xml:space="preserve">  základový pás - 1,520 v.750 : (1,985+2)</t>
  </si>
  <si>
    <t xml:space="preserve">  základový pás - 1,770 v.1000 : (5,43+3,3+1,22+0,59+3,89+5,29+5,14+4,67+8,31+1,6+2,495+5,395+1,64+5,67+1,2+0,5+9,66+2,255+6,4+3,18+0,5+1,92+0,15+1,5*2+1,775*2)</t>
  </si>
  <si>
    <t>vodorovná výztuž d 12 mm : (62,66*2+3,985*3+86,955*4)*1,15*0,98/1000</t>
  </si>
  <si>
    <t>svislá výztuž d 12 mm : 153,6/0,25*1,5*1,15*0,98/1000</t>
  </si>
  <si>
    <t>napojení základových pásů na stávající základ : 8*4*1*1,67/1000</t>
  </si>
  <si>
    <t>275321321R00</t>
  </si>
  <si>
    <t>Železobeton základových patek C 20/25</t>
  </si>
  <si>
    <t>základová patka - 1,520 : 0,8*0,8*1,32*2</t>
  </si>
  <si>
    <t>základová patka - 1,800 : 0,8*0,8*1,6*4</t>
  </si>
  <si>
    <t>275351215R00</t>
  </si>
  <si>
    <t>Bednění stěn základových patek - zřízení</t>
  </si>
  <si>
    <t>základová patka - 1,520 : 0,8*4*0,5*2</t>
  </si>
  <si>
    <t>základová patka - 1,800 : 0,8*4*0,7*4</t>
  </si>
  <si>
    <t>275351216R00</t>
  </si>
  <si>
    <t>Bednění stěn základových patek - odstranění</t>
  </si>
  <si>
    <t>Včetně očištění, vytřídění a uložení bednícího materiálu.</t>
  </si>
  <si>
    <t>Odkaz na mn. položky pořadí 48 : 12,16000</t>
  </si>
  <si>
    <t>275361921RT4</t>
  </si>
  <si>
    <t>Výztuž základových patek ze svařovaných sítí průměr drátu  6,0, oka 100/100 mm KH30</t>
  </si>
  <si>
    <t>základová patka - 1,520 : (0,8*0,8*2+1,32*0,8*4)*2*1,2*4,4/1000</t>
  </si>
  <si>
    <t>základová patka - 1,800 : (0,8*0,8*2+1,6*0,8*4)*4*1,2*4,4/1000</t>
  </si>
  <si>
    <t>279321312R00</t>
  </si>
  <si>
    <t>Železobeton základových zdí C 20/25</t>
  </si>
  <si>
    <t>základ plošiny : (1,2*2+1,92*2)*0,15*0,5</t>
  </si>
  <si>
    <t>279351105R00</t>
  </si>
  <si>
    <t>Bednění stěn základových zdí, oboustranné-zřízení</t>
  </si>
  <si>
    <t>základ plošiny : (1,2*2+1,92*2)*0,5*2</t>
  </si>
  <si>
    <t>279351106R00</t>
  </si>
  <si>
    <t>Bednění stěn základových zdí, oboustranné-odstran.</t>
  </si>
  <si>
    <t>Včetně  očištění, vytřídění a uložení bednicího materiálu.</t>
  </si>
  <si>
    <t>Odkaz na mn. položky pořadí 52 : 6,24000</t>
  </si>
  <si>
    <t>279361921RT4</t>
  </si>
  <si>
    <t>Výztuž základových zdí ze svařovaných sítí svařovaná síť - drát 6,0  oka 100/100 KD30</t>
  </si>
  <si>
    <t>základ plošiny : (1,2*2+1,92*2)*0,8*2*1,15*4,4/1000</t>
  </si>
  <si>
    <t>953981104R00</t>
  </si>
  <si>
    <t>Chemické kotvy do betonu, hl. 300 mm, M 16, ampule</t>
  </si>
  <si>
    <t>Odkaz na mn. položky pořadí 56 : 72,93333</t>
  </si>
  <si>
    <t>971042122R00</t>
  </si>
  <si>
    <t>Vrtání otvorů, zdi betonové, do 3 cm, hl. do 30 cm</t>
  </si>
  <si>
    <t>napojení základové desky na stávající objekt : 12,28/0,3</t>
  </si>
  <si>
    <t>napojení základových pásů na stávající základ : 8*4</t>
  </si>
  <si>
    <t>310238211R00</t>
  </si>
  <si>
    <t>Zazdívka otvorů plochy do 1 m2 cihlami na MVC</t>
  </si>
  <si>
    <t>rušené okno : 0,6*0,6*0,45*2</t>
  </si>
  <si>
    <t>310239211R00</t>
  </si>
  <si>
    <t>Zazdívka otvorů plochy do 4 m2 cihlami na MVC</t>
  </si>
  <si>
    <t>zazdívka dveří suterénu : 0,9*2,1*0,45</t>
  </si>
  <si>
    <t>319201316R00</t>
  </si>
  <si>
    <t>Vyrovnání zdiva pod omítku maltou ze SMS tl. 20 mm</t>
  </si>
  <si>
    <t>105 sklad pomůcek KD P1 : 2,92*3,8</t>
  </si>
  <si>
    <t>oprava stávající objekt pod izolaci : 1,92*1,47</t>
  </si>
  <si>
    <t>zazděné dveře suterén : 2,5</t>
  </si>
  <si>
    <t>349231811R00</t>
  </si>
  <si>
    <t>Přizdívka ostění s ozubem z cihel, kapsy do 15 cm</t>
  </si>
  <si>
    <t>1.15 : 2,2*0,45*2</t>
  </si>
  <si>
    <t>564411111R00</t>
  </si>
  <si>
    <t>Podklad ze struskového štěrku tloušťky 5 cm</t>
  </si>
  <si>
    <t>Odkaz na mn. položky pořadí 67 : 160,00000</t>
  </si>
  <si>
    <t>Odkaz na mn. položky pořadí 68 : 250,00000</t>
  </si>
  <si>
    <t>564761111R00</t>
  </si>
  <si>
    <t>Podklad z kameniva drceného vel.32-63 mm,tl. 20 cm</t>
  </si>
  <si>
    <t>564831111RT2</t>
  </si>
  <si>
    <t>Podklad ze štěrkodrti po zhutnění tloušťky 10 cm štěrkodrť frakce 0-32 mm</t>
  </si>
  <si>
    <t>Odkaz na mn. položky pořadí 70 : 20,99500</t>
  </si>
  <si>
    <t>564851111RT2</t>
  </si>
  <si>
    <t>Podklad ze štěrkodrti po zhutnění tloušťky 15 cm štěrkodrť frakce 0-32 mm</t>
  </si>
  <si>
    <t>564861111RT2</t>
  </si>
  <si>
    <t>Podklad ze štěrkodrti po zhutnění tloušťky 20 cm štěrkodrť frakce 0-32 mm</t>
  </si>
  <si>
    <t>568111111R00</t>
  </si>
  <si>
    <t>Zřízení vrstvy z geotextilie skl.do 1:5, š.do 3 m</t>
  </si>
  <si>
    <t>okapový chodník : (20,45+1,1+0,85+8,55+2,3+2,59+0,4+1+4,75)*0,5*1,2</t>
  </si>
  <si>
    <t>596215021R00</t>
  </si>
  <si>
    <t>Kladení zámkové dlažby tl. 6 cm do drtě tl. 4 cm</t>
  </si>
  <si>
    <t>596215041R00</t>
  </si>
  <si>
    <t>Kladení zámkové dlažby tl. 8 cm do drtě tl. 5 cm</t>
  </si>
  <si>
    <t>596291113R00</t>
  </si>
  <si>
    <t xml:space="preserve">Řezání zámkové dlažby tl. 60,80 mm </t>
  </si>
  <si>
    <t>m</t>
  </si>
  <si>
    <t>řezání : (23,915+7,2+11+25,38+11+24,77+16,95+19,45+13,84+30,62)</t>
  </si>
  <si>
    <t>639571210R00</t>
  </si>
  <si>
    <t>Kačírek pro okapový chodník tl. 100 mm</t>
  </si>
  <si>
    <t>916561111RT7</t>
  </si>
  <si>
    <t>Osazení záhon.obrubníků do lože z C 12/15 s opěrou včetně obrubníku   100/5/20 cm</t>
  </si>
  <si>
    <t>okapový chodník obrubník : (20,45+1,1+0,85+8,55+2,3+2,59+0,4+1+4,75)</t>
  </si>
  <si>
    <t>916661111RT5</t>
  </si>
  <si>
    <t>Osazení park. obrubníků do lože z C 12/15 s opěrou včetně obrubníku 80x250x1000 mm</t>
  </si>
  <si>
    <t>obrubník chodníkový : (23,915+7,2+11+25,38+11+24,77+16,95)</t>
  </si>
  <si>
    <t>59245110R</t>
  </si>
  <si>
    <t>SP1 zámková dlažba pochozí : 160*1,05</t>
  </si>
  <si>
    <t>592451170R</t>
  </si>
  <si>
    <t>SP2 zámková dlažba pojízdná : 80*1,05</t>
  </si>
  <si>
    <t>předláždění stávající dlažby 10% nové : 170*0,1</t>
  </si>
  <si>
    <t>69366198R</t>
  </si>
  <si>
    <t>Odkaz na mn. položky pořadí 66 : 25,19400</t>
  </si>
  <si>
    <t>622481121R00</t>
  </si>
  <si>
    <t>Potažení stěn síťovinou tahokov</t>
  </si>
  <si>
    <t xml:space="preserve">  (1,64+2,44+5,495+1,005+2,14+6,29)</t>
  </si>
  <si>
    <t xml:space="preserve">  (2,29+6,465)</t>
  </si>
  <si>
    <t>ukončení obkladu : 42,776*0,2</t>
  </si>
  <si>
    <t>713131111R00</t>
  </si>
  <si>
    <t>Izolace tepelná stěn přibitím na dřev. konstrukci</t>
  </si>
  <si>
    <t>Včetně pomocného lešení o výšce podlahy do 1900 mm a pro zatížení do 1,5 kPa.</t>
  </si>
  <si>
    <t>Odkaz na mn. položky pořadí 81 : 114,17020</t>
  </si>
  <si>
    <t>713131131R00</t>
  </si>
  <si>
    <t>Izolace tepelná stěn lepením</t>
  </si>
  <si>
    <t>Očištění povrchu stěny od prachu, nařezání izolačních desek na požadovaný rozměr, nanesení lepicího tmelu, osazení desek.</t>
  </si>
  <si>
    <t>713135112RK1</t>
  </si>
  <si>
    <t>Odkaz na mn. položky pořadí 83 : 8,31600</t>
  </si>
  <si>
    <t>764510430R00</t>
  </si>
  <si>
    <t>Oplechování -založení dřevěného obkladu Ti Zn, rš 200 mm</t>
  </si>
  <si>
    <t>včetně zednické výpomoci.</t>
  </si>
  <si>
    <t>(1,64+2,44+5,495+1,005+2,14+6,29)</t>
  </si>
  <si>
    <t>(2,29+6,465)</t>
  </si>
  <si>
    <t>766412113R00</t>
  </si>
  <si>
    <t>Obložení stěn nad 1 m2 palubkami SM, š. do 10 cm</t>
  </si>
  <si>
    <t>Včetně našroubování soklu.</t>
  </si>
  <si>
    <t>(1,64+2,44+5,495+1,005+2,14+6,29)*3,3-2*2,2*2-2*1,5*2</t>
  </si>
  <si>
    <t>(2,29+6,465)*3,18-1*2,2-1,7*2,2</t>
  </si>
  <si>
    <t>766417111R00</t>
  </si>
  <si>
    <t>Podkladový rošt pod obložení stěn</t>
  </si>
  <si>
    <t>svislý rošt 50/100 mm : (2,14+3,06+1,1+7,896+0,815)/0,6*3,3</t>
  </si>
  <si>
    <t>(1,64+2,44+5,495+1,005+2,14+6,29)/0,6*3,3</t>
  </si>
  <si>
    <t>(2,29+6,465)/0,6*3,18</t>
  </si>
  <si>
    <t>obložení ostění : (1+2,2*2+4*2+0,75*2+4*2+2,2*2+4*2+1,5*2+1+2,2*2+1,7+2,2*2)</t>
  </si>
  <si>
    <t>Mezisoučet</t>
  </si>
  <si>
    <t>vodorovný rošt 60/40 : 3,3/0,6*(2,14+3,06+1,1+7,896+0,815)</t>
  </si>
  <si>
    <t>3,3/0,6*(1,64+2,44+5,495+1,005+2,14+6,29)</t>
  </si>
  <si>
    <t>3,18/0,6*(2,29+6,465)</t>
  </si>
  <si>
    <t>svislý rošt 60/40 mm : (2,14+3,06+1,1+7,896+0,815)/0,6*3,3</t>
  </si>
  <si>
    <t>766492100R00</t>
  </si>
  <si>
    <t>Montáž obložení ostění</t>
  </si>
  <si>
    <t>obložení ostění : (1+2,2*2+4+0,75*2+4+2,2*2+4+1,5*2+1+2,2*2+1,7+2,2*2)*0,22</t>
  </si>
  <si>
    <t>31142012R</t>
  </si>
  <si>
    <t>Vrut zápustný 021814   5   x  80 mm se závitem k hlavě, drážka pozidriv</t>
  </si>
  <si>
    <t>1000 ks</t>
  </si>
  <si>
    <t xml:space="preserve">  (1,64+2,44+5,495+1,005+2,14+6,29)*3,3-2*2,2*2-2*1,5*2</t>
  </si>
  <si>
    <t xml:space="preserve">  (2,29+6,465)*3,18-1*2,2-1,7*2,2</t>
  </si>
  <si>
    <t>114,1702*10*1,05/1000</t>
  </si>
  <si>
    <t>31142016R</t>
  </si>
  <si>
    <t>Vrut zápustný 021814   5   x  100 mm se závitem k hlavě, drážka pozidriv</t>
  </si>
  <si>
    <t>31142020R</t>
  </si>
  <si>
    <t>Vrut zápustný 021814   5   x  140 mm se závitem k hlavě, drážka pozidriv</t>
  </si>
  <si>
    <t>31174350R</t>
  </si>
  <si>
    <t>Prvek upevňovací vrut nerez 5x50 mm</t>
  </si>
  <si>
    <t xml:space="preserve">  obložení ostění : (1+2,2*2+4+0,75*2+4+2,2*2+4+1,5*2+1+2,2*2+1,7+2,2*2)*0,22</t>
  </si>
  <si>
    <t>122,4862*40*1,1</t>
  </si>
  <si>
    <t>60510002R</t>
  </si>
  <si>
    <t>Lať střešní profil SM/BO 40/60 mm  dl = 3 - 5 m impregnovaná</t>
  </si>
  <si>
    <t xml:space="preserve">  vodorovný rošt 60/40 : 3,3/0,6*(2,14+3,06+1,1+7,896+0,815)</t>
  </si>
  <si>
    <t xml:space="preserve">  3,3/0,6*(1,64+2,44+5,495+1,005+2,14+6,29)</t>
  </si>
  <si>
    <t xml:space="preserve">  3,18/0,6*(2,29+6,465)</t>
  </si>
  <si>
    <t xml:space="preserve">  svislý rošt 60/40 mm : (2,14+3,06+1,1+7,896+0,815)/0,6*3,3</t>
  </si>
  <si>
    <t xml:space="preserve">  (1,64+2,44+5,495+1,005+2,14+6,29)/0,6*3,3</t>
  </si>
  <si>
    <t xml:space="preserve">  (2,29+6,465)/0,6*3,18</t>
  </si>
  <si>
    <t xml:space="preserve">  obložení ostění : (1+2,2*2+4*2+0,75*2+4*2+2,2*2+4*2+1,5*2+1+2,2*2+1,7+2,2*2)</t>
  </si>
  <si>
    <t>516,834*1,15</t>
  </si>
  <si>
    <t>60510058R</t>
  </si>
  <si>
    <t>Lať profil dřevěný 100/50 mm l = 3 m a výše impregnovaná</t>
  </si>
  <si>
    <t>Indiv</t>
  </si>
  <si>
    <t xml:space="preserve">  svislý rošt 50/100 mm : (2,14+3,06+1,1+7,896+0,815)/0,6*3,3</t>
  </si>
  <si>
    <t>283,317*1,15</t>
  </si>
  <si>
    <t>611981855R</t>
  </si>
  <si>
    <t>122,4862*1,15</t>
  </si>
  <si>
    <t>63150941R</t>
  </si>
  <si>
    <t>Odkaz na mn. položky pořadí 92 : 119,87871</t>
  </si>
  <si>
    <t>63150943R</t>
  </si>
  <si>
    <t>114,1702*1,05</t>
  </si>
  <si>
    <t>610991111R00</t>
  </si>
  <si>
    <t>Zakrývání výplní vnitřních otvorů</t>
  </si>
  <si>
    <t>1.15 balkonové dveře PLAST : 1,25*2,2</t>
  </si>
  <si>
    <t>611425531RT2</t>
  </si>
  <si>
    <t>Omítka rýh stropů MV do 15 cm omítkou štukovou s použitím suché maltové směsi</t>
  </si>
  <si>
    <t>opravy TZB stávající objekt : 4</t>
  </si>
  <si>
    <t>612401391R00</t>
  </si>
  <si>
    <t>Omítka malých ploch vnitřních stěn do 1 m2</t>
  </si>
  <si>
    <t>rušené okno : 2</t>
  </si>
  <si>
    <t>612403386R00</t>
  </si>
  <si>
    <t>Hrubá výplň rýh ve stěnách do 10x10cm maltou z SMS</t>
  </si>
  <si>
    <t>napojení na stávající hydroizolaci : 12,28</t>
  </si>
  <si>
    <t>612409991R00</t>
  </si>
  <si>
    <t>Začištění omítek kolem oken,dveří apod.</t>
  </si>
  <si>
    <t>1.15 balkonové dveře PLAST : (1,25+2,2*2)*2</t>
  </si>
  <si>
    <t>T.7 900/1970 plné CPL , ocel.zárubeň : (1,1+2,1*2)*2</t>
  </si>
  <si>
    <t>105 sklad pomůcek KD P1 : 2,92</t>
  </si>
  <si>
    <t>rušené okno : 1*4*2</t>
  </si>
  <si>
    <t>zazděné dveře suterén : 1,2+2,2*2</t>
  </si>
  <si>
    <t>612423531RT2</t>
  </si>
  <si>
    <t>Omítka rýh stěn vápenná šířky do 15 cm, štuková s použitím suché maltové směsi</t>
  </si>
  <si>
    <t>opravy TZB stávající objekt : 8</t>
  </si>
  <si>
    <t>612425931R00</t>
  </si>
  <si>
    <t>Omítka vápenná vnitřního ostění - štuková</t>
  </si>
  <si>
    <t>1.15 balkonové dveře PLAST : (1,25+2,2*2)*1*0,45</t>
  </si>
  <si>
    <t>T.7 900/1970 plné CPL , ocel.zárubeň : (1,1+2,1*2)*0,45</t>
  </si>
  <si>
    <t>612473182R00</t>
  </si>
  <si>
    <t>Omítka vnitř.zdiva ze such.směsi, štuková, strojně</t>
  </si>
  <si>
    <t>včetně postřiku a jádrové omítky.</t>
  </si>
  <si>
    <t>612473185R00</t>
  </si>
  <si>
    <t>Příplatek za zabudované omítníky v ploše stěn</t>
  </si>
  <si>
    <t>Odkaz na mn. položky pořadí 100 : 42,72600</t>
  </si>
  <si>
    <t>612473186R00</t>
  </si>
  <si>
    <t>Příplatek za zabudované rohovníky, stěny</t>
  </si>
  <si>
    <t>1.15 balkonové dveře PLAST : (1,25+2,2*2)*1</t>
  </si>
  <si>
    <t>622481291R00</t>
  </si>
  <si>
    <t>Montáž výztužné lišty rohové a dilatační</t>
  </si>
  <si>
    <t>28350147R</t>
  </si>
  <si>
    <t>Profil okenní a dveřní připojovací 6 mm l=2400 mm APU lišta, samolepicí</t>
  </si>
  <si>
    <t>1.15 balkonové dveře PLAST : (1,25+2,2*2)*2*1,15/2,4</t>
  </si>
  <si>
    <t>602011102R00</t>
  </si>
  <si>
    <t>Odkaz na mn. položky pořadí 109 : 2,82240</t>
  </si>
  <si>
    <t>602015187RT7</t>
  </si>
  <si>
    <t>Odkaz na mn. položky pořadí 130 : 14,84500</t>
  </si>
  <si>
    <t>602015191R00</t>
  </si>
  <si>
    <t>Podkladní nátěr stěn pod tenkovrstvé omítky</t>
  </si>
  <si>
    <t>602015193R00</t>
  </si>
  <si>
    <t>Odkaz na mn. položky pořadí 113 : 142,27040</t>
  </si>
  <si>
    <t>Odkaz na mn. položky pořadí 114 : 51,50900</t>
  </si>
  <si>
    <t>Odkaz na mn. položky pořadí 116 : 7,17280</t>
  </si>
  <si>
    <t>Odkaz na mn. položky pořadí 117 : 0,96000</t>
  </si>
  <si>
    <t>Odkaz na mn. položky pořadí 115 : 3,14080</t>
  </si>
  <si>
    <t>620451111R00</t>
  </si>
  <si>
    <t>Omítka cementová stěn zatřená dř. hladítkem, hrubá</t>
  </si>
  <si>
    <t>620991121R00</t>
  </si>
  <si>
    <t>Zakrývání výplní vnějších otvorů z lešení</t>
  </si>
  <si>
    <t>1.1 vchodové dveře : (1,06*2,2)*1</t>
  </si>
  <si>
    <t>1.2 okno : (4*0,75)*1</t>
  </si>
  <si>
    <t>1.3 vchodové dveře : (1,76*2,2)*1</t>
  </si>
  <si>
    <t>1.4 okno : (2*0,75)*1</t>
  </si>
  <si>
    <t>1.5 okno : (3*0,75)*1</t>
  </si>
  <si>
    <t>1.6 okno : (3*0,75)*1</t>
  </si>
  <si>
    <t>1.7 okno : (1,5*0,75)*1</t>
  </si>
  <si>
    <t>1.8 okno : (2*0,75)*1</t>
  </si>
  <si>
    <t>1.9 okno : (4*1,5)*2</t>
  </si>
  <si>
    <t>1.10 prosklená stěna : (4*2,2)*1</t>
  </si>
  <si>
    <t>1.11 okno : (1*2,2)*4</t>
  </si>
  <si>
    <t>1.12 vchodové dveře : (1,76*2,2)*1</t>
  </si>
  <si>
    <t>1.13 vchodové dveře : (0,96*2,2)*1</t>
  </si>
  <si>
    <t>1.14 vchodové dveře : (1,7*2,2)*1</t>
  </si>
  <si>
    <t>1.15 balkonové dveře PLAST : (1,25*2,2)*1</t>
  </si>
  <si>
    <t>622319512R00</t>
  </si>
  <si>
    <t>sokl pod terénem : (2,14+3,06+1,1+7,895+0,85+5,75+2,36+20,33+1,1+8,49+1,34+2,44+5,495+1,05+2,14+6,29+1,12+2,71+2,29+6,4+4,04+3,18+3,85+6,8)*0,425</t>
  </si>
  <si>
    <t>622319522RU1</t>
  </si>
  <si>
    <t>sokl nad terénem : (2,14+3,06+1,1+7,895+0,85+5,75+2,36+20,33+1,1+8,49+1,34+2,44+5,495+1,05+2,14+6,29+1,12+2,71+2,29+6,4+4,04+3,18+3,85+6,8)*0,2</t>
  </si>
  <si>
    <t>622318735RT1</t>
  </si>
  <si>
    <t>KZS tl.160 mm silikon : (6,78+3,85)*3,77-2*2,2*2-1,7*2,2</t>
  </si>
  <si>
    <t>(2,985+4,04)*3</t>
  </si>
  <si>
    <t>(2,36+14,65)*3,26-2*0,75-1,5*0,75*4-1,43*0,75</t>
  </si>
  <si>
    <t>(1,1+5,68+8,49)*3,26-2*0,75-4*0,75</t>
  </si>
  <si>
    <t>622318735RT2</t>
  </si>
  <si>
    <t>KZS tl.160 mm imitace beton : (5,76)*3,1-1,6*2,2</t>
  </si>
  <si>
    <t>(1,12+0,4+2,71)*5,1</t>
  </si>
  <si>
    <t>11,37+4,23</t>
  </si>
  <si>
    <t>622318664R00</t>
  </si>
  <si>
    <t>KZS parapet : (2,2+1,5*4+1,43+2+4+2*2)*0,16</t>
  </si>
  <si>
    <t>622318750RT1</t>
  </si>
  <si>
    <t>povrchová úprava ostění silikon : (2+0,75*2+3+0,75*2+2,93+0,75*2+1,5+0,75*2+2+0,75*2+4+1,5*2+2+2,2*2+2+2,2*2+1,7+2,2*2)*0,16</t>
  </si>
  <si>
    <t>622318750RT2</t>
  </si>
  <si>
    <t>povrchová úprava ostění imitace beton : (1,6+2,2*2)*0,16</t>
  </si>
  <si>
    <t>622391121R00</t>
  </si>
  <si>
    <t>622319021R00</t>
  </si>
  <si>
    <t>zákládací sada KZS : (5,76+2,36+14,65+1,1+5,68+8,49+6,8+3,85+2,985+4,04)</t>
  </si>
  <si>
    <t>622319031R00</t>
  </si>
  <si>
    <t>Těsnicí páska mezi sokl.profilem a soklovou deskou</t>
  </si>
  <si>
    <t>Dodávka a montáž těsnění.</t>
  </si>
  <si>
    <t>Odkaz na mn. položky pořadí 119 : 55,71500</t>
  </si>
  <si>
    <t>622319051R00</t>
  </si>
  <si>
    <t>Ukončení omítky PVC profilem s tkaninou</t>
  </si>
  <si>
    <t>ukončení omítky : 3,77*2+3,26*2+3,77*2</t>
  </si>
  <si>
    <t>622319055R00</t>
  </si>
  <si>
    <t>Napojení na oplech.atiky, PVC profilem s tkaninou</t>
  </si>
  <si>
    <t>KZS tl.160 mm silikon : (6,78+3,85)</t>
  </si>
  <si>
    <t>(2,985+4,04)</t>
  </si>
  <si>
    <t>(2,36+14,65)</t>
  </si>
  <si>
    <t>(1,1+5,68+8,49)</t>
  </si>
  <si>
    <t>KZS tl.160 mm imitace beton : (5,76)</t>
  </si>
  <si>
    <t>(1,12+0,4+2,71)</t>
  </si>
  <si>
    <t>11,865*2</t>
  </si>
  <si>
    <t>622401931R00</t>
  </si>
  <si>
    <t>Příplatek za pracnost, celková pl. otvorů do 35%</t>
  </si>
  <si>
    <t>622401937R00</t>
  </si>
  <si>
    <t>Příplatek za styk 2 odstínů tenkovrstvých omítek</t>
  </si>
  <si>
    <t>3,77*2+3,2+5,1*2+3,77</t>
  </si>
  <si>
    <t>622421144R00</t>
  </si>
  <si>
    <t>Omítka vnější stěn, MVC, štuková, složitost 3</t>
  </si>
  <si>
    <t>1.15 balkonové dveře PLAST : (1,25*2+2,2*2)*1*0,45</t>
  </si>
  <si>
    <t>(9,3+3,3)*1</t>
  </si>
  <si>
    <t>622421491R00</t>
  </si>
  <si>
    <t>Doplňky zatepl. systémů, rohová lišta s okapničkou</t>
  </si>
  <si>
    <t>nadpraží otvorů : (2,2+1,5*4+1,43+2+4+2*2+1,6+1,7)</t>
  </si>
  <si>
    <t>622421492R00</t>
  </si>
  <si>
    <t>Doplňky zatepl. systémů, okenní lišta s tkaninou</t>
  </si>
  <si>
    <t>povrchová úprava ostění silikon : (2+0,75*2+3+0,75*2+2,93+0,75*2+1,5+0,75*2+2+0,75*2+4+1,5*2+2+2,2*2+2+2,2*2+1,7+2,2*2)</t>
  </si>
  <si>
    <t>povrchová úprava ostění imitace beton : (1,6+2,2*2)</t>
  </si>
  <si>
    <t>622421494R00</t>
  </si>
  <si>
    <t>Doplňky zatepl. systémů, podparapetní lišta s tkan</t>
  </si>
  <si>
    <t>KZS parapet : (2,2+1,5*4+1,43+2+4+2*2)</t>
  </si>
  <si>
    <t>622471318R00</t>
  </si>
  <si>
    <t>Nátěr nebo nástřik stěn vnějších, složitost 3 - 4</t>
  </si>
  <si>
    <t>Penetrace + 2 x krycí nátěr.</t>
  </si>
  <si>
    <t>Odkaz na mn. položky pořadí 125 : 17,70500</t>
  </si>
  <si>
    <t>622481211RU1</t>
  </si>
  <si>
    <t>122 sklad venkovních hraček BET.DL. : (2,05+4,145)*3-1,7*2,2</t>
  </si>
  <si>
    <t>svislé rohy : 6*2+4*4</t>
  </si>
  <si>
    <t>283502511R</t>
  </si>
  <si>
    <t>Profil rohový ETICS PVC se síťovinou, l=2500 mm lišta rohová PVC se síťovinou</t>
  </si>
  <si>
    <t xml:space="preserve">  povrchová úprava ostění silikon : (2+0,75*2+3+0,75*2+2,93+0,75*2+1,5+0,75*2+2+0,75*2+4+1,5*2+2+2,2*2+2+2,2*2+1,7+2,2*2)</t>
  </si>
  <si>
    <t xml:space="preserve">  povrchová úprava ostění imitace beton : (1,6+2,2*2)</t>
  </si>
  <si>
    <t xml:space="preserve">  svislé rohy : 6*2+4*4</t>
  </si>
  <si>
    <t>78,83*1,15/2,5</t>
  </si>
  <si>
    <t>283502542R</t>
  </si>
  <si>
    <t xml:space="preserve">  KZS tl.160 mm silikon : (6,78+3,85)*3,77-2*2,2*2-1,7*2,2</t>
  </si>
  <si>
    <t xml:space="preserve">  (2,985+4,04)*3</t>
  </si>
  <si>
    <t xml:space="preserve">  (2,36+14,65)*3,26-2*0,75-1,5*0,75*4-1,43*0,75</t>
  </si>
  <si>
    <t xml:space="preserve">  (1,1+5,68+8,49)*3,26-2*0,75-4*0,75</t>
  </si>
  <si>
    <t xml:space="preserve">  KZS tl.160 mm imitace beton : (5,76)*3,1-1,6*2,2</t>
  </si>
  <si>
    <t xml:space="preserve">  (1,12+0,4+2,71)*5,1</t>
  </si>
  <si>
    <t xml:space="preserve">  11,37+4,23</t>
  </si>
  <si>
    <t>193,7794*6*1,05</t>
  </si>
  <si>
    <t>631317110R00</t>
  </si>
  <si>
    <t>Řezání dilatační spáry hl. 0-100 mm, beton prostý</t>
  </si>
  <si>
    <t>101 zádveří - hala KD P1 : 6+8,53+1,56</t>
  </si>
  <si>
    <t>116 WC a umývárna KD P1, KO 2000 mm : 1,2+1,67</t>
  </si>
  <si>
    <t>631312141R00</t>
  </si>
  <si>
    <t>Doplnění rýh betonem v dosavadních mazaninách</t>
  </si>
  <si>
    <t>stávající objekt : 1*0,3*0,15+1,6*0,45*0,15+1*0,3*0,15</t>
  </si>
  <si>
    <t>631351101R00</t>
  </si>
  <si>
    <t>Bednění stěn, rýh a otvorů v podlahách - zřízení</t>
  </si>
  <si>
    <t>2*0,2</t>
  </si>
  <si>
    <t>631351102R00</t>
  </si>
  <si>
    <t>Bednění stěn, rýh a otvorů v podlahách -odstranění</t>
  </si>
  <si>
    <t>Odkaz na mn. položky pořadí 136 : 0,40000</t>
  </si>
  <si>
    <t>632443111R00</t>
  </si>
  <si>
    <t>Potěr CemFlow® CF 20, plocha do 100 m2, tl. 50 mm</t>
  </si>
  <si>
    <t>101 zádveří - hala KD P1 : 54</t>
  </si>
  <si>
    <t>105 sklad pomůcek KD P1 : 4,5</t>
  </si>
  <si>
    <t>106 předsíň ženy KD P1, KO 1500 mm : 1,8</t>
  </si>
  <si>
    <t>107 WC ženy KD P1, KO 1500 mm : 1,9</t>
  </si>
  <si>
    <t>108 předsíň muži KD P1, KO 1500 mm : 1,8</t>
  </si>
  <si>
    <t>109 WC muži KD P1, KO 1500 mm : 1,9</t>
  </si>
  <si>
    <t>111 úklidová komora KD P1, KO 1500 mm : 2</t>
  </si>
  <si>
    <t>112 předsíň personál KD P1, KO 1500 mm : 1,8</t>
  </si>
  <si>
    <t>113 WC personál KD P1, KO 1500 mm : 2</t>
  </si>
  <si>
    <t>114 příprava/výdejna KD P1, KO 2000 mm : 13,4</t>
  </si>
  <si>
    <t>116 WC a umývárna KD P1, KO 2000 mm : 23</t>
  </si>
  <si>
    <t>120 předsíň zahradního WC KD P1, KO 1500 mm : 2,4</t>
  </si>
  <si>
    <t>121 zahradní WC KD P1, KO 1500 mm : 3,6</t>
  </si>
  <si>
    <t>632443112R00</t>
  </si>
  <si>
    <t>Potěr CemFlow® CF 20, do 100 m2, přípl. zkd 5 mm</t>
  </si>
  <si>
    <t xml:space="preserve">  101 zádveří - hala KD P1 : 54</t>
  </si>
  <si>
    <t xml:space="preserve">  105 sklad pomůcek KD P1 : 4,5</t>
  </si>
  <si>
    <t xml:space="preserve">  106 předsíň ženy KD P1, KO 1500 mm : 1,8</t>
  </si>
  <si>
    <t xml:space="preserve">  107 WC ženy KD P1, KO 1500 mm : 1,9</t>
  </si>
  <si>
    <t xml:space="preserve">  108 předsíň muži KD P1, KO 1500 mm : 1,8</t>
  </si>
  <si>
    <t xml:space="preserve">  109 WC muži KD P1, KO 1500 mm : 1,9</t>
  </si>
  <si>
    <t xml:space="preserve">  111 úklidová komora KD P1, KO 1500 mm : 2</t>
  </si>
  <si>
    <t xml:space="preserve">  112 předsíň personál KD P1, KO 1500 mm : 1,8</t>
  </si>
  <si>
    <t xml:space="preserve">  113 WC personál KD P1, KO 1500 mm : 2</t>
  </si>
  <si>
    <t xml:space="preserve">  114 příprava/výdejna KD P1, KO 2000 mm : 13,4</t>
  </si>
  <si>
    <t xml:space="preserve">  116 WC a umývárna KD P1, KO 2000 mm : 23</t>
  </si>
  <si>
    <t xml:space="preserve">  120 předsíň zahradního WC KD P1, KO 1500 mm : 2,4</t>
  </si>
  <si>
    <t xml:space="preserve">  121 zahradní WC KD P1, KO 1500 mm : 3,6</t>
  </si>
  <si>
    <t>celková tl.60 mm : 291,7*2</t>
  </si>
  <si>
    <t>632482113R00</t>
  </si>
  <si>
    <t>Odkaz na mn. položky pořadí 134 : 43,47500</t>
  </si>
  <si>
    <t>642941221RT3</t>
  </si>
  <si>
    <t>Pouzdro pro posuvné dveře protilehlé, do SDK protilehlé pouzdro 1650/2200 mm</t>
  </si>
  <si>
    <t>T11, T12 : 2</t>
  </si>
  <si>
    <t>642942111RT5</t>
  </si>
  <si>
    <t>Osazení zárubní dveřních ocelových, pl. do 2,5 m2 včetně dodávky zárubně  90 x 197 x 11 cm</t>
  </si>
  <si>
    <t>T7 : 1</t>
  </si>
  <si>
    <t>941941031RT4</t>
  </si>
  <si>
    <t>Montáž lešení leh.řad.s podlahami,š.do 1 m, H 10 m lešení rámové pronajaté</t>
  </si>
  <si>
    <t>Včetně kotvení lešení.</t>
  </si>
  <si>
    <t>lešení : (2,14+3,06+1,1+7,895+0,85+5,75+2,36+20,33+1,1+8,49+1,34+2,44+5,495+1,05+2,14+6,29+1,12+2,71+2,29+6,4+4,04+3,18+3,85+6,8)*3</t>
  </si>
  <si>
    <t>941941191RT4</t>
  </si>
  <si>
    <t>Příplatek za každý měsíc použití lešení k pol.1031 lešení rámové pronajaté</t>
  </si>
  <si>
    <t>Odkaz na mn. položky pořadí 143 : 306,66000</t>
  </si>
  <si>
    <t>941941831RT4</t>
  </si>
  <si>
    <t>Demontáž lešení leh.řad.s podlahami,š.1 m, H 10 m lešení rámové pronajaté</t>
  </si>
  <si>
    <t>941955002R00</t>
  </si>
  <si>
    <t>Lešení lehké pomocné, výška podlahy do 1,9 m</t>
  </si>
  <si>
    <t>122 sklad venkovních hraček BET.DL. : 11,3</t>
  </si>
  <si>
    <t>944944011R00</t>
  </si>
  <si>
    <t>Montáž ochranné sítě z umělých vláken</t>
  </si>
  <si>
    <t>944944031R00</t>
  </si>
  <si>
    <t>Příplatek za každý měsíc použití sítí k pol. 4011</t>
  </si>
  <si>
    <t>944944081R00</t>
  </si>
  <si>
    <t>Demontáž ochranné sítě z umělých vláken</t>
  </si>
  <si>
    <t>944945012R00</t>
  </si>
  <si>
    <t>Montáž záchytné stříšky H 4,5 m, šířky do 2 m</t>
  </si>
  <si>
    <t>lešení : (2,14+3,06+1,1+7,895+0,85+5,75+2,36+20,33+1,1+8,49+1,34+2,44+5,495+1,05+2,14+6,29+1,12+2,71+2,29+6,4+4,04+3,18+3,85+6,8)</t>
  </si>
  <si>
    <t>944945192R00</t>
  </si>
  <si>
    <t>Příplatek za každý měsíc použ.stříšky, k pol. 5012</t>
  </si>
  <si>
    <t>Odkaz na mn. položky pořadí 150 : 102,22000</t>
  </si>
  <si>
    <t>944945812R00</t>
  </si>
  <si>
    <t>Demontáž záchytné stříšky H 4,5 m, šířky do 2 m</t>
  </si>
  <si>
    <t>952901111R00</t>
  </si>
  <si>
    <t>Vyčištění budov o výšce podlaží do 4 m</t>
  </si>
  <si>
    <t>104 stávající schodiště stávající : 12</t>
  </si>
  <si>
    <t>201 přípravna stávající ,doplnění KO ostění : 10</t>
  </si>
  <si>
    <t>953941211R00</t>
  </si>
  <si>
    <t>Osazení autonomní detekce kouře</t>
  </si>
  <si>
    <t>953941312R00</t>
  </si>
  <si>
    <t>Osazení požárního hasicího přístroje na stěnu</t>
  </si>
  <si>
    <t>953941391R00</t>
  </si>
  <si>
    <t>Revize požárního hasicího přístroje do 5 ks</t>
  </si>
  <si>
    <t>953941395R00</t>
  </si>
  <si>
    <t xml:space="preserve">Vystavení revizní zprávy-požární hasicí přístroj </t>
  </si>
  <si>
    <t>R-9501</t>
  </si>
  <si>
    <t>Dodávka a montáž luminiscentních signalizačních tabulek únikových cest</t>
  </si>
  <si>
    <t>44984114R</t>
  </si>
  <si>
    <t>Přístroj hasicí práškový P6Te</t>
  </si>
  <si>
    <t>449861018R</t>
  </si>
  <si>
    <t>Detektor kouře</t>
  </si>
  <si>
    <t>961044111R00</t>
  </si>
  <si>
    <t>Bourání základů z betonu prostého</t>
  </si>
  <si>
    <t>bourání schodištového zdiva : (3,7+1,2)*0,4*0,8</t>
  </si>
  <si>
    <t>961055111R00</t>
  </si>
  <si>
    <t>Bourání základů železobetonových</t>
  </si>
  <si>
    <t>zdivo žumpy : 9,425*0,3*2,5</t>
  </si>
  <si>
    <t>dno žumpy : 7,07*0,3</t>
  </si>
  <si>
    <t>962031113R00</t>
  </si>
  <si>
    <t>Bourání příček z cihel pálených plných tl. 65 mm</t>
  </si>
  <si>
    <t>odbourání izolační přizdívky : 1,92*1,47</t>
  </si>
  <si>
    <t>962032231R00</t>
  </si>
  <si>
    <t>Bourání zdiva z cihel pálených na MVC</t>
  </si>
  <si>
    <t>bourání schodištového zdiva : (3,7+1,2)*0,3*1,7</t>
  </si>
  <si>
    <t>963023712R00</t>
  </si>
  <si>
    <t>Vybourání schod.stupňů ze zdi cihelné oboustranně</t>
  </si>
  <si>
    <t>bourání schodiště : 1,2*6</t>
  </si>
  <si>
    <t>963051113R00</t>
  </si>
  <si>
    <t>Bourání ŽB stropů deskových tl. nad 8 cm</t>
  </si>
  <si>
    <t>strop žumpy : 7,07*0,3</t>
  </si>
  <si>
    <t>963053935R00</t>
  </si>
  <si>
    <t>Bourání ŽB schod.ramen monolit. zazděných oboustr.</t>
  </si>
  <si>
    <t>bourání schodiště : 3,4*1,2</t>
  </si>
  <si>
    <t>967042713R00</t>
  </si>
  <si>
    <t>Odsekání zdiva plošné z kamene, betonu tl. 15 cm</t>
  </si>
  <si>
    <t>968061112R00</t>
  </si>
  <si>
    <t>Vyvěšení dřevěných okenních křídel pl. do 1,5 m2</t>
  </si>
  <si>
    <t>968061125R00</t>
  </si>
  <si>
    <t>Vyvěšení dřevěných dveřních křídel pl. do 2 m2</t>
  </si>
  <si>
    <t>968062244R00</t>
  </si>
  <si>
    <t>Vybourání dřevěných rámů oken jednoduch. pl. 1 m2</t>
  </si>
  <si>
    <t>0,6*0,6+1,25*1,5</t>
  </si>
  <si>
    <t>968072455R00</t>
  </si>
  <si>
    <t>Vybourání kovových dveřních zárubní pl. do 2 m2</t>
  </si>
  <si>
    <t>968095002R00</t>
  </si>
  <si>
    <t>Bourání parapetů dřevěných š. do 50 cm</t>
  </si>
  <si>
    <t>0,6+1,25</t>
  </si>
  <si>
    <t>971033561R00</t>
  </si>
  <si>
    <t>Vybourání otv. zeď cihel. pl.1 m2, tl.60 cm, MVC</t>
  </si>
  <si>
    <t>Včetně pomocného lešení o výšce podlahy do 1900 mm a pro zatížení do 1,5 kPa  (150 kg/m2).</t>
  </si>
  <si>
    <t>odbourání parapetu : 1,25*0,45*0,9</t>
  </si>
  <si>
    <t>974031153R00</t>
  </si>
  <si>
    <t>Vysekání rýh ve zdi cihelné 10 x 10 cm</t>
  </si>
  <si>
    <t>976085311R00</t>
  </si>
  <si>
    <t>Vybourání kanal.rámů a poklopů plochy do 0,6 m2</t>
  </si>
  <si>
    <t>poklop žumpy : 1</t>
  </si>
  <si>
    <t>978015291R00</t>
  </si>
  <si>
    <t>Otlučení omítek vnějších MVC v složit.1-4 do 100 %</t>
  </si>
  <si>
    <t>979054441R00</t>
  </si>
  <si>
    <t>Očištění vybour. dlaždic s výplní kamen. těženým</t>
  </si>
  <si>
    <t>998015011R00</t>
  </si>
  <si>
    <t>Přesun hmot, budovy z dílců jednopodlažní</t>
  </si>
  <si>
    <t>Přesun hmot</t>
  </si>
  <si>
    <t>POL7_</t>
  </si>
  <si>
    <t>711111001RZ1</t>
  </si>
  <si>
    <t>Izolace proti vlhkosti vodor. nátěr ALP za studena 1x nátěr - včetně dodávky penetračního laku ALP</t>
  </si>
  <si>
    <t>vodorovná hydroizolace : 320,38</t>
  </si>
  <si>
    <t>711112001RZ1</t>
  </si>
  <si>
    <t>Izolace proti vlhkosti svis. nátěr ALP, za studena 1x nátěr - včetně dodávky asfaltového laku</t>
  </si>
  <si>
    <t>svislá hydroizolace : 93,53*0,75</t>
  </si>
  <si>
    <t>oprava stávající objektizolace : 1,92*1,47</t>
  </si>
  <si>
    <t>711141559RT1</t>
  </si>
  <si>
    <t>Izolace proti vlhk. vodorovná pásy přitavením 1 vrstva - materiál ve specifikaci</t>
  </si>
  <si>
    <t>Odkaz na mn. položky pořadí 180 : 320,38000</t>
  </si>
  <si>
    <t>711142559RT1</t>
  </si>
  <si>
    <t>Izolace proti vlhkosti svislá pásy přitavením 1 vrstva - materiál ve specifikaci</t>
  </si>
  <si>
    <t>obvod stavby : 93,53*0,75</t>
  </si>
  <si>
    <t>711142559RZ2</t>
  </si>
  <si>
    <t>711212000R00</t>
  </si>
  <si>
    <t>Penetrace podkladu pod hydroizolační nátěr,vč.dod.</t>
  </si>
  <si>
    <t>Odkaz na mn. položky pořadí 186 : 77,77100</t>
  </si>
  <si>
    <t>711212002R00</t>
  </si>
  <si>
    <t>Hydroizolační povlak - nátěr nebo stěrka</t>
  </si>
  <si>
    <t>dvouvrstvá</t>
  </si>
  <si>
    <t>116 WC a umývárna KD P1, KO 2000 mm : 23+1*2*2</t>
  </si>
  <si>
    <t xml:space="preserve">  106 předsíň ženy KD P1, KO 1500 mm : (1,1*2+1,62*2)</t>
  </si>
  <si>
    <t xml:space="preserve">  107 WC ženy KD P1, KO 1500 mm : (1,1*2+1,6*2)</t>
  </si>
  <si>
    <t xml:space="preserve">  108 předsíň muži KD P1, KO 1500 mm : (1,1*2+1,62*2)</t>
  </si>
  <si>
    <t xml:space="preserve">  109 WC muži KD P1, KO 1500 mm : (1,1*2+1,6*2)</t>
  </si>
  <si>
    <t xml:space="preserve">  111 úklidová komora KD P1, KO 1500 mm : (1,1*2+1,66*2)</t>
  </si>
  <si>
    <t xml:space="preserve">  112 předsíň personál KD P1, KO 1500 mm : (1,02*2+1,66*2)</t>
  </si>
  <si>
    <t xml:space="preserve">  113 WC personál KD P1, KO 1500 mm : (1,1*2+1,66*2)</t>
  </si>
  <si>
    <t xml:space="preserve">  114 příprava/výdejna KD P1, KO 2000 mm : (4,81*2+2,8*2)</t>
  </si>
  <si>
    <t xml:space="preserve">  116 WC a umývárna KD P1, KO 2000 mm : (3,72*2+5,82*2+0,15*2+2,8*2)</t>
  </si>
  <si>
    <t xml:space="preserve">  120 předsíň zahradního WC KD P1, KO 1500 mm : (1,48+1,66+1,095+1,7)</t>
  </si>
  <si>
    <t xml:space="preserve">  121 zahradní WC KD P1, KO 1500 mm : (1,66*2+1,66*2)</t>
  </si>
  <si>
    <t>stěny : 90,855*0,2</t>
  </si>
  <si>
    <t>711212601R00</t>
  </si>
  <si>
    <t>Těsnicí pás do spoje podlaha - stěna</t>
  </si>
  <si>
    <t>106 předsíň ženy KD P1, KO 1500 mm : (1,1*2+1,62*2)</t>
  </si>
  <si>
    <t>107 WC ženy KD P1, KO 1500 mm : (1,1*2+1,6*2)</t>
  </si>
  <si>
    <t>108 předsíň muži KD P1, KO 1500 mm : (1,1*2+1,62*2)</t>
  </si>
  <si>
    <t>109 WC muži KD P1, KO 1500 mm : (1,1*2+1,6*2)</t>
  </si>
  <si>
    <t>111 úklidová komora KD P1, KO 1500 mm : (1,1*2+1,66*2)</t>
  </si>
  <si>
    <t>112 předsíň personál KD P1, KO 1500 mm : (1,02*2+1,66*2)</t>
  </si>
  <si>
    <t>113 WC personál KD P1, KO 1500 mm : (1,1*2+1,66*2)</t>
  </si>
  <si>
    <t>114 příprava/výdejna KD P1, KO 2000 mm : (4,81*2+2,8*2)</t>
  </si>
  <si>
    <t>116 WC a umývárna KD P1, KO 2000 mm : (3,72*2+5,82*2+0,15*2+2,8*2)</t>
  </si>
  <si>
    <t>120 předsíň zahradního WC KD P1, KO 1500 mm : (1,48+1,66+1,095+1,7)</t>
  </si>
  <si>
    <t>121 zahradní WC KD P1, KO 1500 mm : (1,66*2+1,66*2)</t>
  </si>
  <si>
    <t>711212602R00</t>
  </si>
  <si>
    <t>Těsnicí roh vnější, vnitřní do spoje podlaha-stěna</t>
  </si>
  <si>
    <t>106 předsíň ženy KD P1, KO 1500 mm : 4</t>
  </si>
  <si>
    <t>107 WC ženy KD P1, KO 1500 mm : 4</t>
  </si>
  <si>
    <t>108 předsíň muži KD P1, KO 1500 mm : 4</t>
  </si>
  <si>
    <t>109 WC muži KD P1, KO 1500 mm : 4</t>
  </si>
  <si>
    <t>111 úklidová komora KD P1, KO 1500 mm : 4</t>
  </si>
  <si>
    <t>112 předsíň personál KD P1, KO 1500 mm : 4</t>
  </si>
  <si>
    <t>113 WC personál KD P1, KO 1500 mm : 4</t>
  </si>
  <si>
    <t>114 příprava/výdejna KD P1, KO 2000 mm : 5</t>
  </si>
  <si>
    <t>116 WC a umývárna KD P1, KO 2000 mm : 8</t>
  </si>
  <si>
    <t>120 předsíň zahradního WC KD P1, KO 1500 mm : 4</t>
  </si>
  <si>
    <t>121 zahradní WC KD P1, KO 1500 mm : 4</t>
  </si>
  <si>
    <t>711212611R00</t>
  </si>
  <si>
    <t>Těsnicí pás do svislých koutů</t>
  </si>
  <si>
    <t>106 předsíň ženy KD P1, KO 1500 mm : 0,2*4</t>
  </si>
  <si>
    <t>107 WC ženy KD P1, KO 1500 mm : 0,2*4</t>
  </si>
  <si>
    <t>108 předsíň muži KD P1, KO 1500 mm : 0,2*4</t>
  </si>
  <si>
    <t>109 WC muži KD P1, KO 1500 mm : 0,2*4</t>
  </si>
  <si>
    <t>111 úklidová komora KD P1, KO 1500 mm : 0,2*4</t>
  </si>
  <si>
    <t>112 předsíň personál KD P1, KO 1500 mm : 0,2*4</t>
  </si>
  <si>
    <t>113 WC personál KD P1, KO 1500 mm : 0,2*4</t>
  </si>
  <si>
    <t>114 příprava/výdejna KD P1, KO 2000 mm : 0,2*5</t>
  </si>
  <si>
    <t>116 WC a umývárna KD P1, KO 2000 mm : 0,2*8+2</t>
  </si>
  <si>
    <t>120 předsíň zahradního WC KD P1, KO 1500 mm : 0,2*4</t>
  </si>
  <si>
    <t>121 zahradní WC KD P1, KO 1500 mm : 0,2*4</t>
  </si>
  <si>
    <t>711212621R00</t>
  </si>
  <si>
    <t xml:space="preserve">Těsnění prostupů těsnicí manžetou </t>
  </si>
  <si>
    <t>711491172RZ2</t>
  </si>
  <si>
    <t>711741567R00</t>
  </si>
  <si>
    <t>Zesílení dilatačních spár NAIP rš 1 m vodorovně</t>
  </si>
  <si>
    <t>711742567R00</t>
  </si>
  <si>
    <t>Zesílení dilatačních spár NAIP rš 1 m svisle</t>
  </si>
  <si>
    <t>oprava stávající objektizolace : 1,92+1,47*2</t>
  </si>
  <si>
    <t>711747288R00</t>
  </si>
  <si>
    <t>Opracování prostupů,pásy,příruba,tmel,D do 200 mm</t>
  </si>
  <si>
    <t>711823121RT5</t>
  </si>
  <si>
    <t>separace zateplení pod terénem : 93,53*1</t>
  </si>
  <si>
    <t>711823129RT5</t>
  </si>
  <si>
    <t>separace zateplení pod terénem : 93,53</t>
  </si>
  <si>
    <t>oprava stávající objektizolace : 1,92</t>
  </si>
  <si>
    <t>711391175R00</t>
  </si>
  <si>
    <t>Připevnění izol.kotvic.pásy(nýty 5 kus/m)</t>
  </si>
  <si>
    <t>svislá hydroizolace : 93,53</t>
  </si>
  <si>
    <t>62832280R</t>
  </si>
  <si>
    <t>oprava stávající objektizolace : (1,92+1,47*2)*0,5*1,15</t>
  </si>
  <si>
    <t>62852265R</t>
  </si>
  <si>
    <t>vodorovná hydroizolace : 320,38*1,15</t>
  </si>
  <si>
    <t>svislá hydroizolace : 93,53*0,75*1,15</t>
  </si>
  <si>
    <t>napojení na stávající hydroizolaci : 12,28*0,5*1,15</t>
  </si>
  <si>
    <t>998711201R00</t>
  </si>
  <si>
    <t>Přesun hmot pro izolace proti vodě, výšky do 6 m</t>
  </si>
  <si>
    <t>180407111RT1</t>
  </si>
  <si>
    <t>skladba střechy S1 : 126,1</t>
  </si>
  <si>
    <t>skladba střechy S2 : 32,96</t>
  </si>
  <si>
    <t>skladba střechy S4 : 6,6+34,28+18,39+16,92</t>
  </si>
  <si>
    <t>631571010R00</t>
  </si>
  <si>
    <t>Zřízení násypu, podlahy nebo střechy, bez dodávky</t>
  </si>
  <si>
    <t xml:space="preserve">  skladba střechy S1 : 126,1</t>
  </si>
  <si>
    <t xml:space="preserve">  skladba střechy S2 : 32,96</t>
  </si>
  <si>
    <t xml:space="preserve">  skladba střechy S4 : 6,6+34,28+18,39+16,92</t>
  </si>
  <si>
    <t>235,25*0,1</t>
  </si>
  <si>
    <t>711131311R00</t>
  </si>
  <si>
    <t>Provedení izolace nopovou fólií vodor, vč. pásky</t>
  </si>
  <si>
    <t>skladba střechy S3 : 4,73+5,44</t>
  </si>
  <si>
    <t>skladba střechy S5 : 1,85+7,14+4,96</t>
  </si>
  <si>
    <t>712351111RT1</t>
  </si>
  <si>
    <t>Povlaková krytina střech do 10°,samolepicím pásem 1 vrstva - materiál ve specifikaci</t>
  </si>
  <si>
    <t>skladba střechy S6 : 99,2</t>
  </si>
  <si>
    <t>skladba střechy S7 : 31,83</t>
  </si>
  <si>
    <t>712371801RT1</t>
  </si>
  <si>
    <t>Povlaková krytina střech do 10°, fólií PVC 1 vrstva - fólie ve specifikaci</t>
  </si>
  <si>
    <t>712372121RS1</t>
  </si>
  <si>
    <t>Krytina střech do 10° fólie, 4 kotvy/m2,ocel,dřevo tl. izolace do 160 mm, fólie ve specifikaci</t>
  </si>
  <si>
    <t>včetně ukotvení k podkladu hmoždinkami, svaření všech spojů a překrytí kotev fólií.</t>
  </si>
  <si>
    <t>712372121RU1</t>
  </si>
  <si>
    <t>Krytina střech do 10° fólie, 4 kotvy/m2,ocel,dřevo tl. izolace do 250 mm, fólie ve specifikaci</t>
  </si>
  <si>
    <t>712378003R00</t>
  </si>
  <si>
    <t>Úprava délky a připevnění okapnice natloukacími hmoždinkami včetně dodávky okapnice.</t>
  </si>
  <si>
    <t>atika 1 : (1,92+3,72+1,12+5,34)</t>
  </si>
  <si>
    <t>atika 2 : (2,64+14,65)</t>
  </si>
  <si>
    <t>atika 3 : (2,3+2,64)</t>
  </si>
  <si>
    <t>atika 4 : (8+5,99+11,63)</t>
  </si>
  <si>
    <t>okapy : (7,44+6,34+7,24+9,46+3,2+7,64)</t>
  </si>
  <si>
    <t>712378004R00</t>
  </si>
  <si>
    <t>Úprava délky a připevnění závětrné lišty natloukacími hmoždinkami včetně dodávky lišty.</t>
  </si>
  <si>
    <t>přeashy střech : (1,04+2,275+5,84+2,475+7,9)</t>
  </si>
  <si>
    <t>712378005R00</t>
  </si>
  <si>
    <t>Úprava délky a připevnění stěnové lišty natloukacími hmoždinkami včetně dodávky lišty.</t>
  </si>
  <si>
    <t>skladba střechy S6 vytažení na zdivo : (3,4)</t>
  </si>
  <si>
    <t>skladba střechy S7 vytažení na zdivo : (2,34)</t>
  </si>
  <si>
    <t>skladba střechy S4 vytažení na zeď : 9,2</t>
  </si>
  <si>
    <t>712378006R00</t>
  </si>
  <si>
    <t>Úprava délky a připevnění rohové lišty natloukacími hmoždinkami včetně dodávky lišty.</t>
  </si>
  <si>
    <t>skladba střechy S6 vytažení na atiku : (3,25+1,6)</t>
  </si>
  <si>
    <t>skladba střechy S7 vytažení na atiku : (2,4)</t>
  </si>
  <si>
    <t>skladba střechy S1 vytažení na atiku : (8+5,99+11,63)</t>
  </si>
  <si>
    <t>skladba střechy S4 vytažení na atiku : (5,9+5,85)*1,37+(3,36)*0,6+(1,99)</t>
  </si>
  <si>
    <t>skladba střechy S5 vytažení na atiku : (14,65+5,94+1,1+3,11)</t>
  </si>
  <si>
    <t>712378007R00</t>
  </si>
  <si>
    <t>712378101RT3</t>
  </si>
  <si>
    <t>Komínek odvětrání kanalizace s manžetou z PVC pro DN 110 mm</t>
  </si>
  <si>
    <t>Osazení a ukotvení komínku, přitavení těsnicí manžety.</t>
  </si>
  <si>
    <t>TZB : 10</t>
  </si>
  <si>
    <t>712378103RT3</t>
  </si>
  <si>
    <t>Atiková propust s mřížkou a manžetou z PVC DN 110 mm</t>
  </si>
  <si>
    <t>Dodávka a montáž propustě, utěsnění PU pěnou, přitavení límce a doplnění zálivkovou hmotou.</t>
  </si>
  <si>
    <t>atiková propust : 5</t>
  </si>
  <si>
    <t>712378104RT1</t>
  </si>
  <si>
    <t>Prostup pro kabely s manžetou PVC průměr prostupu 24 mm</t>
  </si>
  <si>
    <t>Osazení a ukotvení prostupu, utěsnění PU pěnou, přitavení límce a doplnění zálivkovou hmotou.</t>
  </si>
  <si>
    <t>Odkaz na mn. položky pořadí 217 : 5,00000</t>
  </si>
  <si>
    <t>712378104RT4</t>
  </si>
  <si>
    <t>Prostup pro kabely s manžetou PVC průměr prostupu 110 mm</t>
  </si>
  <si>
    <t>Odkaz na mn. položky pořadí 218 : 15,00000</t>
  </si>
  <si>
    <t>712378105RT1</t>
  </si>
  <si>
    <t>Prostup parozábranou s manžetou PVC průměr prostupu 50 mm</t>
  </si>
  <si>
    <t>ukotvení kotevní desky šrouby, utěsnění kolem prostupu PU pěnou, přitavením manžety prostupu na parozábranu a doplnění manžety pojistnou zálivkovou hmotou</t>
  </si>
  <si>
    <t>TZB : 5</t>
  </si>
  <si>
    <t>712378105RT3</t>
  </si>
  <si>
    <t>Prostup parozábranou s manžetou PVC průměr prostupu 110 mm</t>
  </si>
  <si>
    <t>vtoky : 5</t>
  </si>
  <si>
    <t>712378110R00</t>
  </si>
  <si>
    <t>včetně dodávky tvarovky</t>
  </si>
  <si>
    <t>712378111R00</t>
  </si>
  <si>
    <t>712391175R00</t>
  </si>
  <si>
    <t>Připevnění izol.kotvic.pásy(nýty 5 kus/m)°,do 10°</t>
  </si>
  <si>
    <t>kačírková lišta : (9,95+14,34+9,46+7,875+3,06)</t>
  </si>
  <si>
    <t>kačírková lišta okapy : (9,46+3,2+7,64)*2</t>
  </si>
  <si>
    <t>712391382RT1</t>
  </si>
  <si>
    <t>Násyp z hrubého kameniva frakce 16 - 22, tl. 5 cm tl. 5 cm - kamenivo ve specifikaci</t>
  </si>
  <si>
    <t>712391482RT1</t>
  </si>
  <si>
    <t>Příplatek za další 1 cm tloušťky násypu tl. 1 cm - materiál ve specifikaci</t>
  </si>
  <si>
    <t xml:space="preserve">  skladba střechy S3 : 4,73+5,44</t>
  </si>
  <si>
    <t xml:space="preserve">  skladba střechy S5 : 1,85+7,14+4,96</t>
  </si>
  <si>
    <t>24,12*5</t>
  </si>
  <si>
    <t>712391171RT1</t>
  </si>
  <si>
    <t>Povlaková krytina střech do 10°, podklad. textilie 1 vrstva - materiál ve specifikaci</t>
  </si>
  <si>
    <t xml:space="preserve">  skladba střechy S6 : 99,2</t>
  </si>
  <si>
    <t xml:space="preserve">  skladba střechy S6 : (3,4*03)+(3,25+1,6)*1,65</t>
  </si>
  <si>
    <t xml:space="preserve">  skladba střechy S7 : 31,83</t>
  </si>
  <si>
    <t xml:space="preserve">  skladba střechy S7 : 2,34*0,3+2,4*1,6</t>
  </si>
  <si>
    <t>skladba S6, S7 : 153,7745</t>
  </si>
  <si>
    <t xml:space="preserve">  skladba střechy S1 vytažení na atiku : (8+5,99+11,63)*1,37</t>
  </si>
  <si>
    <t xml:space="preserve">  skladba střechy S4 vytažení na atiku : (5,9+5,85)*1,37+(3,36)*0,6+(1,99)*0,6</t>
  </si>
  <si>
    <t xml:space="preserve">  skladba střechy S4 vytažení na zeď : 9,2*0,4</t>
  </si>
  <si>
    <t xml:space="preserve">  skladba střechy S5 vytažení na atiku : (14,65+5,94+1,1+3,11)*0,6</t>
  </si>
  <si>
    <t>skladba S1-S5 : 332,3369</t>
  </si>
  <si>
    <t>712391172RT1</t>
  </si>
  <si>
    <t>Povlaková krytina střech do 10°, ochran. textilie 1 vrstva - materiál ve specifikaci</t>
  </si>
  <si>
    <t>skladba střechy S1 vytažení na atiku : (8+5,99+11,63)*1,37</t>
  </si>
  <si>
    <t>skladba střechy S4 vytažení na atiku : (5,9+5,85)*1,37+(3,36)*0,6+(1,99)*0,6</t>
  </si>
  <si>
    <t>skladba střechy S4 vytažení na zeď : 9,2*0,4</t>
  </si>
  <si>
    <t>skladba střechy S5 vytažení na atiku : (14,65+5,94+1,1+3,11)*0,6</t>
  </si>
  <si>
    <t>712742559R00</t>
  </si>
  <si>
    <t>Zesílení povlak.krytiny pásy přítav. NAIP š.500 mm</t>
  </si>
  <si>
    <t>atika 4 : (8+5,99)+(9,145+5,85+5,9)</t>
  </si>
  <si>
    <t>(11,63)*2</t>
  </si>
  <si>
    <t>vytažení na zdivo : (9,1+5,75)</t>
  </si>
  <si>
    <t>712851559RT1</t>
  </si>
  <si>
    <t>Samostatné vytažení izolace, samolepicími pásy 1 vrstva - asf.pás ve specifikaci</t>
  </si>
  <si>
    <t>atika 1 : (1,92+3,72+1,12+5,34)*(0,4)</t>
  </si>
  <si>
    <t>atika 2 : (2,64+14,65)*(0,4)</t>
  </si>
  <si>
    <t>atika 3 : (2,3+2,64)*(0,4)</t>
  </si>
  <si>
    <t>atika 4 : (8+5,99)*(0,4)+(9,145+5,85+5,9)*0,4</t>
  </si>
  <si>
    <t>(11,63)*(0,95)*2</t>
  </si>
  <si>
    <t>vytažení na zdivo : (9,1+5,75)*0,4</t>
  </si>
  <si>
    <t>712871801RT1</t>
  </si>
  <si>
    <t>Samostatné vytažení izolace, fólií PVC polož.volně 1 vrstva - folie ve specifikaci</t>
  </si>
  <si>
    <t>skladba střechy S6 vytažení na zdivo : (3,4)*0,3</t>
  </si>
  <si>
    <t>skladba střechy S6 vytažení na atiku : (3,25+1,6)*1,65</t>
  </si>
  <si>
    <t>skladba střechy S7 vytažení na zdivo : (2,34)*0,3</t>
  </si>
  <si>
    <t>skladba střechy S7 vytažení na atiku : (2,4)*1,6</t>
  </si>
  <si>
    <t>721231129RT1</t>
  </si>
  <si>
    <t>721231179RT1</t>
  </si>
  <si>
    <t>721231311R00</t>
  </si>
  <si>
    <t>Zápachová klapka pro střešní vtoky</t>
  </si>
  <si>
    <t>00590000R01</t>
  </si>
  <si>
    <t>235,25*1,05</t>
  </si>
  <si>
    <t>10371505R</t>
  </si>
  <si>
    <t>235,25*0,1*1,05</t>
  </si>
  <si>
    <t>283220012R</t>
  </si>
  <si>
    <t>153,7745*1,15</t>
  </si>
  <si>
    <t>283220022R</t>
  </si>
  <si>
    <t>skladba S1-S5 : 332,3369*1,15</t>
  </si>
  <si>
    <t>28323125R</t>
  </si>
  <si>
    <t>259,37*1,15</t>
  </si>
  <si>
    <t>55343632R</t>
  </si>
  <si>
    <t>kačírková lišta : (9,95+14,34+9,46+7,875+3,06)*1,05</t>
  </si>
  <si>
    <t>kačírková lišta okapy : (9,46+3,2+7,64)*2*1,05</t>
  </si>
  <si>
    <t>58333670R</t>
  </si>
  <si>
    <t>Kamenivo těžené frakce 16-22 mm kačírek praný Big bag 1000 kg</t>
  </si>
  <si>
    <t>24,12*0,1*2000*1,05</t>
  </si>
  <si>
    <t>62852269R</t>
  </si>
  <si>
    <t>390,4*1,15</t>
  </si>
  <si>
    <t xml:space="preserve">  atika 1 : (1,92+3,72+1,12+5,34)*(0,4)</t>
  </si>
  <si>
    <t xml:space="preserve">  atika 2 : (2,64+14,65)*(0,4)</t>
  </si>
  <si>
    <t xml:space="preserve">  atika 3 : (2,3+2,64)*(0,4)</t>
  </si>
  <si>
    <t xml:space="preserve">  atika 4 : (8+5,99)*(0,4)+(9,145+5,85+5,9)*0,4</t>
  </si>
  <si>
    <t xml:space="preserve">  (11,63)*(0,95)*2</t>
  </si>
  <si>
    <t xml:space="preserve">  vytažení na zdivo : (9,1+5,75)*0,4</t>
  </si>
  <si>
    <t>55,723*1,15</t>
  </si>
  <si>
    <t xml:space="preserve">  atika 1 : (1,92+3,72+1,12+5,34)</t>
  </si>
  <si>
    <t xml:space="preserve">  atika 2 : (2,64+14,65)</t>
  </si>
  <si>
    <t xml:space="preserve">  atika 3 : (2,3+2,64)</t>
  </si>
  <si>
    <t xml:space="preserve">  atika 4 : (8+5,99)+(9,145+5,85+5,9)</t>
  </si>
  <si>
    <t xml:space="preserve">  (11,63)*2</t>
  </si>
  <si>
    <t xml:space="preserve">  vytažení na zdivo : (9,1+5,75)</t>
  </si>
  <si>
    <t>107,325*0,5*1,15</t>
  </si>
  <si>
    <t>69366195R</t>
  </si>
  <si>
    <t>69366197R</t>
  </si>
  <si>
    <t>ochrana hydroizolace : 332,3369*1,15</t>
  </si>
  <si>
    <t>skladba S1-S5 separace : 332,3369*1,15</t>
  </si>
  <si>
    <t>998712201R00</t>
  </si>
  <si>
    <t>Přesun hmot pro povlakové krytiny, výšky do 6 m</t>
  </si>
  <si>
    <t>713121121RT1</t>
  </si>
  <si>
    <t>Izolace tepelná podlah na sucho, dvouvrstvá materiál ve specifikaci</t>
  </si>
  <si>
    <t>Nařezání izolace na potřebný rozměr a položení na podklad ve dvou vrstvách bez dodávky izolace.</t>
  </si>
  <si>
    <t>tepelná izolace podlahy EPS 150 tl.140 mm : 291,7</t>
  </si>
  <si>
    <t>713141125R00</t>
  </si>
  <si>
    <t>Včetně očištění podkladu od nesoudržných vrstev.</t>
  </si>
  <si>
    <t xml:space="preserve">  skladba střechy S6 vytažení na atiku : (3,25+1,6)*1,65</t>
  </si>
  <si>
    <t xml:space="preserve">  skladba střechy S7 vytažení na atiku : (2,4)*1,6</t>
  </si>
  <si>
    <t>zateplení atiky : 81,1294</t>
  </si>
  <si>
    <t>713141151R00</t>
  </si>
  <si>
    <t>Izolace tepelná střech kladená na sucho 1vrstvá</t>
  </si>
  <si>
    <t>skladba střechy S1 : 126,1*2</t>
  </si>
  <si>
    <t>skladba střechy S3 : (4,73+5,44)</t>
  </si>
  <si>
    <t>skladba střechy S4 : (6,6+34,28+18,39+16,92)*2</t>
  </si>
  <si>
    <t>skladba střechy S5 : (1,85+7,14+4,96)*2</t>
  </si>
  <si>
    <t>skladba střechy S6 : 99,2*2</t>
  </si>
  <si>
    <t>713191100RT9</t>
  </si>
  <si>
    <t>Položení separační fólie včetně dodávky PE fólie</t>
  </si>
  <si>
    <t>překrytí tepelné izolace podlahy : 291,7</t>
  </si>
  <si>
    <t>713191120R00</t>
  </si>
  <si>
    <t>separace tepelné izolace podlahy : 291,7</t>
  </si>
  <si>
    <t>713191221R00</t>
  </si>
  <si>
    <t>Dilatační pásek podél stěn výšky 100 mm vč.dodávky</t>
  </si>
  <si>
    <t>101 zádveří - hala KD P1 : (5,74+1,275+7,54+1,56+3,89+0,6*2+3,1+2,61+5,210+6)</t>
  </si>
  <si>
    <t>104 stávající schodiště stávající : (2,39*2+5,03*2)</t>
  </si>
  <si>
    <t>105 sklad pomůcek KD P1 : (1,54*2+2,92*2)</t>
  </si>
  <si>
    <t>122 sklad venkovních hraček BET.DL. : (2,985+4,04+2,05+4,145)</t>
  </si>
  <si>
    <t>201 přípravna stávající ,doplnění KO ostění : (3,1*2+4,05*2)</t>
  </si>
  <si>
    <t>28375768.AR</t>
  </si>
  <si>
    <t>Deska izolační polystyrén samozhášivý EPS 150</t>
  </si>
  <si>
    <t xml:space="preserve">  tepelná izolace podlahy EPS 150 tl.140 mm : 291,7*0,14*1,05</t>
  </si>
  <si>
    <t xml:space="preserve">  skladba střechy S1 : 126,1*0,25*1,05</t>
  </si>
  <si>
    <t xml:space="preserve">  skladba střechy S2 : 32,96*0,06*1,05</t>
  </si>
  <si>
    <t xml:space="preserve">  skladba střechy S3 : (4,73+5,44)*0,06*1,05</t>
  </si>
  <si>
    <t xml:space="preserve">  skladba střechy S4 : (6,6+34,28+18,39+16,92)*0,1*1,05</t>
  </si>
  <si>
    <t xml:space="preserve">  skladba střechy S5 : (1,85+7,14+4,96)*0,1*1,05</t>
  </si>
  <si>
    <t xml:space="preserve">  skladba střechy S6 : 99,2*0,25*1,05</t>
  </si>
  <si>
    <t xml:space="preserve">  skladba střechy S7 : 31,83*0,06*1,05</t>
  </si>
  <si>
    <t xml:space="preserve">skladby S1-S7 : </t>
  </si>
  <si>
    <t>zateplení atiky : 81,1294*0,16*1,05</t>
  </si>
  <si>
    <t>28375972R</t>
  </si>
  <si>
    <t xml:space="preserve">Deska spádová EPS 150 </t>
  </si>
  <si>
    <t>skladba střechy S4 : (6,6+34,28+18,39+16,92)*0,19*1,05</t>
  </si>
  <si>
    <t>skladba střechy S5 : (1,85+7,14+4,96)*0,19*1,05</t>
  </si>
  <si>
    <t>998713201R00</t>
  </si>
  <si>
    <t>Přesun hmot pro izolace tepelné, výšky do 6 m</t>
  </si>
  <si>
    <t>R-72001</t>
  </si>
  <si>
    <t>R-72002</t>
  </si>
  <si>
    <t>R-72003</t>
  </si>
  <si>
    <t>R-73001</t>
  </si>
  <si>
    <t>Odkaz na mn. položky pořadí 258 : 24,00000</t>
  </si>
  <si>
    <t>kotvení sloupků : 6*4</t>
  </si>
  <si>
    <t>762083130R00</t>
  </si>
  <si>
    <t>Profilování zhlaví trámů do 320 cm2</t>
  </si>
  <si>
    <t>N3 krokev 60/200 : 2*5</t>
  </si>
  <si>
    <t>N2 krokev 100/200 : 2*9</t>
  </si>
  <si>
    <t>N5 krokev 100/200 : 2*7</t>
  </si>
  <si>
    <t>O1 krokev 120/160 : 2*10</t>
  </si>
  <si>
    <t>O2 krokev 120/160 : 2*8</t>
  </si>
  <si>
    <t>O3 krokev 120/160 : 2*21</t>
  </si>
  <si>
    <t>N1 krokev 120/240 : 2*8</t>
  </si>
  <si>
    <t>N4 krokev 120/240 : 2*7</t>
  </si>
  <si>
    <t>N6 krokev 120/240 : 2*7</t>
  </si>
  <si>
    <t>S1 šikmý sloupek 160/160 : 2*4</t>
  </si>
  <si>
    <t>S2 šikmý sloupek 160/160 : 2*8</t>
  </si>
  <si>
    <t>K1 krokev 160/320 : 2*8</t>
  </si>
  <si>
    <t>K2 krokev 160/320 : 2*8</t>
  </si>
  <si>
    <t>K6 krokev 160/320 : 2*1</t>
  </si>
  <si>
    <t>K7 krokev 160/320 : 2*1</t>
  </si>
  <si>
    <t>K8 krokev 160/320 : 2*1</t>
  </si>
  <si>
    <t>T4 vaznice 160/320 : 2*1</t>
  </si>
  <si>
    <t>K3 krokev 120/280 : 2*14</t>
  </si>
  <si>
    <t>K4 krokev 120/280 : 2*8</t>
  </si>
  <si>
    <t>K5 krokev 120/280 : 2*11</t>
  </si>
  <si>
    <t>P1 pozednice 160/200 : 2*1</t>
  </si>
  <si>
    <t>T2 vaznice 160/200 : 2*1</t>
  </si>
  <si>
    <t>T3 vaznice 160/200 : 2*1</t>
  </si>
  <si>
    <t>T6 vaznice 160/200 : 2*1</t>
  </si>
  <si>
    <t>T7 vaznice 160/200 : 2*1</t>
  </si>
  <si>
    <t>T8 vaznice 160/200 : 2*1</t>
  </si>
  <si>
    <t>T9 vaznice 160/200 : 2*1</t>
  </si>
  <si>
    <t>T10 vaznice 160/200 : 2*1</t>
  </si>
  <si>
    <t>T11 vaznice 160/200 : 2*1</t>
  </si>
  <si>
    <t>T5 průvlak 200/520 : 2*1</t>
  </si>
  <si>
    <t>762084111R00</t>
  </si>
  <si>
    <t>Příplatek za práce ve výšce do 8 m, bez podlahy</t>
  </si>
  <si>
    <t>Odkaz na mn. položky pořadí 262 : 256,58500</t>
  </si>
  <si>
    <t>Odkaz na mn. položky pořadí 266 : 9,50000</t>
  </si>
  <si>
    <t>Odkaz na mn. položky pořadí 267 : 174,80000</t>
  </si>
  <si>
    <t>Odkaz na mn. položky pořadí 268 : 122,40000</t>
  </si>
  <si>
    <t>Odkaz na mn. položky pořadí 269 : 415,90000</t>
  </si>
  <si>
    <t>762084211R00</t>
  </si>
  <si>
    <t>Příplatek pro bednění a laťování ve výšce 4 - 12 m</t>
  </si>
  <si>
    <t>Odkaz na mn. položky pořadí 272 : 91,24820</t>
  </si>
  <si>
    <t>Odkaz na mn. položky pořadí 273 : 390,40000</t>
  </si>
  <si>
    <t>762123110R00</t>
  </si>
  <si>
    <t>Montáž konstrukce stěn z fošen, hranolů do 100 cm2</t>
  </si>
  <si>
    <t>A1 pásnice atiky 100/100 : 2*2</t>
  </si>
  <si>
    <t>A2 pásnice atiky 100/100 : 3,8*2</t>
  </si>
  <si>
    <t>A3 pásnice atiky 100/100 : 1,2*2</t>
  </si>
  <si>
    <t>A4 pásnice atiky 100/100 : 5,4*2</t>
  </si>
  <si>
    <t>B1 sloupek atiky 100/100 : 0,3*21</t>
  </si>
  <si>
    <t>A5 pásnice atiky 100/100 : 2,8*2</t>
  </si>
  <si>
    <t>A6 pásnice atiky 100/100 : 14,8*2</t>
  </si>
  <si>
    <t>B1 sloupek atiky 100/100 : 0,3*28</t>
  </si>
  <si>
    <t>A7 pásnice atiky 100/100 : 2,4*2</t>
  </si>
  <si>
    <t>A8 pásnice atiky 100/100 : 2,8*2</t>
  </si>
  <si>
    <t>B1 sloupek atiky 100/100 : 0,3*9</t>
  </si>
  <si>
    <t>A9 pásnice atiky 100/100 : 8,2*2</t>
  </si>
  <si>
    <t>A10 pásnice atiky 100/100 : 6,2*2</t>
  </si>
  <si>
    <t>A11 pásnice atiky 100/100 : 11,8</t>
  </si>
  <si>
    <t>B2 sloupek atiky 100/100 : 0,6*24</t>
  </si>
  <si>
    <t>B3 sloupek atiky 100/100 : 1,1*16</t>
  </si>
  <si>
    <t>lemy střechy KVH 100/100 střecha S1,S6 : (5,84+2,475+7,9)*4+(1,4+2,275)*3</t>
  </si>
  <si>
    <t>okap střechy KVH 100/100 střecha S3 : (9,46+3,2+7,64)</t>
  </si>
  <si>
    <t>762195000R00</t>
  </si>
  <si>
    <t>Spojovací a ochranné prostředky pro montáž stěn</t>
  </si>
  <si>
    <t>Odkaz na mn. položky pořadí 280 : 1,73232</t>
  </si>
  <si>
    <t>Odkaz na mn. položky pořadí 281 : 1,03880</t>
  </si>
  <si>
    <t>762311103R00</t>
  </si>
  <si>
    <t>Montáž kotevních želez, příložek, patek, táhel</t>
  </si>
  <si>
    <t>kotvení sloupků : 6</t>
  </si>
  <si>
    <t>762313112R00</t>
  </si>
  <si>
    <t>Montáž svorníků, šroubů délky 300 mm</t>
  </si>
  <si>
    <t>kotvení sloupků : 6*8</t>
  </si>
  <si>
    <t>762332110R00</t>
  </si>
  <si>
    <t>Montáž vázaných krovů pravidelných do 120 cm2</t>
  </si>
  <si>
    <t>N3 krokev 60/200 : 1,9*5</t>
  </si>
  <si>
    <t>762332120R00</t>
  </si>
  <si>
    <t>Montáž vázaných krovů pravidelných do 224 cm2</t>
  </si>
  <si>
    <t>N2 krokev 100/200 : 3,8*9</t>
  </si>
  <si>
    <t>N5 krokev 100/200 : 3,1*7</t>
  </si>
  <si>
    <t>O1 krokev 120/160 : 2,8*10</t>
  </si>
  <si>
    <t>O2 krokev 120/160 : 2,7*8</t>
  </si>
  <si>
    <t>O3 krokev 120/160 : 3,3*21</t>
  </si>
  <si>
    <t>762332130R00</t>
  </si>
  <si>
    <t>Montáž vázaných krovů pravidelných do 288 cm2</t>
  </si>
  <si>
    <t>N1 krokev 120/240 : 3,9*8</t>
  </si>
  <si>
    <t>N4 krokev 120/240 : 3,8*7</t>
  </si>
  <si>
    <t>N6 krokev 120/240 : 4,2*7</t>
  </si>
  <si>
    <t>S1 šikmý sloupek 160/160 : 2,8*4</t>
  </si>
  <si>
    <t>S2 šikmý sloupek 160/160 : 3*8</t>
  </si>
  <si>
    <t>762332140R00</t>
  </si>
  <si>
    <t>Montáž vázaných krovů pravidelných nad 288 cm2</t>
  </si>
  <si>
    <t>K1 krokev 160/320 : 8,8*8</t>
  </si>
  <si>
    <t>K2 krokev 160/320 : 5*8</t>
  </si>
  <si>
    <t>K6 krokev 160/320 : 5,2*1</t>
  </si>
  <si>
    <t>K7 krokev 160/320 : 7,6*1</t>
  </si>
  <si>
    <t>K8 krokev 160/320 : 3,3*1</t>
  </si>
  <si>
    <t>T4 vaznice 160/320 : 7,5*1</t>
  </si>
  <si>
    <t>K3 krokev 120/280 : 6,1*14</t>
  </si>
  <si>
    <t>K4 krokev 120/280 : 6*8</t>
  </si>
  <si>
    <t>K5 krokev 120/280 : 5,6*11</t>
  </si>
  <si>
    <t>P1 pozednice 160/200 : 10,6*1</t>
  </si>
  <si>
    <t>T2 vaznice 160/200 : 6,9*1</t>
  </si>
  <si>
    <t>T3 vaznice 160/200 : 7,9*1</t>
  </si>
  <si>
    <t>T6 vaznice 160/200 : 8*1</t>
  </si>
  <si>
    <t>T7 vaznice 160/200 : 12,5*1</t>
  </si>
  <si>
    <t>T8 vaznice 160/200 : 9,5*1</t>
  </si>
  <si>
    <t>T9 vaznice 160/200 : 11,8*1</t>
  </si>
  <si>
    <t>T10 vaznice 160/200 : 3*1</t>
  </si>
  <si>
    <t>T11 vaznice 160/200 : 9,2*1</t>
  </si>
  <si>
    <t>T5 průvlak 200/520 : 7,5*1</t>
  </si>
  <si>
    <t>762344111R00</t>
  </si>
  <si>
    <t>Montáž přídavné krokve na ocel.držáky, sklon 5-30°</t>
  </si>
  <si>
    <t>V položce nejsou zakalkulovány náklady na dodávku řeziva a spojovacích prostředků.</t>
  </si>
  <si>
    <t>přidavna krokev 60/300 - zarážka izolace : (7,25+2,9+1,3+6,5+4,25+2,9+36,4)</t>
  </si>
  <si>
    <t>762395000R00</t>
  </si>
  <si>
    <t>Spojovací a ochranné prostředky pro střechy</t>
  </si>
  <si>
    <t>Odkaz na mn. položky pořadí 282 : 26,74940</t>
  </si>
  <si>
    <t xml:space="preserve">  atika 1 : (1,92+3,72+1,12+5,34)*(0,42+0,4*2)</t>
  </si>
  <si>
    <t xml:space="preserve">  atika 2 : (2,64+14,65)*(0,42+0,4*2)</t>
  </si>
  <si>
    <t xml:space="preserve">  atika 3 : (2,3+2,64)*(0,42+0,4*2)</t>
  </si>
  <si>
    <t xml:space="preserve">  atika 4 : (8+5,99)*(0,42+0,59*2)</t>
  </si>
  <si>
    <t xml:space="preserve">  atika 5 : (11,63)*(0,42+0,95*2)</t>
  </si>
  <si>
    <t>atiky : 91,2482*0,022</t>
  </si>
  <si>
    <t>palubky bednění : 390,4*0,028</t>
  </si>
  <si>
    <t>762441112RT4</t>
  </si>
  <si>
    <t>Montáž obložení atiky,OSB desky,1vrst.,šroubováním včetně dodávky desky OSB ECO 3 N tl. 22 mm</t>
  </si>
  <si>
    <t>atika 1 : (1,92+3,72+1,12+5,34)*(0,42+0,4*2)</t>
  </si>
  <si>
    <t>atika 2 : (2,64+14,65)*(0,42+0,4*2)</t>
  </si>
  <si>
    <t>atika 3 : (2,3+2,64)*(0,42+0,4*2)</t>
  </si>
  <si>
    <t>atika 4 : (8+5,99)*(0,42+0,59*2)</t>
  </si>
  <si>
    <t>(11,63)*(0,42+0,95*2)</t>
  </si>
  <si>
    <t>762524104R00</t>
  </si>
  <si>
    <t>Montáž bednění střech z hoblovaných  prken, pero, drážka</t>
  </si>
  <si>
    <t>762911121R00</t>
  </si>
  <si>
    <t>R-76201</t>
  </si>
  <si>
    <t>Povrchová úprava žárovým zinkováním</t>
  </si>
  <si>
    <t>Odkaz na mn. položky pořadí 279 : 430,56000</t>
  </si>
  <si>
    <t>311110220000R</t>
  </si>
  <si>
    <t>Matice ocelová pozinkovaná 02 1401.2  M16</t>
  </si>
  <si>
    <t>kotvení sloupků : 4*6+16*6</t>
  </si>
  <si>
    <t>311202220000R</t>
  </si>
  <si>
    <t>Podložka přesná 021702.1 otvor 17 mm</t>
  </si>
  <si>
    <t>Odkaz na mn. položky pořadí 276 : 120,00000</t>
  </si>
  <si>
    <t>31179129R</t>
  </si>
  <si>
    <t>Tyč závitová M16, DIN 975, poz.</t>
  </si>
  <si>
    <t>kotvení sloupků : 0,5*4*6+0,3*8*6</t>
  </si>
  <si>
    <t>55399994R</t>
  </si>
  <si>
    <t>Kotvy, úhelníky apod.atypické výrobky</t>
  </si>
  <si>
    <t>kotvení sloupků plech tl.20 mm : (0,35*0,35+0,25*0,16*2+0,14*0,25*3+0,25*0,18+0,3*0,16*2)*160*6</t>
  </si>
  <si>
    <t>60515830R</t>
  </si>
  <si>
    <t>Hranol konstrukční masivní KVH NSi 100x100mm l=5 m NSi - nepohledový, SM, kvalita S10, vlhkost 15%</t>
  </si>
  <si>
    <t xml:space="preserve">  A1 pásnice atiky 100/100 : 2*2</t>
  </si>
  <si>
    <t xml:space="preserve">  A2 pásnice atiky 100/100 : 3,8*2</t>
  </si>
  <si>
    <t xml:space="preserve">  A3 pásnice atiky 100/100 : 1,2*2</t>
  </si>
  <si>
    <t xml:space="preserve">  A4 pásnice atiky 100/100 : 5,4*2</t>
  </si>
  <si>
    <t xml:space="preserve">  B1 sloupek atiky 100/100 : 0,3*21</t>
  </si>
  <si>
    <t xml:space="preserve">  A5 pásnice atiky 100/100 : 2,8*2</t>
  </si>
  <si>
    <t xml:space="preserve">  A6 pásnice atiky 100/100 : 14,8*2</t>
  </si>
  <si>
    <t xml:space="preserve">  B1 sloupek atiky 100/100 : 0,3*28</t>
  </si>
  <si>
    <t xml:space="preserve">  A7 pásnice atiky 100/100 : 2,4*2</t>
  </si>
  <si>
    <t xml:space="preserve">  A8 pásnice atiky 100/100 : 2,8*2</t>
  </si>
  <si>
    <t xml:space="preserve">  B1 sloupek atiky 100/100 : 0,3*9</t>
  </si>
  <si>
    <t xml:space="preserve">  A9 pásnice atiky 100/100 : 8,2*2</t>
  </si>
  <si>
    <t xml:space="preserve">  A10 pásnice atiky 100/100 : 6,2*2</t>
  </si>
  <si>
    <t xml:space="preserve">  A11 pásnice atiky 100/100 : 11,8</t>
  </si>
  <si>
    <t xml:space="preserve">  B2 sloupek atiky 100/100 : 0,6*24</t>
  </si>
  <si>
    <t xml:space="preserve">  B3 sloupek atiky 100/100 : 1,1*16</t>
  </si>
  <si>
    <t>řezivo atiky : 160,4*0,1*0,1*1,08</t>
  </si>
  <si>
    <t>605158641R</t>
  </si>
  <si>
    <t>Hranol konstrukční masivní KVH Si 100x100 mm l=5 m Si - pohledový, SM, kvalita S10, vlhkost 15%</t>
  </si>
  <si>
    <t xml:space="preserve">  lemy střechy KVH 100/100 střecha S1,S6 : (5,84+2,475+7,9)*4+(1,4+2,275)*3</t>
  </si>
  <si>
    <t xml:space="preserve">  okap střechy KVH 100/100 střecha S3 : (9,46+3,2+7,64)</t>
  </si>
  <si>
    <t>96,185*0,1*0,1*1,08</t>
  </si>
  <si>
    <t>605158655R</t>
  </si>
  <si>
    <t>Hranol konstrukční masivní KVH Si  Si - pohledový, SM, kvalita S10, vlhkost 15%</t>
  </si>
  <si>
    <t xml:space="preserve">  N3 krokev 60/200 : 1,9*5*0,06*0,2</t>
  </si>
  <si>
    <t xml:space="preserve">  N2 krokev 100/200 : 3,8*9*0,1*0,2</t>
  </si>
  <si>
    <t xml:space="preserve">  N5 krokev 100/200 : 3,1*7*0,1*0,2</t>
  </si>
  <si>
    <t xml:space="preserve">  O1 krokev 120/160 : 2,8*10*0,12*0,16</t>
  </si>
  <si>
    <t xml:space="preserve">  O2 krokev 120/160 : 2,7*8*0,12*0,16</t>
  </si>
  <si>
    <t xml:space="preserve">  O3 krokev 120/160 : 3,3*21*0,12*0,16</t>
  </si>
  <si>
    <t xml:space="preserve">  N1 krokev 120/240 : 3,9*8*0,12*0,24</t>
  </si>
  <si>
    <t xml:space="preserve">  N4 krokev 120/240 : 3,8*7*0,12*0,24</t>
  </si>
  <si>
    <t xml:space="preserve">  N6 krokev 120/240 : 4,2*7*0,12*0,24</t>
  </si>
  <si>
    <t xml:space="preserve">  S1 šikmý sloupek 160/160 : 2,8*4*0,16*0,16</t>
  </si>
  <si>
    <t xml:space="preserve">  S2 šikmý sloupek 160/160 : 3*8*0,16*0,16</t>
  </si>
  <si>
    <t xml:space="preserve">  K1 krokev 160/320 : 8,8*8*0,16*0,32</t>
  </si>
  <si>
    <t xml:space="preserve">  K2 krokev 160/320 : 5*8*0,16*0,32</t>
  </si>
  <si>
    <t xml:space="preserve">  K6 krokev 160/320 : 5,2*1*0,16*0,32</t>
  </si>
  <si>
    <t xml:space="preserve">  K7 krokev 160/320 : 7,6*1*0,16*0,32</t>
  </si>
  <si>
    <t xml:space="preserve">  K8 krokev 160/320 : 3,3*1*0,16*0,32</t>
  </si>
  <si>
    <t xml:space="preserve">  T4 vaznice 160/320 : 7,5*1*0,16*0,32</t>
  </si>
  <si>
    <t xml:space="preserve">  K3 krokev 120/280 : 6,1*14*0,12*0,28</t>
  </si>
  <si>
    <t xml:space="preserve">  K4 krokev 120/280 : 6*8*0,12*0,28</t>
  </si>
  <si>
    <t xml:space="preserve">  K5 krokev 120/280 : 5,6*11*0,12*0,28</t>
  </si>
  <si>
    <t xml:space="preserve">  P1 pozednice 160/200 : 10,6*1*0,16*0,2</t>
  </si>
  <si>
    <t xml:space="preserve">  T2 vaznice 160/200 : 6,9*1*0,16*0,2</t>
  </si>
  <si>
    <t xml:space="preserve">  T3 vaznice 160/200 : 7,9*1*0,16*0,2</t>
  </si>
  <si>
    <t xml:space="preserve">  T6 vaznice 160/200 : 8*1*0,16*0,2</t>
  </si>
  <si>
    <t xml:space="preserve">  T7 vaznice 160/200 : 12,5*1*0,16*0,2</t>
  </si>
  <si>
    <t xml:space="preserve">  T8 vaznice 160/200 : 9,5*1*0,16*0,2</t>
  </si>
  <si>
    <t xml:space="preserve">  T9 vaznice 160/200 : 11,8*1*0,16*0,2</t>
  </si>
  <si>
    <t xml:space="preserve">  T10 vaznice 160/200 : 3*1*0,16*0,2</t>
  </si>
  <si>
    <t xml:space="preserve">  T11 vaznice 160/200 : 9,2*1*0,16*0,2</t>
  </si>
  <si>
    <t xml:space="preserve">  T5 průvlak 200/520 : 7,5*1*0,2*0,52</t>
  </si>
  <si>
    <t>řezivo krovu : 23,66096*1,08</t>
  </si>
  <si>
    <t>přidavna krokev 60/300 - zarážka izolace : (7,25+2,9+1,3+6,5+4,25+2,9+36,4)*0,06*0,3*1,08</t>
  </si>
  <si>
    <t>61189990R</t>
  </si>
  <si>
    <t>Palubka podlahová SM tl. 28 mm šíře 146 mm- j. A/B</t>
  </si>
  <si>
    <t>palubky bednění : 390,4*1,15</t>
  </si>
  <si>
    <t>998762202R00</t>
  </si>
  <si>
    <t>Přesun hmot pro tesařské konstrukce, výšky do 12 m</t>
  </si>
  <si>
    <t>342261213RS3</t>
  </si>
  <si>
    <t>Příčka sádrokarton. ocel.kce, 2x oplášť. tl.150 mm desky standard impreg.tl.12,5 mm, minerál tl. 8 cm</t>
  </si>
  <si>
    <t xml:space="preserve">  SDK příčky 150 mm : (3,52*2+1,1*2)*3,4-1,4*2</t>
  </si>
  <si>
    <t xml:space="preserve">  (3,52+1,66*2)*3,4-1,4*2</t>
  </si>
  <si>
    <t xml:space="preserve">  2,8*1,25</t>
  </si>
  <si>
    <t xml:space="preserve">  5,2*3,4-1,65*2,2</t>
  </si>
  <si>
    <t xml:space="preserve">  (1,84+1,9+0,6+2,8)*3,8-1,6</t>
  </si>
  <si>
    <t xml:space="preserve">  (3,215+1,66)*3-1,4</t>
  </si>
  <si>
    <t>SDK příčky 150 mm : 105,379</t>
  </si>
  <si>
    <t>342262411RT3</t>
  </si>
  <si>
    <t>Příčka SDK instalační 2x OK, 2x opl. tl. 300 mm desky standard impreg.tl.12,5 mm, minerál tl. 5 cm</t>
  </si>
  <si>
    <t>příčka SDK tl.300 mm : 1*3,8</t>
  </si>
  <si>
    <t>342263996R00</t>
  </si>
  <si>
    <t>Příplatek k příčce sádrokart. za izolaci 8 - 10 cm</t>
  </si>
  <si>
    <t>Odkaz na mn. položky pořadí 285 : 105,37900</t>
  </si>
  <si>
    <t>Odkaz na mn. položky pořadí 286 : 3,80000</t>
  </si>
  <si>
    <t>342263998R00</t>
  </si>
  <si>
    <t>Příplatek k příčce sádrokart. za plochu do 5 m2</t>
  </si>
  <si>
    <t>2,8*1,25</t>
  </si>
  <si>
    <t>342266111RT7</t>
  </si>
  <si>
    <t xml:space="preserve">  107 WC ženy KD P1, KO 1500 mm : 1,1*1,5</t>
  </si>
  <si>
    <t xml:space="preserve">  109 WC muži KD P1, KO 1500 mm : 1,1*1,5</t>
  </si>
  <si>
    <t xml:space="preserve">  111 úklidová komora KD P1, KO 1500 mm : 1,1*1,5</t>
  </si>
  <si>
    <t xml:space="preserve">  112 předsíň personál KD P1, KO 1500 mm : 1,02*1,5</t>
  </si>
  <si>
    <t xml:space="preserve">  113 WC personál KD P1, KO 1500 mm : 1,1*1,5</t>
  </si>
  <si>
    <t xml:space="preserve">  114 příprava/výdejna KD P1, KO 2000 mm : 4,81*3,8</t>
  </si>
  <si>
    <t xml:space="preserve">  116 WC a umývárna KD P1, KO 2000 mm : 5,82*1,5+4,82*1,5+(1+2,15)*3</t>
  </si>
  <si>
    <t xml:space="preserve">  120 předsíň zahradního WC KD P1, KO 1500 mm : 1,51*3</t>
  </si>
  <si>
    <t xml:space="preserve">  121 zahradní WC KD P1, KO 1500 mm : (1,66*2)*3</t>
  </si>
  <si>
    <t>obklad stěn SDK : 66,308</t>
  </si>
  <si>
    <t>342266998R00</t>
  </si>
  <si>
    <t>Příplatek pro obklad za plochu do 5 m2</t>
  </si>
  <si>
    <t>107 WC ženy KD P1, KO 1500 mm : 1,1*1,5</t>
  </si>
  <si>
    <t>109 WC muži KD P1, KO 1500 mm : 1,1*1,5</t>
  </si>
  <si>
    <t>111 úklidová komora KD P1, KO 1500 mm : 1,1*1,5</t>
  </si>
  <si>
    <t>112 předsíň personál KD P1, KO 1500 mm : 1,02*1,5</t>
  </si>
  <si>
    <t>113 WC personál KD P1, KO 1500 mm : 1,1*1,5</t>
  </si>
  <si>
    <t>120 předsíň zahradního WC KD P1, KO 1500 mm : 1,51*3</t>
  </si>
  <si>
    <t>612403386RV1</t>
  </si>
  <si>
    <t>stěnový dílec tl.81 mm : (7,895+2,96+3,06+2,13)</t>
  </si>
  <si>
    <t>(6+1,54+6,815+7,725+6,29)</t>
  </si>
  <si>
    <t>(5,82+0,815)</t>
  </si>
  <si>
    <t>(14,65+2,36+2,29+6,4)</t>
  </si>
  <si>
    <t>(3,52+5,82)</t>
  </si>
  <si>
    <t>(1,36+7,54+1,56+1,22+0,59+5,69)</t>
  </si>
  <si>
    <t>(11,39)</t>
  </si>
  <si>
    <t>(5,495+2,575)</t>
  </si>
  <si>
    <t>(5,68*2)</t>
  </si>
  <si>
    <t>(7,24)</t>
  </si>
  <si>
    <t>(8,49)</t>
  </si>
  <si>
    <t>stěnový dílec tl.200 mm : (2,26+1,295+1,1)</t>
  </si>
  <si>
    <t>(1,03)</t>
  </si>
  <si>
    <t>612431111R00</t>
  </si>
  <si>
    <t>Včetně penetračního základního nátěru povrchů a provedení povrchové úpravy.</t>
  </si>
  <si>
    <t xml:space="preserve">  101 zádveří - hala KD P1 : (5,74+1,275+7,54+1,56+2,61+5,210+6)*3,8-1,6*2,2-1,7*2,2-2*2,2*2</t>
  </si>
  <si>
    <t xml:space="preserve">  105 sklad pomůcek KD P1 : (1,54*2+2,92)*3,765-1,6*2</t>
  </si>
  <si>
    <t xml:space="preserve">  106 předsíň ženy KD P1, KO 1500 mm : (1,1+1,62)*3,8-1,4</t>
  </si>
  <si>
    <t xml:space="preserve">  107 WC ženy KD P1, KO 1500 mm : (1,6)*3-1*0,75</t>
  </si>
  <si>
    <t xml:space="preserve">  108 předsíň muži KD P1, KO 1500 mm : (1,1)*3,8-1,4</t>
  </si>
  <si>
    <t xml:space="preserve">  111 úklidová komora KD P1, KO 1500 mm : (1,66)*3,8-1,6</t>
  </si>
  <si>
    <t xml:space="preserve">  113 WC personál KD P1, KO 1500 mm : (1,66)*3-1,5*0,75</t>
  </si>
  <si>
    <t xml:space="preserve">  116 WC a umývárna KD P1, KO 2000 mm : (3,72*2+5,82*2)*3,8-1,6*2-1,6-1,5*0,75</t>
  </si>
  <si>
    <t xml:space="preserve">  120 předsíň zahradního WC KD P1, KO 1500 mm : (1,7)*3-1,6</t>
  </si>
  <si>
    <t xml:space="preserve">  122 sklad venkovních hraček BET.DL. : (2,05+4,145)*3-1,7*2,2</t>
  </si>
  <si>
    <t>omítka Fermacell : 553,80122</t>
  </si>
  <si>
    <t>342267111R00</t>
  </si>
  <si>
    <t xml:space="preserve">Obklad ostění sádrokartonem </t>
  </si>
  <si>
    <t>1.2 okno : (4*2+0,75*2)*1</t>
  </si>
  <si>
    <t>1.4 okno : (2*2+0,75*2)*1</t>
  </si>
  <si>
    <t>1.5 okno : (3*2+0,75*2)*1</t>
  </si>
  <si>
    <t>1.6 okno : (3*2+0,75*2)*1</t>
  </si>
  <si>
    <t>1.7 okno : (1,5*2+0,75*2)*1</t>
  </si>
  <si>
    <t>1.8 okno : (2*2+0,75*2)*1</t>
  </si>
  <si>
    <t>1.9 okno : (4*2+1,5*2)*2</t>
  </si>
  <si>
    <t>1.11 okno : (1*2+2,2*2)*4</t>
  </si>
  <si>
    <t>1.1 vchodové dveře : (1,06+2,2*2)*1</t>
  </si>
  <si>
    <t>1.3 vchodové dveře : (1,76+2,2*2)*1</t>
  </si>
  <si>
    <t>1.12 vchodové dveře : (1,76+2,2*2)*1</t>
  </si>
  <si>
    <t>1.13 vchodové dveře : (0,96+2,2*2)*1</t>
  </si>
  <si>
    <t>1.14 vchodové dveře : (1,7+2,2*2)*1</t>
  </si>
  <si>
    <t>1.10 prosklená stěna : (4+2,2*2)*1</t>
  </si>
  <si>
    <t>342267111RT3</t>
  </si>
  <si>
    <t>Obklad trámů sádrokartonem dvoustranný do 0,5/0,5m desky standard impreg. tl. 12,5 mm</t>
  </si>
  <si>
    <t>obklad střešního svodu : 3,4</t>
  </si>
  <si>
    <t xml:space="preserve">  stěnový dílec tl.81 mm : (7,895+2,96+3,06+2,13)</t>
  </si>
  <si>
    <t xml:space="preserve">  (6+1,54+6,815+7,725+6,29)</t>
  </si>
  <si>
    <t xml:space="preserve">  (5,82+0,815)</t>
  </si>
  <si>
    <t xml:space="preserve">  (14,65+2,36+2,29+6,4)</t>
  </si>
  <si>
    <t xml:space="preserve">  (3,52+5,82)</t>
  </si>
  <si>
    <t xml:space="preserve">  (1,36+7,54+1,56+1,22+0,59+5,69)</t>
  </si>
  <si>
    <t xml:space="preserve">  (11,39)</t>
  </si>
  <si>
    <t xml:space="preserve">  (5,495+2,575)</t>
  </si>
  <si>
    <t xml:space="preserve">  (5,68*2)</t>
  </si>
  <si>
    <t xml:space="preserve">  (7,24)</t>
  </si>
  <si>
    <t xml:space="preserve">  (8,49)</t>
  </si>
  <si>
    <t xml:space="preserve">  stěnový dílec tl.200 mm : (2,26+1,295+1,1)</t>
  </si>
  <si>
    <t xml:space="preserve">  (1,03)</t>
  </si>
  <si>
    <t>kotvení stěnových dílců : 156,285/1</t>
  </si>
  <si>
    <t>763612131RT1</t>
  </si>
  <si>
    <t>101 zádveří - hala KD P1 : (5,74+1,275+7,54+1,56+2,61+5,210+6)*3,8-1,6*2,2-1,7*2,2-2*2,2*2</t>
  </si>
  <si>
    <t>105 sklad pomůcek KD P1 : (1,54*2+2,92)*3,765-1,6*2</t>
  </si>
  <si>
    <t>106 předsíň ženy KD P1, KO 1500 mm : (1,1+1,62)*3,8-1,4</t>
  </si>
  <si>
    <t>107 WC ženy KD P1, KO 1500 mm : (1,1+1,6)*3-1*0,75</t>
  </si>
  <si>
    <t>108 předsíň muži KD P1, KO 1500 mm : (1,1)*3,8-1,4</t>
  </si>
  <si>
    <t>109 WC muži KD P1, KO 1500 mm : (1,1)*3,8-1*0,75</t>
  </si>
  <si>
    <t>111 úklidová komora KD P1, KO 1500 mm : (1,66)*3,8-1,6</t>
  </si>
  <si>
    <t>113 WC personál KD P1, KO 1500 mm : (1,66)*3-1,5*0,75</t>
  </si>
  <si>
    <t>114 příprava/výdejna KD P1, KO 2000 mm : (1,22+4,81)*3,8-1,4</t>
  </si>
  <si>
    <t>116 WC a umývárna KD P1, KO 2000 mm : (3,72*2+5,82*2)*3,8-1,5*0,75-1,6*2</t>
  </si>
  <si>
    <t>120 předsíň zahradního WC KD P1, KO 1500 mm : (1,7)*3-1,6</t>
  </si>
  <si>
    <t>763713001R00</t>
  </si>
  <si>
    <t>Odkaz na mn. položky pořadí 303 : 440,20923</t>
  </si>
  <si>
    <t>Odkaz na mn. položky pořadí 304 : 19,69793</t>
  </si>
  <si>
    <t>R-76301</t>
  </si>
  <si>
    <t>ks</t>
  </si>
  <si>
    <t>krabice 110/100 : 185</t>
  </si>
  <si>
    <t>krabice 140/140 : 16</t>
  </si>
  <si>
    <t>krabice 170/170 : 8</t>
  </si>
  <si>
    <t>24636011R</t>
  </si>
  <si>
    <t>lepení fermacell : 583,64523*20/310*1,15</t>
  </si>
  <si>
    <t>311712320R</t>
  </si>
  <si>
    <t>Odkaz na mn. položky pořadí 295 : 156,28500</t>
  </si>
  <si>
    <t>31175101R</t>
  </si>
  <si>
    <t>59597013R</t>
  </si>
  <si>
    <t xml:space="preserve">  107 WC ženy KD P1, KO 1500 mm : (1,1+1,6)*3-1*0,75</t>
  </si>
  <si>
    <t xml:space="preserve">  109 WC muži KD P1, KO 1500 mm : (1,1)*3,8-1*0,75</t>
  </si>
  <si>
    <t xml:space="preserve">  114 příprava/výdejna KD P1, KO 2000 mm : (1,22+4,81)*3,8-1,4</t>
  </si>
  <si>
    <t xml:space="preserve">  116 WC a umývárna KD P1, KO 2000 mm : (3,72*2+5,82*2)*3,8-1,5*0,75-1,6*2</t>
  </si>
  <si>
    <t>583,64523*1,15</t>
  </si>
  <si>
    <t>R-SPEC76301</t>
  </si>
  <si>
    <t>Položka obsahuje :</t>
  </si>
  <si>
    <t>- materiál dílce</t>
  </si>
  <si>
    <t>- výrobu dílce</t>
  </si>
  <si>
    <t>- dopravu dílce na stavbu</t>
  </si>
  <si>
    <t>- montážní a spojovací materiál</t>
  </si>
  <si>
    <t>- statické posouzení stavby</t>
  </si>
  <si>
    <t>stěnový dílec tl.81 mm : (7,895+2,96+3,06+2,13)*3-2*0,75*2-1*2,2-1,6</t>
  </si>
  <si>
    <t>(6+1,54+6,815+7,725+6,29)*3,765-1,6-1,6*2-2*2,2*2-1,7*2,2-2*1,5*2</t>
  </si>
  <si>
    <t>(5,82+0,815)*3,345-1,6*2,2</t>
  </si>
  <si>
    <t>(14,65+2,36+2,29+6,4)*3-2*0,75-1,5*0,75*4-1,43*0,75-1*2,2-1,7*2,2</t>
  </si>
  <si>
    <t>(3,52+5,82)*3,4-1,6</t>
  </si>
  <si>
    <t>(1,36+7,54+1,56+1,22+0,59+5,69)*3,8-1,4*2-1,6*3-1,6*2</t>
  </si>
  <si>
    <t>(11,39)*3,985</t>
  </si>
  <si>
    <t>(5,495+2,575)*3,435-2*2,2*2</t>
  </si>
  <si>
    <t>(5,68*2)*3,4-2*0,75-1,65*2,2</t>
  </si>
  <si>
    <t>(7,24)*3,6</t>
  </si>
  <si>
    <t>(8,49)*3,2-2*1,5*2</t>
  </si>
  <si>
    <t>R-SPEC76302</t>
  </si>
  <si>
    <t>stěnový dílec tl.200 mm : (2,26+1,295+1,1)*3,435</t>
  </si>
  <si>
    <t>(1,03)*3,6</t>
  </si>
  <si>
    <t>998763201R00</t>
  </si>
  <si>
    <t>Přesun hmot pro dřevostavby, výšky do 12 m</t>
  </si>
  <si>
    <t>171156461200R</t>
  </si>
  <si>
    <t>Nosnost 28 t při vyložení 3 m od středu otoče jeřábu.</t>
  </si>
  <si>
    <t>764251634R00</t>
  </si>
  <si>
    <t>včetně spojovacích prostředků.</t>
  </si>
  <si>
    <t>764252604R00</t>
  </si>
  <si>
    <t>včetně dilatace a spojovacích prostředků.</t>
  </si>
  <si>
    <t>žlab : (7,44+6,34+7,24+9,46+3,2+7,64+7,6)</t>
  </si>
  <si>
    <t>764252634R00</t>
  </si>
  <si>
    <t>764259635R00</t>
  </si>
  <si>
    <t>764551603R00</t>
  </si>
  <si>
    <t>včetně objímek a spojovacího materiálu.</t>
  </si>
  <si>
    <t>střešní svody : 4*10</t>
  </si>
  <si>
    <t>764551613R00</t>
  </si>
  <si>
    <t>kolena : 2*10</t>
  </si>
  <si>
    <t>764223440R00</t>
  </si>
  <si>
    <t>včetně spojovacích prostředků a dodávky difuzní fólie.</t>
  </si>
  <si>
    <t>mezistřešní žlab : 7,6</t>
  </si>
  <si>
    <t>764233450R00</t>
  </si>
  <si>
    <t>Lemování z Ti Zn zdí, plochých střech, rš 500 mm</t>
  </si>
  <si>
    <t>včetně zedniké výpomoci a spojovacích prostředků.</t>
  </si>
  <si>
    <t>764510440R00</t>
  </si>
  <si>
    <t>Oplechování parapetů včetně rohů Ti Zn, rš 250 mm</t>
  </si>
  <si>
    <t>1.2 okno : (4)*1</t>
  </si>
  <si>
    <t>1.4 okno : (2)*1</t>
  </si>
  <si>
    <t>1.5 okno : (3)*1</t>
  </si>
  <si>
    <t>1.6 okno : (3)*1</t>
  </si>
  <si>
    <t>1.7 okno : (1,5)*1</t>
  </si>
  <si>
    <t>1.8 okno : (2)*1</t>
  </si>
  <si>
    <t>1.9 okno : (4)*2</t>
  </si>
  <si>
    <t>1.11 okno : (1)*4</t>
  </si>
  <si>
    <t>1.15 balkonové dveře PLAST : (1,25)*1</t>
  </si>
  <si>
    <t>1.10 prosklená stěna : (4)*1</t>
  </si>
  <si>
    <t>764410850R00</t>
  </si>
  <si>
    <t>Demontáž oplechování parapetů,rš od 100 do 330 mm</t>
  </si>
  <si>
    <t>998764201R00</t>
  </si>
  <si>
    <t>Přesun hmot pro klempířské konstr., výšky do 6 m</t>
  </si>
  <si>
    <t>648951411RT2</t>
  </si>
  <si>
    <t>Osazení parapetních desek dřevěných š. do 25 cm včetně dodávky parapetní desky</t>
  </si>
  <si>
    <t>766601211R00</t>
  </si>
  <si>
    <t>Těsnění okenní spáry, ostění, PT fólie+ PP páska</t>
  </si>
  <si>
    <t>Instalace a dodávka parotěsné okenní fólie a paropropustné expanzní pásky.</t>
  </si>
  <si>
    <t>1.2 okno : (4+0,75*2)*1</t>
  </si>
  <si>
    <t>1.4 okno : (2+0,75*2)*1</t>
  </si>
  <si>
    <t>1.5 okno : (3+0,75*2)*1</t>
  </si>
  <si>
    <t>1.6 okno : (3+0,75*2)*1</t>
  </si>
  <si>
    <t>1.7 okno : (1,5+0,75*2)*1</t>
  </si>
  <si>
    <t>1.8 okno : (2+0,75*2)*1</t>
  </si>
  <si>
    <t>1.9 okno : (4+1,5*2)*2</t>
  </si>
  <si>
    <t>1.11 okno : (1+2,2*2)*4</t>
  </si>
  <si>
    <t>766601229R00</t>
  </si>
  <si>
    <t>Těsnění oken.spáry,parapet,PT folie+PP folie+páska</t>
  </si>
  <si>
    <t>Dodávka a aplikace parotěsné a paropropustné fólie, těsnicí pásky pod rám a pod vnější parapet, vymezovacího provazce pod vnitřní parapet a silikonového tmelu.</t>
  </si>
  <si>
    <t>1.1 vchodové dveře : (1,06)*1</t>
  </si>
  <si>
    <t>1.3 vchodové dveře : (1,76)*1</t>
  </si>
  <si>
    <t>1.12 vchodové dveře : (1,76)*1</t>
  </si>
  <si>
    <t>1.13 vchodové dveře : (0,96)*1</t>
  </si>
  <si>
    <t>1.14 vchodové dveře : (1,7)*1</t>
  </si>
  <si>
    <t>766711001R00</t>
  </si>
  <si>
    <t>Montáž oken a balkonových dveří s vypěněním</t>
  </si>
  <si>
    <t>Montáž plastových oken a dveří včetně dodávky a montáže PU pěny a spojovacích prostředků.</t>
  </si>
  <si>
    <t>1.15 balkonové dveře PLAST : (1,25*2+2,2*2)*1</t>
  </si>
  <si>
    <t>766711021R00</t>
  </si>
  <si>
    <t>Montáž vstupních dveří s vypěněním</t>
  </si>
  <si>
    <t>Montáž plastových dveří včetně dodávky a montáže PU pěny.</t>
  </si>
  <si>
    <t>1.1 vchodové dveře : (1,06*2+2,2*2)*1</t>
  </si>
  <si>
    <t>1.3 vchodové dveře : (1,76*2+2,2*2)*1</t>
  </si>
  <si>
    <t>1.12 vchodové dveře : (1,76*2+2,2*2)*1</t>
  </si>
  <si>
    <t>1.13 vchodové dveře : (0,96*2+2,2*2)*1</t>
  </si>
  <si>
    <t>1.14 vchodové dveře : (1,7*2+2,2*2)*1</t>
  </si>
  <si>
    <t>766711031R00</t>
  </si>
  <si>
    <t>Montáž zasklených stěn s vypěněním</t>
  </si>
  <si>
    <t>Montáž zasklených stěn včetně dodávky a montáže PU pěny a spojovacích prostředků.</t>
  </si>
  <si>
    <t>1.10 prosklená stěna : (4*2+2,2*2)*1</t>
  </si>
  <si>
    <t>766661122R00</t>
  </si>
  <si>
    <t>Montáž dveří do zárubně,otevíravých 1kř.nad 0,8 m</t>
  </si>
  <si>
    <t>T.7 900/1970 plné CPL , ocel.zárubeň : 1</t>
  </si>
  <si>
    <t>766666114R00</t>
  </si>
  <si>
    <t>Montáž dveří posuvných, osazení závěsu, 2kř.</t>
  </si>
  <si>
    <t>Bez osazení madla a zámku.</t>
  </si>
  <si>
    <t>T.11,12 1650/2200 plné CPL, obložka 150, posuvné do pouzdra : 2</t>
  </si>
  <si>
    <t>766662811R00</t>
  </si>
  <si>
    <t>Demontáž prahů dveří 1křídlových</t>
  </si>
  <si>
    <t>766664912R00</t>
  </si>
  <si>
    <t>Vyřezání otvoru v dveřních křídlech z tvrd. dřeva</t>
  </si>
  <si>
    <t>T.1 700/1970 plné CPL ,ventilační mřížka, obložka lt.150 : 6</t>
  </si>
  <si>
    <t>T.3 800/1970 plné CPL ,ventilační mřížka, obložka lt.150 : 2</t>
  </si>
  <si>
    <t>T.5 800/1970 prosklené CPL ,ventilační mřížka, obložka lt.150 : 3</t>
  </si>
  <si>
    <t>T.8 1600/1970 plné CPL ,ventilační mřížka, obložka lt.150 : 2</t>
  </si>
  <si>
    <t>766670011R00</t>
  </si>
  <si>
    <t>Montáž obložkové zárubně a dřevěného křídla dveří</t>
  </si>
  <si>
    <t>T.2 700/1970 plné CPL , obložka lt.150 : 1</t>
  </si>
  <si>
    <t>T.4 800/1970 plné CPL , obložka lt.150 : 1</t>
  </si>
  <si>
    <t>T.6 800/1970 prosklené CPL , obložka lt.150 : 3</t>
  </si>
  <si>
    <t>766670013R00</t>
  </si>
  <si>
    <t>Montáž obložkové zárubně a křídla dveří dvoukřídl.</t>
  </si>
  <si>
    <t>T.8 1600/1970 plné CPL ,ventilační mřížka, obložka lt.150 : 1</t>
  </si>
  <si>
    <t>T.10 1600/1970 prosklené s světlíkem CPL, obložka tl.150 : 1</t>
  </si>
  <si>
    <t>766670021R00</t>
  </si>
  <si>
    <t>Montáž kliky a štítku</t>
  </si>
  <si>
    <t>767591221R00</t>
  </si>
  <si>
    <t>Montáž vzduchotechnické mřížky bez prostupu</t>
  </si>
  <si>
    <t>Odkaz na mn. položky pořadí 327 : 13,00000</t>
  </si>
  <si>
    <t>767649193R00</t>
  </si>
  <si>
    <t>Montáž doplňků dveří, stavěče křídel</t>
  </si>
  <si>
    <t>T.9</t>
  </si>
  <si>
    <t>1.1</t>
  </si>
  <si>
    <t>1.1 vchodové dveře : 1</t>
  </si>
  <si>
    <t>1.10</t>
  </si>
  <si>
    <t>1.10 prosklená stěna : 1</t>
  </si>
  <si>
    <t>1.11</t>
  </si>
  <si>
    <t>1.11 okno : 4</t>
  </si>
  <si>
    <t>1.12</t>
  </si>
  <si>
    <t>1.12 vchodové dveře : 1</t>
  </si>
  <si>
    <t>1.13</t>
  </si>
  <si>
    <t>1.13 vchodové dveře : 1</t>
  </si>
  <si>
    <t>1.14</t>
  </si>
  <si>
    <t>1.14 vchodové dveře : 1</t>
  </si>
  <si>
    <t>1.15</t>
  </si>
  <si>
    <t>1.15 balkonové dveře PLAST : 1</t>
  </si>
  <si>
    <t>1.2</t>
  </si>
  <si>
    <t>1.2 okno : 1</t>
  </si>
  <si>
    <t>1.3</t>
  </si>
  <si>
    <t>1.3 vchodové dveře : 1</t>
  </si>
  <si>
    <t>1.4</t>
  </si>
  <si>
    <t>1.4 okno : 1</t>
  </si>
  <si>
    <t>1.5</t>
  </si>
  <si>
    <t>1.5 okno : 1</t>
  </si>
  <si>
    <t>1.6</t>
  </si>
  <si>
    <t>1.6 okno : 1</t>
  </si>
  <si>
    <t>1.7</t>
  </si>
  <si>
    <t>1.7 okno : 1</t>
  </si>
  <si>
    <t>1.8</t>
  </si>
  <si>
    <t>1.8 okno : 1</t>
  </si>
  <si>
    <t>1.9</t>
  </si>
  <si>
    <t>1.9 okno : 2</t>
  </si>
  <si>
    <t>28349069R</t>
  </si>
  <si>
    <t>54910164R</t>
  </si>
  <si>
    <t>Dveřní zarážka</t>
  </si>
  <si>
    <t>Odkaz na mn. položky pořadí 332 : 19,00000</t>
  </si>
  <si>
    <t>54914621R</t>
  </si>
  <si>
    <t>Odkaz na mn. položky pořadí 330 : 21,00000</t>
  </si>
  <si>
    <t>54926045R</t>
  </si>
  <si>
    <t>Zámek stavební vložkový typ 24026 (80 mm)  L/P včetně vložky</t>
  </si>
  <si>
    <t>61165002R</t>
  </si>
  <si>
    <t>Dveře vnitřní laminované plné 1kř. 70x197 cm</t>
  </si>
  <si>
    <t>61165003R</t>
  </si>
  <si>
    <t>Dveře vnitřní laminované plné 1kř. 80x197 cm</t>
  </si>
  <si>
    <t>61165004R</t>
  </si>
  <si>
    <t>Dveře vnitřní laminované plné 1kř. 90x197 cm</t>
  </si>
  <si>
    <t>61165008R</t>
  </si>
  <si>
    <t>Dveře vnitřní laminované plné 2kř. 160x197 cm</t>
  </si>
  <si>
    <t>61165012R</t>
  </si>
  <si>
    <t>Dveře vnitřní laminované sklo 2/3 1kř. 80x197 cm</t>
  </si>
  <si>
    <t>61165017R</t>
  </si>
  <si>
    <t>Dveře vnitřní laminované sklo 2/3  2kř. 160x197 cm</t>
  </si>
  <si>
    <t>61165018R</t>
  </si>
  <si>
    <t>Dveře vnitřní laminované plné  2kř. 165x220 cm</t>
  </si>
  <si>
    <t>61181511R</t>
  </si>
  <si>
    <t>61181512R</t>
  </si>
  <si>
    <t>61181557R</t>
  </si>
  <si>
    <t>61181558R</t>
  </si>
  <si>
    <t>998766201R00</t>
  </si>
  <si>
    <t>Přesun hmot pro truhlářské konstr., výšky do 6 m</t>
  </si>
  <si>
    <t>767586201RV5</t>
  </si>
  <si>
    <t>767995101R00</t>
  </si>
  <si>
    <t>Výroba a montáž kov. atypických konstr. do 5 kg</t>
  </si>
  <si>
    <t>pl.20/5 lem plošiny kotevní trny : (0,9*2+1,62*2)/0,3*0,15*0,79</t>
  </si>
  <si>
    <t>L 50/50/5 lem plošiny : (0,9*2+1,62*2)*3,77</t>
  </si>
  <si>
    <t>Odkaz na mn. položky pořadí 366 : 20,99160</t>
  </si>
  <si>
    <t>767200002RA0</t>
  </si>
  <si>
    <t>Zábradlí plošiny otočné dvoukřídlové, nátěry dle PD</t>
  </si>
  <si>
    <t>Agregovaná položka</t>
  </si>
  <si>
    <t>POL2_</t>
  </si>
  <si>
    <t>13222580R</t>
  </si>
  <si>
    <t>Tyč ocelová plochá jakost S235  20x5 mm 11375</t>
  </si>
  <si>
    <t>pl.20/5 lem plošiny kotevní trny : (0,9*2+1,62*2)/0,3*0,15*0,79/1000*1,08</t>
  </si>
  <si>
    <t>133301510000R</t>
  </si>
  <si>
    <t>Úhelník rovnoramenný L jakost S235  50x50x5 mm 11375</t>
  </si>
  <si>
    <t>L 50/50/5 lem plošiny : (0,9*2+1,62*2)*3,77*1,08</t>
  </si>
  <si>
    <t>998767201R00</t>
  </si>
  <si>
    <t>Přesun hmot pro zámečnické konstr., výšky do 6 m</t>
  </si>
  <si>
    <t>771101101R00</t>
  </si>
  <si>
    <t>Vysávání podlah prům.vysavačem pro pokládku dlažby</t>
  </si>
  <si>
    <t>Odkaz na mn. položky pořadí 377 : 114,10000</t>
  </si>
  <si>
    <t>771101210RT1</t>
  </si>
  <si>
    <t>Penetrace podkladu pod dlažby penetrační nátěr Primer G</t>
  </si>
  <si>
    <t>771475014R00</t>
  </si>
  <si>
    <t>Obklad soklíků keram.rovných, tmel,výška 10 cm</t>
  </si>
  <si>
    <t>771479001R00</t>
  </si>
  <si>
    <t>Řezání dlaždic keramických pro soklíky</t>
  </si>
  <si>
    <t>Odkaz na mn. položky pořadí 374 : 47,04500</t>
  </si>
  <si>
    <t>771541921R00</t>
  </si>
  <si>
    <t>Oprava podlah hutných glazovaných, 20x20 cm</t>
  </si>
  <si>
    <t>oprava 201 : 1,8/0,2*3</t>
  </si>
  <si>
    <t>oprava 104 : 1,2/0,2*3</t>
  </si>
  <si>
    <t>oprava suterén : 1,2/0,2*3</t>
  </si>
  <si>
    <t>771575113R00</t>
  </si>
  <si>
    <t>Montáž podlah keram.,hladké, tmel, 30x60 cm</t>
  </si>
  <si>
    <t>771577843R00</t>
  </si>
  <si>
    <t>771577133RS2</t>
  </si>
  <si>
    <t>Lišta nerezová přechodová, stejná výška dlaždic profil UIS, pro tloušťku dlaždic 10 mm</t>
  </si>
  <si>
    <t>101 zádveří - hala KD P1 : 11</t>
  </si>
  <si>
    <t>107 WC ženy KD P1, KO 1500 mm : 1</t>
  </si>
  <si>
    <t>109 WC muži KD P1, KO 1500 mm : 1</t>
  </si>
  <si>
    <t>112 předsíň personál KD P1, KO 1500 mm : 1</t>
  </si>
  <si>
    <t>113 WC personál KD P1, KO 1500 mm : 1</t>
  </si>
  <si>
    <t>114 příprava/výdejna KD P1, KO 2000 mm : 1</t>
  </si>
  <si>
    <t>116 WC a umývárna KD P1, KO 2000 mm : 2</t>
  </si>
  <si>
    <t>121 zahradní WC KD P1, KO 1500 mm : 1</t>
  </si>
  <si>
    <t>771578011R00</t>
  </si>
  <si>
    <t>Spára podlaha - stěna, silikonem</t>
  </si>
  <si>
    <t>vč. dodávky a montáže silikonu.</t>
  </si>
  <si>
    <t>771578013RT1</t>
  </si>
  <si>
    <t>Odkaz na mn. položky pořadí 380 : 137,90000</t>
  </si>
  <si>
    <t>Odkaz na mn. položky pořadí 378 : 18,96000</t>
  </si>
  <si>
    <t>771579791R00</t>
  </si>
  <si>
    <t>Příplatek za plochu podlah keram. do 5 m2 jednotl.</t>
  </si>
  <si>
    <t>771579795R00</t>
  </si>
  <si>
    <t>Příplatek za spárování vodotěsnou hmotou - plošně</t>
  </si>
  <si>
    <t>59764206R</t>
  </si>
  <si>
    <t>keramická dlažba : 114,1*1,05</t>
  </si>
  <si>
    <t xml:space="preserve">  101 zádveří - hala KD P1 : (5,74+1,275+7,54+1,56+3,89+0,6*2+3,1+2,61+5,210+6)</t>
  </si>
  <si>
    <t xml:space="preserve">  105 sklad pomůcek KD P1 : (1,54*2+2,92*2)</t>
  </si>
  <si>
    <t>keramický soklík : 47,045*0,1*1,05</t>
  </si>
  <si>
    <t>998771201R00</t>
  </si>
  <si>
    <t>Přesun hmot pro podlahy z dlaždic, výšky do 6 m</t>
  </si>
  <si>
    <t>776101101R00</t>
  </si>
  <si>
    <t>Vysávání podlah prům.vysavačem pod povlak.podlahy</t>
  </si>
  <si>
    <t>Odkaz na mn. položky pořadí 389 : 177,60000</t>
  </si>
  <si>
    <t>776101121R00</t>
  </si>
  <si>
    <t>Provedení penetrace podkladu pod.povlak.podlahy</t>
  </si>
  <si>
    <t>776421100RT1</t>
  </si>
  <si>
    <t>Lepení podlahových soklíků z PVC a vinylu pouze lepení - soklík ve specifikaci</t>
  </si>
  <si>
    <t>776521200RT1</t>
  </si>
  <si>
    <t>Lepení povlakových podlah z dílců PVC a CV (vinyl) pouze položení - PVC ve specifikaci</t>
  </si>
  <si>
    <t>776972210R00</t>
  </si>
  <si>
    <t>čistící zóna : 3*2+1,5*1</t>
  </si>
  <si>
    <t>776981101R00</t>
  </si>
  <si>
    <t>Montáž přechodové, podlahové lišty samolepicí</t>
  </si>
  <si>
    <t>Odkaz na mn. položky pořadí 388 : 135,96500</t>
  </si>
  <si>
    <t>776981121RT3</t>
  </si>
  <si>
    <t>Lišta nerezová přechodová,stejná výška povl.podlah profil 735/A, samolepicí, šířky 35 mm</t>
  </si>
  <si>
    <t>776981124RT1</t>
  </si>
  <si>
    <t>Lišta nerezová podlahová krycí, povlak.podlah. profil 760/A, samolepicí, šířka 60 mm</t>
  </si>
  <si>
    <t>28342451R</t>
  </si>
  <si>
    <t>soklová lišta : 135,965*1,05</t>
  </si>
  <si>
    <t>284122101R</t>
  </si>
  <si>
    <t>998776201R00</t>
  </si>
  <si>
    <t>Přesun hmot pro podlahy povlakové, výšky do 6 m</t>
  </si>
  <si>
    <t>777553010R00</t>
  </si>
  <si>
    <t>777553210R00</t>
  </si>
  <si>
    <t>Odkaz na mn. položky pořadí 397 : 177,60000</t>
  </si>
  <si>
    <t>777553219R00</t>
  </si>
  <si>
    <t>998777201R00</t>
  </si>
  <si>
    <t>Přesun hmot pro podlahy syntetické, výšky do 6 m</t>
  </si>
  <si>
    <t>781101210RT1</t>
  </si>
  <si>
    <t>včetně dodávky materiálu.</t>
  </si>
  <si>
    <t>Odkaz na mn. položky pořadí 408 : 128,25750</t>
  </si>
  <si>
    <t>781111115R00</t>
  </si>
  <si>
    <t>Otvor v obkladačce diamant.korunkou prům.do 30 mm</t>
  </si>
  <si>
    <t>106 předsíň ženy KD P1, KO 1500 mm : 2</t>
  </si>
  <si>
    <t>107 WC ženy KD P1, KO 1500 mm : 2</t>
  </si>
  <si>
    <t>108 předsíň muži KD P1, KO 1500 mm : 2</t>
  </si>
  <si>
    <t>109 WC muži KD P1, KO 1500 mm : 2</t>
  </si>
  <si>
    <t>112 předsíň personál KD P1, KO 1500 mm : 2</t>
  </si>
  <si>
    <t>114 příprava/výdejna KD P1, KO 2000 mm : 10</t>
  </si>
  <si>
    <t>116 WC a umývárna KD P1, KO 2000 mm : 24</t>
  </si>
  <si>
    <t>120 předsíň zahradního WC KD P1, KO 1500 mm : 2</t>
  </si>
  <si>
    <t>121 zahradní WC KD P1, KO 1500 mm : 2</t>
  </si>
  <si>
    <t>781111116R00</t>
  </si>
  <si>
    <t>Otvor v obkladačce diamant.korunkou prům.do 90 mm</t>
  </si>
  <si>
    <t>106 předsíň ženy KD P1, KO 1500 mm : 3</t>
  </si>
  <si>
    <t>108 předsíň muži KD P1, KO 1500 mm : 3</t>
  </si>
  <si>
    <t>111 úklidová komora KD P1, KO 1500 mm : 3</t>
  </si>
  <si>
    <t>112 předsíň personál KD P1, KO 1500 mm : 3</t>
  </si>
  <si>
    <t>114 příprava/výdejna KD P1, KO 2000 mm : 12</t>
  </si>
  <si>
    <t>116 WC a umývárna KD P1, KO 2000 mm : 15</t>
  </si>
  <si>
    <t>120 předsíň zahradního WC KD P1, KO 1500 mm : 3</t>
  </si>
  <si>
    <t>781111131R00</t>
  </si>
  <si>
    <t>Vyplnění dilatačních spár tmelem, obklady</t>
  </si>
  <si>
    <t>106 předsíň ženy KD P1, KO 1500 mm : 1,5*4+1,5*4</t>
  </si>
  <si>
    <t>107 WC ženy KD P1, KO 1500 mm : 1,5*4+1,5*2+1+0,05*2</t>
  </si>
  <si>
    <t>108 předsíň muži KD P1, KO 1500 mm : 1,5*4+1,5*4</t>
  </si>
  <si>
    <t>109 WC muži KD P1, KO 1500 mm : 1,5*4+1,5*2+1+0,05*2</t>
  </si>
  <si>
    <t>111 úklidová komora KD P1, KO 1500 mm : 1,5*4+1,5*2</t>
  </si>
  <si>
    <t>112 předsíň personál KD P1, KO 1500 mm : 1,5*4+1,5*4</t>
  </si>
  <si>
    <t>113 WC personál KD P1, KO 1500 mm : 1,5*4+1,5*2+1,5+0,05</t>
  </si>
  <si>
    <t>114 příprava/výdejna KD P1, KO 2000 mm : 2*5+2*4+1,5+1,1*2</t>
  </si>
  <si>
    <t>116 WC a umývárna KD P1, KO 2000 mm : 2*4+2*4+1,5+0,55*2</t>
  </si>
  <si>
    <t>120 předsíň zahradního WC KD P1, KO 1500 mm : 1,5*4+1,5*4</t>
  </si>
  <si>
    <t>121 zahradní WC KD P1, KO 1500 mm : 1,5*4+1,5*2</t>
  </si>
  <si>
    <t>781111151R00</t>
  </si>
  <si>
    <t>Příplatek za sestavení dekoru (listela, bordura)</t>
  </si>
  <si>
    <t>116 WC a umývárna KD P1, KO 2000 mm : (3,72*2+5,82*2)+(0,15*2+2,8*2)</t>
  </si>
  <si>
    <t>781310121R00</t>
  </si>
  <si>
    <t>Obkládání ostění do tmele šířky do 300 mm</t>
  </si>
  <si>
    <t>107 WC ženy KD P1, KO 1500 mm : 0,05</t>
  </si>
  <si>
    <t>109 WC muži KD P1, KO 1500 mm : 0,05</t>
  </si>
  <si>
    <t>113 WC personál KD P1, KO 1500 mm : 0,05*2</t>
  </si>
  <si>
    <t>114 příprava/výdejna KD P1, KO 2000 mm : 1,1*2</t>
  </si>
  <si>
    <t>116 WC a umývárna KD P1, KO 2000 mm : 0,55*2</t>
  </si>
  <si>
    <t>120 předsíň zahradního WC KD P1, KO 1500 mm : 1,5*2</t>
  </si>
  <si>
    <t>781320121R00</t>
  </si>
  <si>
    <t>Obkládání parapetů do tmele šířky do 300 mm</t>
  </si>
  <si>
    <t>113 WC personál KD P1, KO 1500 mm : 1,5</t>
  </si>
  <si>
    <t>114 příprava/výdejna KD P1, KO 2000 mm : 1,5</t>
  </si>
  <si>
    <t>116 WC a umývárna KD P1, KO 2000 mm : 1,5+2,8</t>
  </si>
  <si>
    <t>781415016R00</t>
  </si>
  <si>
    <t>Montáž obkladů stěn, porovin.,tmel, nad 20x25 cm</t>
  </si>
  <si>
    <t>106 předsíň ženy KD P1, KO 1500 mm : (1,1*2+1,62*2)*1,5-0,7*1,5*2</t>
  </si>
  <si>
    <t>107 WC ženy KD P1, KO 1500 mm : (1,1*2+1,6*2)*1,5-0,7*1,5</t>
  </si>
  <si>
    <t>108 předsíň muži KD P1, KO 1500 mm : (1,1*2+1,62*2)*1,5-0,7*1,5*2</t>
  </si>
  <si>
    <t>109 WC muži KD P1, KO 1500 mm : (1,1*2+1,6*2)*1,5-0,7*1,5</t>
  </si>
  <si>
    <t>111 úklidová komora KD P1, KO 1500 mm : (1,1*2+1,66*2)*1,5-0,8*1,5</t>
  </si>
  <si>
    <t>112 předsíň personál KD P1, KO 1500 mm : (1,02*2+1,66*2)*1,5-0,7*1,5*2</t>
  </si>
  <si>
    <t>113 WC personál KD P1, KO 1500 mm : (1,1*2+1,66*2)*1,5-0,7*1,5</t>
  </si>
  <si>
    <t>114 příprava/výdejna KD P1, KO 2000 mm : (4,81*2+2,8*2)*2-1,4-1,6-1,5*1,1</t>
  </si>
  <si>
    <t>116 WC a umývárna KD P1, KO 2000 mm : (3,72*2+5,82*2)*2-1,6-1,6*2+(0,15*2+2,8*2)*1,25</t>
  </si>
  <si>
    <t>120 předsíň zahradního WC KD P1, KO 1500 mm : (1,48+1,66+1,095+1,7)*1,5-1*1,5-0,7*1,5</t>
  </si>
  <si>
    <t>121 zahradní WC KD P1, KO 1500 mm : (1,66*2+1,66*2)*1,5-0,7*1,5</t>
  </si>
  <si>
    <t>781419706R00</t>
  </si>
  <si>
    <t>Příplatek za spárovací vodotěsnou hmotu - plošně</t>
  </si>
  <si>
    <t>781419711R00</t>
  </si>
  <si>
    <t>Příplatek k obkladu stěn za plochu do 10 m2 jedntl</t>
  </si>
  <si>
    <t>781497121RS2</t>
  </si>
  <si>
    <t>Lišta hliníková rohová k obkladům  profil RB, pro tloušťku obkladu 8 mm</t>
  </si>
  <si>
    <t>114 příprava/výdejna KD P1, KO 2000 mm : (4,81*2+2,8*2)+2+1,1*2</t>
  </si>
  <si>
    <t>116 WC a umývárna KD P1, KO 2000 mm : (3,72*2+5,82*2)+(0,15*2+2,8*2)+0,55*2</t>
  </si>
  <si>
    <t>120 předsíň zahradního WC KD P1, KO 1500 mm : (1,48+1,66+1,095+1,7)+1,5*2</t>
  </si>
  <si>
    <t>23153150R</t>
  </si>
  <si>
    <t>Tmel silikonový Sanitární silikon á 310 ml</t>
  </si>
  <si>
    <t xml:space="preserve">  106 předsíň ženy KD P1, KO 1500 mm : 1,5*4+1,5*4</t>
  </si>
  <si>
    <t xml:space="preserve">  107 WC ženy KD P1, KO 1500 mm : 1,5*4+1,5*2+1+0,05*2</t>
  </si>
  <si>
    <t xml:space="preserve">  108 předsíň muži KD P1, KO 1500 mm : 1,5*4+1,5*4</t>
  </si>
  <si>
    <t xml:space="preserve">  109 WC muži KD P1, KO 1500 mm : 1,5*4+1,5*2+1+0,05*2</t>
  </si>
  <si>
    <t xml:space="preserve">  111 úklidová komora KD P1, KO 1500 mm : 1,5*4+1,5*2</t>
  </si>
  <si>
    <t xml:space="preserve">  112 předsíň personál KD P1, KO 1500 mm : 1,5*4+1,5*4</t>
  </si>
  <si>
    <t xml:space="preserve">  113 WC personál KD P1, KO 1500 mm : 1,5*4+1,5*2+1,5+0,05</t>
  </si>
  <si>
    <t xml:space="preserve">  114 příprava/výdejna KD P1, KO 2000 mm : 2*5+2*4+1,5+1,1*2</t>
  </si>
  <si>
    <t xml:space="preserve">  116 WC a umývárna KD P1, KO 2000 mm : 2*4+2*4+1,5+0,55*2</t>
  </si>
  <si>
    <t xml:space="preserve">  120 předsíň zahradního WC KD P1, KO 1500 mm : 1,5*4+1,5*4</t>
  </si>
  <si>
    <t xml:space="preserve">  121 zahradní WC KD P1, KO 1500 mm : 1,5*4+1,5*2</t>
  </si>
  <si>
    <t>137,05/3*1,05</t>
  </si>
  <si>
    <t>59761001R</t>
  </si>
  <si>
    <t xml:space="preserve">  106 předsíň ženy KD P1, KO 1500 mm : (1,1*2+1,62*2)*1,5-0,7*1,5*2</t>
  </si>
  <si>
    <t xml:space="preserve">  107 WC ženy KD P1, KO 1500 mm : (1,1*2+1,6*2)*1,5-0,7*1,5</t>
  </si>
  <si>
    <t xml:space="preserve">  108 předsíň muži KD P1, KO 1500 mm : (1,1*2+1,62*2)*1,5-0,7*1,5*2</t>
  </si>
  <si>
    <t xml:space="preserve">  109 WC muži KD P1, KO 1500 mm : (1,1*2+1,6*2)*1,5-0,7*1,5</t>
  </si>
  <si>
    <t xml:space="preserve">  111 úklidová komora KD P1, KO 1500 mm : (1,1*2+1,66*2)*1,5-0,8*1,5</t>
  </si>
  <si>
    <t xml:space="preserve">  112 předsíň personál KD P1, KO 1500 mm : (1,02*2+1,66*2)*1,5-0,7*1,5*2</t>
  </si>
  <si>
    <t xml:space="preserve">  113 WC personál KD P1, KO 1500 mm : (1,1*2+1,66*2)*1,5-0,7*1,5</t>
  </si>
  <si>
    <t xml:space="preserve">  114 příprava/výdejna KD P1, KO 2000 mm : (4,81*2+2,8*2)*2-1,4-1,6-1,5*1,1</t>
  </si>
  <si>
    <t xml:space="preserve">  116 WC a umývárna KD P1, KO 2000 mm : (3,72*2+5,82*2)*2-1,6-1,6*2+(0,15*2+2,8*2)*1,25</t>
  </si>
  <si>
    <t xml:space="preserve">  120 předsíň zahradního WC KD P1, KO 1500 mm : (1,48+1,66+1,095+1,7)*1,5-1*1,5-0,7*1,5</t>
  </si>
  <si>
    <t xml:space="preserve">  121 zahradní WC KD P1, KO 1500 mm : (1,66*2+1,66*2)*1,5-0,7*1,5</t>
  </si>
  <si>
    <t>plocha obkladů : 128,2575*1,05</t>
  </si>
  <si>
    <t xml:space="preserve">  107 WC ženy KD P1, KO 1500 mm : 0,05</t>
  </si>
  <si>
    <t xml:space="preserve">  109 WC muži KD P1, KO 1500 mm : 0,05</t>
  </si>
  <si>
    <t xml:space="preserve">  113 WC personál KD P1, KO 1500 mm : 0,05*2</t>
  </si>
  <si>
    <t xml:space="preserve">  114 příprava/výdejna KD P1, KO 2000 mm : 1,1*2</t>
  </si>
  <si>
    <t xml:space="preserve">  116 WC a umývárna KD P1, KO 2000 mm : 0,55*2</t>
  </si>
  <si>
    <t xml:space="preserve">  120 předsíň zahradního WC KD P1, KO 1500 mm : 1,5*2</t>
  </si>
  <si>
    <t xml:space="preserve">  107 WC ženy KD P1, KO 1500 mm : 1</t>
  </si>
  <si>
    <t xml:space="preserve">  109 WC muži KD P1, KO 1500 mm : 1</t>
  </si>
  <si>
    <t xml:space="preserve">  113 WC personál KD P1, KO 1500 mm : 1,5</t>
  </si>
  <si>
    <t xml:space="preserve">  114 příprava/výdejna KD P1, KO 2000 mm : 1,5</t>
  </si>
  <si>
    <t xml:space="preserve">  116 WC a umývárna KD P1, KO 2000 mm : 1,5+2,8</t>
  </si>
  <si>
    <t>ostění a parapet : 15,8*0,3*1,05</t>
  </si>
  <si>
    <t>998781201R00</t>
  </si>
  <si>
    <t>Přesun hmot pro obklady keramické, výšky do 6 m</t>
  </si>
  <si>
    <t>783225100R00</t>
  </si>
  <si>
    <t>Nátěr syntetický kovových konstrukcí 2x + 1x email</t>
  </si>
  <si>
    <t>včetně pomocného lešení.</t>
  </si>
  <si>
    <t>T7 : 2*1</t>
  </si>
  <si>
    <t>783226100R00</t>
  </si>
  <si>
    <t>Nátěr syntetický kovových konstrukcí základní</t>
  </si>
  <si>
    <t>Odkaz na mn. položky pořadí 415 : 2,00000</t>
  </si>
  <si>
    <t>783626300R00</t>
  </si>
  <si>
    <t>Nátěr lazurovací truhlářských výrobků 3x lakování</t>
  </si>
  <si>
    <t>včetně montáže, dodávkya demontáže lešení.</t>
  </si>
  <si>
    <t>783726300R00</t>
  </si>
  <si>
    <t>Nátěr synt. lazurovací tesařských konstr. 3x lak</t>
  </si>
  <si>
    <t>96,185*0,1*4*1,08</t>
  </si>
  <si>
    <t xml:space="preserve">  N3 krokev 60/200 : 1,9*5*(0,06*2+0,2*2)</t>
  </si>
  <si>
    <t xml:space="preserve">  N2 krokev 100/200 : 3,8*9*(0,1*2+0,2*2)</t>
  </si>
  <si>
    <t xml:space="preserve">  N5 krokev 100/200 : 3,1*7*(0,1*2+0,2*2)</t>
  </si>
  <si>
    <t xml:space="preserve">  O1 krokev 120/160 : 2,8*10*(0,12*2+0,16*2)</t>
  </si>
  <si>
    <t xml:space="preserve">  O2 krokev 120/160 : 2,7*8*(0,12*2+0,16*2)</t>
  </si>
  <si>
    <t xml:space="preserve">  O3 krokev 120/160 : 3,3*21*(0,12*2+0,16*2)</t>
  </si>
  <si>
    <t xml:space="preserve">  N1 krokev 120/240 : 3,9*8*(0,12*2+0,24*2)</t>
  </si>
  <si>
    <t xml:space="preserve">  N4 krokev 120/240 : 3,8*7*(0,12*2+0,24*2)</t>
  </si>
  <si>
    <t xml:space="preserve">  N6 krokev 120/240 : 4,2*7*(0,12*2+0,24*2)</t>
  </si>
  <si>
    <t xml:space="preserve">  S1 šikmý sloupek 160/160 : 2,8*4*0,16*4</t>
  </si>
  <si>
    <t xml:space="preserve">  S2 šikmý sloupek 160/160 : 3*8*0,16*4</t>
  </si>
  <si>
    <t xml:space="preserve">  K1 krokev 160/320 : 8,8*8*(0,16*2+0,32*2)</t>
  </si>
  <si>
    <t xml:space="preserve">  K2 krokev 160/320 : 5*8*(0,16*2+0,32*2)</t>
  </si>
  <si>
    <t xml:space="preserve">  K6 krokev 160/320 : 5,2*1*(0,16*2+0,32*2)</t>
  </si>
  <si>
    <t xml:space="preserve">  K7 krokev 160/320 : 7,6*1*(0,16*2+0,32*2)</t>
  </si>
  <si>
    <t xml:space="preserve">  K8 krokev 160/320 : 3,3*1*(0,16*2+0,32*2)</t>
  </si>
  <si>
    <t xml:space="preserve">  T4 vaznice 160/320 : 7,5*1*(0,16*2+0,32*2)</t>
  </si>
  <si>
    <t xml:space="preserve">  K3 krokev 120/280 : 6,1*14*(0,12*2+0,28*2)</t>
  </si>
  <si>
    <t xml:space="preserve">  K4 krokev 120/280 : 6*8*(0,12*2+0,28*2)</t>
  </si>
  <si>
    <t xml:space="preserve">  K5 krokev 120/280 : 5,6*11*(0,12*2+0,28*2)</t>
  </si>
  <si>
    <t xml:space="preserve">  P1 pozednice 160/200 : 10,6*1*(0,16*2+0,2*2)</t>
  </si>
  <si>
    <t xml:space="preserve">  T2 vaznice 160/200 : 6,9*1*(0,16*2+0,2*2)</t>
  </si>
  <si>
    <t xml:space="preserve">  T3 vaznice 160/200 : 7,9*1*(0,16*2+0,2*2)</t>
  </si>
  <si>
    <t xml:space="preserve">  T6 vaznice 160/200 : 8*1*(0,16*2+0,2*2)</t>
  </si>
  <si>
    <t xml:space="preserve">  T7 vaznice 160/200 : 12,5*1*(0,16*2+0,2*2)</t>
  </si>
  <si>
    <t xml:space="preserve">  T8 vaznice 160/200 : 9,5*1*(0,16*2+0,2*2)</t>
  </si>
  <si>
    <t xml:space="preserve">  T9 vaznice 160/200 : 11,8*1*(0,16*2+0,2*2)</t>
  </si>
  <si>
    <t xml:space="preserve">  T10 vaznice 160/200 : 3*1*(0,16*2+0,2*2)</t>
  </si>
  <si>
    <t xml:space="preserve">  T11 vaznice 160/200 : 9,2*1*(0,16*2+0,2*2)</t>
  </si>
  <si>
    <t xml:space="preserve">  T5 průvlak 200/520 : 7,5*1*(0,2*2+0,52*2)</t>
  </si>
  <si>
    <t>řezivo krovu : 542,984*1,08</t>
  </si>
  <si>
    <t>přidavna krokev 60/300 - zarážka izolace : (7,25+2,9+1,3+6,5+4,25+2,9+36,4)*(0,06*2+0,3*2)*1,08</t>
  </si>
  <si>
    <t>784402801R00</t>
  </si>
  <si>
    <t>Odstranění malby oškrábáním v místnosti H do 3,8 m</t>
  </si>
  <si>
    <t>Odkaz na mn. položky pořadí 422 : 50,00000</t>
  </si>
  <si>
    <t>784121101R00</t>
  </si>
  <si>
    <t>SDK příčky 150 mm : 105,379*2</t>
  </si>
  <si>
    <t>příčka SDK tl.300 mm : 1*3,8*2</t>
  </si>
  <si>
    <t>opravy stávající objekt : 50</t>
  </si>
  <si>
    <t>784125222R00</t>
  </si>
  <si>
    <t>Odkaz na mn. položky pořadí 420 : 933,62072</t>
  </si>
  <si>
    <t>784498911R00</t>
  </si>
  <si>
    <t>Vyhlazení malířskou masou 1x, výška do 3,8 m</t>
  </si>
  <si>
    <t>784011121R00</t>
  </si>
  <si>
    <t>Broušení štuků a nových omítek</t>
  </si>
  <si>
    <t>784011222RT2</t>
  </si>
  <si>
    <t>Zakrytí podlah včetně papírové lepenky</t>
  </si>
  <si>
    <t>786622211RT2</t>
  </si>
  <si>
    <t>Žaluzie horizontální vnitřní AL lamely bílé včetně dodávky žaluzie</t>
  </si>
  <si>
    <t>R-78601</t>
  </si>
  <si>
    <t>R-78602</t>
  </si>
  <si>
    <t>R-78603</t>
  </si>
  <si>
    <t>998786201R00</t>
  </si>
  <si>
    <t>Přesun hmot pro zastiň. techniku, výšky do 6 m</t>
  </si>
  <si>
    <t>R-79901</t>
  </si>
  <si>
    <t>R-M2101</t>
  </si>
  <si>
    <t>R-M2102</t>
  </si>
  <si>
    <t>R-M2401</t>
  </si>
  <si>
    <t>R-M3301</t>
  </si>
  <si>
    <t>979011111R00</t>
  </si>
  <si>
    <t>Svislá doprava suti a vybour. hmot za 2.NP a 1.PP</t>
  </si>
  <si>
    <t>Přesun suti</t>
  </si>
  <si>
    <t>POL8_</t>
  </si>
  <si>
    <t>979081111R00</t>
  </si>
  <si>
    <t>Odvoz suti a vybour. hmot na skládku do 1 km</t>
  </si>
  <si>
    <t>Včetně naložení na dopravní prostředek a složení na skládku, bez poplatku za skládku.</t>
  </si>
  <si>
    <t>979081121R00</t>
  </si>
  <si>
    <t>Příplatek k odvozu za každý další 1 km</t>
  </si>
  <si>
    <t>979082111R00</t>
  </si>
  <si>
    <t>Vnitrostaveništní doprava suti do 10 m</t>
  </si>
  <si>
    <t>979082121R00</t>
  </si>
  <si>
    <t>Příplatek k vnitrost. dopravě suti za dalších 5 m</t>
  </si>
  <si>
    <t>979990001R00</t>
  </si>
  <si>
    <t>Poplatek za skládku stavební suti</t>
  </si>
  <si>
    <t>RTS 18/ II</t>
  </si>
  <si>
    <t>005111020R</t>
  </si>
  <si>
    <t>Vytyčení stavby</t>
  </si>
  <si>
    <t>Soubor</t>
  </si>
  <si>
    <t>VRN</t>
  </si>
  <si>
    <t>POL99_2</t>
  </si>
  <si>
    <t>Vyhotovení protokolu o vytyčení stavby se seznamem souřadnic vytyčených bodů a jejich polohopisnými (S-JTSK) a výškopisnými (Bpv) hodnotami.</t>
  </si>
  <si>
    <t>005111021R</t>
  </si>
  <si>
    <t>005121 R</t>
  </si>
  <si>
    <t>Zařízení staveniště</t>
  </si>
  <si>
    <t>005124010R</t>
  </si>
  <si>
    <t>005211010R</t>
  </si>
  <si>
    <t>005211020R</t>
  </si>
  <si>
    <t>005211080R</t>
  </si>
  <si>
    <t>00523  R</t>
  </si>
  <si>
    <t>Zkoušky a revize statické posouzení nosných dřevěných prvků stěn a stropů</t>
  </si>
  <si>
    <t>POL99_8</t>
  </si>
  <si>
    <t>Náklady zhotovitele, související s prováděním zkoušek a revizí předepsaných technickými normami nebo objednatelem a které jsou pro provedení díla nezbytné.</t>
  </si>
  <si>
    <t>005241010R</t>
  </si>
  <si>
    <t xml:space="preserve">Dokumentace skutečného provedení </t>
  </si>
  <si>
    <t>005241020R</t>
  </si>
  <si>
    <t xml:space="preserve">Geodetické zaměření skutečného provedení  </t>
  </si>
  <si>
    <t>005261030R</t>
  </si>
  <si>
    <t>Finanční rezerva požadovaná objednatelem jako součást smluvní ceny. Způsob jejího stanovení, čerpání a vykazování definuje objednatel.</t>
  </si>
  <si>
    <t>SUM</t>
  </si>
  <si>
    <t>Poznámky uchazeče k zadání</t>
  </si>
  <si>
    <t>POPUZIV</t>
  </si>
  <si>
    <t>včetně dodávky ocelových držáků.</t>
  </si>
  <si>
    <t>Dodávka a montáž žlabového čela včetně spojovacích prostředků.</t>
  </si>
  <si>
    <t>Geodetické zaměření rohů stavby, stabilizace bodů a sestavení laviček.</t>
  </si>
  <si>
    <t>END</t>
  </si>
  <si>
    <t>HLAVNÍ STAVEBNÍ VÝROBA CELKEM-DEŠŤOVÁ KANALIZACE+VSAK</t>
  </si>
  <si>
    <t>T</t>
  </si>
  <si>
    <t>PRES HMOT TR PLAST OV</t>
  </si>
  <si>
    <t>271 A01 998276101</t>
  </si>
  <si>
    <t>KUS</t>
  </si>
  <si>
    <t>ZAMERENI KANALIZACE+VSAKU</t>
  </si>
  <si>
    <t>211 A01 992124119</t>
  </si>
  <si>
    <t>ZKOUSKA VODOTESNOSTI KANALIZACE</t>
  </si>
  <si>
    <t>211 A01 992124112</t>
  </si>
  <si>
    <t>M3</t>
  </si>
  <si>
    <t>ODVOZ+ULOŽENÍ  VYTL.ZENIMY+SKLÁDKOVNÉ -SKLADKA 10km</t>
  </si>
  <si>
    <t>221 C01 979094441</t>
  </si>
  <si>
    <t>9 OSTATNI KONSTRUKCE A PRACE</t>
  </si>
  <si>
    <t>STER.LOZE VSAKU TL.1250mm/16-32mm</t>
  </si>
  <si>
    <t>271 A03 871353148</t>
  </si>
  <si>
    <t>STER.LOZE VSAKU TL.1250mm/ 8-16mm</t>
  </si>
  <si>
    <t>271 A03 871353147</t>
  </si>
  <si>
    <t>M2</t>
  </si>
  <si>
    <t>MONTAZ+DODAVKA GEOTEXTILIE  300 g/m2 PRO VSAK</t>
  </si>
  <si>
    <t>271 A03 871353145</t>
  </si>
  <si>
    <t>SACHTA PLAS.D315/do 1.7m POK/12,5t/SOUČÁSTÍ KALNÍK -NAPOJENÍ POTRUBÍ IN SITU</t>
  </si>
  <si>
    <t>271 A03 871353134</t>
  </si>
  <si>
    <t>M</t>
  </si>
  <si>
    <t>DOD+MONT celoperforované ohebné drenážní trubky z PVC-U DN 160-šířka štěrbin 1,2mm+OBALENÍ POTRUBÍ GEOTEXTILII 300 g/m2</t>
  </si>
  <si>
    <t>271 A03 871353126</t>
  </si>
  <si>
    <t>PROPOJ SE VSAKEM-POTRUBÍ PVC DN150+T KUS KOLMÝ</t>
  </si>
  <si>
    <t>271 A03 871353125</t>
  </si>
  <si>
    <t>KOLENA PVC/DN150</t>
  </si>
  <si>
    <t>271 A03 CENA02</t>
  </si>
  <si>
    <t>LAPAC SPLAVENIN PLAST.DN100/KLOUBOVÉ NAPOJENÍ</t>
  </si>
  <si>
    <t>271 A03 CENA01</t>
  </si>
  <si>
    <t>MTZ POT.TVAROVEK DN125-150</t>
  </si>
  <si>
    <t>271 A03 871353122</t>
  </si>
  <si>
    <t>POTRUBI PVC DN150 SN4</t>
  </si>
  <si>
    <t>POTRUBI PVC DN125 SN4</t>
  </si>
  <si>
    <t>MTZ POT. DO 20PR DN 125-150</t>
  </si>
  <si>
    <t>271 A03 871353121</t>
  </si>
  <si>
    <t>NAPOJ NA STAV. POTRUBI KANALU- VLOŽENÍ ODBOČKY PRO POTRUBÍ PVC DN125</t>
  </si>
  <si>
    <t>271 A03 871353120</t>
  </si>
  <si>
    <t>NAPOJ NA STAV. KANAL-NAVRTAVKA +NAPOJOVACÍ TVAROVKA PRO POTRUBÍ  PVC DN125</t>
  </si>
  <si>
    <t>271 A03 871353119</t>
  </si>
  <si>
    <t>8 TRUBNI VEDENI</t>
  </si>
  <si>
    <t>ZASYP VYKOPKEM POTR.KANALU+VSAKU</t>
  </si>
  <si>
    <t>001 A01 175101104</t>
  </si>
  <si>
    <t>OBSYP POTR.UBÍ PROS.VYKOP.do 45mm</t>
  </si>
  <si>
    <t>001 A01 175101103</t>
  </si>
  <si>
    <t>LOZE POTR.-PISKEM 0-8mm</t>
  </si>
  <si>
    <t>001 A01 175101102</t>
  </si>
  <si>
    <t>ODSTRANENI PAZENI HL.4M PRIL.</t>
  </si>
  <si>
    <t>001 A01 151101111</t>
  </si>
  <si>
    <t>PAZENI PRILOZ HL.DO 4M RYHY/SACHTY</t>
  </si>
  <si>
    <t>001 A01 151101101</t>
  </si>
  <si>
    <t>PRIPLATEK ZA LEPIVOST</t>
  </si>
  <si>
    <t>001 A01 132201204</t>
  </si>
  <si>
    <t>HLB RYH,SACHTY TR. 3 100M3</t>
  </si>
  <si>
    <t>001 A01 132201201</t>
  </si>
  <si>
    <t>ZAJISTENI VYKOPU  PROTI PADU ,SLOUKPY,PÁSKY PE,</t>
  </si>
  <si>
    <t>001 A01 132201191</t>
  </si>
  <si>
    <t>SADA</t>
  </si>
  <si>
    <t>VYTYCENI ING. SITI V AREALU ŠKOLKY V TRASE DEŠTOVÉ KANALIZACE</t>
  </si>
  <si>
    <t>001 A01 132201190</t>
  </si>
  <si>
    <t>1 ZEMNI PRACE</t>
  </si>
  <si>
    <t>CELKEM CENA</t>
  </si>
  <si>
    <t>JEDNOTK, CENA</t>
  </si>
  <si>
    <t>MNOZSTVI</t>
  </si>
  <si>
    <t>M.J.</t>
  </si>
  <si>
    <t>Z K R A C E N Y  P O P I S</t>
  </si>
  <si>
    <t>CEN CEN. POLOZKY</t>
  </si>
  <si>
    <t>CIS.</t>
  </si>
  <si>
    <t>,C,OBJ,</t>
  </si>
  <si>
    <t>ZAK</t>
  </si>
  <si>
    <t>ŠKOLKA KOMAROV-ZAHRADNI PAVILON</t>
  </si>
  <si>
    <t xml:space="preserve">STAVBY  : </t>
  </si>
  <si>
    <t>NAZEV</t>
  </si>
  <si>
    <t>,C,STAVBY</t>
  </si>
  <si>
    <t>REG</t>
  </si>
  <si>
    <t>OBJEKTU :</t>
  </si>
  <si>
    <t>HLAVNÍ STAVEBNÍ VÝROBA CELKEM-SPLAŠKOVÁ KANALIZACE+ŽUMPA</t>
  </si>
  <si>
    <t>ZAMERENI KANALIZACE+ZUMPY</t>
  </si>
  <si>
    <t>PROVOZNI RAD ZUMPY</t>
  </si>
  <si>
    <t>211 A01 992124116</t>
  </si>
  <si>
    <t>ZKOUSKA VODOTESNOSTI ZUMPY</t>
  </si>
  <si>
    <t>211 A01 992124115</t>
  </si>
  <si>
    <t>BEDNENI BETONOVÉ DESKY NA ŽUMPĚ.</t>
  </si>
  <si>
    <t>271 A03 871353151</t>
  </si>
  <si>
    <t>BET.DESKA C16/20 NA  ZUMPU+OCEL. SÍŤ OKA 100*100,d 6mm</t>
  </si>
  <si>
    <t>271 A03 871353150</t>
  </si>
  <si>
    <t>BET.MEZISTENY C16/20 ZUMPY</t>
  </si>
  <si>
    <t>271 A03 871353149</t>
  </si>
  <si>
    <t>BET.DESKA C16/20 POD ZUMPU+OCEL.PROFILY d10mm</t>
  </si>
  <si>
    <t>STER.LOZE ZUMPY TL.150mm/16-32mm</t>
  </si>
  <si>
    <r>
      <t xml:space="preserve">MONTAZ+DODAVKA VČETNĚ DOPRAVY ZUMPY SPLAŠKŮ=Jímka dvouplášťová kruhová - objem 20 m³,z </t>
    </r>
    <r>
      <rPr>
        <sz val="8"/>
        <color indexed="12"/>
        <rFont val="Arial"/>
        <family val="2"/>
      </rPr>
      <t>primárního polypropylenu -</t>
    </r>
    <r>
      <rPr>
        <sz val="8"/>
        <color indexed="12"/>
        <rFont val="Arial"/>
        <family val="2"/>
        <charset val="238"/>
      </rPr>
      <t>prvoplastu bez p</t>
    </r>
    <r>
      <rPr>
        <sz val="8"/>
        <color indexed="12"/>
        <rFont val="Arial,Bold"/>
        <charset val="238"/>
      </rPr>
      <t>ř</t>
    </r>
    <r>
      <rPr>
        <sz val="8"/>
        <color indexed="12"/>
        <rFont val="Arial"/>
        <family val="2"/>
        <charset val="238"/>
      </rPr>
      <t>ím</t>
    </r>
    <r>
      <rPr>
        <sz val="8"/>
        <color indexed="12"/>
        <rFont val="Arial,Bold"/>
        <charset val="238"/>
      </rPr>
      <t>ě</t>
    </r>
    <r>
      <rPr>
        <sz val="8"/>
        <color indexed="12"/>
        <rFont val="Arial"/>
        <family val="2"/>
        <charset val="238"/>
      </rPr>
      <t xml:space="preserve">si recyklátu,
</t>
    </r>
    <r>
      <rPr>
        <sz val="8"/>
        <color indexed="8"/>
        <rFont val="Arial"/>
        <family val="2"/>
      </rPr>
      <t>Technické parametry
Objem 20 000l / 20m³,
Vnější průměr 3,15m
Výška výztuhy 10cm
Revizní komín průměr 60cm
Výška revizního komínu 60cm ,váha 385kg, uzamykatelný pochůzí poklop plast.dn600mm</t>
    </r>
  </si>
  <si>
    <t>SACHTA PLAS.D315/do 1.2m POKLOP/12,5t</t>
  </si>
  <si>
    <t>PROPOJ S ZUMPOU</t>
  </si>
  <si>
    <t>MTZ POT.TVAROVEK DN150</t>
  </si>
  <si>
    <t>MTZ POT. DO 20PR DN 150</t>
  </si>
  <si>
    <r>
      <t xml:space="preserve">MONT+DOD DETEKTORU  HLADINY </t>
    </r>
    <r>
      <rPr>
        <sz val="8"/>
        <color indexed="8"/>
        <rFont val="Arial"/>
        <family val="2"/>
        <charset val="238"/>
      </rPr>
      <t>slouží k hlídání maximální provozní hladiny. Skládá se ze sondy a
centrální jednotky.
Když sonda p</t>
    </r>
    <r>
      <rPr>
        <sz val="8"/>
        <color indexed="8"/>
        <rFont val="Arial"/>
        <family val="2"/>
      </rPr>
      <t>ř</t>
    </r>
    <r>
      <rPr>
        <sz val="8"/>
        <color indexed="8"/>
        <rFont val="Arial"/>
        <family val="2"/>
        <charset val="238"/>
      </rPr>
      <t xml:space="preserve">ijde do styku s hladinou kapaliny, centrální jednotka spustí alarm, </t>
    </r>
    <r>
      <rPr>
        <sz val="8"/>
        <color indexed="8"/>
        <rFont val="Arial"/>
        <family val="2"/>
      </rPr>
      <t>č</t>
    </r>
    <r>
      <rPr>
        <sz val="8"/>
        <color indexed="8"/>
        <rFont val="Arial"/>
        <family val="2"/>
        <charset val="238"/>
      </rPr>
      <t>ervené sv</t>
    </r>
    <r>
      <rPr>
        <sz val="8"/>
        <color indexed="8"/>
        <rFont val="Arial"/>
        <family val="2"/>
      </rPr>
      <t>ě</t>
    </r>
    <r>
      <rPr>
        <sz val="8"/>
        <color indexed="8"/>
        <rFont val="Arial"/>
        <family val="2"/>
        <charset val="238"/>
      </rPr>
      <t>tlo
za</t>
    </r>
    <r>
      <rPr>
        <sz val="8"/>
        <color indexed="8"/>
        <rFont val="Arial"/>
        <family val="2"/>
      </rPr>
      <t>č</t>
    </r>
    <r>
      <rPr>
        <sz val="8"/>
        <color indexed="8"/>
        <rFont val="Arial"/>
        <family val="2"/>
        <charset val="238"/>
      </rPr>
      <t>ne svítit, bzu</t>
    </r>
    <r>
      <rPr>
        <sz val="8"/>
        <color indexed="8"/>
        <rFont val="Arial"/>
        <family val="2"/>
      </rPr>
      <t>č</t>
    </r>
    <r>
      <rPr>
        <sz val="8"/>
        <color indexed="8"/>
        <rFont val="Arial"/>
        <family val="2"/>
        <charset val="238"/>
      </rPr>
      <t>ák za</t>
    </r>
    <r>
      <rPr>
        <sz val="8"/>
        <color indexed="8"/>
        <rFont val="Arial"/>
        <family val="2"/>
      </rPr>
      <t>č</t>
    </r>
    <r>
      <rPr>
        <sz val="8"/>
        <color indexed="8"/>
        <rFont val="Arial"/>
        <family val="2"/>
        <charset val="238"/>
      </rPr>
      <t>ne vydávat zvukové efekty a p</t>
    </r>
    <r>
      <rPr>
        <sz val="8"/>
        <color indexed="8"/>
        <rFont val="Arial"/>
        <family val="2"/>
      </rPr>
      <t>ř</t>
    </r>
    <r>
      <rPr>
        <sz val="8"/>
        <color indexed="8"/>
        <rFont val="Arial"/>
        <family val="2"/>
        <charset val="238"/>
      </rPr>
      <t>enos signálu je bez nap</t>
    </r>
    <r>
      <rPr>
        <sz val="8"/>
        <color indexed="8"/>
        <rFont val="Arial"/>
        <family val="2"/>
      </rPr>
      <t>ě</t>
    </r>
    <r>
      <rPr>
        <sz val="8"/>
        <color indexed="8"/>
        <rFont val="Arial"/>
        <family val="2"/>
        <charset val="238"/>
      </rPr>
      <t>tí.SIUČÁSTÍ DODÁVKY A INSTALACEJE:INSTALACE ALARMU+DOPOJENÍ NA ELEKTRO,PROTAŽENÍ VODIČE CHRÁNIČKOU,OTVOR DO VSTUPNÍHO OTVORU PRO VODIČ,DOTĚSNĚNÍ TRVALE PRUŽNÝM TMELEM,ISTALACE ČIDLA</t>
    </r>
  </si>
  <si>
    <t>MTZ POTR.CHRANICKY PLAST d50 PRO VODIČ SIGNALIZACE+  VODIČ STAVU PLNĚNÍ</t>
  </si>
  <si>
    <t>ZASYP VYKOPKEM POTR.KANALIZACE+ŽUMPY</t>
  </si>
  <si>
    <t>OBSYP POTR.+ZUMPY PROS.VYKOP.do 45mm</t>
  </si>
  <si>
    <t>PAZENI PRILOZ HL.DO 4M RYHY</t>
  </si>
  <si>
    <t>VYTYCENI ING. SITI V AREALU ŠKOLKY V TRASE SPLAŠKOVÉ KANALIZACE</t>
  </si>
  <si>
    <t xml:space="preserve">OBJEKTU : </t>
  </si>
  <si>
    <t>POMOCNÁ STAVEBNÍ VÝROBA CELKEM- ZDRAVOINSTALACE CELKEM</t>
  </si>
  <si>
    <t>ZARIZ PREDMETY PRESUN HMOT V-6M</t>
  </si>
  <si>
    <t>721 A05 998725101</t>
  </si>
  <si>
    <t>KOORDINACE PRI INSTALACI VYBAVENÍ VYDEJE (MYČKA,DŘEZ)</t>
  </si>
  <si>
    <t>721 A05 725829212</t>
  </si>
  <si>
    <t>VENTIL STENOVY PAKOVY ½"  PRO JEDNU VODU</t>
  </si>
  <si>
    <t>721 A05 CENA01</t>
  </si>
  <si>
    <t>MTZ VENTILU NASTEN</t>
  </si>
  <si>
    <t>721 A05 725829209</t>
  </si>
  <si>
    <t>DR=POUZE MONTAZ-JE STAVAJICI</t>
  </si>
  <si>
    <t>721 A05 CENA04</t>
  </si>
  <si>
    <t>SP=NASTENA+PEV.RAMENO+RUZICE d80</t>
  </si>
  <si>
    <t>721 A05 CENA03</t>
  </si>
  <si>
    <t>VY=STENOVA PAK.+SPRCHA+DRZAK/KOV</t>
  </si>
  <si>
    <t>721 A05 CENA02</t>
  </si>
  <si>
    <t>PACKA LEKARSKA PRO UM VYDEJE STRAVY</t>
  </si>
  <si>
    <t>721 A05 CENA01A</t>
  </si>
  <si>
    <t>UM=STOJ.BA.PAK.OTOC.170mm+2*RV1/2</t>
  </si>
  <si>
    <t>MTZ BATERII NASTEN+STOJ</t>
  </si>
  <si>
    <t>721 A05 725829201</t>
  </si>
  <si>
    <t>ELEKTRO ZROJ PRO 1*PISOAR AUTOMAT</t>
  </si>
  <si>
    <t>721 A05 725319113</t>
  </si>
  <si>
    <t>PISOAR  DITURVIT BÍLÝ S AUTOMATICKÝM RADAROVÝM SPLACH/ODPAD d50</t>
  </si>
  <si>
    <t>721 A05 725319112</t>
  </si>
  <si>
    <t>SPRCH.KOUT LITÁ VANIČKA VÝŠKY 30mm 900*900mm/CTVRTKRUH+ZASTENA -kovové bílé profily +čiré sklo</t>
  </si>
  <si>
    <t>721 A05 725319110</t>
  </si>
  <si>
    <t>UM1 BILE 450*370+PLASTOV ODPAD d40</t>
  </si>
  <si>
    <t>UM  BILE 550*450+PLAST.ODPAD40</t>
  </si>
  <si>
    <t>MONTAZ UMYVADEL NA KONZOLY/DESKY</t>
  </si>
  <si>
    <t>721 A05 725219402</t>
  </si>
  <si>
    <t>SMES.VENTIL pro TUV/VYSTUP TUV 30-40C +3*UK20</t>
  </si>
  <si>
    <t>721 A05 725119353</t>
  </si>
  <si>
    <t>OHRIVAC TUV 100L s FUNKCÍ TEPELNÉHO CERPAD,HYBRIDNÍ ELEKTRICKÝ
OHŘÍVAČ VODY
S ENERGETICKOU TŘÍDOU A Objem l100 Vykon kW 1.2  Průměrna spotřeba elektricke energie kW  0.19 Max. spotřeba elektricke energie kW 1.42  Napěti V 220-240  Doba ohřevu režim i-Memory (ΔT=43°C) h,min  7.03 Doba ohřevu režim Boost (ΔT=43°C) h,min      3.13 Doba ohřevu režim Green (ΔT=43°C) h,min    12.18 Max provozni tlak bar 8.0  Min/max teplota vzduchu °C 12/40 Hladina hluku dB 49, Hmotnost kg  44 Elektricke kryti IP X4, Typ chladiva R134a  Hmotnost chladiva g 200, ROZMĚRY92*1153*231mm</t>
  </si>
  <si>
    <t>721 A05 725119350</t>
  </si>
  <si>
    <t>VYLEVKA ZAVES. DITURVIT BÍLÁ ZADNI odpad+PLAST.MŘÍŽ</t>
  </si>
  <si>
    <t>ZAVES.WC BILE/DETSKE  330 mm x 535 mm +SEDATKO</t>
  </si>
  <si>
    <t>ZAVES.WC BILE/HL.500mm+SEDATKO</t>
  </si>
  <si>
    <t>NADRZKA ZAVES.WC+OVLAD.TLACITKO PLAST. BÍLÉ DVOUTLAČÍTKOVÉ 6/3l</t>
  </si>
  <si>
    <t>MTZ ZAVES.KLOZETU+NADRZKY+VYLEVKY</t>
  </si>
  <si>
    <t>721 A05 725119305</t>
  </si>
  <si>
    <t>ZAŘIZOVACI PREDMETY ZTI</t>
  </si>
  <si>
    <t xml:space="preserve"> OBOR 725 </t>
  </si>
  <si>
    <t>VODOVOD PRESUN HMOT VYSKA -6M</t>
  </si>
  <si>
    <t>721 A02 998722102</t>
  </si>
  <si>
    <t>ORIENT.STITKY VODOINSTALACE OBJEK</t>
  </si>
  <si>
    <t>721 A02 722290240</t>
  </si>
  <si>
    <t>PROPLACH A DEZINFEKCE -DN 80</t>
  </si>
  <si>
    <t>721 A02 722290234</t>
  </si>
  <si>
    <t>ZKOUSKA TLAK POTRUBI PLAST -DN50</t>
  </si>
  <si>
    <t>721 A02 722290226</t>
  </si>
  <si>
    <t>STAVEB.POMOC-DRAZKY/STENA/PODLAHA</t>
  </si>
  <si>
    <t>721 A02 722290225</t>
  </si>
  <si>
    <t>TESNICI MATER=PENA PUR 750mm</t>
  </si>
  <si>
    <t>721 A01 722290224</t>
  </si>
  <si>
    <t>POJIST.SOUPRAVA DN 15 PRO TUV (součástí poijistný ventil,zpětný ventil,uzavírací ventil)</t>
  </si>
  <si>
    <t>721 A02 722239120</t>
  </si>
  <si>
    <t>UK 40 s VK PLAST</t>
  </si>
  <si>
    <t>721 A02 722239114</t>
  </si>
  <si>
    <t>UK 25 s VK PLAST</t>
  </si>
  <si>
    <t>721 A02 722239113</t>
  </si>
  <si>
    <t>UK 20 s VK PLAST</t>
  </si>
  <si>
    <t>721 A02 722239112</t>
  </si>
  <si>
    <t>ventil sten.1/2"/VNE BUDOVY</t>
  </si>
  <si>
    <t>721 A02 722190224</t>
  </si>
  <si>
    <t>NASTENKA K 247 PRO VENTIL G 1/2</t>
  </si>
  <si>
    <t>721 A02 722190023</t>
  </si>
  <si>
    <t>NASTENKA K 247 PRO VENTIL G 1</t>
  </si>
  <si>
    <t>721 A02 722190021</t>
  </si>
  <si>
    <t>POTRUBNI IZOLACE TL.9-20mm/d20-40+SPOJOVACÍ MATERÍL,SPONKY+PÁSKY</t>
  </si>
  <si>
    <t>721 A02 722181111</t>
  </si>
  <si>
    <t>KG</t>
  </si>
  <si>
    <t>KOTVICI+ZAVES.OBJIMKY s PRYZI</t>
  </si>
  <si>
    <t>721 C02 722173919</t>
  </si>
  <si>
    <t>DOPOJ NA PRIPOJKU UK s VK DN40</t>
  </si>
  <si>
    <t>721 C02 722173918</t>
  </si>
  <si>
    <t>POTR PLASTOVE PN20 d40  SPOJE SVAREM</t>
  </si>
  <si>
    <t>721 C02 722173915</t>
  </si>
  <si>
    <t>POTR PLASTOVE PN20 d32  SPOJE SVAREM</t>
  </si>
  <si>
    <t>721 C02 722173914</t>
  </si>
  <si>
    <t>POTR PLASTOVE PN20 d25  SPOJE SVAREM</t>
  </si>
  <si>
    <t>721 C02 722173913</t>
  </si>
  <si>
    <t>POTR PLASTOVE PN20 d20  SPOJE SVAREM</t>
  </si>
  <si>
    <t>721 C02 722173912</t>
  </si>
  <si>
    <t>REVIZE ROZVODU POZARNIHO/1*HY/</t>
  </si>
  <si>
    <t>721 C02 722173806</t>
  </si>
  <si>
    <t>HYDRANT.SYSTEM DN25/30m+SKRIN</t>
  </si>
  <si>
    <t>721 C02 722173805</t>
  </si>
  <si>
    <t>ODDEL.CLEN-ZPET.KLAPKA DN25+UK/ umístění před hydrantem</t>
  </si>
  <si>
    <t>721 C02 722173796</t>
  </si>
  <si>
    <t>VNITŘNÍ VODOVOD</t>
  </si>
  <si>
    <t xml:space="preserve"> OBOR 722</t>
  </si>
  <si>
    <t>KANALIZACE PRESUN HMOT VYSKA-6M</t>
  </si>
  <si>
    <t>721 A01 998721102</t>
  </si>
  <si>
    <t>721 A01 721290114</t>
  </si>
  <si>
    <t>ZKOUSKA TES KANAL VODA+KOUR-DN150</t>
  </si>
  <si>
    <t>721 A01 721290112</t>
  </si>
  <si>
    <t>POMOCNE LESENI PRO INSTALACI ZTI</t>
  </si>
  <si>
    <t>721 A01 721273223</t>
  </si>
  <si>
    <t>ZATKY POTRUBI PP 110/75</t>
  </si>
  <si>
    <t>721 A01 721273221</t>
  </si>
  <si>
    <t>DOPOJENI TECHNOLOGIE VYDEJE</t>
  </si>
  <si>
    <t>721 A01 721273220</t>
  </si>
  <si>
    <t>CIS.KUS d110/75+DVIRKA 150*150</t>
  </si>
  <si>
    <t>721 A01 721273218</t>
  </si>
  <si>
    <t>OV KANAL.HLAVICE 110+MRIZ 150*150</t>
  </si>
  <si>
    <t>721 A01 721273217</t>
  </si>
  <si>
    <t>VENTIL.KANAL.HLAVICE d75/110+PRU</t>
  </si>
  <si>
    <t>721 A01 721273216</t>
  </si>
  <si>
    <t>KOTVICI MAT. PRO KANALIZACI POZINK</t>
  </si>
  <si>
    <t>721 SPC 721273202</t>
  </si>
  <si>
    <t>STENOVY ODPAD. VENTIL d40/KONDENZÁT</t>
  </si>
  <si>
    <t>721 A01 721223414</t>
  </si>
  <si>
    <t>PODL.VPUST d 50+NEREZ MRIZKA 100*100mm</t>
  </si>
  <si>
    <t>721 A01 721223413</t>
  </si>
  <si>
    <t>VYVEDENI KANAL VYPUSTEK D 125</t>
  </si>
  <si>
    <t>721 A01 721194110</t>
  </si>
  <si>
    <t>VYVEDENI KANAL VYPUSTEK D 110</t>
  </si>
  <si>
    <t>721 A01 721194109</t>
  </si>
  <si>
    <t>VYVEDENI KANAL VYPUSTEK D 50</t>
  </si>
  <si>
    <t>721 A01 721194105</t>
  </si>
  <si>
    <t>VYVEDENI KANAL VYPUSTEK D 40</t>
  </si>
  <si>
    <t>721 A01 721194104</t>
  </si>
  <si>
    <t>POTR PP HT PRIPOJOVACI D 50</t>
  </si>
  <si>
    <t>721 A01 721173205</t>
  </si>
  <si>
    <t>POTR PP HT PRIPOJOVACI D 40</t>
  </si>
  <si>
    <t>721 A01 721173204</t>
  </si>
  <si>
    <t>OTVORY do 170cm2 PRO KANAL</t>
  </si>
  <si>
    <t>721 A01 721171115</t>
  </si>
  <si>
    <t>DRAZKY PRO VNITRNI KANALIZACI</t>
  </si>
  <si>
    <t>721 A01 721171114</t>
  </si>
  <si>
    <t>POTR/KG4/KG DESTOVE D 125</t>
  </si>
  <si>
    <t>721 A01 721171109</t>
  </si>
  <si>
    <t>POTR PP  HT ODPADNI D 110X2,3</t>
  </si>
  <si>
    <t>721 A01 721171108</t>
  </si>
  <si>
    <t>POTR PP  HT ODPADNI D 75X1,8</t>
  </si>
  <si>
    <t>721 A01 721171107</t>
  </si>
  <si>
    <t>ODVOZ VYTLAČENÉ ZEMINY+SUTI NA SKLADKU, VČETNĚ ULOŽENÍ+SKLÁDKOVNÉHO/10km</t>
  </si>
  <si>
    <t>721 A01 721171020</t>
  </si>
  <si>
    <t>IZOLACE TL.30mm PRO DEST.SVOD</t>
  </si>
  <si>
    <t>721 A01 721171017</t>
  </si>
  <si>
    <t>POTRUBI PVC /KG DN150+TVAROVKY</t>
  </si>
  <si>
    <t>721 A01 721171016</t>
  </si>
  <si>
    <t>POTRUBI PVC /KG DN125+TVAROVKY</t>
  </si>
  <si>
    <t>721 A01 721171015</t>
  </si>
  <si>
    <t>POTRUBI PVC /KG DN100+TVAROVKY</t>
  </si>
  <si>
    <t>721 A01 721171014</t>
  </si>
  <si>
    <t>HUTNENY ZASYP VYKOPKEM  0.6*0.3*45m</t>
  </si>
  <si>
    <t>721 A01 721171013</t>
  </si>
  <si>
    <t>PISKOV.LOZE PRO KANAL 0.6*0.3*45m</t>
  </si>
  <si>
    <t>721 A01 721171012</t>
  </si>
  <si>
    <t>RYHA PRO LEZATOU V OBJEKTU/s-600m</t>
  </si>
  <si>
    <t>721 A01 721171011</t>
  </si>
  <si>
    <t>VNITŘNÍ KANALIZACE</t>
  </si>
  <si>
    <t xml:space="preserve"> OBOR 721</t>
  </si>
  <si>
    <t>ZDRAVOTNE TECHNICKE INSTALACE</t>
  </si>
  <si>
    <t xml:space="preserve">721 800-721 </t>
  </si>
  <si>
    <t>CENIK</t>
  </si>
  <si>
    <t>OMAROV ZAHRADNI PAVILON</t>
  </si>
  <si>
    <t>STAVBY  : KOLKA K</t>
  </si>
  <si>
    <t>OBJEKTU : VNITRNI</t>
  </si>
  <si>
    <t>POMOCNÁ STAVEBNÍ VÝROBA CELKEM-ÚSTŘEDNÍ VYTÁPĚNÍ CELKEM</t>
  </si>
  <si>
    <t>TOP TELESO PRESUN HMOT VYSKA-6M</t>
  </si>
  <si>
    <t>731 A05 998735102</t>
  </si>
  <si>
    <t>HR</t>
  </si>
  <si>
    <t>TOPNA ZKOUSKA+VYREGULOV,SOUSTAVY</t>
  </si>
  <si>
    <t>731 C05 735410990</t>
  </si>
  <si>
    <t>TLAKOVA ZKOUSKA PODLAH, VYTAPENI</t>
  </si>
  <si>
    <t>731 C05 735410921</t>
  </si>
  <si>
    <t>POTRUBI d24 OCHRANNE tzv husí krk</t>
  </si>
  <si>
    <t>731 C05 CENA05</t>
  </si>
  <si>
    <r>
      <t xml:space="preserve">POTRUBI d18 DIFUSTOP- </t>
    </r>
    <r>
      <rPr>
        <sz val="8"/>
        <color indexed="8"/>
        <rFont val="Myriad Pro;Myriad Pro"/>
        <family val="2"/>
        <charset val="238"/>
      </rPr>
      <t xml:space="preserve">Trubka 18x2, provozní tlak 8 bar, teplota 80 °C, koeficient bezpečnosti 1,5: </t>
    </r>
  </si>
  <si>
    <t>731 C05 CENA04</t>
  </si>
  <si>
    <t>PRICHYTKY POTRUBI d18  stabilizační příchytka  je určena k fixaci potrubí k podlahové desce (polystyrénová deska). Je vyrobena z plastu s aditivem skelného vlákna</t>
  </si>
  <si>
    <t>731 C05 CENA03</t>
  </si>
  <si>
    <r>
      <t>DILATACNI PÁS SAMOLEPÍCÍ..z</t>
    </r>
    <r>
      <rPr>
        <sz val="12"/>
        <color indexed="8"/>
        <rFont val="Myriad Pro;Myriad Pro"/>
        <family val="2"/>
        <charset val="238"/>
      </rPr>
      <t xml:space="preserve"> </t>
    </r>
    <r>
      <rPr>
        <sz val="8"/>
        <color indexed="8"/>
        <rFont val="Myriad Pro;Myriad Pro"/>
        <family val="2"/>
        <charset val="238"/>
      </rPr>
      <t xml:space="preserve">pěnového polyetylén u s </t>
    </r>
    <r>
      <rPr>
        <sz val="8"/>
        <color indexed="8"/>
        <rFont val="Arial CE"/>
        <family val="2"/>
        <charset val="238"/>
      </rPr>
      <t xml:space="preserve">uzavřenými buňkami..150*10mm </t>
    </r>
  </si>
  <si>
    <t>731 C05 CENA02</t>
  </si>
  <si>
    <t xml:space="preserve">REFLEXNÍ HLINÍKOVÁ FÓLIE PRO PODLAHOVÉ VYTÁPĚNÍ  rastr po 5 cm - slouží k rovnoměrné a správné rozteči trubek, 5 vrstev vč. Al,šíře 1m(100-105cm), gramáž90 g/m2+-10%
</t>
  </si>
  <si>
    <t>731 C05 CENA01</t>
  </si>
  <si>
    <t>MONTAZ PODLAHOVEHO VYTAPENI  na PS izolaci s folii</t>
  </si>
  <si>
    <t>731 C05 735410920</t>
  </si>
  <si>
    <t>TLAKOVA ZKOUSKA OTOPNE SOUSTAVY PODLAHOVÉHO VYTÁPĚNÍ</t>
  </si>
  <si>
    <t>731 C05 735410919</t>
  </si>
  <si>
    <t>PROPLACH A NAPUSTENI SOUSTAVY PODLAHOVÉHO VYTÁPĚNÍ</t>
  </si>
  <si>
    <t>731 C05 735410918</t>
  </si>
  <si>
    <t>ROZDELOVAC 9+1ROZDELOVAČ 9+1  ROZDĚLOVAČ PODLAHOVÉHO VYTÁPĚNÍ BEZ SMĚŠOVÁNÍ 5/4“ -součástí uzaviratelé regulační šroubení,uzavírací ventily s termoelektrickou hlavicí/dodá Mar/ průtokoměry  0,5-5,0l/min,adaptéry vývodů d18,držáky,kulové kohouty,odvzdušnění, ukončení rozdělovačů,,NA PŘÍVODU REGALAČNÍ /UZAVÍRACÍ ARMATURA PN25 RO KOREKCI PRŮTOKU, NA ODTOKU KK DN25D, SKŘÍŇ 1000*750*130mm do ZDI</t>
  </si>
  <si>
    <t xml:space="preserve">MONTAZ ROZDELOVAČŮ +SKŘÍNĚ PODLAHOVÉHO VYTÁPĚNÍ /do zdi </t>
  </si>
  <si>
    <t>731 C05 735410912</t>
  </si>
  <si>
    <t>OTOPNÁ TELESA</t>
  </si>
  <si>
    <t xml:space="preserve"> OBOR 735</t>
  </si>
  <si>
    <t>POTRUBI PRESUN HMOT VYSKA -6M</t>
  </si>
  <si>
    <t>731 A03 998733103</t>
  </si>
  <si>
    <t>TLAK ZKOUSKA POTRUBI do DN 50</t>
  </si>
  <si>
    <t>731 A03 733190908</t>
  </si>
  <si>
    <t>OCEL,POZINK,KC-ROZVOD UT/1,PP</t>
  </si>
  <si>
    <t>731 A03 733190250</t>
  </si>
  <si>
    <t>IZOLACE  POTRUBNÍ (lambda 0,038)DG 28/20</t>
  </si>
  <si>
    <t>731 A03 CENA03</t>
  </si>
  <si>
    <t>IZOLACE POTRUBNÍ (lambda 0,038) DG 42/20</t>
  </si>
  <si>
    <t>731 A03 CENA02</t>
  </si>
  <si>
    <t>IZOLACE POTRUBNÍ (lambda 0,038) DG 42/39[ 9+30mm]</t>
  </si>
  <si>
    <t>731 A03 CENA01</t>
  </si>
  <si>
    <t>MONT,IZOLACE POTRUBI-SPOJ HACKY</t>
  </si>
  <si>
    <t>731 A03 733111323</t>
  </si>
  <si>
    <t>POTR Cu d42 PAJENE/VAR, LISOVANE</t>
  </si>
  <si>
    <t>731 A03 733111308</t>
  </si>
  <si>
    <t>POTR Cu d28 PAJENE/VAR, LISOVANE</t>
  </si>
  <si>
    <t>731 A03 733111306</t>
  </si>
  <si>
    <t>OTVORY do  0,02m2/STROPY,STENY/</t>
  </si>
  <si>
    <t>731 A03 733111291</t>
  </si>
  <si>
    <t>POTRUBI USTREDNIHO VYTAPENI</t>
  </si>
  <si>
    <t xml:space="preserve"> OBOR 733</t>
  </si>
  <si>
    <t>STROJOVNY PRESUN HMOT VYSKA -6M</t>
  </si>
  <si>
    <t>731 A02 998732101</t>
  </si>
  <si>
    <t>OZNACENI POTRUBI+PRVKU VYTAPENI -ROZDĚLOVAČŮ PODLAHOVÉHO VYTÁPĚNÍ</t>
  </si>
  <si>
    <t>731 A01 732119590</t>
  </si>
  <si>
    <t>AUTOMAT OV 1/2-PRO ZAHRADNÍ PAVILON</t>
  </si>
  <si>
    <t>731 A01 732119501</t>
  </si>
  <si>
    <t>ZPET,VENTIL CELOMOSAZ,6/4</t>
  </si>
  <si>
    <t>731 A01 732119463</t>
  </si>
  <si>
    <t>FILTR ZAVITOVY -1"</t>
  </si>
  <si>
    <t>731 A01 732119459</t>
  </si>
  <si>
    <t>VYPOUSTECI VENTIL DN15/KULOVY</t>
  </si>
  <si>
    <t>731 A01 732119456</t>
  </si>
  <si>
    <t>DOPOJENI NA STAV, MAR KOTELNY,DOPOJENÍ SILOVÉ ČERPADLA,PROPOJENÍ REGULAČNÍCH PRVKŮ,ČIDLO ŘIŽENÍ OKRUHU UMÍSTĚNO V M.Č.118+PROPOJOVACÍ VODIČ dl.50m</t>
  </si>
  <si>
    <t>731 A01 732119452</t>
  </si>
  <si>
    <t xml:space="preserve"> Oběhové čerpadlo s funkcí hydronického vyvážení. DN 25, H max. 8m, 180mm. Dopravní výška čerpadla 	8 m
Napájení čerpadla 	230 VAC
Průtok čerpadla 	3 m3/h
Stavební délka 	180 mm
Světlost čerpadla 	DN 25
Teplota kapaliny 	110 °C
Tlak 	10 bar
Typ připojení čerpadla 	Vnější závit
Velikost připojení čerpadla 	1 1/2"
Hmotnost 	2.13 kg     FUNKCE AUTOADAPT..SOUČÁSTÍ IZOLAČNÍ POZDRO</t>
  </si>
  <si>
    <t>731 A01 732119450</t>
  </si>
  <si>
    <t>MON+DO 3 CEST DN25/12+SERVO</t>
  </si>
  <si>
    <t>731 A01 732119445</t>
  </si>
  <si>
    <t>TEPLOMER -120C PRILOZNY</t>
  </si>
  <si>
    <t>731 A01 732119433</t>
  </si>
  <si>
    <t>KK s VK KOV 6/4"</t>
  </si>
  <si>
    <t>731 A01 732111294</t>
  </si>
  <si>
    <t>PAR</t>
  </si>
  <si>
    <t>DOPOJENI NA STÁVAJKÍCÍ ROZDĚLOVAC NA VÝVOD PO PŮVODNÍM OOPNÉM KRUHU</t>
  </si>
  <si>
    <t>731 A01 732111290</t>
  </si>
  <si>
    <t>DEMONT, TOPNE VETVE V KOTELNE,POTRUBÍ,ARMATURY,ČERPADLO VČTNĚ ULOŽENÍ NA SKLADCE STAVBY DLE URČENÍ INVESTORA, ODVOZ TEPELNÉ IZOLACE do 2,0m2 NA SKLÁDKU</t>
  </si>
  <si>
    <t>731 A01 732111285</t>
  </si>
  <si>
    <t>STROJOVNY USTREDNIHO VYTAPENI</t>
  </si>
  <si>
    <t xml:space="preserve"> OBOR 732</t>
  </si>
  <si>
    <t>ÚSTŘEDNI VYTAPENI</t>
  </si>
  <si>
    <t xml:space="preserve">731 800-731 </t>
  </si>
  <si>
    <t>M,J,</t>
  </si>
  <si>
    <t>CEN CEN, POLOZKY</t>
  </si>
  <si>
    <t>CIS,</t>
  </si>
  <si>
    <t>ŠKOLKA KOMAROV ZAHRADNI PAVILON</t>
  </si>
  <si>
    <t>POMOCNÁ STAVEBNÍ VÝROBA CELKEM-VZDUCHOTECHNIKA CELKEM</t>
  </si>
  <si>
    <t>VZDUCHOTECHNIKA PRESUN HMOT -6m</t>
  </si>
  <si>
    <t>721 A06 998726101</t>
  </si>
  <si>
    <t>SERIZENI,SPUSTENI,ZASKOLENI VZT</t>
  </si>
  <si>
    <t>721 A06 726120124</t>
  </si>
  <si>
    <t>STAVEBNI VYPOMOC OTVORY+TESNENI</t>
  </si>
  <si>
    <t>721 A06 726120122</t>
  </si>
  <si>
    <t>IZOLACE POTRUBÍ TL.30mm  z pěnového polyetylenu s uzavřenou buněčnou strukturou a povrchovou úpravou folii Al pro potruí VZT</t>
  </si>
  <si>
    <t>721 A06 726120005</t>
  </si>
  <si>
    <t>ELEKTRO NENI SOUCASTI</t>
  </si>
  <si>
    <t>721 A06 726120002</t>
  </si>
  <si>
    <t>MATERIAL KOTVICI,ZAVESY POTRUBI</t>
  </si>
  <si>
    <t>721 A06 726120001</t>
  </si>
  <si>
    <t>SPOJOVACI A MONTAZNI PRVKY VZT OCEL POZINKOVANÉ</t>
  </si>
  <si>
    <t>721 A06 726120000</t>
  </si>
  <si>
    <t>MOBIL.LESENI PRO VZT / do v.1.5m</t>
  </si>
  <si>
    <t>721 A06 726090092</t>
  </si>
  <si>
    <r>
      <t xml:space="preserve">JEDNOTKA VZT+REGULACE.Vzduchotechnická jednotka o max.výkonu 650m3/hod(při 0Pa)-jednotka s elektoohřevem.Jednotka vzduchotechniky o rozměrech 900*600*850mm (váha 81kg)  </t>
    </r>
    <r>
      <rPr>
        <sz val="8"/>
        <color indexed="20"/>
        <rFont val="Arial"/>
        <family val="2"/>
      </rPr>
      <t xml:space="preserve">Technické parametry jednotky
Napětí 230 V,Frekvence 50 Hz,Fáze 1 ~
Hmotnost 81 kg 
Doporučená pojistka 13 A,Třída krytí IP24 IP
Rekuperátor
-Pohon rotoru Proměnné otáčky
-Typ výměníku Rotační
Ohřívač ..Příkon, elektrický ohřívač 1,67 kW,Typ ohřevu Elektrický
Přívodní ventilátor Příkon (P1) 170 W
Odvodní ventilátor  Příkon (P1) 170 W
Přívodní filtr Filtr, přívod vzduchu F7
Odvodní filtr  Filtr, odvod vzduch   G3
Energetická třída
-Energetická třída, základní jednotka  ..................A
-Energetická třída, jednotka s příslušenstvím............A
Splňuje požadavky ErP: 2016/2018
</t>
    </r>
    <r>
      <rPr>
        <sz val="8"/>
        <color indexed="8"/>
        <rFont val="Arial"/>
        <family val="2"/>
      </rPr>
      <t>,</t>
    </r>
    <r>
      <rPr>
        <sz val="8"/>
        <color indexed="20"/>
        <rFont val="Arial"/>
        <family val="2"/>
      </rPr>
      <t>Řídicí systém 
Jednotka je vybavena inteligentním vestavěným řídicím systémem. Nový intuitivní dotykový ovladač HMI je koncipován jako Smartphone a je jen jednou z mnoha možností, jak provoz jednotky řídit. K ovládání jednotky jsou určeny konfigurovatelné vstupy. Pro nadřazené řízení BMS může být použito komunikačního protokolu Modbus/RS-485 nebo Modbus/TCP/IP přes přístupový internetový modul (IAM). Díky modulu IAM je možné jednotku řídit i díky aplikaci z Smartphone přes Systemair Cloud. Aplikace  je k dispozici pro operační systém IOS i Android.Jiný způsob pro zapojení jednotky do inteligentního řízení objektu představuje modul Z-Wave (ZAM), což je hojně používaný otevřený protokol pro komunikaci v „chytrých domech“ SmartHome.
Možnosti ovládání se díky vestavěnému vlhkostnímu čidlu na straně odvodu vzduchu a díky možnosti plynulého řízení otáček rotačního rekuperátoru značně rozšířily. Průtoky vzduchu v jednotlivých stupních otáček se pro přívodní a odvodní ventilátor nastavují samostatně a lze tak docílit požadovaného přetlaku, podtlaku nebo rovnotlaku. Nastavuje se celkem 5 stupňů otáček (maximální, vysoké, normální,nízké, minimální), přičemž jednotlivé funkce a režimy vždy využívají některé.</t>
    </r>
  </si>
  <si>
    <t>721 A06 CENA11</t>
  </si>
  <si>
    <t>PROPOJ KABEL CIDLO /JEDNOTKA VZT</t>
  </si>
  <si>
    <t>721 A06 CENA10</t>
  </si>
  <si>
    <t>CIDLO  CO2... bude umístěno v míst.č.117+118 1,0m nad podlahou</t>
  </si>
  <si>
    <t>721 A06 CENA09</t>
  </si>
  <si>
    <t>MODUL RELE 1*RELE 24/230V</t>
  </si>
  <si>
    <t>721 A06 CENA08</t>
  </si>
  <si>
    <r>
      <t>KLAPKA UZAVIRACI d200..Klapka uzavírací, T</t>
    </r>
    <r>
      <rPr>
        <sz val="9"/>
        <color indexed="8"/>
        <rFont val="Arial"/>
        <family val="2"/>
        <charset val="238"/>
      </rPr>
      <t>řída 3C, se servem</t>
    </r>
  </si>
  <si>
    <t>721 A06 CENA07</t>
  </si>
  <si>
    <t>FASADNI ZALUZIE-PEVNE LISTY,Z POZINKOVANÉHO PLECHU,PRO POTRUBÍ d200mm</t>
  </si>
  <si>
    <t>721 A06 CENA06</t>
  </si>
  <si>
    <t>HLAVICE POZINK.D200+PRUCHODKA</t>
  </si>
  <si>
    <t>721 A06 CENA05</t>
  </si>
  <si>
    <t>POTRUBNI TLUMIČ D200/1.0m plášť tlumiče je z galvanizovaného plechu</t>
  </si>
  <si>
    <t>721 A06 CENA04</t>
  </si>
  <si>
    <t xml:space="preserve">POTRUBÍ PRUŽNE d 203 odolná, ohebná a mikrobiálně ošetřená Al hadice s kostrou z ocelového drátu, spirálovitě vinutou mezi dvěma vrstvami několikavrstvého AL laminátu. „Hygienické flexibilní hadice“ jsou určeny pro aplikace, kde jsou kladeny nároky na hygienu prostředí a není možno provádět pravidelnou kontrolu vzduchovodů. Zároveň je jejich použití vhodné k rozvodům vzduchu ve spojení s rekuperačními jednotkami. </t>
  </si>
  <si>
    <t>721 A06 CENA03</t>
  </si>
  <si>
    <t>PATNI T KUS 200/200 +DOPOJ NA KAN</t>
  </si>
  <si>
    <t>721 A06 CENA02A</t>
  </si>
  <si>
    <t xml:space="preserve">POTR.KRUH.POZIN. d200+TVAROVKY...falcované potrubí vyrobené z pozinkovaného plechu </t>
  </si>
  <si>
    <t>721 A06 CENA02</t>
  </si>
  <si>
    <t>ODTAH/PRIVOD VENTIL D125+RAMECEK NEREZOVÝ!!!</t>
  </si>
  <si>
    <t>721 A06 CENA01</t>
  </si>
  <si>
    <t>SESTAVY VZT6</t>
  </si>
  <si>
    <t>721 A06 726090090</t>
  </si>
  <si>
    <t>FASADNI KLAPKA PRO POTRUBÍ DN 100 SKLOPNE LISTY</t>
  </si>
  <si>
    <t>POTRUBI SPIRO D100+TVAROVKY</t>
  </si>
  <si>
    <t>VENTILATOR AXIALNI 95M3/H,230V,SOUČÁSTÍ ZPĚTNÁ KLAPKA+ČASOVAČ 5-20min.</t>
  </si>
  <si>
    <t>SESTAVA VZT5</t>
  </si>
  <si>
    <t>721 A06 726090087</t>
  </si>
  <si>
    <t>STRESNI HLAVICE D160+PRUCHODKA</t>
  </si>
  <si>
    <t>PATNI T KUS 160/160 +DOPOJ NA KANÁL</t>
  </si>
  <si>
    <t xml:space="preserve">POTR.KRUH.POZIN. D160+TVAROVKY...falcované potrubí vyrobené z pozinkovaného plechu </t>
  </si>
  <si>
    <t>DIGESTOR NEREZ max. průtok [m3/h] 370
připojeni O [mm] 120
počet motorů 2
osvětleni [W] 2×28
počet rychlosti 3
napěti [V] 230
přikon [W] 2×115
proud [A] 1,4
akust. tlak* [dB(A)] 57                                     +ZAKRYT NEREZOVÝ 2000*600mm SE ŽLABKEM  +OTVOR 258*493mm PRO NASAZENÍ NA DIGESTOŘ,</t>
  </si>
  <si>
    <t>SESTAVA VZT4</t>
  </si>
  <si>
    <t>721 A06 726090085</t>
  </si>
  <si>
    <t>ODTAH. VENTIL 125+RAMECEK</t>
  </si>
  <si>
    <t>FASADNI KLAPKA PRO POTRUBÍ DN200 SKLOPNE LISTY</t>
  </si>
  <si>
    <t>POTRUBNI KLAPKA RSK 200</t>
  </si>
  <si>
    <t>POTRUBNI VENTILATOR 800M3/H,230V PRO POTRUBÍ DN200</t>
  </si>
  <si>
    <t>SESTAVA VZT3</t>
  </si>
  <si>
    <t>721 A06 726090083</t>
  </si>
  <si>
    <t>ODTAH. VENTIL d125+RAMECEK BILY</t>
  </si>
  <si>
    <t xml:space="preserve">POTR.KRUH.POZIN. D125+TVAROVKY...falcované potrubí vyrobené z pozinkovaného plechu </t>
  </si>
  <si>
    <t>FASADNI KLAPKA  PRO POTRUBÍ DN125, LISTOVA SKLOPNA</t>
  </si>
  <si>
    <t>POTRUBNI KLAPKA RSK 125</t>
  </si>
  <si>
    <t>VENTILATOR POTRUBNI 350m3/h,230V PRO POTRUBÍ DN125</t>
  </si>
  <si>
    <t>SESTAVY VZT1+2</t>
  </si>
  <si>
    <t>721 A06 726090081</t>
  </si>
  <si>
    <t>MONTAZ VZDUCHOTECHNIKY</t>
  </si>
  <si>
    <t>721 A06 726090080</t>
  </si>
  <si>
    <t>VZDUCHOTECHNIKA</t>
  </si>
  <si>
    <t>OBOR 726</t>
  </si>
  <si>
    <t>STAVBY  :</t>
  </si>
  <si>
    <t xml:space="preserve"> </t>
  </si>
  <si>
    <t>CELKEM BEZ DPH</t>
  </si>
  <si>
    <t>MONTÁŽ SILNOPROUD</t>
  </si>
  <si>
    <t>2.</t>
  </si>
  <si>
    <t>MATERIÁL SILNOPROUD</t>
  </si>
  <si>
    <t>1.</t>
  </si>
  <si>
    <t>Kč</t>
  </si>
  <si>
    <t>Elektroinstalační materiál celkem bez DPH (silnoproud)</t>
  </si>
  <si>
    <t>3%  z     (cena  materiálu)</t>
  </si>
  <si>
    <t>Podružný  materiál 3%  z  ceny  materiálu</t>
  </si>
  <si>
    <t>Geotextilie 150g/m2 pod a nad makadam v okruhu 3m od svodů (m2)</t>
  </si>
  <si>
    <t>17.</t>
  </si>
  <si>
    <t>Makadam vrstva 15cm, zrnitost 16-32 v okruhu 3m od svodů - svod č.1-2</t>
  </si>
  <si>
    <t>16.</t>
  </si>
  <si>
    <t xml:space="preserve">Výstražný štítek Al POZOR (Při bouřce se nezdržujte se na tomto místě) </t>
  </si>
  <si>
    <t>15.</t>
  </si>
  <si>
    <t>Označovací štítek Al s vyraženým číslem pro Rd 7-10/Fl 30</t>
  </si>
  <si>
    <t>14.</t>
  </si>
  <si>
    <t>Drát Nerez V4A, Rd 10, prům.10mm, 0,62kg/m (m)</t>
  </si>
  <si>
    <t>13.</t>
  </si>
  <si>
    <t>Pásek FeZn 30x4mm, 0,95kg/m (m) 70mikronů</t>
  </si>
  <si>
    <t>12.</t>
  </si>
  <si>
    <t>Objímka na roury SR pro prům. 60-100mm, nerez V2A, + svorka Rd 6-10mm</t>
  </si>
  <si>
    <t>11.</t>
  </si>
  <si>
    <t>Svorka křížová SK3 (pásek-kulatina) 60x60 mm s destičkou, FeZn, Rd 8-10/Fl 40</t>
  </si>
  <si>
    <t>10.</t>
  </si>
  <si>
    <t>Svorka křížová SK2 (pásek-pásek) 60x60 mm bez destičky, FeZn, Fl 30/Fl 30</t>
  </si>
  <si>
    <t>9.</t>
  </si>
  <si>
    <t>Svorka křížová SK1 (kulatina-kulatina) 60x60mm s destičkou, FeZn, Rd 8-10/Rd 8-10</t>
  </si>
  <si>
    <t>8.</t>
  </si>
  <si>
    <t>Svorka zkušební SZ, nerez V2A, Rd 8-10</t>
  </si>
  <si>
    <t>7.</t>
  </si>
  <si>
    <t>Chodníková litinová revizní krabice (300x220x120mm) pro zkušební svorku SZ</t>
  </si>
  <si>
    <t>6.</t>
  </si>
  <si>
    <t>Podpěra vedení do zdi, nerez, závit M8 h 23, Rd 23 pro montáž mimo koncovku vysokonapěťového vodiče</t>
  </si>
  <si>
    <t>5.</t>
  </si>
  <si>
    <t>Úchyt na zábradlí pro průměr trubky 2x 48-60mm, nerez</t>
  </si>
  <si>
    <t>4.</t>
  </si>
  <si>
    <t>Sestava vysokonapěťového vodiče 150kA v podpůrné trubce GKF/Al s jímací tyčí l=2,5m, celková délka 5700mm (výška nad střechou 4,7m), vodič D23mm, SET, vysokonapěťový vodič 150kA v celkové délce 7,0m, šedý plášť, podpůrná trubka Al kotvena k dřevěnému krovu pomocí 2ks úchytů na prům. trubky 50mm</t>
  </si>
  <si>
    <t>3.</t>
  </si>
  <si>
    <t>Sestava vysokonapěťového vodiče 150kA v podpůrné trubce GKF/Al s jímací tyčí l=2,5m, celková délka 5700mm (výška nad střechou 4,9m), vodič D23mm, SET, vysokonapěťový vodič 150kA v celkové délce 16,0m, šedý plášť, podpůrná trubka Al kotvena k dřevěnému krovu pomocí 2ks úchytů na prům. trubky 50mm</t>
  </si>
  <si>
    <t>Sestava vysokonapěťového vodiče 150kA v podpůrné trubce GKF/Al s jímací tyčí l=2,5m, celková délka 5700mm (výška nad střechou 4,9m), vodič D23mm, SET, vysokonapěťový vodič 150kA v celkové délce 18,5m, šedý plášť, podpůrná trubka Al kotvena k dřevěnému krovu pomocí 2ks úchytů na prům. trubky 50mm</t>
  </si>
  <si>
    <t>Materiál  pro  hromosvody</t>
  </si>
  <si>
    <t>PRAFlaDur-O 2x1,5 P30-R</t>
  </si>
  <si>
    <t>H07RN-F 3x2,5</t>
  </si>
  <si>
    <t xml:space="preserve">H07V (CYA) 25 - (hlavní pospojování) </t>
  </si>
  <si>
    <t xml:space="preserve">H07V (CYA) 16 - (hlavní a místní pospojování) </t>
  </si>
  <si>
    <t xml:space="preserve">H07V (CYA) 10 - (hlavní a místní pospojování) </t>
  </si>
  <si>
    <t>H07V (CY) 6 (místní pospojování, ochrana před bleskem, aj.)</t>
  </si>
  <si>
    <t>H07V (CY) 4 (místní pospojování aj.)</t>
  </si>
  <si>
    <t>H07V (CY) 2,5 (rozvaděč, protah. vodiče)</t>
  </si>
  <si>
    <t>CYKY-J  4x35</t>
  </si>
  <si>
    <t>CYKY-J  5x16</t>
  </si>
  <si>
    <t>CYKY-J  5x2,5</t>
  </si>
  <si>
    <t>CYKY-J  7x1,5</t>
  </si>
  <si>
    <t>CYKY-J  5x1,5</t>
  </si>
  <si>
    <t>CYKY-J  3x2,5</t>
  </si>
  <si>
    <t xml:space="preserve">CYKY-J  3x1,5  </t>
  </si>
  <si>
    <t>CYKY-O 2(3)x1,5 (vypínače)</t>
  </si>
  <si>
    <t>Vodiče  a  kabely</t>
  </si>
  <si>
    <t>Poplatek za recyklaci dle zákona - svítidel</t>
  </si>
  <si>
    <t>N5 - Nouzové asymetrické nástěnné LED svítidlo 5W/351lm bez piktogramu, 2x LED, 1-hod. modulem, do mrazu, IP65, rozměr: 269 x 144 x 40 mm</t>
  </si>
  <si>
    <t>N4 - Nouzové přisazené LED svítidlo s 3-hodinovým nouzovým modulem, manuálním testem s piktogramem. Těleso a kryt: bílá polykarbonát. Difuzor: čirý polykarbonát. IP65, IK03, Elektrická Třída ochrany II. Dodáváno s LED zdroji v barvě 6500K. Rozměry: 210 x 115 x 70 mm, Celkový výkon: 3 W, Světelný tok: 94 lm, Hmotnost: 0,5 kg</t>
  </si>
  <si>
    <t>N3 - Nouzové přisazené LED svítidlo s 3-hodinovým nouzovým modulem, manuálním testem bez piktogramu. Těleso a kryt: bílá polykarbonát. Difuzor: čirý polykarbonát. IP65, IK03, Elektrická Třída ochrany II. Dodáváno s LED zdroji v barvě 6500K. Rozměry: 210 x 115 x 70 mm, Celkový výkon: 3 W, Světelný tok: 94 lm, Hmotnost: 0,5 kg</t>
  </si>
  <si>
    <t>N2 - Nouzové LED svítidlo pro antipanické osvětlení s min. 0,5 lux podle podle EN 1838; 2 vysoce výkonné LED diody, neutrální bílá 4 000 K; čočky polykarbonát; Stropní svítidlo, Hliníkový odlitek z krycího kroužku, těleso z pozinkovaného ocelového plechu, Svítidlo s lokálním napájením baterie po dobu 1 hodiny s automatickým testem (autotest), stav pomocí LED, celkový výkon: 4,7 W, Typ ochrany IP40, IK07, Rozměry: 146 x 146 x 35 mm; hmotnost: 0,6 kg</t>
  </si>
  <si>
    <t>N1 - Mimořádně štíhlé nouzové LED svítidlo se značkou východu s 3hodinovým, neudržovaným, manuálním testem nouzového okruhu osvětlení. Pro montáž na strop nebo stěny. Těleso: hliník. Štítek: tenký plast. Elektrická Třída ochrany I, IP30. Vhodné pro používání v malých prostorách s pozorovacími vzdálenostmi do 23m. Dodává se pouze s legendami ISO VLEVO/VPRAVO. Rozměry: 268 x 42 x 192 mm, Celkový výkon: 2,2 W, Celkový¨světelný tok: 60 lm, Hmotnost: 1 kg</t>
  </si>
  <si>
    <t>D - Štíhlé přisazená LED svítidlo, elektronický předřadník se stálým výstupem. Elektrická Třída ochrany I, IP44. Těleso: přípravný nátěr bílá ocel. Koncové kryty: bílá plast. Difuzor: matný akrylát. Dodáváno s LED zdroji v barvě 4000K, Rozměry: 1216 x 166 x 64 mm, Celkový výkon: 53,5 W, Světelný tok: 6200 lm, Světelný výkon svítidel: 116 lm/W, Hmotnost: 2,72 kg</t>
  </si>
  <si>
    <t>C - Štíhlé přisazená LED svítidlo, elektronický předřadník se stálým výstupem. Elektrická Třída ochrany I, IP44. Těleso: přípravný nátěr bílá ocel. Koncové kryty: bílá plast. Difuzor: matný akrylát. Dodáváno s LED zdroji v barvě 4000K, Rozměry: 1216 x 166 x 64 mm, Celkový výkon: 35,3 W, Světelný tok: 4250 lm, Světelný výkon svítidel: 120 lm/W, Hmotnost: 2,72 kg</t>
  </si>
  <si>
    <t>B - Kruhové LED svítidlo s krytím IP50 s opálovým difuzorem. Celkový výkon: 33,5 W, s LED převodníkem. Životnost LED 50000 h, světelný tok: 3800 lm, Účinnost svítidla: 113 lm / W, Ra&gt; 80, teplota barev 3000 K. Pouzdro je vyrobeno z předem natřeného ocelového plechu válcovaného za studena, bílé, s difuzorem vyrobeným vstřikováním z opálu polymethylmethakrylát. Pro teplotu okolí: -20 ° C až + 25 ° C. Rozměry: 450 x 450 x 114 mm; hmotnost: 2,5 kg.</t>
  </si>
  <si>
    <t>A - Velmi tenké, kruhové, přisazené LED svítidlo, LED předřadník. Těleso: bílý polykarbonát. Difuzor: opálový polykarbonát. Elektrická Třída ochrany II, krytí IP65, IK10. Dodáváno s LED zdroji v barvě 4000K.  Vhodné pro přímou montáž na zeď nebo na strop. Rozměry: Ø307 x 58 mm, Celkový výkon: 16,3 W, Světelný tok: 1950 lm, Světelný výkon svítidel: 120 lm/W, Hmotnost: 0,98 kg</t>
  </si>
  <si>
    <t xml:space="preserve">Svítidla  a  světelné  zdroje  vč. zdrojů </t>
  </si>
  <si>
    <t>Tepelně izolační seska 1250x365x5mm bezazbestová</t>
  </si>
  <si>
    <t>39.</t>
  </si>
  <si>
    <t>Protipožární ucpávky - tmely - prostupy požárními úseky</t>
  </si>
  <si>
    <t>38.</t>
  </si>
  <si>
    <t>Sádra</t>
  </si>
  <si>
    <t>37.</t>
  </si>
  <si>
    <t>Napájecí zdroj 230/24V pro bezdotykové ovládání pisoárů (pro max. 4ks)</t>
  </si>
  <si>
    <t>36.</t>
  </si>
  <si>
    <t>Ekvipotenciální svorkovnice PE-12 pro ochranné místní pospojování v krabici KO125 a IP55</t>
  </si>
  <si>
    <t>35.</t>
  </si>
  <si>
    <t>Pásek Cu 30cm pro svorku</t>
  </si>
  <si>
    <t>34.</t>
  </si>
  <si>
    <t>Svorka na potrubí pro OP</t>
  </si>
  <si>
    <t>33.</t>
  </si>
  <si>
    <t>Bezšroubová svorka do instal. krabice 5x0,5-2,5mm</t>
  </si>
  <si>
    <t>32.</t>
  </si>
  <si>
    <t>Svorka lámací</t>
  </si>
  <si>
    <t>31.</t>
  </si>
  <si>
    <t>Vruty chrom.</t>
  </si>
  <si>
    <t>30.</t>
  </si>
  <si>
    <t>Hmoždinky prům.8mm</t>
  </si>
  <si>
    <t>29.</t>
  </si>
  <si>
    <t>Svazkový ocelový držák pro 30ks kabelů</t>
  </si>
  <si>
    <t>28.</t>
  </si>
  <si>
    <t>Svazkový ocelový držák pro 15ks kabelů</t>
  </si>
  <si>
    <t>27.</t>
  </si>
  <si>
    <t>Lišta vkládací 80x40mm (oprava vedení)</t>
  </si>
  <si>
    <t>26.</t>
  </si>
  <si>
    <t>Lišta vkládací 40x40mm (oprava vedení)</t>
  </si>
  <si>
    <t>25.</t>
  </si>
  <si>
    <t>Lišta vkládací 20x20mm (oprava vedení)</t>
  </si>
  <si>
    <t>24.</t>
  </si>
  <si>
    <t>Trubka korudovaná 63/52 (prostup do rozvaděče, přes stěnu, podlahu)</t>
  </si>
  <si>
    <t>23.</t>
  </si>
  <si>
    <t>Trubka ohebná PVC, prům.25mm</t>
  </si>
  <si>
    <t>22.</t>
  </si>
  <si>
    <t>Krabice IP54, nástěnná, šedá, malá 100x100mm</t>
  </si>
  <si>
    <t>21.</t>
  </si>
  <si>
    <t>Krabice 155 x 155 x 64mm, do dutých a hořlavých stěn - prázdná + víčko, třída reakce na oheň A1 - F</t>
  </si>
  <si>
    <t>20.</t>
  </si>
  <si>
    <t>Krabice prům. 97mm, hl. 45mm, do dutých a hořlavých stěn - prázdná + víčko, třída reakce na oheň A1 - F</t>
  </si>
  <si>
    <t>19.</t>
  </si>
  <si>
    <t>Krabice prům. 68mm, hl. 45mm, vzduchotěsné do dutých a hořlavých stěn - prázdná + víčko, třída reakce na oheň A1 - F</t>
  </si>
  <si>
    <t>18.</t>
  </si>
  <si>
    <t>Krabice prům. 68mm, hloubky 45mm, vzduchotěsné do dutých a hořlavých stěn - prázdná, třída reakce na oheň A1 - F</t>
  </si>
  <si>
    <t>Tlačítko T6 pod sklem (červené) "v případě požáru a nebezpečí vypni" TOTAL STOP, IP55</t>
  </si>
  <si>
    <t>Jednoduchá zás. 16A/230V do vlhka + clonky + víčko, do krabice, bílá-lesk, IP44</t>
  </si>
  <si>
    <t>Jednoduchá zásuvka 16A/230V + clonky + T3, do krabice, šedá-lesk, IP40, PC</t>
  </si>
  <si>
    <t>Jednoduchá zásuvka 16A/230V + clonky, do krabice, šedá-lesk, IP40, pro PC</t>
  </si>
  <si>
    <t>Jednoduchá zásuvka 16A/230V + clonky, do krabice, bílá-lesk, IP40</t>
  </si>
  <si>
    <t>Sporákový spínač 25A/400V do vlhka, do krabice, bílá-lesk, IP44</t>
  </si>
  <si>
    <t>Sporákový spínač 16A/400V, do krabice, bílá-lesk, IP40</t>
  </si>
  <si>
    <t>Spínač autom. se snímačem pohybu 180°/12m, nástěnný, 230V/1200W/6A, 1x relé, IP44</t>
  </si>
  <si>
    <t>Spínač automatický se snímačem pohybu 180°, vestavný, bílý, 230V/500VA, 2x relé, IP40, bílý-lesk, do krabice</t>
  </si>
  <si>
    <t>Přepínač č.6 do vlhka, IP44, bílá-lesk, zapuštěný</t>
  </si>
  <si>
    <t>Spínač č.1 do vlhka, IP44, bílá-lesk, zapuštěný</t>
  </si>
  <si>
    <t>Tlačítko č.1/0So, IP40, bílý-lesk, do krabice (osvětlení chodba)</t>
  </si>
  <si>
    <t>Přepínač č.7, IP40, bílý-lesk, do krabice</t>
  </si>
  <si>
    <t>Přepínač č.6, IP40, bílý-lesk, do krabice</t>
  </si>
  <si>
    <t>Přepínač č.5, IP40, bílý-lesk, do krabice</t>
  </si>
  <si>
    <t>Spínač č.1, IP40, bílý-lesk, do krabice</t>
  </si>
  <si>
    <t>Elektroinstalační  materiál,  el. přístroje,  el. spotřebiče</t>
  </si>
  <si>
    <t>Hlavní ochranná přípojnice ozn. MET - 300x200x150mm, viz. výkres</t>
  </si>
  <si>
    <t>Smontovaný vestavný oceloplechový rozvaděč ozn. RP v provedení "Z" v EI30-DP1-Sm, (šxvxh) 586x1607x160mm, IP40/30 (231 mod.), parapet +0,4m, viz. výkres</t>
  </si>
  <si>
    <t>Smontovaný vestavný oceloplechový rozvaděč ozn. RE v provedení "Z" v EI30-DP1-Sm, (šxvxh) 806x1193x210mm,  IP40/20 (3x elektroměrové místo + 66mod.), parapet +0,8m, vyroben dle připojovacích podmínek ČEZ Distribuce a.s., viz. výkres</t>
  </si>
  <si>
    <t>Rozvaděčová technika  (není-li  uvedeno  jinak)</t>
  </si>
  <si>
    <t>Jedn. cena</t>
  </si>
  <si>
    <t>Popis</t>
  </si>
  <si>
    <t>Typ</t>
  </si>
  <si>
    <t>PČ</t>
  </si>
  <si>
    <t>I.Ceny el. instalačního materiálu  (C21M, C22M, C36M, C38M, C46M)</t>
  </si>
  <si>
    <t>Montáž celkem bez DPH (silnoproud)</t>
  </si>
  <si>
    <t>2%  z     (cena materiálu a montáže)</t>
  </si>
  <si>
    <t>K</t>
  </si>
  <si>
    <t>Doprava 2 %  z  ceny materiálu a montáže</t>
  </si>
  <si>
    <t>1%  z     (cena montáže)</t>
  </si>
  <si>
    <t>Podíl přidružených výkonů  1%  z  ceny montáže</t>
  </si>
  <si>
    <t>Státní odborný dozor organizace TIČR dle vyhlášky 73/210 Sb.</t>
  </si>
  <si>
    <t>Výkresová dokumentace skutečného stavu, půdorysy + rozvaděče (h)</t>
  </si>
  <si>
    <t>den</t>
  </si>
  <si>
    <t xml:space="preserve">Plošina (montáž svítidel, žlabů, svodů aj.) - pronájem (dny) </t>
  </si>
  <si>
    <t>Komplexní přezkoušení - oživení</t>
  </si>
  <si>
    <t>Koordinační činnost s ostatními profesemi</t>
  </si>
  <si>
    <t>Výchozí revize včetně revizní zprávy (elektroinstalace)</t>
  </si>
  <si>
    <t>Spolupráce s revizním technikem</t>
  </si>
  <si>
    <t>Demontáž st. elektroinstalace, vyhledání stáv. instalace aj.</t>
  </si>
  <si>
    <t>Vyměřování svítidel, zásuvek, spínačů, kab. tras, aj.</t>
  </si>
  <si>
    <t>Příprava staveniště</t>
  </si>
  <si>
    <t>Hodinové zúčtovací sazby</t>
  </si>
  <si>
    <t>Hutnění zeminy do 20cm (m2)</t>
  </si>
  <si>
    <t>Provizorní úprava terénu zemina tř.4 (m2)</t>
  </si>
  <si>
    <t>Zához kabelové rýhy 35x80cm tř.4</t>
  </si>
  <si>
    <t xml:space="preserve">Kabelová rýha 35x80cm tř.4 </t>
  </si>
  <si>
    <t>Odvoz zeminy v kontejnérech 5-7m3</t>
  </si>
  <si>
    <t>Geotextilie pod makadam v okruhu 3m od svodů</t>
  </si>
  <si>
    <t>Podkladová vrstva ze štěrku tl.15cm v okruhu 3m od svodů</t>
  </si>
  <si>
    <t>Výkop zeminy v okruhu 3m od svodů v tloušťce 25cm, tř.3 v terénu - svod č.1 - 5</t>
  </si>
  <si>
    <t>Vodorovná doprava suti (t)</t>
  </si>
  <si>
    <t>Vysekání (vyřezání) otvoru 0,1m2 tl.do 250mm, cihla malt. cem. (MET)</t>
  </si>
  <si>
    <t>Vysekání (vyřezání) otvoru 1,0m2, do tl.300mm, cihla malt. cem. (ozn. RE, RP)</t>
  </si>
  <si>
    <t>Průraz  stropem</t>
  </si>
  <si>
    <t>Průraz  zdí  45cm  cihla</t>
  </si>
  <si>
    <t>Průraz  zdí  30cm  cihla</t>
  </si>
  <si>
    <t>Průraz  zdí  15cm  cihla</t>
  </si>
  <si>
    <t>Sekání  rýh  15x5</t>
  </si>
  <si>
    <t>Řezání  rýh  7x5</t>
  </si>
  <si>
    <t>Řezání  rýh  5x3</t>
  </si>
  <si>
    <t>Řezání  rýh  3x3</t>
  </si>
  <si>
    <t xml:space="preserve">Sekání (vrtání) kapes 15x15x10  </t>
  </si>
  <si>
    <t>Sekání (vrtání) kapes 10x10x5  cihla</t>
  </si>
  <si>
    <t>Zednické a zemní práce + materiál</t>
  </si>
  <si>
    <t>Nátěr uzemňovacího vodiče a spojů proti korozi (m)</t>
  </si>
  <si>
    <t>Označovací a výstražný štítek</t>
  </si>
  <si>
    <t>Drát Nerez prům. 10mm bez podpěr v zemi</t>
  </si>
  <si>
    <t>Pásek FeZn 30x4 v zemi</t>
  </si>
  <si>
    <t>Svorky do 2 šroubů (SU, SP, SS, SR, SZ)</t>
  </si>
  <si>
    <t>Svorky nad 2 šrouby (ST, SJ, SK, SO)</t>
  </si>
  <si>
    <t>Sestava vysokonapěťového vodiče 150kA v podpůrné trubce GKF/Al s jímací tyčí l=2,5m, celková délka 5700mm (výška nad střechou 4,7m), vodič D23mm, SET, vysokonapěťový vodič 150kA v celkové délce 7,0m, šedý plášť, podpůrná trubka Al kotvena k dřevěnému krovu pomocí 2ks úchytů na prům. trubky 50mm + montáž podpěr na vodič prům. 23mm + utěsnít prostup střechou přes stávající krytinu</t>
  </si>
  <si>
    <t>Sestava vysokonapěťového vodiče 150kA v podpůrné trubce GKF/Al s jímací tyčí l=2,5m, celková délka 5700mm (výška nad střechou 4,9m), vodič D23mm, SET, vysokonapěťový vodič 150kA v celkové délce 16,0m, šedý plášť, podpůrná trubka Al kotvena k dřevěnému krovu pomocí 2ks úchytů na prům. trubky 50mm + montáž podpěr na vodič prům. 23mm + utěsnít prostup střechou přes stávající krytinu</t>
  </si>
  <si>
    <t>Sestava vysokonapěťového vodiče 150kA v podpůrné trubce GKF/Al s jímací tyčí l=2,5m, celková délka 5700mm (výška nad střechou 4,9m), vodič D23mm, SET, vysokonapěťový vodič 150kA v celkové délce 18,5m, šedý plášť, podpůrná trubka Al kotvena k dřevěnému krovu pomocí 2ks úchytů na prům. trubky 50mm + montáž podpěr na vodič prům. 23mm + utěsnít prostup střechou přes stávající krytinu</t>
  </si>
  <si>
    <t>Montáž materiálu pro hromosvody</t>
  </si>
  <si>
    <t>H07RN-F  5x2,5</t>
  </si>
  <si>
    <t>H07V (CY) 2,5 (rozvaděč + protah. drát)</t>
  </si>
  <si>
    <t xml:space="preserve">1-CYKY-J 4x35 </t>
  </si>
  <si>
    <t>CYKY-J 5x16</t>
  </si>
  <si>
    <t>CYKY-O 3x1,5 (pod omítkou)</t>
  </si>
  <si>
    <t>Uložení  vodičů  a  kabelů</t>
  </si>
  <si>
    <t>Zářivkové svítidla ozn. A - N</t>
  </si>
  <si>
    <t>Montáž  svítidel  včetně  světelných  zdrojů</t>
  </si>
  <si>
    <t>Tepelně izolační deska 1250x365x5mm bezazbestová</t>
  </si>
  <si>
    <t>Připojení el. strojů a spotřebičů  (bojler, rozvaděče, klima, pohony, stroje, ventilátory)</t>
  </si>
  <si>
    <t>Napájecí zdroj 230/24V pro bezdotykové ovládání pisoárů</t>
  </si>
  <si>
    <t>Ochranný spoj pevně 4-25mm (OP aj.)</t>
  </si>
  <si>
    <t>Svorka na potrubí vč. pásku</t>
  </si>
  <si>
    <t>Hmoždinky prům.8mm včetně vrutu</t>
  </si>
  <si>
    <t>Svazkový ocelový držák pro 15ks a 30ks kabelů</t>
  </si>
  <si>
    <t>Lišta vkládací 80x40mm</t>
  </si>
  <si>
    <t>Lišta vkládací 40x40mm</t>
  </si>
  <si>
    <t>Lišta vkládací 20x20mm</t>
  </si>
  <si>
    <t>Trubka ohebná PVC prům.25mm pod omítku</t>
  </si>
  <si>
    <t>Krabice IP54, nástěnná, šedá</t>
  </si>
  <si>
    <t>Krabice KO 125 (110) bez zapojení</t>
  </si>
  <si>
    <t>Krabice odbočná (prům. 97) kruhová bez zapojení</t>
  </si>
  <si>
    <t>Krab.odbočná (prům. 68 + víčko) kruh. bez zap.</t>
  </si>
  <si>
    <t>Krab.přístrojová (prům. 68mm) bez zapojení</t>
  </si>
  <si>
    <t>Tlačítko T6 pod sklem "v případě požáru a nebezpečí vypni" TOTAL STOP, IP55</t>
  </si>
  <si>
    <t>Zásuvka do vlhka, 16A/230V, IP54, zapuštěná</t>
  </si>
  <si>
    <t>Zásuvka 16A/230V, zapuštěná do krabice s ochranou proti přepětí</t>
  </si>
  <si>
    <t xml:space="preserve">Zásuvka 16A/230V, zapuštěná do krabice </t>
  </si>
  <si>
    <t>Vačkový spínač 16A/400V ve skříňce IP65</t>
  </si>
  <si>
    <t>Sporákový spínač 16A/400V do krabice</t>
  </si>
  <si>
    <t>Spínač automatický se snímačem pohybu, IP54, nástěnný</t>
  </si>
  <si>
    <t>Spínač automatický se snímačem pohybu - 2x relé, IP40, do krabice</t>
  </si>
  <si>
    <t>Přepínač č.1 do vlhka, IP54</t>
  </si>
  <si>
    <t>Spínač č.1 do vlhka, IP54</t>
  </si>
  <si>
    <t>Tlačítko č.1/0 S, So, IP40, do krabice</t>
  </si>
  <si>
    <t>Přepínač č.7, IP40, do krabice</t>
  </si>
  <si>
    <t>Přepínač č.6, IP40, do krabice</t>
  </si>
  <si>
    <t>Přepínač č.5, IP40, do krabice</t>
  </si>
  <si>
    <t>Spínač č.1, IP40, do krabice</t>
  </si>
  <si>
    <t>Montáž  elektroinstalačního  materiálů,  el. přístrojů,  el. spotřebičů</t>
  </si>
  <si>
    <t>Smontovaná vestavná přípojnice ozn. MET vč.ukončení vodičů (cca 20 ks)</t>
  </si>
  <si>
    <t>Smontovaný vestavný oceloplechový rozvaděč ozn. RP, vč. ukončení vodičů cca 150ks do 4mm2 + 10ks do 16mm2</t>
  </si>
  <si>
    <t>Osazení a zapojení vestavného rozvaděče ozn.RE,  vč. ukončení vodičů cca 10ks do 6mm2 + 15ks do 16mm2 + 5ks do 35mm2</t>
  </si>
  <si>
    <t>Montáž  rozvaděčové  techniky  (není-li  uvedeno  jinak)</t>
  </si>
  <si>
    <t>II. Montážní práce (C21M, C22M, C36M, C38M, C46M)</t>
  </si>
  <si>
    <t>SUMA celkem</t>
  </si>
  <si>
    <t>stávající skříň pro úklidové prostředky</t>
  </si>
  <si>
    <t>V.S.6</t>
  </si>
  <si>
    <t>V.S.5</t>
  </si>
  <si>
    <t>police pro ručníky a hygienu - cca 2500+1700x140x1100mm</t>
  </si>
  <si>
    <t>V.S.4</t>
  </si>
  <si>
    <t>skříň s dvířkama pro povlečení - lamino cca 1450x560x750mm</t>
  </si>
  <si>
    <t>V.S.3</t>
  </si>
  <si>
    <t>policová skříň pro lehátka - lamino cca 1450x560x2140mm</t>
  </si>
  <si>
    <t>V.S.2</t>
  </si>
  <si>
    <t>šatní skříňka - 5 boxů, lamino cca 1400x1400x500mm</t>
  </si>
  <si>
    <t>V.S.1</t>
  </si>
  <si>
    <t>Cena/ks</t>
  </si>
  <si>
    <t>Kusy</t>
  </si>
  <si>
    <t>Název položky a její umístění, odkaz - grafika viz. D.1.23</t>
  </si>
  <si>
    <t>D.1.23 - TABULKA VYBAVENÍ OSTATNÍ - STÁVAJÍCÍ</t>
  </si>
  <si>
    <t>gumová vlnovka vyztužená kovovými segmenty a lanky, uložená v hliníkovém rámu pevně kotveném do betonového lože, zapuštěno v ploše betonové dlažby – bezbariérově (sjednocená výškový úroveň – uložení ve spádu dlažby)</t>
  </si>
  <si>
    <t>čistící zóna exteriér 2000x1000xcca27mm</t>
  </si>
  <si>
    <t>V.N.47</t>
  </si>
  <si>
    <t>textilní čistící zóna včetně olemování na vnitřní podlahovou krytinu (míst.č.101)</t>
  </si>
  <si>
    <t>čistící zóna interiér cca 2000x2000 zastřiženo do oblouku</t>
  </si>
  <si>
    <t>V.N.46</t>
  </si>
  <si>
    <t>Nerez zásobník toaletních papírů, cca d270x115mm</t>
  </si>
  <si>
    <t>V.N.45</t>
  </si>
  <si>
    <t>nerez zásobník na papírové ručníky, nerez, kapacita 400ks, se sledovaným stavem, rozměr cca 280 x 370 x 102 mm</t>
  </si>
  <si>
    <t>V.N.44</t>
  </si>
  <si>
    <t>V.N.43</t>
  </si>
  <si>
    <t>nerez háček 30mm</t>
  </si>
  <si>
    <t>V.N.42</t>
  </si>
  <si>
    <t>Pedálový odpadkový koš nerez 12l, cca d.25 cm, v.40 cm</t>
  </si>
  <si>
    <t>V.N.41</t>
  </si>
  <si>
    <t>otevřený koš závěsný, nerez, cca 355x430x165 mm, min.25litru</t>
  </si>
  <si>
    <t>V.N.40</t>
  </si>
  <si>
    <t>závěsný dávkovač mýdla, nerez, cca 205x120x135mm, min.1litr</t>
  </si>
  <si>
    <t>V.N.39</t>
  </si>
  <si>
    <t>WC štětka, závěsná, v nerez provedení, kartáč bílý</t>
  </si>
  <si>
    <t>V.N.38</t>
  </si>
  <si>
    <t>zrcadlo cca900x500x5 zapuštěné do obkladu, bez ráměčku</t>
  </si>
  <si>
    <t>V.N.37</t>
  </si>
  <si>
    <t>Nerez držák toaletního papíru</t>
  </si>
  <si>
    <t>V.N.36</t>
  </si>
  <si>
    <t>zrcadlo 4000x500x5mm zapuštěné do obkladu, bez rámečku, možno rozdělit na 1/2 či 1/3</t>
  </si>
  <si>
    <t>V.N.35</t>
  </si>
  <si>
    <t>Dělící stěna do koupelny na nožičkách 80x55 cm (VxH), vhodná jako dělící prostor na WC, kvalitní laminátová dřevotříska, barevná- přesné barvy dle upřesnění investora, stěna je umístěna na kovové noze, výška včetně nožiček, ABS hrana</t>
  </si>
  <si>
    <t>dětská dělící stěna WC 80x55cm</t>
  </si>
  <si>
    <t>V.N.34</t>
  </si>
  <si>
    <t>výdejní pult 250x30cm s ABS hranou - viz.výkres D.1.04 a D.1.23</t>
  </si>
  <si>
    <t>V.N.33</t>
  </si>
  <si>
    <t xml:space="preserve">Kuchyňská linka délky 1600 mm - korpus skříněk z  lamina (javor) tl.18 mm s 0,5 mm ABS hranou v barvě korpusu. Korpus na kovových nožkách, bez soklu, výška prac.desky 900mm.
dvířka a police cca dle nákresu a konzultace s investorem. Pracovní deska tl. 38 mm – dezén titan, horní skříňky (dezén javor) hl.300, v.600, celkové délky 1600mm – 3x otvíravá dvířka,  úchytky kovové "stříbrné", police
spotřebiče: 
samostatně stojící chladnička pod linku, cca 55x58x85cm, objem chladničky cca 109l, energetická třída min.A++, vnější úprava nerez
</t>
  </si>
  <si>
    <t>kuchyňská linka, rozměr 160x60cm</t>
  </si>
  <si>
    <t>V.N.32</t>
  </si>
  <si>
    <t xml:space="preserve">Kuchyňská linka délky 3000 mm - Kompletní nerezová konstrukce i opláštění. Výška prac.desky 900mm.
Možnost zabudování nerezového dřezu, varné desky a trouby, min.1 x šuplíková sekce šířky 400 mm, ostatní dvířka a police. spotřebiče: 
Sklokeramická vestavná varná deska / 230V / Broušené hrany / 4 varné zóny / Regulace výkonu / Ukazatel zbytkové tepla, 
Vestavná el.trouba, nerez, energ.třída A, vnitřní objem cca 65l, min.4 různé programy s přesnou regulací teploty
Nerezová myčka nádobí cca 850×600×600mm v energetické třídě A++ s kapacitou na 12 sad nádobí se samočistícím filtrem a zvukovým signálem na konci programu, zasunutá pod pracovní desku
Digestoř nerez š.600mm, horní odtah, kotvena na stěnu - odtah flexi hadicí 
Dřezová baterie se sprchou (profi)
</t>
  </si>
  <si>
    <t>kuchyňská linka - nerez 300x60cm</t>
  </si>
  <si>
    <t>V.N.31</t>
  </si>
  <si>
    <t>Rozměry jednoho dílu 100x100x2,5cm. Povrch chrání kůži před spálením v případě pádu. Hmotnost jednoho dílu: 1kg</t>
  </si>
  <si>
    <t>Gymnastický koberec (tatami) puzzle - Rozměry: 100x100x2,5cm</t>
  </si>
  <si>
    <t>V.N.30</t>
  </si>
  <si>
    <t>Obšité odolnou PVC látkou bez obsahu ftalátu. Jednoduchá údržba. Spodní strana je protiskluzová. 
• rozm. 150 x 90 x 8 cm</t>
  </si>
  <si>
    <t>Protiskluzová žíněnka rozm. 150 x 90 x 8 cm modrá</t>
  </si>
  <si>
    <t>V.N.29</t>
  </si>
  <si>
    <t xml:space="preserve">Rozměr: 40 x 113 x 6 cm , z březového dřeva a překližky
</t>
  </si>
  <si>
    <t>Šplhadlo dřevěné - lezecká stěna, rozvor motoriky</t>
  </si>
  <si>
    <t>V.N.28</t>
  </si>
  <si>
    <t>Vyrobeno z barevné MDF desky. včetně úchytek. Panty umožňují otevření dvířek až do 180 st. 
• 1 pár 
• rozm. 42 x 36,2 cm
• z barevné laminované dřevotřísky tloušťky 18 mm</t>
  </si>
  <si>
    <t>Dvířka k policové skříňce - barva žlutá</t>
  </si>
  <si>
    <t>V.N.27</t>
  </si>
  <si>
    <t xml:space="preserve"> rozm. 89,1 x 41,5 x 87,1 cm 
• vyrobeno z laminované dřevotřísky odstínu bříza, ukončené ABS hranou </t>
  </si>
  <si>
    <t>Skříňka se 3 policemi, částečně uzavřená, s kolečky</t>
  </si>
  <si>
    <t>V.N.26</t>
  </si>
  <si>
    <t>Sestava nábytku z laminované dřevotřísky tl. 18 mm, doplňky z barevné laminované dřevotřísky. 
• Skříňka se 3 policemi, částečně oboustranná, sokl, 1 ks, rozm. 89,1 cm x 41,5 cm x 87,1 cm
• Přírodní zásobník, 4 ks
• přírodní zásobník s okýnkem, 2 ks
• vyrobeno z laminované dřevotřísky odstínu bříza, ukončené ABS hranou</t>
  </si>
  <si>
    <t>Sestava</t>
  </si>
  <si>
    <t>V.N.25</t>
  </si>
  <si>
    <t>Edukační koberec s motivy berušek na listu, Složení 100% PP heat-set frise, jednoduchá příze. 
• rozm. 2 x 3 m 
• 10 kulatých prvků o prům. 17 cm</t>
  </si>
  <si>
    <t>Koberec - Berušky</t>
  </si>
  <si>
    <t>V.N.24</t>
  </si>
  <si>
    <t>s dřezem, sklokeramickou varnou deskou či troubou, Výška	93 cm
Šířka	70 cm
Hloubka	38 cm</t>
  </si>
  <si>
    <t>Dětská kuchyňka BERTA, bílá</t>
  </si>
  <si>
    <t>V.N.23</t>
  </si>
  <si>
    <t xml:space="preserve">Materiál: nylon.
Rozměr: 240 x 200 cm
</t>
  </si>
  <si>
    <t>Koberec - Louka</t>
  </si>
  <si>
    <t>V.N.22</t>
  </si>
  <si>
    <t>Sedací vak vyplněný molitanovými kuličkami. Povrch tvoří odolná látka se snadnou údržbou. Neobsahuje ftaláty. • váha 4 kg 
• prům. 60 cm 
• výška 80 cm
 barevnost upřesněna dle investora (modrý, blankytný,..)</t>
  </si>
  <si>
    <t xml:space="preserve">Malý relaxační vak </t>
  </si>
  <si>
    <t>V.N.21</t>
  </si>
  <si>
    <t xml:space="preserve">Z laminované dřevotřísky odstínu bříza, s barevnými prvky. 
• rozm. 30 x 35 x 29 cm. </t>
  </si>
  <si>
    <t>Zásobník s kolečky - žlutý</t>
  </si>
  <si>
    <t>V.N.20</t>
  </si>
  <si>
    <t>Z laminované dřevotřísky odstínu bříza, doplněné doplňky z barevných laminovaných desek. Zadní stěna je z MDF desky tloušťky 3 mm, odstínu bříza. rozm. 73,6 x 40 x 121 cm.</t>
  </si>
  <si>
    <t>Knihovnička volně stojící - limetková</t>
  </si>
  <si>
    <t>V.N.19</t>
  </si>
  <si>
    <t xml:space="preserve">Kobereček s gumovou spodní stranou. 
• rozm. 140 x 70 x 0,5 cm </t>
  </si>
  <si>
    <t>Kobereček město</t>
  </si>
  <si>
    <t>V.N.18</t>
  </si>
  <si>
    <t>Z laminované dřevotřísky odstínu javor. Pod pracovní desku je možno umístit zásobníky na hračky. rozm. 148,6 x 81 x 57 cm</t>
  </si>
  <si>
    <t>Stolek pod mapu</t>
  </si>
  <si>
    <t>V.N.17</t>
  </si>
  <si>
    <t xml:space="preserve">• rozm. 70,2 x 48 x 87,1 cm 
• vyrobeno z laminované dřevotřísky tloušťky 18 mm, odstínu bříza, ukončené ABS hranou </t>
  </si>
  <si>
    <t>Skříňka na plastové zásobníky, s kolečky</t>
  </si>
  <si>
    <t>V.N.16</t>
  </si>
  <si>
    <t>dílenský stůl s nářadím, Výška  94 cm
Šířka 71 cm
Hloubka  54 cm</t>
  </si>
  <si>
    <t>Dětský dílenský stůl</t>
  </si>
  <si>
    <t>V.N.15</t>
  </si>
  <si>
    <t>Složení rouna 100% PP heat-set frise jednoduchý uzlík. Certifikováno - hygienický atest. 
• vel. 2 x 3 m</t>
  </si>
  <si>
    <t>Koberec s hrou</t>
  </si>
  <si>
    <t>V.N.14</t>
  </si>
  <si>
    <t>Plastové zásobníky ke skříňkám, z odolného plastu, jsou zdravotně nezávadné, nehořlavé a odolné proti působení chemických látek</t>
  </si>
  <si>
    <t xml:space="preserve">Zásobník průhledný, bezbarvý,  rozm. 31,2 x 42,7 x 30 cm </t>
  </si>
  <si>
    <t>V.N.13</t>
  </si>
  <si>
    <t xml:space="preserve">Zásobník žlutý, hluboký, 31,2 x 42,7 x 15 cm </t>
  </si>
  <si>
    <t>V.N.12</t>
  </si>
  <si>
    <t xml:space="preserve">Zásobník limetkový, hluboký, 31,2 x 42,7 x 15 cm </t>
  </si>
  <si>
    <t>V.N.11</t>
  </si>
  <si>
    <t xml:space="preserve">Zásobník žlutý, mělký, rozm. 31,2 x 42,7 x 7,5 cm </t>
  </si>
  <si>
    <t>V.N.10</t>
  </si>
  <si>
    <t xml:space="preserve">Zásobník limetkový, mělký, rozm. 31,2 x 42,7 x 7,5 cm </t>
  </si>
  <si>
    <t>V.N.9</t>
  </si>
  <si>
    <t>Objemná policová skříň (dvě police jsou vybavené výsuvným systémem usnadňujícím přístup k uskladněným pomůckám), s předěly. Určeno k uskladnění edukačních pomůcek, hudebních nástrojů a podobně. Vyrobeno z laminované dřevotřísky odstínu bříza, tloušťky 18 mm. V horní části se nacházejí police na větší pomůcky. Výška polic 18 cm, šíře předělů
32 a 50,5 cm 
Rozměry 89,1 x 48 x 212,8 cm</t>
  </si>
  <si>
    <t xml:space="preserve">Multifunkční skříň </t>
  </si>
  <si>
    <t>V.N.8</t>
  </si>
  <si>
    <t>Psací stůl + 4  zásuvky.  Stůl z laminované dřevotřísky odstínu buk. 
• rozm. 130 x 75 x 74 cm</t>
  </si>
  <si>
    <t>Malý psací stůl</t>
  </si>
  <si>
    <t>V.N.7</t>
  </si>
  <si>
    <t>Sedák a opěrka z lakované bukové překližky tloušťky 6 mm. Konstrukce z bukového masivního profilu 22 x 45 mm. Profilovaný sedák eliminuje tlak na podkolenní jamku. Pohodlná opěrka zajišťuje zdravé sezení. Pevná a stabilní konstrukce. Plastové koncovky chrání podlahu před poškrábáním. Židle je možno stohovat.</t>
  </si>
  <si>
    <t>Dřevěná židle, výška 38 cm - ke stolům 64 cm</t>
  </si>
  <si>
    <t>V.N.6</t>
  </si>
  <si>
    <t>Dřevěná židle, výška 35 cm - ke stolům 59 cm</t>
  </si>
  <si>
    <t>V.N.5</t>
  </si>
  <si>
    <t>Dřevěná židle, výška 31 cm - ke stolům 53 cm</t>
  </si>
  <si>
    <t>V.N.4</t>
  </si>
  <si>
    <t>Stůl se skládá z pracovní desky silné 18 mm a masivních bukových nohou a podnoží.  Vrchní stolová deska je silná 18 mm, oboustranně laminátová deska s 2 mm hranami ABS, barva buk</t>
  </si>
  <si>
    <t>Dětský šestihranný dřevěný stůl s masivní podnoží průměr 120 cm, výška 64cm</t>
  </si>
  <si>
    <t>V.N.3</t>
  </si>
  <si>
    <t>Dětský šestihranný dřevěný stůl s masivní podnoží průměr 120 cm, výška 58cm</t>
  </si>
  <si>
    <t>V.N.2</t>
  </si>
  <si>
    <t>Dětský šestihranný dřevěný stůl s masivní podnoží průměr 120 cm , výška 52cm</t>
  </si>
  <si>
    <t>V.N.1</t>
  </si>
  <si>
    <t>D.1.23 - TABULKA VYBAVENÍ OSTATNÍ - NOVÉ</t>
  </si>
  <si>
    <t>Dodávka a montáž nůžkové plošiny dle PD, kompletní dodávka zprovoznění - • Nůžková dopravní plošina cca 1.6 x 0.88m 
• Nosnost 100kg
• dopravní zdvih 1130mm (1500mm)
• Ovládání trvalým stiskem, klíčový ovladač, umístění na stěně budovy na dohled k plošině
• Plošina vybavena krytím okolo nůže+'[MŠ Komárov přístavba rozpočet - DPS 24.6..xlsx]04 01 Pol'!$A$8k
• Plošina vybavena bezpečností lištou
• Celá plošina v povrchové úpravě žárový zinek
• instalační kaverna plošiny bude provedena jako podzemní bet.konstrukce s přívodem NN z rozvaděče – technické řešení viz.D.1.18</t>
  </si>
  <si>
    <t>102 šatna PVC P3 : 7,25*3</t>
  </si>
  <si>
    <t>103 chodba PVC P3 : 3,06*3-1,8</t>
  </si>
  <si>
    <t>102 šatna PVC P3 : 3,725</t>
  </si>
  <si>
    <t>115 šatna PVC P3 : 2,93</t>
  </si>
  <si>
    <t>117 herna I PVC P3 : 6,905+5,755</t>
  </si>
  <si>
    <t>118 herna II PVC P3 : 5,2</t>
  </si>
  <si>
    <t>102 šatna PVC P3 : 24,2</t>
  </si>
  <si>
    <t>103 chodba PVC P3 : 5,7</t>
  </si>
  <si>
    <t>110 šatna personál PVC P3 : 10,6</t>
  </si>
  <si>
    <t>115 šatna PVC P3 : 16,3</t>
  </si>
  <si>
    <t>117 herna I PVC P3 : 80,1</t>
  </si>
  <si>
    <t>118 herna II PVC P3 : 32,8</t>
  </si>
  <si>
    <t>119 sklad lůžkovin PVC P3 : 7,9</t>
  </si>
  <si>
    <t xml:space="preserve">  102 šatna PVC P3 : 24,2</t>
  </si>
  <si>
    <t xml:space="preserve">  103 chodba PVC P3 : 5,7</t>
  </si>
  <si>
    <t xml:space="preserve">  110 šatna personál PVC P3 : 10,6</t>
  </si>
  <si>
    <t xml:space="preserve">  115 šatna PVC P3 : 16,3</t>
  </si>
  <si>
    <t xml:space="preserve">  117 herna I PVC P3 : 80,1</t>
  </si>
  <si>
    <t xml:space="preserve">  118 herna II PVC P3 : 32,8</t>
  </si>
  <si>
    <t xml:space="preserve">  119 sklad lůžkovin PVC P3 : 7,9</t>
  </si>
  <si>
    <t>102 šatna PVC P3 : (7,29+3,725+7,25+2,96)</t>
  </si>
  <si>
    <t>103 chodba PVC P3 : (3,06+1,83+3,22+1,84)</t>
  </si>
  <si>
    <t>110 šatna personál PVC P3 : (3*2+3,52*2)</t>
  </si>
  <si>
    <t>115 šatna PVC P3 : (2,93*2+5,82*2)</t>
  </si>
  <si>
    <t>117 herna I PVC P3 : (5,755+1,03+3,935+2,575+5,110+1,2+2,255+5,75+10,19)</t>
  </si>
  <si>
    <t>118 herna II PVC P3 : (5,2*2+6,3*2)</t>
  </si>
  <si>
    <t>119 sklad lůžkovin PVC P3 : (5,2*2+1,525*2)</t>
  </si>
  <si>
    <t xml:space="preserve">  102 šatna PVC P3 : (7,29+2,96)*3-2*0,75*2-1,6+(3,725+1,54)*3,765-1,6</t>
  </si>
  <si>
    <t xml:space="preserve">  103 chodba PVC P3 : (3,06+1,83+1,84)*3-1,8-1,6</t>
  </si>
  <si>
    <t xml:space="preserve">  110 šatna personál PVC P3 : (3*2)*3,8-1,6-1,5*0,75</t>
  </si>
  <si>
    <t xml:space="preserve">  115 šatna PVC P3 : (3,52+1,56+1,22+1,71+2,93)*3,8-1,6*2-2,93*0,75</t>
  </si>
  <si>
    <t xml:space="preserve">  117 herna I PVC P3 : (5,755+1,03+3,935+2,575+5,110+1,2+2,255+5,75+10,19)*3,985-2*2,2*2-2*1,5*2-1,6-1,6*2-1,65*2,2</t>
  </si>
  <si>
    <t xml:space="preserve">  118 herna II PVC P3 : (5,2+6,3*2)*3,6-1,65*2,2-2*1,5*2</t>
  </si>
  <si>
    <t xml:space="preserve">  119 sklad lůžkovin PVC P3 : (5,2+1,525*2)*3,6-2*0,75</t>
  </si>
  <si>
    <t>102 šatna PVC P3 : (7,29+2,96)*3-2*0,75*2-1,6+(3,725+1,54)*3,765-1,6</t>
  </si>
  <si>
    <t>103 chodba PVC P3 : (3,06+1,83+1,84)*3-1,8-1,6</t>
  </si>
  <si>
    <t>110 šatna personál PVC P3 : (3*2)*3,8-1,6-1,5*0,75</t>
  </si>
  <si>
    <t>115 šatna PVC P3 : (3,52+1,56+1,22+1,71+2,93)*3,8-1,6*2-2,93*0,75</t>
  </si>
  <si>
    <t>117 herna I PVC P3 : (5,755+1,03+3,935+2,575+5,110+1,2+2,255+5,75+10,19)*3,985-2*2,2*2-2*1,5*2-1,6-1,6*2-1,65*2,2</t>
  </si>
  <si>
    <t>118 herna II PVC P3 : (5,2+6,3*2)*3,6-1,65*2,2-2*1,5*2</t>
  </si>
  <si>
    <t>119 sklad lůžkovin PVC P3 : (5,2+1,525*2)*3,6-2*0,75</t>
  </si>
  <si>
    <t>103 chodba PVC P3 : 1</t>
  </si>
  <si>
    <t>115 šatna PVC P3 : 1</t>
  </si>
  <si>
    <t>117 herna I PVC P3 : 2</t>
  </si>
  <si>
    <t>118 herna II PVC P3 : 2</t>
  </si>
  <si>
    <t xml:space="preserve">  102 šatna PVC P3 : (7,29+3,725+7,25+2,96)</t>
  </si>
  <si>
    <t xml:space="preserve">  103 chodba PVC P3 : (3,06+1,83+3,22+1,84)</t>
  </si>
  <si>
    <t xml:space="preserve">  110 šatna personál PVC P3 : (3*2+3,52*2)</t>
  </si>
  <si>
    <t xml:space="preserve">  115 šatna PVC P3 : (2,93*2+5,82*2)</t>
  </si>
  <si>
    <t xml:space="preserve">  117 herna I PVC P3 : (5,755+1,03+3,935+2,575+5,110+1,2+2,255+5,75+10,19)</t>
  </si>
  <si>
    <t xml:space="preserve">  118 herna II PVC P3 : (5,2*2+6,3*2)</t>
  </si>
  <si>
    <t xml:space="preserve">  119 sklad lůžkovin PVC P3 : (5,2*2+1,525*2)</t>
  </si>
  <si>
    <t>PVC : 177,6*1,05</t>
  </si>
  <si>
    <t>soklík z PVCu : 135,965*0,1*1,05</t>
  </si>
  <si>
    <t>Dlažba skládaná betonová 20x10x6 cm přírodní</t>
  </si>
  <si>
    <t>Dlažba skládaná betonová 20x10x8 cm přírodní</t>
  </si>
  <si>
    <t>Geotextilie 300 g/m2 š. 200cm 100% PP</t>
  </si>
  <si>
    <t xml:space="preserve">  venkovní dřevěný obklad : (2,14+3,06+1,1+7,896+0,815)</t>
  </si>
  <si>
    <t>venkovní dřevěný obklad : (2,14+3,06+1,1+7,896+0,815)</t>
  </si>
  <si>
    <t>venkovní dřevěný obklad : (2,14+3,06+1,1+7,896+0,815)*3,3-1*2,2-2*0,75*2</t>
  </si>
  <si>
    <t xml:space="preserve">  venkovní dřevěný obklad : (2,14+3,06+1,1+7,896+0,815)*3,3-1*2,2-2*0,75*2</t>
  </si>
  <si>
    <t>Montáž difúzní fólie na stěny, s přelepením spojů včetně dodávky fólie cca 160g/m2</t>
  </si>
  <si>
    <t>dřevěný obklad - z rovnoběžníku 20x92mm s oblými hranami (tepelně upravené dřevo pro venkovní obklady budov, voděodolné, rozměrově stabilní, kotveno k roštu pomocí nerezových vrutů se zápustnou hlavou do převrtávaných děr)</t>
  </si>
  <si>
    <t>Tepelněizolační desky z čedičové vlny s podélnou orientací vláken určené pro vnější kontaktní zateplovací systémy, součinitel tepelné vodivosti 0,035 W.m-1.K-1. Třída reakce na oheň A1, tl. 60 mm</t>
  </si>
  <si>
    <t>Tepelněizolační desky z čedičové vlny s podélnou orientací vláken určené pro vnější kontaktní zateplovací systémy, součinitel tepelné vodivosti 0,035 W.m-1.K-1. Třída reakce na oheň A1 tl. 100 mm</t>
  </si>
  <si>
    <t>Postřik cementový, ručně</t>
  </si>
  <si>
    <t>Stěrka na stěnách silikon, tenkovrstvá, zatíraná, zrnitost 1,5 mm</t>
  </si>
  <si>
    <t>Izolace suterénu  XPS tl. 100 mm, bez PÚ</t>
  </si>
  <si>
    <t>Zateplovací systém, sokl, XPS tl. 100 mm - Tenkovrstvá střednězrnná mozaiková omítka</t>
  </si>
  <si>
    <t>Zatepl.mineral,fas.,desky PV 160mm s omítkou silikon, zrno1 5 mm - Desky z čedičové vlny s podélnou orientací vláken. Pevnost v tahu kolmo k desce 10 kPa. Deklarovaná hodnota součinitele tepelné vodivosti min.0,036 W.m-1.K-1. Třída reakce na oheň A1.Tenkovrstvá probarvená pastovitá silikonsilikátová omítka. Zatíraná omítka 1,5mm - barevnost cca cihlová, finální výběr dle AD</t>
  </si>
  <si>
    <t>Zatepl.mineral,fas.,desky PV 160mm s omítkou silikon, zrno1 5 mm - Desky z čedičové vlny s podélnou orientací vláken. Pevnost v tahu kolmo k desce 10 kPa. Deklarovaná hodnota součinitele tepelné vodivosti min.0,036 W.m-1.K-1. Třída reakce na oheň A1.Tenkovrstvá probarvená pastovitá silikonsilikátová omítka. Zatíraná omítka 1,5mm, po zavadnutí zatřená hladítkem omítkou 1,0 - barevnost cca šedá - alá beton, finální výběr dle AD</t>
  </si>
  <si>
    <t>Montáž výztužné sítě(perlinky)do stěrky-vněj.stěny včetně výztužné sítě a stěrkového tmelu pro KZS s minerální vatou</t>
  </si>
  <si>
    <t>probarvený podkladní nátěr pod minerální omítky</t>
  </si>
  <si>
    <t>Kompletní zatepl.syst. parapet, EPS P 40 mm</t>
  </si>
  <si>
    <t>povrchová úprava ostění KZS s MW a fasádní omítkou  silikon, zrno 1,5 mm, dtto navazující plocha fasády</t>
  </si>
  <si>
    <t>povrchová úprava ostění KZS s MW a fasádní omítkou  silikon, zrno 1,5 mm, dtto navazující plocha fasády (imitace beton)</t>
  </si>
  <si>
    <t>Příplatek za zapuštěné talířové hmoždinky 6 ks/m2</t>
  </si>
  <si>
    <t>Zakládací sada ETICS,zaklád+okap.profil PVC</t>
  </si>
  <si>
    <t>Zátka minerální pro zakrytí talířových hmoždinek  d=65 mm, tl=15 mm</t>
  </si>
  <si>
    <t>dilatační profil pro osazení do spojovacích potěrů nebo potěrů na dělící vrstvě (plovoucích potěrů). Postranní díly jsou z regenerátu tvrdého PVC se spodním a horním spojením z měkkého CPE, výšky 50 mm</t>
  </si>
  <si>
    <t>Izolace proti vlhkosti svislá pásy přitavením 2 vrstvy - včetně dodávky Oxidovaného pásu asfaltového</t>
  </si>
  <si>
    <t>Izolace tlaková, ochranná textilie, vodorovná včetně dodávky textilie</t>
  </si>
  <si>
    <t>Montáž nopové fólie svisle včetně dodávky fólie s nopy výšky 8 mm</t>
  </si>
  <si>
    <t xml:space="preserve">Montáž ukončovací lišty k nopové fólii včetně dodávky lišty </t>
  </si>
  <si>
    <t>Natavitelný modifikovaný pás na horním povrchu opatřen jemným separačním posypem, na spodním povrchu spalitelnou PE folií. Nosná vložka ze skleněné tkaniny o plošné hmotnosti 200 g.m-2. SBS modifikovaná asfaltová hmota, množství 3000 g.m-2. Tloušťka pásu 4,0 (±0,2) mm</t>
  </si>
  <si>
    <t>Pás asfaltovaný těžký tl.3,5mm</t>
  </si>
  <si>
    <t>Položení rozchodníkové rohože bez dodávky rohože</t>
  </si>
  <si>
    <t>Atiková okapnice , žárově pozinkovaný plech, povrchově chráněný vrstvou měkčeného PVC, TL.0,6mm RŠ 250 mm</t>
  </si>
  <si>
    <t>Závětrná lišta , žárově pozinkovaný plech, povrchově chráněný vrstvou měkčeného PVC, TL.0,6mm RŠ 250 mm</t>
  </si>
  <si>
    <t>Stěnová lišta vyhnutá , žárově pozinkovaný plech, povrchově chráněný vrstvou měkčeného PVC, TL.0,6mm RŠ 70 mm</t>
  </si>
  <si>
    <t>Rohová lišta vnější , žárově pozinkovaný plech, povrchově chráněný vrstvou měkčeného PVC, TL.0,6mm RŠ 100 mm</t>
  </si>
  <si>
    <t>Rohová lišta vnitřní , žárově pozinkovaný plech, povrchově chráněný vrstvou měkčeného PVC, TL.0,6mm RŠ 100 mm</t>
  </si>
  <si>
    <t>Vnitřní rohová fóliová tvarovka</t>
  </si>
  <si>
    <t>Vnější rohová fóliová  tvarovka</t>
  </si>
  <si>
    <t>Krycí koš vtoku pro střechy s kačírkem, výška 100 mm</t>
  </si>
  <si>
    <t>Kontrolní šachta pro zelené střechy s plastovou krycí mřížkou (ke vtoku), z polyamidu v neutrálním šedém odstínu, 300x300x130 mm</t>
  </si>
  <si>
    <t>Substrát střešní extenziv pro zakládání střešních zahrad a vegetačních střech s výškou vegetačního substrátu od 60 do 200 mm s převahou suchomilných rostlin a rostlin nenáročných na živiny. Převažující anorganická složka (minerální) nad organickou (humus). Základní složení: kůra + liadrain + dolomitický vápenec + základní hnojivo. Orientační objemová hmotnost cca 630 kg/m³ v suchém stavu a cca 850 kg/m³ v plně nasyceném stavu.</t>
  </si>
  <si>
    <t>Fólie izolační  z měkčeného PVC s PES výztužnou vložkou v tloušťce 1,5 mm, použivá se jako mechanicky kotvená jednovrstvá hydroizolace střech, šedá</t>
  </si>
  <si>
    <t>Fólie izolační z měkčeného PVC se skleněnou výztužnou vložkou, odolná proti prorůstání kořenů, určená pro přitížené a vegetační skladby tl. 1,5 mm, šedá</t>
  </si>
  <si>
    <t>Profilovaná fólie z vysokohustotního polyethylenu (HDPE) s perforovanými nopy. Plošná hmotnost 1000 g.m-2. Výška nopů 20 mm. Objem vzduchu mezi nopy 14 l.m-2. Počet nopů 400 ks.m-2. Pevnost v tlaku 150 kN.m-2</t>
  </si>
  <si>
    <t>Kačírková lišta k oddělení části střechy s různou skladbou vrstev, nerezová, cca120x130x2000 mm</t>
  </si>
  <si>
    <t>Samolepicí pás z SBS modifikovaného asfaltu, vložkou ze skleněné tkaniny o plošné hmotnosti 200 g.m-2, na povrchu se separačním posypem.</t>
  </si>
  <si>
    <t xml:space="preserve"> Netkaná textilie ze skleněných vláken o plošné hmotnosti 120 g.m-2.</t>
  </si>
  <si>
    <t xml:space="preserve"> Netkaná textilie z polypropylenových vláken, zpevněná vpichováním. Plošná hmotnost 200 g.m-2. Materiálové složení 100 % polypropylen</t>
  </si>
  <si>
    <t>Netkaná textilie z polypropylenových vláken, zpevněná vpichováním, určená obvykle pro vytvoření separačních a ochranných vrstev. Plošná hmotnost 300 g.m-2. Materiálové složení 100 % polypropylen.</t>
  </si>
  <si>
    <t xml:space="preserve">Izolace tepelná střech, desky, na polyuretanové lepidlo tepelných izolací </t>
  </si>
  <si>
    <t>Izolace tepelné překrytím pásem z oxidované asfaltové pásy ze surové hadrové lepenky bez povrchové úpravy</t>
  </si>
  <si>
    <t>Impregnace řeziva tlakovakuová, proti škůdcům a hnilobě</t>
  </si>
  <si>
    <t>Obklad stěn sádrokartonem na ocelovou konstrukci desky standard impreg. tl.12,5 mm, MW tl.10 cm</t>
  </si>
  <si>
    <t>Hrubá výplň rýh ve stěnách do 10x10cm maltou z SMS výplňovou nesmrštivou maltou pro sádrovláknité desky</t>
  </si>
  <si>
    <t xml:space="preserve">Omítka sádrovláknitých stěn </t>
  </si>
  <si>
    <t>omítka : 553,80122</t>
  </si>
  <si>
    <t>spárovací lepidlo na sádrovláknité desky bal. 310 ml</t>
  </si>
  <si>
    <t>Kotva průvlaková cca  M10x95</t>
  </si>
  <si>
    <t>Protipožární úprava pro elektroinstalaci - příprava otvorů pro elektro krabice - větší otvor obložený sádrovláknitými deskami pro protipožární osazení elektro krabic (velikost otvoru + počet k jednotlivým velikostem viz.níže)</t>
  </si>
  <si>
    <t>Kombinovaný úhelník se žebrem cca 90/105/105//3 mm</t>
  </si>
  <si>
    <t>Sádrovláknitá deska 12,5 2000x1250x12,5 mm - ve spojení s panelovými dřevěnými stěnovými dílci musí vykazovat požární odolnost REI60</t>
  </si>
  <si>
    <t>Montáž panelového prefabrikovaného dílce, včetně všech potřebných spojovacích prvků neuvedených v pol.č.300 a 301</t>
  </si>
  <si>
    <t>M.obložení stěn z desek do tl.18mm,na sraz,šroubo, bez nutnosti roštu, s lepením spár bez dodávky desek</t>
  </si>
  <si>
    <t>Stěna z prefabrik. dílce, vč. výroby, tl.cca 81 mm masívní dřevěný panel - nosný systém tvořen v celé ploše dřevěným materiálem - křížem vrstvených dřevěných lamel tl.cca 27mm s integrovanou parotěsnou fólií, okraje panelů jsou opatřeny páskami. Vrstvy tvořené z lamel jsou k sobě lepeny a lisovány nebo šroubovány, takže panel získává potřebné vlastnosti, aby mohl splnit hlavní nosnou funkci ve stavbě. Vnitřní strana panelů bude opláštěna sádrovláknitými deskami přímo kotvenými do stěnového dřevěného panelu – požadavek na požární odolnost celého konstrukce REI60. o Nosná konstrukce střechy tj. lepené dřevěné hranoly nezajišťují stabilitu stavby, tuto musí zajistit pouze obvodové panely jako samy o sobě!!! Toto kritérium je závazné a musí být splněno pro dodržení požadavku vyhl. 23/2008 Sb. §23 odst. 3.</t>
  </si>
  <si>
    <t>Stěna z prefabrik. dílce, vč. výroby, tl. 200 mm  masívní dřevěný panel - nosný systém tvořen v celé ploše dřevěným materiálem - křížem vrstvených dřevěných lamel tl.cca 27mm s integrovanou parotěsnou fólií, okraje panelů jsou opatřeny páskami. Vrstvy tvořené z lamel jsou k sobě lepeny a lisovány nebo šroubovány, takže panel získává potřebné vlastnosti, aby mohl splnit hlavní nosnou funkci ve stavbě. Vnitřní strana panelů bude opláštěna sádrovláknitými deskami přímo kotvenými do stěnového dřevěného panelu – požadavek na požární odolnost celého konstrukce REI60. o Nosná konstrukce střechy tj. lepené dřevěné hranoly nezajišťují stabilitu stavby, tuto musí zajistit pouze obvodové panely jako samy o sobě!!! Toto kritérium je závazné a musí být splněno pro dodržení požadavku vyhl. 23/2008 Sb. §23 odst. 3.</t>
  </si>
  <si>
    <t>Čelo žlabu hranatého TiZn pro rš.333 mm</t>
  </si>
  <si>
    <t>Jeřáb automobilní typu Tatra 815 AD 28</t>
  </si>
  <si>
    <t>Žlab podokapní půlkulatý TiZn rš. 333 mm</t>
  </si>
  <si>
    <t>Čelo žlabu půlkulatého TiZn rš.333 mm</t>
  </si>
  <si>
    <t>Kotlík závěsný TiZn hranatý,G, 330/100mm</t>
  </si>
  <si>
    <t>Svod z Ti Zn, kruhový, D 100 mm</t>
  </si>
  <si>
    <t>Koleno z Ti Zn 72°, kruhové, D 100 mm</t>
  </si>
  <si>
    <t>Oplechování okapů Ti Zn, rš 400 mm</t>
  </si>
  <si>
    <t>Dodávka a montáž vydajového okna 1500/1100 mm dle PD - Výdejní okno bude tvořeno hliníkovým rámem 
s integrovaným nahoru výsuvným okýnkem (min.š.1500mm) 
s možností blokování okna z vnitřní strany zámkem 
(možnost zajištění okna ve více úrovních), 
výplní je bezpečnostní sklo, barva rámu RAL dle AD</t>
  </si>
  <si>
    <t>Konstrukce truhlářské  D.1.20, D.1.21</t>
  </si>
  <si>
    <t>plastové vchodové dveře 1-křídlé
otevíravé - levé čistý průchod - š.900mm
vně barva ze standardního vzorníku (vybere AD) / bílá interiér
Výplň - Skleněné pole výplně v horní 1/3  
VSG T33.2-16-4-14-33.2T VSG + Ar , multitech šedý; 
Kazeta výplně PUR hladká 48 mm. 
Klika - koule / nerez, panikové kování
Ud= 1,4, podkladní konstrukční izolační deska z tvrdé PIR pěny 
otvor 1100 x 2200 mm</t>
  </si>
  <si>
    <t>plastová prosklená stěna 3-dílná
dvoukřídlé otevíravé dveře čistý průchod 1800 mm boční křídla fixní se sklopnými nadsvětlíky
vně barva ze standardního vzorníku (vybere AD) / bílá interiér
VSG T33.2-16-4-14-33.2T VSG + Ar , 
multitech šedý;
Křídlo Levé dovnitř štulp + rozvory +uzamykací protikusy
Křídlo Pravé dovnitř elektrovrátný +MR2+ uzam.protikusy
Klika - koule / nerez, panikové kování, kliky sklopných nadsvětlíků na boku
Ud= 1,4;  podkladní konstrukční izolační deska z tvrdé PIR pěny
4000 x 2200 mm</t>
  </si>
  <si>
    <t>vchodové plastové dveře  2-křídlé
otevíravé čistý průchod - š.1600mm
vně barva ze standardního vzorníku (vybere AD) / bílá interiér
VSG T33.2-16-4-14-33.2T VSG + Ar , multitech šedý;
Výplň - Skleněné pole na celou výšku, spodní část rámu v.400mm
Křídlo Levé dovnitř štulp + rozvory +uzamykací protikusy
Křídlo Pravé dovnitř elektrovrátný +MR2+ uzam.protikusy
Klika - ex: madlo nerez délky min.1500mm, in: klika / nerez
Práh - snížený al. práh, bezpečnostní kování
Ud= 1,4; podkladní konstrukční izolační deska z tvrdé PIR pěny
otvor 1800 x 2200 mm</t>
  </si>
  <si>
    <t>plastové okno 2-křídlé
horní pole sklápěcí 1000 x 750 mm, spodní díl fixní 
vně barva ze standardního vzorníku (vybere AD) / bílá interiér
VSG T33.2-16-4-14-33.2T VSG + Ar , multitech šedý;
Kování - klika na boku
Uw= 0,9
1000 x 2200 mm</t>
  </si>
  <si>
    <t>plastové dveře 1-křídlé
otevíravé - levé čistý průchod - š.800mm
vně barva ze standardního vzorníku (vybere AD) / bílá interiér
VSG T33.2-16-4-14-33.2T VSG + Ar , multitech šedý;
Kazeta plné  výplně PUR hladká 48 mm. 
Klika - klika / nerez
Práh - al. práh
Ud= 1,4; podkladní konstrukční izolační deska z tvrdé PIR pěny
otvor 1000 x 2200 mm</t>
  </si>
  <si>
    <t>plastové dveře  2-křídlé asymetrické
otevíravé, dveřní křídlo plné - š. 900 mm, boční díl prosklený, možnost zajištění
vně barva ze standardního vzorníku (vybere AD) / bílá interiér
VSG T33.2-16-4-14-33.2T VSG + Ar , multitech šedý;
Kazeta plné výplně PUR hladká 48 mm. 
Klika - klika nerez
Práh - al.
Ud= 1,4; podkladní konstrukční izolační deska z tvrdé PIR pěny
otvor 1700 x 2200 mm</t>
  </si>
  <si>
    <t>Plastové dveře  2-křídlé balkonové
otevíravé
Výplň - PVC-A 1,5/45/1,5 oboustranně bílá 48mm. 
Skleněné pole na 2/3 křídla 
VSG T33.2-16-4-14-33.2T VSG + Ar Ug=0.6 
Multitech šedý zvenku: 33.2_Thermofl střed: 4mm_Float, uvnitř: 33.2_Thermofl. 
Klika - okenní bílá
Ud= 1,4
otvor 1250 x 2200 mm
Ve stávající zděné budově</t>
  </si>
  <si>
    <t>plastové okno 3-dílné
2 boční křídla otevíravé - sklopné, střední křídlo fixní 
vně barva ze standardního vzorníku (vybere AD) / bílá interiér
trojsko T4-18-4-18-4T + Ar, multitech šedý; 
Kování - klika na boku
Uw= 0,9
4000 x 750 mm</t>
  </si>
  <si>
    <t>vchodové plastové dveře  2-křídlé
otevíravé čistý průchod - š.1600mm
vně barva ze standardního vzorníku (vybere AD) / bílá interiér
Výplň - Skleněné pole na celou výšku, spodní část rámu v.400mm 
VSG T33.2-16-4-14-33.2T VSG + Ar , multitech šedý;
Křídlo Levé dovnitř štulp + rozvory +uzamykací protikusy
Křídlo Pravé dovnitř elektrovrátný +MR2+ uzam.protikusy
Klika - ex: madlo nerez délky min.1500mm, in: klika / nerez
Práh - al., bezpečnostní kování
Ud= 1,4; podkladní konstrukční izolační deska z tvrdé PIR pěny
otvor 1800 x 2200 mm</t>
  </si>
  <si>
    <t>plastové okno 2-křídlé
sklápěcí s rozšiřovacím profilem pro napojení vnitřní příčky
vně barva ze standardního vzorníku (vybere AD) / bílá interiér
trojsko T4-18-4-18-4T + Ar, multitech šedý; 
Kování - klika na boku
Uw= 0,9
2000 x 750 mm</t>
  </si>
  <si>
    <t>plastové okno 2-křídlé, asymetrické
sklápěcí s rozšiřovacím profilem pro napojení vnitřní příčky
vně barva ze standardního vzorníku (vybere AD) / bílá interiér
trojsko T4-18-4-18-4T + Ar, multitech šedý;
Kování - klika na boku
Uw= 0,9
2500 x 750 mm</t>
  </si>
  <si>
    <t>plastové okno 2-křídlé
sklápěcí
vně barva ze standardního vzorníku (vybere AD) / bílá interiér
trojsko T4-18-4-18-4T + Ar, multitech šedý;
Kování - klika na boku
Uw= 0,9
2500 x 750 mm</t>
  </si>
  <si>
    <t>plastové okno 1-křídlé
sklápěcí
vně barva ze standardního vzorníku (vybere AD) / bílá interiér
trojsko T4-18-4-18-4T + Ar, multitech šedý;
Kování - ovládání pákovým mechanizmem z podlahy
Uw= 0,9
1500 x 600 mm (parapet 2200mm)</t>
  </si>
  <si>
    <t>plastové okno 1-křídlé
sklápěcí
vně barva ze standardního vzorníku (vybere AD) / bílá interiér
trojsko T4-18-4-18-4T + Ar, multitech šedý; 
Kování - klika na boku
Uw= 0,9
2000 x 750 mm</t>
  </si>
  <si>
    <t>plastové okno 3-dílné
2 boční křídla otevíravé - sklopné, střední křídlo fixní vně barva ze standardního vzorníku (vybere AD) / bílá interiér
VSG T33.2-16-4-14-33.2T VSG + Ar , multitech šedý;
Uw= 0,9
4000 x1500 mm</t>
  </si>
  <si>
    <t>Mřížka větrací nerez hranatá oboustranná, dveřní - velikost dle jednotlivých typů vnitřních dveří - tab. D.1.21</t>
  </si>
  <si>
    <t>Dveřní kování pro interiérové dveře klíč Cr - nerez, klika - klika</t>
  </si>
  <si>
    <t>T.1 700/1970 plné CPL ,ventilační mřížka, obložka lt.150 : 6    vnitřní dveře, plné, jednokřídlové, otočné, bez prahu, hladké, vnitřní výplň plná DTD deska děrovaná, povrch CPL laminát barva RAL (dle výběru AD), voděodolné</t>
  </si>
  <si>
    <t>T.2 700/1970 plné CPL , obložka lt.150 : 1    vnitřní dveře, plné, jednokřídlové, otočné, bez prahu
hladké, vnitřní výplň plná DTD deska děrovaná,
povrch CPL laminát barva RAL (dle výběru AD), voděodolné</t>
  </si>
  <si>
    <t>T.3 800/1970 plné CPL ,ventilační mřížka, obložka lt.150 : 2    vnitřní dveře, plné, jednokřídlové, otočné, bez prahu, hladké, vnitřní výplň plná DTD deska děrovaná, povrch CPL laminát barva RAL (dle výběru AD), voděodolné</t>
  </si>
  <si>
    <t>T.4 800/1970 plné CPL , obložka lt.150 : 1    vnitřní dveře, plné, jednokřídlové, otočné, bez prahu
hladké, vnitřní výplň plná DTD deska děrovaná,
povrch CPL laminát barva RAL (dle výběru AD), voděodolné</t>
  </si>
  <si>
    <t>T.7 900/1970 plné CPL , ocel.zárubeň : 1    vnitřní dveře, plné, jednokřídlové, otočné, bez prahu
hladké, vnitřní výplň plná DTD deska děrovaná,
povrch CPL laminát barva RAL (dle výběru AD), voděodolné</t>
  </si>
  <si>
    <t>T.8 1600/1970 plné CPL ,ventilační mřížka, obložka lt.150 : 1   vnitřní dveře, plné, dvoukřídlové, otočné, bez prahu, hladké, vnitřní výplň plná DTD deska děrovaná, povrch CPL laminát barva RAL (dle výběru AD), voděodolné</t>
  </si>
  <si>
    <t>T.5 800/1970 prosklené CPL ,ventilační mřížka, obložka lt.150 : 3    vnitřní dveře, plné, jednokřídlové, otočné, bez prahu, s kulatým oknem, hladké, vnitřní výplň plná DTD deska děrovaná, povrch CPL laminát barva RAL (dle výběru AD), voděodolné</t>
  </si>
  <si>
    <t>T.6 800/1970 prosklené CPL , obložka lt.150 : 3   vnitřní dveře, plné, jednokřídlové, otočné, bez prahu, s kulatým oknem, hladké, vnitřní výplň plná DTD deska děrovaná, povrch CPL laminát barva RAL(dle výběru AD), voděodolné</t>
  </si>
  <si>
    <t>T.10 1600/1970 prosklené s světlíkem CPL, obložka tl.150 : 1    PROSKLENÁ STĚNA ( bezpečnostní sklo) - SESTAVA , DVEŘE  čistý průchod š.800mm, OTOČNÉ, BEZ PRAHU, BOČNÍ DÍL FIXNÍ, barva RAL  (dle výběru AD)</t>
  </si>
  <si>
    <t>T.11,12 1650/2200 plné CPL, obložka 150, posuvné do pouzdra : 2    vnitřní dveře, dvoukřídlé, posuvné do pouzdra, bez prahu, plné křídla cca 2 x 800mm
povrch CPL laminát barva RAL (dle výběru AD)
pouzdro do SDK příčky tl.100mm (T.11) či do tl.125mm (T.12), kování zadlabaná madla</t>
  </si>
  <si>
    <t>Zárubeň obložková  š. 70 cm/st. 6-17 cm CPL barva dtto dveřní křídlo dle výběru AD</t>
  </si>
  <si>
    <t>Zárubeň obložková š. 80 cm/st. 6-17 cm CPL  barva dtto dveřní křídlo dle výběru AD</t>
  </si>
  <si>
    <t>Zárubeň obložková š. 165 cm v 220 cm/st. 6-17 cm CPL  barva dtto dveřní křídlo dle výběru AD</t>
  </si>
  <si>
    <t>Zárubeň obložková  š. 160 cm/st. 6-17 cm CPL  barva dtto dveřní křídlo dle výběru AD</t>
  </si>
  <si>
    <t>Kontaktní akustický panel  600x600mm, tl.40mm. Včetně montáže - lepení - a lepidla (mezi krokve v hernách). Koeficient pohltivosti αw=0,9. Jádro: v plástvích lisovaná skelná vlákna. Barva bílá, světelná odrazivost 85%. Koeficient zpětného odrazu je 63 mcd*m-2lx-1. Lesk &lt; 1.Odolnost stálé relativní vlhkosti 95% při 30°C. Určeno pro místnosti klasifikované do třídy 6 podle ISO 14644-1. Reakce na oheň A2-s1,d0</t>
  </si>
  <si>
    <t>Podlahový profil dilatační výšky 10 mm - z plastické hmoty do dilatačních spár pro osazení do keramických obkladů a dlažeb. Postranní lichoběžníkovitě perforovaná kotevní ramena z regenerátu tvrdého PVC se kotví pod obkladem v lepidle na lepení obkladu a dlažby a přenášejí pohyby do dilatační zóny</t>
  </si>
  <si>
    <t>Výplň dilatační spáry provazcem  d. 10 mm - kruhový polyethylenový profil (provazec) k vyplnění dilatačních spár budov</t>
  </si>
  <si>
    <t>Rohož z Al profilů tl. 10 mm - hliníkové profily šířky cca 27 mm,  které jsou spojeny nerezovým lankem a odděleny pryžovými mezikroužky, tím je umožněno stáčení rohože pro lepší manipulaci při úklidu.
Do hliníkových profilů se fixují pryžové nebo textilní pásky</t>
  </si>
  <si>
    <t>Lišta soklová PVC pro vinyl - lišta s pevným jádrem Horní strana lišty je opatřena měkkým "nosem" a je určena pro vlepení pruhu vinylu nebo PVC. Výška lišty je 58 mm a svou konstrukcí je velmi tvarově stabilní</t>
  </si>
  <si>
    <t>Podlahovina PVC tl. 2,0 mm , š.role 2m, lepená -  flexibilní homogenní žátěžová podlahová krytina, se směrovým designem, barevně zbarvená jako surová směs pro zajištění rovnoměrné barvy v celé tloušťce. Jeho povrch je hustě zhutněn pro lepší opotřebení a snadnou údržbu, povrchová úprava polyuretan - barva vybrána AD</t>
  </si>
  <si>
    <t>Penetrace savého podkladu disperzí pod nivelační hmotu</t>
  </si>
  <si>
    <t>Vyrovnání podlah, samonivelační modifikovaná cementová podlahová hmota tl. 2mm</t>
  </si>
  <si>
    <t>Příplatek za další 2 mm,  samonivelační modifikovaná cementová podlahová hmota</t>
  </si>
  <si>
    <t>Penetrace podkladu pod obklady - základní nátěr na bázi syntetické pryskyřice ve vodní disperzi pro savé podklady.</t>
  </si>
  <si>
    <t>Penetrace podkladu nátěrem 1 x - prostředek pro vnitřní a vnější základní nátěry minerálních a dalších podkladů před natíráním disperzními barvami, nanášením vyrovnávacích tmelů, lepením izolačních obkladů a nanášením tenkovrstvých dekorativních omítek</t>
  </si>
  <si>
    <t>Paropropustná malířská barva, bílá ,bez penetrace,2x</t>
  </si>
  <si>
    <t>Dodávka a montáž exteriérové žaluzie cca 4000/1725 mm - včetně motorku a ovládání a krycího plechu, D+M, lamely o šíři 9 cm jsou ve tvaru písmene „Z“ a v RAL 9006. V zavřeném stavu vytváří lamely celistvou plochu, která zaručuje dokonalé zastínění, guma vlisovaná po celé délce lamely zvyšuje termoregulační efekt žaluzie, Hliníkové vodící lišty zajišťují stabilitu žaluzie ve větru</t>
  </si>
  <si>
    <t>1.5 okno : (2,5*0,75)*1</t>
  </si>
  <si>
    <t>1.6 okno : (2,5*0,75)*1</t>
  </si>
  <si>
    <t>1.7 okno : (1,5*0,6)*1</t>
  </si>
  <si>
    <r>
      <t xml:space="preserve">Poznámka: </t>
    </r>
    <r>
      <rPr>
        <sz val="12"/>
        <rFont val="Times New Roman"/>
        <family val="1"/>
        <charset val="238"/>
      </rPr>
      <t>Jsou-li v zadávací dokumentaci, nebo jejich přílohách uvedeny konkrétní obchodní názvy, jedná se pouze o vymezení požadovaného standardu a zadavatel umožňuje i jiné, technicky a kvalitativně srovnatelné řešení.</t>
    </r>
  </si>
  <si>
    <t>SLP celkem bez DPH</t>
  </si>
  <si>
    <t>Přesun dodávek</t>
  </si>
  <si>
    <t>Mimostaveništní doprava</t>
  </si>
  <si>
    <t>Vedení prací, autorský dozor, skutečný stav</t>
  </si>
  <si>
    <t>KT - Kabelové trasy výše uvedených souborů</t>
  </si>
  <si>
    <t>VDT - Videotelefony</t>
  </si>
  <si>
    <t>PZTS - Poplachový zabezpečovací a tísňový systém</t>
  </si>
  <si>
    <t xml:space="preserve">SK - Strukturovaná kabeláž </t>
  </si>
  <si>
    <t>Cena</t>
  </si>
  <si>
    <t>Poř.</t>
  </si>
  <si>
    <t>Rekapitulace - Slaboproudé rozvody</t>
  </si>
  <si>
    <t>Systém:</t>
  </si>
  <si>
    <t>MŠ Komárov - Přístavba</t>
  </si>
  <si>
    <t>Statutární Město Opava</t>
  </si>
  <si>
    <t>Stavebník:</t>
  </si>
  <si>
    <t>2019/20A</t>
  </si>
  <si>
    <t>Zakázka:</t>
  </si>
  <si>
    <t>Aktivní prvky, wifi access pointy a UPS nejsou součástí dodávky a budou řešeny nákupem investora v době realizace.</t>
  </si>
  <si>
    <r>
      <t>Pozn.:</t>
    </r>
    <r>
      <rPr>
        <sz val="9"/>
        <rFont val="Arial CE"/>
        <family val="2"/>
        <charset val="238"/>
      </rPr>
      <t xml:space="preserve"> Kabelové trasy pro systém SK jsou řešeny společně s trasami pro ostatní SLP systémy v části KT-Kabelové trasy</t>
    </r>
  </si>
  <si>
    <t>Cena SK celkem bez DPH</t>
  </si>
  <si>
    <t>hod</t>
  </si>
  <si>
    <t xml:space="preserve">Revize, zaškolení obsluhy, </t>
  </si>
  <si>
    <t>6.6</t>
  </si>
  <si>
    <t>Oživení systému</t>
  </si>
  <si>
    <t>6.5</t>
  </si>
  <si>
    <t>Spolupráce s ostatními profesemi</t>
  </si>
  <si>
    <t>6.4</t>
  </si>
  <si>
    <t>pár</t>
  </si>
  <si>
    <t>Měření na metalickém sdělovacím kabelu SYKFY</t>
  </si>
  <si>
    <t>6.3</t>
  </si>
  <si>
    <t>Měření vývodů SK kat.6 vč. měř. protokolů</t>
  </si>
  <si>
    <t>6.2</t>
  </si>
  <si>
    <t>Přeložení stávajícího rozhraní JTS Cetin vč. výkopu</t>
  </si>
  <si>
    <t>6.1</t>
  </si>
  <si>
    <t xml:space="preserve">Ostatní </t>
  </si>
  <si>
    <t>Lišta zemnící, LSA plus</t>
  </si>
  <si>
    <t>5.4</t>
  </si>
  <si>
    <t>Plech montážní 10+1 pozice 22 mm</t>
  </si>
  <si>
    <t>5.3</t>
  </si>
  <si>
    <t>Lišta rozpojovací, LSA plus</t>
  </si>
  <si>
    <t>5.2</t>
  </si>
  <si>
    <t xml:space="preserve">Telekomunikační rozvaděč MIS 1b </t>
  </si>
  <si>
    <t>5.1</t>
  </si>
  <si>
    <t>Telekomunikační materiál</t>
  </si>
  <si>
    <t>Jistič 230V/16A</t>
  </si>
  <si>
    <t>4.5</t>
  </si>
  <si>
    <t>Kabel CYA 16</t>
  </si>
  <si>
    <t>4.4</t>
  </si>
  <si>
    <t>Kabel CYKY-J 3x2,5</t>
  </si>
  <si>
    <t>4.3</t>
  </si>
  <si>
    <t>kabel SYKFY 10x2x0,5</t>
  </si>
  <si>
    <t>4.2</t>
  </si>
  <si>
    <t>UTP instalační kabel Cat.6, LS0H</t>
  </si>
  <si>
    <t>4.1</t>
  </si>
  <si>
    <t>Kabely</t>
  </si>
  <si>
    <t>propojovací kabel RJ45/RJ45, U/UTP,  2m, kat. 6, šedá</t>
  </si>
  <si>
    <t>3.2</t>
  </si>
  <si>
    <t>propojovací kabel RJ45/RJ45, U/UTP,  1m, kat. 6, šedá</t>
  </si>
  <si>
    <t>3.1</t>
  </si>
  <si>
    <t>Propojovací kabely</t>
  </si>
  <si>
    <t xml:space="preserve">10' rozvodný panel, 3x IEC 320 C13, 3m, 1U </t>
  </si>
  <si>
    <t>2.4</t>
  </si>
  <si>
    <t>10" patch panel ISDN 10 port, 1U, Cat.6</t>
  </si>
  <si>
    <t>2.3</t>
  </si>
  <si>
    <t>10" patch panel ISDN 10 port, 1U, Cat.3</t>
  </si>
  <si>
    <t>2.2</t>
  </si>
  <si>
    <t>10" datový rozvaděč, 300x300, 9U, prosklené dveře, uzamykatelný,šedý</t>
  </si>
  <si>
    <t>2.1</t>
  </si>
  <si>
    <t>Rozvaděče</t>
  </si>
  <si>
    <t>rámeček zásuvky jednonásobný</t>
  </si>
  <si>
    <t>kryt zásuvky pro nosné masky</t>
  </si>
  <si>
    <t>maska nosná, 2x pozice keystone</t>
  </si>
  <si>
    <t xml:space="preserve">Keystone modul RJ-45 nestíněný, Cat. 6, </t>
  </si>
  <si>
    <t>Přípojné místo - zásuvky na zdi, parapetní kanál</t>
  </si>
  <si>
    <t>Jednotková cena  Montáž</t>
  </si>
  <si>
    <t>Jednotková cena Materiál</t>
  </si>
  <si>
    <t>SK - Strukturovaná kabeláž</t>
  </si>
  <si>
    <t>Cena PZTS celkem bez DPH</t>
  </si>
  <si>
    <t>Revize, zaškolení obsluhy, odzkoušení systému</t>
  </si>
  <si>
    <t>3.3</t>
  </si>
  <si>
    <t>Jistič 1/6A</t>
  </si>
  <si>
    <t>2.5</t>
  </si>
  <si>
    <t>kabel CYKY 3x1,5</t>
  </si>
  <si>
    <t>Sdělovací stíněný kabel FTP kat.5e</t>
  </si>
  <si>
    <t>Kabely PZTS</t>
  </si>
  <si>
    <t>set</t>
  </si>
  <si>
    <t>drobný propojovací a instalační materiál</t>
  </si>
  <si>
    <t xml:space="preserve">Přepěťová ochrana </t>
  </si>
  <si>
    <t>Siréna vnitřní, 97dB</t>
  </si>
  <si>
    <t>Rozboč. krabice, 10 svorek, Tamper, Plastová, bílá</t>
  </si>
  <si>
    <t xml:space="preserve">Siréna vnější, 105dB, s blikačem, zálohovaná, vč.aku 12V/1,2Ah </t>
  </si>
  <si>
    <t>Plastový magnetický kontakt, povrchová montáž, stupeň 2</t>
  </si>
  <si>
    <t>GSM modul (SMS +ring 6xIn) - GSM Komunikátor na mobil</t>
  </si>
  <si>
    <t>Opicko-kouřový hlásič, 12V, samoresetovací</t>
  </si>
  <si>
    <t>PIR čidlo 360°, stropní, stupeň 2, 12m, sběrnicové</t>
  </si>
  <si>
    <t>Akumulátor 12V/18Ah</t>
  </si>
  <si>
    <t>LCD klávesnice s displejem 2x20znaků, s integrovanou čtečkou RFID čipů</t>
  </si>
  <si>
    <t>Ústředna až 192 zón a 8 grup, v krytu, 1x sběrnice, 8 zón na desce, bez klávesnice s komunikátorem a zdrojem, v krytu s tamperem, stupeň 2</t>
  </si>
  <si>
    <t>Hardware PZTS - Stupeň 2</t>
  </si>
  <si>
    <t>Investor</t>
  </si>
  <si>
    <r>
      <t>Pozn.:</t>
    </r>
    <r>
      <rPr>
        <sz val="9"/>
        <rFont val="Arial CE"/>
        <family val="2"/>
        <charset val="238"/>
      </rPr>
      <t xml:space="preserve"> Kabelové trasy pro systém VDT jsou řešeny společně s trasami pro ostatní SLP systémy v části KT-Kabelové trasy</t>
    </r>
  </si>
  <si>
    <t>Cena VDT celkem bez DPH</t>
  </si>
  <si>
    <t xml:space="preserve">hod </t>
  </si>
  <si>
    <t>Oživení systému, revize</t>
  </si>
  <si>
    <t>Měření kabeláží</t>
  </si>
  <si>
    <t>.</t>
  </si>
  <si>
    <t>Kroucený pár 2x1, drát, Cu</t>
  </si>
  <si>
    <t>Zvonkové trafo</t>
  </si>
  <si>
    <t>Zvonek 8V</t>
  </si>
  <si>
    <t>Zvonkové tlačítko</t>
  </si>
  <si>
    <t>Zvonky</t>
  </si>
  <si>
    <t>Napájecí zdroj, 12V, DIN, 6-8 modulů, sběrnicový systém</t>
  </si>
  <si>
    <t>Elektrický zámek, nízkoodběrový, pro venkovní použití, 12V</t>
  </si>
  <si>
    <t>Monitor nástěnný, 7" TFT diplej, handsfree, tlačítko pro ovládání vzdálených dveří, sběrnicový systém</t>
  </si>
  <si>
    <t>Videorozbočovač 1/4 vč. instalační krabice</t>
  </si>
  <si>
    <t>Videoadapter vč. instalační krabice</t>
  </si>
  <si>
    <t>Tablo videotelefonu, 5 tlačítek, antivandal, stříška, barevná kamera, hovorová jednotka, IR přísvit, sběrnicivý systém</t>
  </si>
  <si>
    <t>Hardware VDT</t>
  </si>
  <si>
    <t>VDT - videotelefony + zvonky</t>
  </si>
  <si>
    <t>0</t>
  </si>
  <si>
    <t>Cena KT celkem bez DPH</t>
  </si>
  <si>
    <t>Příplatek k odvozu suti a vybouraných hmot na skládku ZKD 1 km přes 1 km</t>
  </si>
  <si>
    <t>1.22</t>
  </si>
  <si>
    <t>Odvoz suti na skládku a vybouraných hmot nebo meziskládku do 1 km se složením</t>
  </si>
  <si>
    <t>1.21</t>
  </si>
  <si>
    <t>Vnitrostaveništní doprava suti a vybouraných hmot pro budovy v do 18 m ručně</t>
  </si>
  <si>
    <t>1.20</t>
  </si>
  <si>
    <t>Úklidové práce</t>
  </si>
  <si>
    <t>1.19</t>
  </si>
  <si>
    <t>Vysekání drážky v cihl. zdi do hl. 50 mm, š. do 100 mm</t>
  </si>
  <si>
    <t>1.16</t>
  </si>
  <si>
    <t>Vysekání drážky v cihl. zdi do hl. 30 mm, š. do 70 mm</t>
  </si>
  <si>
    <t>Vysekání kapsy v cihl. zdi, krabice do 250x250x100 mm</t>
  </si>
  <si>
    <t>Vysekání kapsy v cihl. zdi, krabice do 100x100x50 mm</t>
  </si>
  <si>
    <t xml:space="preserve">Značení trasy trubkového vedení </t>
  </si>
  <si>
    <t>chránička průrazu vč. začištění</t>
  </si>
  <si>
    <t>Průraz D=6cm, beton 30cm</t>
  </si>
  <si>
    <t>Průraz D=6cm, cihla 30cm</t>
  </si>
  <si>
    <t>Průraz D=6cm, cihla 15cm</t>
  </si>
  <si>
    <t>Osazení hmoždinky 8 mm beton</t>
  </si>
  <si>
    <t>Skříň rozvodná KT 250 s víkem a šroubky</t>
  </si>
  <si>
    <t>Krabice odbočná KO 125 s víčkem a šroubky</t>
  </si>
  <si>
    <t>Krabice přístrojová / odbočná s víčkem</t>
  </si>
  <si>
    <t>Trubka ohebná PVC volně nebo pod omítkou 48 mm</t>
  </si>
  <si>
    <t>Trubka ohebná PVC volně nebo pod omítkou 23 mm</t>
  </si>
  <si>
    <t>Trubka ohebná PVC volně nebo pod omítkou 20 mm</t>
  </si>
  <si>
    <t>Elektroinstalační materiál</t>
  </si>
  <si>
    <t>KT - Kabelové trasy</t>
  </si>
  <si>
    <t>Dodávka a montáž exteriérové žaluzie 2000/2460 mm - včetně motorku a ovládání a krycího plechu, D+M, lamely o šíři 9 cm jsou ve tvaru písmene „Z“ a v RAL 9006. V zavřeném stavu vytváří lamely celistvou plochu, která zaručuje dokonalé zastínění, guma vlisovaná po celé délce lamely zvyšuje termoregulační efekt žaluzie, Hliníkové vodící lišty zajišťují stabilitu žaluzie ve větru</t>
  </si>
  <si>
    <t>Dodávka a montáž exteriérové žaluzie 1000/2460 mm - včetně motorku a ovládání a krycího plechu, D+M, lamely o šíři 9 cm jsou ve tvaru písmene „Z“ a v RAL 9006. V zavřeném stavu vytváří lamely celistvou plochu, která zaručuje dokonalé zastínění, guma vlisovaná po celé délce lamely zvyšuje termoregulační efekt žaluzie, Hliníkové vodící lišty zajišťují stabilitu žaluzie ve větru</t>
  </si>
  <si>
    <t>Rozchodníková rohož - předpěstovaná vegetační rohož na vytlívacím nosiči protkaném polypropylenovou (PP) síťkou, kladení na na připravený substrát (není součástí položky)</t>
  </si>
  <si>
    <t xml:space="preserve">Odpojení části zařízení zasažených demolicí </t>
  </si>
  <si>
    <t>Náklady na provedení skutečného zaměření stavby v rozsahu nezbytném pro zápis změny do katastru nemovitostí, včetně vypracování geometrických plánů (6 ks) nových staveb včetně schválení příslušným Katastrálním úřadem</t>
  </si>
  <si>
    <t>Povinná rezerva na nepředvídatelné konstrukce a práce</t>
  </si>
  <si>
    <t>Ostatní náklady spojené s požadavky objednatele, které jsou uvedeny v jednotlivých článcích smlouvy o dílo, pokud nejsou zahrnuty v soupisech prací</t>
  </si>
  <si>
    <t>Veškeré náklady spojené s vybudováním, provozem a odstraněním zařízení staveniště. (přechodné dopravní značení, zajištění objízdných tras a uzávěr včetně příslušných povolení, ZS sociální objekty, včetně vnitrostaveništního rozvodu a napojení  na media energii, ...) - kompletní zajištění. 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t>
  </si>
  <si>
    <t>Vytyčení  a ochrana inženýrských sítí</t>
  </si>
  <si>
    <t>Zaměření a vytýčení stávajících inženýrských sítí v místě stavby z hlediska jejich ochrany při provádění stavby. 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t>
  </si>
  <si>
    <t>Požadavek objednatele - Označení stavby (D+M osazení informační tabule s uvedením názvu stavby, investora stavby, zhotovitele stavby, uvedením termínu a realizace stavby, uvedení kontaktu na odpovědného stavbyvedoucího)</t>
  </si>
  <si>
    <t>zajištění dokumentace skutečného provedení staveb včetně geodetického zaměření skutečného stavu jednotlivých objektů (3xgrafická forma, 1xdigitální forma dle požadavků správce). Dodání dokladů nutných pro kolaudační řízení a užívání stavby (revize, certifikáty, atesty, návody k použití, ...), fotodokumentace</t>
  </si>
  <si>
    <t>Výrobní dokumentace</t>
  </si>
  <si>
    <t>Provedení zadávací projektové dokumentace do fáze pro realizaci díla (dílenské dokumentace, vyrobní, ..), včetně autorského dozoru nad touto dokumentací</t>
  </si>
  <si>
    <t>Předání a převzetí staveniště, závěrečný úklid</t>
  </si>
  <si>
    <t>Náklady spojené s účastí zhotovitele na předání a převzetí staveniště. Závěrečný úklid objektu před předáním stavby uživateli do trvalého užívání, čištění oken, zametání místností, finální úklid stavby</t>
  </si>
  <si>
    <t>dlažba velkoformátová keramická slinutá hladká do interiéru i exteriéru, I. jak., součinitel smykového tření min. 0,5 (R9 a vyšší), otěruvzdornost min. PEI4 - barevnost určí AD</t>
  </si>
  <si>
    <t>obklad hladký 20x40 cm mat - barevnost dle AD</t>
  </si>
  <si>
    <t>Zemní práce TZ, D.1.02, D.1.03, D.1.07-D.1.15</t>
  </si>
  <si>
    <t>Základy a zvláštní zakládání TZ, D.1.02, D.1.03, D.1.07-D.1.15</t>
  </si>
  <si>
    <t>Svislé a kompletní konstrukce TZ, D.1.02, D.1.03, D.1.04</t>
  </si>
  <si>
    <t>Komunikace TZ, C.2, D.1.07-D.1.15</t>
  </si>
  <si>
    <t>Úpravy povrchu, podlahy TZ, D.1.04, D.1.16-D.1.17</t>
  </si>
  <si>
    <t>Úpravy povrchů vnitřní TZ, D.1.04, D.1.07-D.1.15</t>
  </si>
  <si>
    <t>Úpravy povrchů vnější TZ, D.1.4, D.1.16-D.1.17</t>
  </si>
  <si>
    <t>Podlahy a podlahové konstrukce TZ, D.1.04, D.1.07-D.1.15, D.1.25</t>
  </si>
  <si>
    <t>Výplně otvorů TZ, D.1.04, D.1.22</t>
  </si>
  <si>
    <t>Dokončovací konstrukce na pozemních stavbách D.1.04, PBŘ</t>
  </si>
  <si>
    <t>Bourání konstrukcí TZ, D.1.02, D.1.03, D.1.04, D.1.07-D.1.15</t>
  </si>
  <si>
    <t>Izolace proti vodě TZ, D.1.02, D.1.03, D.1.07-D.1.15</t>
  </si>
  <si>
    <t>Povlakové krytiny TZ, D.1.06, D.1.07-D.1.15</t>
  </si>
  <si>
    <t>Izolace tepelné TZ, D.1.04, D.1.07-D.1.15, D.1.25</t>
  </si>
  <si>
    <t>Dešťová kanalizace a vsak dle samostatného rozpočtu, příloha !dešťová kanalizace"</t>
  </si>
  <si>
    <t>Splašková kanalizace a žumpa dle samostatného rozpočtu, příloha "splašková kanalizace"</t>
  </si>
  <si>
    <t>Zdravotechnika dle samostatného rozpočtu, příloha "ZTI"</t>
  </si>
  <si>
    <t>Ústřední vytápění dle samostatného rozpočtu, příloha "UT"</t>
  </si>
  <si>
    <t>Konstrukce tesařské TZ, D.1.05, D.1.07-D.1.15, D.1.23, D.1.24</t>
  </si>
  <si>
    <t>Dřevostavby TZ, D.1.04 D.1.07-D.1.15, D.1.24</t>
  </si>
  <si>
    <t>Konstrukce zámečnické TZ, D.1.04</t>
  </si>
  <si>
    <t>Podlahy z dlaždic a obklady TZ, D.1.04, D.1.25</t>
  </si>
  <si>
    <t>Podlahy povlakové TZ, D.1.04, D.1.25</t>
  </si>
  <si>
    <t>Vzduchotechnika dle samostatného rozpočtu, příloha "VZT"</t>
  </si>
  <si>
    <t>Slaboproudá elektroinstalace dle samostatného rozpočtu, příloha "slaboproud rekapitulace"</t>
  </si>
  <si>
    <t>Silnoproudá elektroinstalace dle samostatného rozpočtu, příloha "silnoproud rekapitulace"</t>
  </si>
  <si>
    <t>Vnitřní vybavení dle samostatného rozpočtu, příloha "vnitřní vybavení"</t>
  </si>
  <si>
    <t>Montáže dopravních zařízení a vah-výtahy TZ, D.1.04</t>
  </si>
  <si>
    <t>Čalounické úpravy TZ, D.1.04, D.1.20</t>
  </si>
  <si>
    <t>Malby TZ, D.1.04</t>
  </si>
  <si>
    <t>Nátěry TZ, D.1.04, D.1.16-17</t>
  </si>
  <si>
    <t>Obklady keramické TZ, D.1.04</t>
  </si>
  <si>
    <t>Podlahy ze syntetických hmot TZ, D.1.04, D.1.25</t>
  </si>
  <si>
    <t>45214100-1 : Stavební úpravy budov mateřských škol</t>
  </si>
  <si>
    <t>CPV</t>
  </si>
  <si>
    <t>Jedná se o demontáž stávajícího vybavení, jeho úprava a nová montáž do nové přístavby</t>
  </si>
  <si>
    <t>stávající nerezový ohřívací vozík (bez nutnosti montáže či úprav, nenaceňovaná položka)</t>
  </si>
  <si>
    <t>SILNOPROUD REKAPITULACE</t>
  </si>
  <si>
    <t>D.1.4.e</t>
  </si>
  <si>
    <t xml:space="preserve"> DESTOVÁ KANALIZACE+SACHTY+VSAK - D.1.4.1</t>
  </si>
  <si>
    <t>SPLAŠKOVÁ KANALIZACE+SACHTY+ZUMPA - D.1.4.1</t>
  </si>
  <si>
    <t>ZDRAVOINSTALACE(KANAL+VODA) - D.1.4.2.A</t>
  </si>
  <si>
    <t>VYTÁPĚNÍ+REGULACE - D.1.4.2.B</t>
  </si>
  <si>
    <t>VZDUCHOTECHNIKA - D.1.4.2.C</t>
  </si>
  <si>
    <t>Položkový rozpočet stavby - VV ZADÁNÍ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</si>
</sst>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6" formatCode="#,##0\ &quot;Kč&quot;;[Red]\-#,##0\ &quot;Kč&quot;"/>
    <numFmt numFmtId="44" formatCode="_-* #,##0.00\ &quot;Kč&quot;_-;\-* #,##0.00\ &quot;Kč&quot;_-;_-* &quot;-&quot;??\ &quot;Kč&quot;_-;_-@_-"/>
    <numFmt numFmtId="164" formatCode="#,##0.00000"/>
    <numFmt numFmtId="165" formatCode="#,##0.00\ &quot;Kč&quot;"/>
    <numFmt numFmtId="166" formatCode="_-* #,##0.00\ &quot;Kč&quot;_-;\-* #,##0.00\ &quot;Kč&quot;_-;_-* &quot;-&quot;??\ &quot;Kč&quot;_-;_-@"/>
    <numFmt numFmtId="167" formatCode="#,##0.00\ [$Kč-405]"/>
    <numFmt numFmtId="168" formatCode="#,##0.000"/>
    <numFmt numFmtId="169" formatCode="#,##0.0\ &quot;Kč&quot;;[Red]\-#,##0.0\ &quot;Kč&quot;"/>
    <numFmt numFmtId="170" formatCode="0.0%"/>
    <numFmt numFmtId="171" formatCode="#,##0.00\ _K_č"/>
  </numFmts>
  <fonts count="74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b/>
      <sz val="9"/>
      <name val="Arial CE"/>
      <charset val="238"/>
    </font>
    <font>
      <sz val="8"/>
      <name val="Arial CE"/>
      <charset val="238"/>
    </font>
    <font>
      <sz val="8"/>
      <color indexed="12"/>
      <name val="Arial CE"/>
      <charset val="238"/>
    </font>
    <font>
      <sz val="8"/>
      <color indexed="21"/>
      <name val="Arial CE"/>
      <charset val="238"/>
    </font>
    <font>
      <sz val="8"/>
      <color rgb="FFDE3801"/>
      <name val="Arial CE"/>
      <charset val="238"/>
    </font>
    <font>
      <sz val="8"/>
      <color indexed="17"/>
      <name val="Arial CE"/>
      <charset val="238"/>
    </font>
    <font>
      <sz val="8"/>
      <color rgb="FFDF7000"/>
      <name val="Arial CE"/>
      <charset val="238"/>
    </font>
    <font>
      <sz val="8"/>
      <color indexed="9"/>
      <name val="Arial CE"/>
      <charset val="238"/>
    </font>
    <font>
      <sz val="10"/>
      <name val="Arial CE"/>
      <charset val="238"/>
    </font>
    <font>
      <sz val="8"/>
      <name val="Arial CE"/>
      <family val="2"/>
      <charset val="238"/>
    </font>
    <font>
      <b/>
      <sz val="8"/>
      <name val="Arial CE"/>
      <family val="2"/>
      <charset val="238"/>
    </font>
    <font>
      <sz val="8"/>
      <name val="Arial"/>
      <family val="2"/>
    </font>
    <font>
      <sz val="8"/>
      <color indexed="12"/>
      <name val="Arial"/>
      <family val="2"/>
    </font>
    <font>
      <sz val="8"/>
      <color indexed="12"/>
      <name val="Arial"/>
      <family val="2"/>
      <charset val="238"/>
    </font>
    <font>
      <sz val="8"/>
      <color indexed="12"/>
      <name val="Arial,Bold"/>
      <charset val="238"/>
    </font>
    <font>
      <sz val="8"/>
      <color indexed="8"/>
      <name val="Arial"/>
      <family val="2"/>
    </font>
    <font>
      <sz val="8"/>
      <color indexed="8"/>
      <name val="Arial"/>
      <family val="2"/>
      <charset val="238"/>
    </font>
    <font>
      <sz val="8"/>
      <name val="Arial"/>
      <family val="2"/>
      <charset val="1"/>
    </font>
    <font>
      <sz val="8"/>
      <color indexed="8"/>
      <name val="Arial CE"/>
      <family val="2"/>
      <charset val="238"/>
    </font>
    <font>
      <sz val="8"/>
      <color indexed="8"/>
      <name val="Myriad Pro;Myriad Pro"/>
      <family val="2"/>
      <charset val="238"/>
    </font>
    <font>
      <sz val="12"/>
      <color indexed="8"/>
      <name val="Myriad Pro;Myriad Pro"/>
      <family val="2"/>
      <charset val="238"/>
    </font>
    <font>
      <sz val="8"/>
      <color indexed="20"/>
      <name val="Arial"/>
      <family val="2"/>
    </font>
    <font>
      <sz val="9"/>
      <color indexed="8"/>
      <name val="Arial"/>
      <family val="2"/>
      <charset val="238"/>
    </font>
    <font>
      <b/>
      <sz val="8"/>
      <name val="Arial CE"/>
      <charset val="238"/>
    </font>
    <font>
      <b/>
      <sz val="12"/>
      <name val="Arial"/>
      <family val="2"/>
      <charset val="238"/>
    </font>
    <font>
      <b/>
      <sz val="8"/>
      <name val="Arial"/>
      <family val="2"/>
      <charset val="238"/>
    </font>
    <font>
      <sz val="8"/>
      <name val="Arial"/>
      <family val="2"/>
      <charset val="238"/>
    </font>
    <font>
      <b/>
      <sz val="12"/>
      <color rgb="FF000000"/>
      <name val="Times New Roman"/>
      <family val="1"/>
      <charset val="238"/>
    </font>
    <font>
      <sz val="12"/>
      <color rgb="FF000000"/>
      <name val="Times New Roman"/>
      <family val="1"/>
      <charset val="238"/>
    </font>
    <font>
      <sz val="12"/>
      <color rgb="FF000000"/>
      <name val="Barlow"/>
    </font>
    <font>
      <b/>
      <sz val="12"/>
      <color rgb="FF000000"/>
      <name val="Barlow"/>
    </font>
    <font>
      <sz val="12"/>
      <name val="Barlow"/>
    </font>
    <font>
      <u/>
      <sz val="11"/>
      <color rgb="FF0000FF"/>
      <name val="Barlow"/>
    </font>
    <font>
      <sz val="12"/>
      <color rgb="FF111111"/>
      <name val="Barlow"/>
    </font>
    <font>
      <u/>
      <sz val="11"/>
      <color rgb="FF000000"/>
      <name val="Barlow"/>
    </font>
    <font>
      <sz val="11"/>
      <name val="Barlow"/>
    </font>
    <font>
      <sz val="12"/>
      <color rgb="FF222222"/>
      <name val="Barlow"/>
    </font>
    <font>
      <sz val="10"/>
      <name val="Arial"/>
      <family val="2"/>
      <charset val="238"/>
    </font>
    <font>
      <b/>
      <sz val="12"/>
      <name val="Times New Roman"/>
      <family val="1"/>
      <charset val="238"/>
    </font>
    <font>
      <sz val="12"/>
      <name val="Times New Roman"/>
      <family val="1"/>
      <charset val="238"/>
    </font>
    <font>
      <b/>
      <sz val="10"/>
      <color indexed="12"/>
      <name val="Arial"/>
      <family val="2"/>
      <charset val="238"/>
    </font>
    <font>
      <b/>
      <sz val="10"/>
      <color indexed="12"/>
      <name val="Arial CE"/>
      <family val="2"/>
      <charset val="238"/>
    </font>
    <font>
      <sz val="10"/>
      <color indexed="18"/>
      <name val="Arial"/>
      <family val="2"/>
      <charset val="238"/>
    </font>
    <font>
      <b/>
      <sz val="10"/>
      <color indexed="10"/>
      <name val="Arial"/>
      <family val="2"/>
      <charset val="238"/>
    </font>
    <font>
      <sz val="10"/>
      <color indexed="9"/>
      <name val="Arial CE"/>
      <family val="2"/>
      <charset val="238"/>
    </font>
    <font>
      <sz val="10"/>
      <color indexed="10"/>
      <name val="Arial"/>
      <family val="2"/>
      <charset val="238"/>
    </font>
    <font>
      <sz val="10"/>
      <name val="Arial CE"/>
    </font>
    <font>
      <b/>
      <sz val="10"/>
      <color indexed="10"/>
      <name val="Arial CE"/>
      <charset val="238"/>
    </font>
    <font>
      <b/>
      <sz val="10"/>
      <color indexed="13"/>
      <name val="Arial"/>
      <family val="2"/>
      <charset val="238"/>
    </font>
    <font>
      <b/>
      <sz val="10"/>
      <color indexed="9"/>
      <name val="Arial"/>
      <family val="2"/>
      <charset val="238"/>
    </font>
    <font>
      <b/>
      <sz val="10"/>
      <color indexed="18"/>
      <name val="Arial CE"/>
      <family val="2"/>
      <charset val="238"/>
    </font>
    <font>
      <b/>
      <sz val="9"/>
      <color indexed="12"/>
      <name val="Arial CE"/>
      <family val="2"/>
      <charset val="238"/>
    </font>
    <font>
      <b/>
      <sz val="9"/>
      <color indexed="10"/>
      <name val="Arial CE"/>
      <family val="2"/>
      <charset val="238"/>
    </font>
    <font>
      <b/>
      <sz val="12"/>
      <color indexed="12"/>
      <name val="Arial"/>
      <family val="2"/>
      <charset val="238"/>
    </font>
    <font>
      <b/>
      <sz val="12"/>
      <color indexed="12"/>
      <name val="Arial CE"/>
      <family val="2"/>
      <charset val="238"/>
    </font>
    <font>
      <sz val="10"/>
      <color indexed="59"/>
      <name val="Arial"/>
      <family val="2"/>
      <charset val="238"/>
    </font>
    <font>
      <b/>
      <sz val="10"/>
      <name val="Arial"/>
      <family val="2"/>
      <charset val="238"/>
    </font>
    <font>
      <b/>
      <sz val="12"/>
      <color indexed="9"/>
      <name val="Arial CE"/>
      <family val="2"/>
      <charset val="238"/>
    </font>
    <font>
      <sz val="10"/>
      <color indexed="9"/>
      <name val="Arial"/>
      <family val="2"/>
      <charset val="238"/>
    </font>
  </fonts>
  <fills count="16">
    <fill>
      <patternFill patternType="none"/>
    </fill>
    <fill>
      <patternFill patternType="gray125"/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  <fill>
      <patternFill patternType="solid">
        <fgColor indexed="43"/>
        <bgColor indexed="26"/>
      </patternFill>
    </fill>
    <fill>
      <patternFill patternType="solid">
        <fgColor rgb="FFFFFF00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9" tint="0.39997558519241921"/>
        <bgColor rgb="FFC2D69B"/>
      </patternFill>
    </fill>
    <fill>
      <patternFill patternType="solid">
        <fgColor theme="7"/>
        <bgColor indexed="64"/>
      </patternFill>
    </fill>
    <fill>
      <patternFill patternType="solid">
        <fgColor rgb="FFFFFFFF"/>
        <bgColor rgb="FFFFFFFF"/>
      </patternFill>
    </fill>
    <fill>
      <patternFill patternType="solid">
        <fgColor theme="7" tint="0.39997558519241921"/>
        <bgColor rgb="FFC2D69B"/>
      </patternFill>
    </fill>
    <fill>
      <patternFill patternType="solid">
        <fgColor indexed="9"/>
        <bgColor indexed="26"/>
      </patternFill>
    </fill>
    <fill>
      <patternFill patternType="solid">
        <fgColor indexed="21"/>
        <bgColor indexed="38"/>
      </patternFill>
    </fill>
    <fill>
      <patternFill patternType="solid">
        <fgColor indexed="42"/>
        <bgColor indexed="64"/>
      </patternFill>
    </fill>
    <fill>
      <patternFill patternType="solid">
        <fgColor theme="9"/>
        <bgColor indexed="64"/>
      </patternFill>
    </fill>
  </fills>
  <borders count="74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 style="thick">
        <color rgb="FF000000"/>
      </left>
      <right style="thick">
        <color rgb="FF000000"/>
      </right>
      <top style="thick">
        <color rgb="FF000000"/>
      </top>
      <bottom style="thick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ck">
        <color rgb="FF000000"/>
      </right>
      <top style="thick">
        <color rgb="FF000000"/>
      </top>
      <bottom style="thick">
        <color rgb="FF000000"/>
      </bottom>
      <diagonal/>
    </border>
    <border>
      <left style="thick">
        <color rgb="FF000000"/>
      </left>
      <right/>
      <top style="thick">
        <color rgb="FF000000"/>
      </top>
      <bottom style="thick">
        <color rgb="FF000000"/>
      </bottom>
      <diagonal/>
    </border>
    <border>
      <left style="thin">
        <color rgb="FF000000"/>
      </left>
      <right style="thick">
        <color rgb="FF000000"/>
      </right>
      <top style="thin">
        <color rgb="FF000000"/>
      </top>
      <bottom/>
      <diagonal/>
    </border>
    <border>
      <left style="thick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ck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ck">
        <color rgb="FF000000"/>
      </left>
      <right/>
      <top style="thick">
        <color rgb="FF000000"/>
      </top>
      <bottom/>
      <diagonal/>
    </border>
    <border>
      <left style="thick">
        <color rgb="FF000000"/>
      </left>
      <right style="thick">
        <color rgb="FF000000"/>
      </right>
      <top style="thick">
        <color rgb="FF000000"/>
      </top>
      <bottom/>
      <diagonal/>
    </border>
    <border>
      <left style="hair">
        <color indexed="8"/>
      </left>
      <right/>
      <top style="hair">
        <color indexed="8"/>
      </top>
      <bottom style="medium">
        <color indexed="64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medium">
        <color indexed="64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/>
      <bottom style="hair">
        <color indexed="8"/>
      </bottom>
      <diagonal/>
    </border>
    <border>
      <left style="hair">
        <color indexed="8"/>
      </left>
      <right/>
      <top/>
      <bottom style="hair">
        <color indexed="8"/>
      </bottom>
      <diagonal/>
    </border>
    <border>
      <left style="thin">
        <color indexed="9"/>
      </left>
      <right/>
      <top/>
      <bottom style="hair">
        <color indexed="8"/>
      </bottom>
      <diagonal/>
    </border>
    <border>
      <left style="thin">
        <color indexed="9"/>
      </left>
      <right style="thin">
        <color indexed="9"/>
      </right>
      <top/>
      <bottom style="hair">
        <color indexed="8"/>
      </bottom>
      <diagonal/>
    </border>
    <border>
      <left style="thin">
        <color indexed="9"/>
      </left>
      <right style="thin">
        <color indexed="9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/>
      <diagonal/>
    </border>
  </borders>
  <cellStyleXfs count="4">
    <xf numFmtId="0" fontId="0" fillId="0" borderId="0"/>
    <xf numFmtId="0" fontId="1" fillId="0" borderId="0"/>
    <xf numFmtId="0" fontId="52" fillId="0" borderId="0"/>
    <xf numFmtId="0" fontId="61" fillId="0" borderId="0"/>
  </cellStyleXfs>
  <cellXfs count="696">
    <xf numFmtId="0" fontId="0" fillId="0" borderId="0" xfId="0"/>
    <xf numFmtId="0" fontId="0" fillId="0" borderId="0" xfId="0" applyAlignment="1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3" xfId="0" applyBorder="1"/>
    <xf numFmtId="0" fontId="8" fillId="0" borderId="1" xfId="0" applyFont="1" applyBorder="1"/>
    <xf numFmtId="0" fontId="8" fillId="0" borderId="0" xfId="0" applyFont="1"/>
    <xf numFmtId="0" fontId="0" fillId="0" borderId="20" xfId="0" applyBorder="1"/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4" fontId="0" fillId="0" borderId="1" xfId="0" applyNumberFormat="1" applyBorder="1"/>
    <xf numFmtId="49" fontId="8" fillId="3" borderId="6" xfId="0" applyNumberFormat="1" applyFont="1" applyFill="1" applyBorder="1" applyAlignment="1" applyProtection="1">
      <alignment horizontal="left" vertical="center"/>
      <protection locked="0"/>
    </xf>
    <xf numFmtId="49" fontId="8" fillId="3" borderId="0" xfId="0" applyNumberFormat="1" applyFont="1" applyFill="1" applyBorder="1" applyAlignment="1" applyProtection="1">
      <alignment horizontal="left" vertical="center"/>
      <protection locked="0"/>
    </xf>
    <xf numFmtId="0" fontId="8" fillId="3" borderId="0" xfId="0" applyFont="1" applyFill="1" applyBorder="1" applyAlignment="1" applyProtection="1">
      <alignment horizontal="left" vertical="center"/>
      <protection locked="0"/>
    </xf>
    <xf numFmtId="49" fontId="0" fillId="0" borderId="0" xfId="0" applyNumberFormat="1"/>
    <xf numFmtId="4" fontId="0" fillId="0" borderId="0" xfId="0" applyNumberFormat="1" applyAlignment="1"/>
    <xf numFmtId="4" fontId="0" fillId="0" borderId="0" xfId="0" applyNumberFormat="1"/>
    <xf numFmtId="3" fontId="0" fillId="0" borderId="0" xfId="0" applyNumberFormat="1" applyAlignment="1"/>
    <xf numFmtId="3" fontId="0" fillId="0" borderId="26" xfId="0" applyNumberFormat="1" applyBorder="1"/>
    <xf numFmtId="0" fontId="15" fillId="0" borderId="26" xfId="0" applyFont="1" applyBorder="1" applyAlignment="1">
      <alignment horizontal="center" vertical="center" wrapText="1"/>
    </xf>
    <xf numFmtId="0" fontId="7" fillId="0" borderId="26" xfId="0" applyFont="1" applyBorder="1" applyAlignment="1">
      <alignment vertical="center"/>
    </xf>
    <xf numFmtId="0" fontId="7" fillId="0" borderId="26" xfId="0" applyFont="1" applyBorder="1"/>
    <xf numFmtId="49" fontId="0" fillId="0" borderId="1" xfId="0" applyNumberFormat="1" applyBorder="1"/>
    <xf numFmtId="0" fontId="0" fillId="0" borderId="0" xfId="0" applyAlignment="1">
      <alignment horizontal="center"/>
    </xf>
    <xf numFmtId="0" fontId="0" fillId="4" borderId="21" xfId="0" applyFill="1" applyBorder="1" applyAlignment="1">
      <alignment wrapText="1"/>
    </xf>
    <xf numFmtId="0" fontId="16" fillId="0" borderId="0" xfId="0" applyFont="1"/>
    <xf numFmtId="4" fontId="0" fillId="0" borderId="0" xfId="0" applyNumberFormat="1" applyAlignment="1">
      <alignment vertical="top"/>
    </xf>
    <xf numFmtId="4" fontId="16" fillId="0" borderId="0" xfId="0" applyNumberFormat="1" applyFont="1" applyBorder="1" applyAlignment="1">
      <alignment vertical="top" shrinkToFit="1"/>
    </xf>
    <xf numFmtId="4" fontId="8" fillId="2" borderId="0" xfId="0" applyNumberFormat="1" applyFont="1" applyFill="1" applyBorder="1" applyAlignment="1">
      <alignment vertical="top" shrinkToFit="1"/>
    </xf>
    <xf numFmtId="4" fontId="16" fillId="3" borderId="42" xfId="0" applyNumberFormat="1" applyFont="1" applyFill="1" applyBorder="1" applyAlignment="1" applyProtection="1">
      <alignment vertical="top" shrinkToFit="1"/>
      <protection locked="0"/>
    </xf>
    <xf numFmtId="4" fontId="16" fillId="3" borderId="45" xfId="0" applyNumberFormat="1" applyFont="1" applyFill="1" applyBorder="1" applyAlignment="1" applyProtection="1">
      <alignment vertical="top" shrinkToFit="1"/>
      <protection locked="0"/>
    </xf>
    <xf numFmtId="0" fontId="22" fillId="0" borderId="0" xfId="0" applyNumberFormat="1" applyFont="1" applyAlignment="1">
      <alignment wrapText="1"/>
    </xf>
    <xf numFmtId="49" fontId="0" fillId="0" borderId="0" xfId="0" applyNumberFormat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0" fontId="24" fillId="0" borderId="0" xfId="0" applyFont="1"/>
    <xf numFmtId="2" fontId="25" fillId="5" borderId="0" xfId="0" applyNumberFormat="1" applyFont="1" applyFill="1"/>
    <xf numFmtId="2" fontId="24" fillId="0" borderId="0" xfId="0" applyNumberFormat="1" applyFont="1"/>
    <xf numFmtId="0" fontId="24" fillId="0" borderId="0" xfId="0" applyFont="1" applyAlignment="1">
      <alignment wrapText="1"/>
    </xf>
    <xf numFmtId="2" fontId="24" fillId="0" borderId="0" xfId="0" applyNumberFormat="1" applyFont="1" applyAlignment="1">
      <alignment wrapText="1"/>
    </xf>
    <xf numFmtId="0" fontId="26" fillId="0" borderId="0" xfId="0" applyFont="1" applyAlignment="1">
      <alignment wrapText="1"/>
    </xf>
    <xf numFmtId="0" fontId="32" fillId="0" borderId="0" xfId="0" applyFont="1" applyAlignment="1">
      <alignment wrapText="1"/>
    </xf>
    <xf numFmtId="0" fontId="33" fillId="0" borderId="0" xfId="0" applyFont="1" applyAlignment="1">
      <alignment wrapText="1"/>
    </xf>
    <xf numFmtId="2" fontId="9" fillId="0" borderId="0" xfId="0" applyNumberFormat="1" applyFont="1" applyFill="1" applyBorder="1" applyAlignment="1" applyProtection="1">
      <protection locked="0"/>
    </xf>
    <xf numFmtId="0" fontId="9" fillId="0" borderId="0" xfId="0" applyNumberFormat="1" applyFont="1" applyFill="1" applyBorder="1" applyAlignment="1" applyProtection="1">
      <protection locked="0"/>
    </xf>
    <xf numFmtId="2" fontId="16" fillId="0" borderId="0" xfId="0" applyNumberFormat="1" applyFont="1" applyFill="1" applyBorder="1" applyAlignment="1" applyProtection="1">
      <alignment vertical="top"/>
      <protection locked="0"/>
    </xf>
    <xf numFmtId="2" fontId="16" fillId="0" borderId="0" xfId="0" applyNumberFormat="1" applyFont="1" applyFill="1" applyBorder="1" applyAlignment="1" applyProtection="1">
      <alignment vertical="top" wrapText="1"/>
      <protection locked="0"/>
    </xf>
    <xf numFmtId="44" fontId="42" fillId="6" borderId="13" xfId="0" applyNumberFormat="1" applyFont="1" applyFill="1" applyBorder="1"/>
    <xf numFmtId="0" fontId="42" fillId="6" borderId="11" xfId="0" applyFont="1" applyFill="1" applyBorder="1"/>
    <xf numFmtId="0" fontId="43" fillId="0" borderId="0" xfId="0" applyFont="1"/>
    <xf numFmtId="166" fontId="42" fillId="7" borderId="47" xfId="0" applyNumberFormat="1" applyFont="1" applyFill="1" applyBorder="1"/>
    <xf numFmtId="166" fontId="44" fillId="0" borderId="48" xfId="0" applyNumberFormat="1" applyFont="1" applyBorder="1"/>
    <xf numFmtId="0" fontId="44" fillId="0" borderId="39" xfId="0" applyFont="1" applyBorder="1" applyAlignment="1">
      <alignment horizontal="center" vertical="top"/>
    </xf>
    <xf numFmtId="0" fontId="44" fillId="0" borderId="39" xfId="0" applyFont="1" applyBorder="1" applyAlignment="1">
      <alignment wrapText="1"/>
    </xf>
    <xf numFmtId="0" fontId="44" fillId="0" borderId="49" xfId="0" applyFont="1" applyBorder="1" applyAlignment="1"/>
    <xf numFmtId="0" fontId="44" fillId="0" borderId="50" xfId="0" applyFont="1" applyBorder="1" applyAlignment="1">
      <alignment horizontal="center" vertical="top"/>
    </xf>
    <xf numFmtId="0" fontId="44" fillId="0" borderId="51" xfId="0" applyFont="1" applyBorder="1" applyAlignment="1">
      <alignment wrapText="1"/>
    </xf>
    <xf numFmtId="166" fontId="44" fillId="0" borderId="52" xfId="0" applyNumberFormat="1" applyFont="1" applyBorder="1"/>
    <xf numFmtId="0" fontId="44" fillId="0" borderId="53" xfId="0" applyFont="1" applyBorder="1" applyAlignment="1">
      <alignment horizontal="center"/>
    </xf>
    <xf numFmtId="0" fontId="44" fillId="0" borderId="54" xfId="0" applyFont="1" applyBorder="1" applyAlignment="1"/>
    <xf numFmtId="0" fontId="45" fillId="8" borderId="49" xfId="0" applyFont="1" applyFill="1" applyBorder="1" applyAlignment="1">
      <alignment horizontal="center"/>
    </xf>
    <xf numFmtId="0" fontId="0" fillId="0" borderId="0" xfId="0" applyFont="1" applyAlignment="1"/>
    <xf numFmtId="0" fontId="43" fillId="0" borderId="0" xfId="0" applyFont="1" applyBorder="1"/>
    <xf numFmtId="0" fontId="0" fillId="0" borderId="0" xfId="0" applyFont="1" applyAlignment="1">
      <alignment vertical="top" wrapText="1"/>
    </xf>
    <xf numFmtId="166" fontId="42" fillId="9" borderId="47" xfId="0" applyNumberFormat="1" applyFont="1" applyFill="1" applyBorder="1"/>
    <xf numFmtId="0" fontId="43" fillId="0" borderId="57" xfId="0" applyFont="1" applyBorder="1"/>
    <xf numFmtId="0" fontId="43" fillId="0" borderId="53" xfId="0" applyFont="1" applyBorder="1"/>
    <xf numFmtId="0" fontId="43" fillId="0" borderId="56" xfId="0" applyFont="1" applyBorder="1"/>
    <xf numFmtId="0" fontId="43" fillId="0" borderId="58" xfId="0" applyFont="1" applyBorder="1"/>
    <xf numFmtId="0" fontId="43" fillId="0" borderId="59" xfId="0" applyFont="1" applyBorder="1"/>
    <xf numFmtId="0" fontId="44" fillId="0" borderId="60" xfId="0" applyFont="1" applyFill="1" applyBorder="1" applyAlignment="1">
      <alignment vertical="top" wrapText="1"/>
    </xf>
    <xf numFmtId="166" fontId="44" fillId="0" borderId="61" xfId="0" applyNumberFormat="1" applyFont="1" applyBorder="1"/>
    <xf numFmtId="0" fontId="44" fillId="0" borderId="62" xfId="0" applyFont="1" applyBorder="1" applyAlignment="1">
      <alignment vertical="top"/>
    </xf>
    <xf numFmtId="0" fontId="44" fillId="0" borderId="63" xfId="0" applyFont="1" applyBorder="1" applyAlignment="1">
      <alignment vertical="top"/>
    </xf>
    <xf numFmtId="0" fontId="44" fillId="0" borderId="50" xfId="0" applyFont="1" applyBorder="1" applyAlignment="1">
      <alignment horizontal="center"/>
    </xf>
    <xf numFmtId="0" fontId="44" fillId="0" borderId="51" xfId="0" applyFont="1" applyBorder="1" applyAlignment="1"/>
    <xf numFmtId="0" fontId="44" fillId="0" borderId="54" xfId="0" applyFont="1" applyBorder="1" applyAlignment="1">
      <alignment wrapText="1"/>
    </xf>
    <xf numFmtId="0" fontId="44" fillId="0" borderId="63" xfId="0" applyFont="1" applyBorder="1" applyAlignment="1"/>
    <xf numFmtId="0" fontId="44" fillId="0" borderId="54" xfId="0" applyFont="1" applyBorder="1" applyAlignment="1">
      <alignment vertical="top" wrapText="1"/>
    </xf>
    <xf numFmtId="0" fontId="44" fillId="0" borderId="53" xfId="0" applyFont="1" applyBorder="1" applyAlignment="1">
      <alignment horizontal="center" vertical="top"/>
    </xf>
    <xf numFmtId="0" fontId="44" fillId="0" borderId="54" xfId="0" applyFont="1" applyBorder="1" applyAlignment="1">
      <alignment vertical="top"/>
    </xf>
    <xf numFmtId="0" fontId="44" fillId="0" borderId="49" xfId="0" applyFont="1" applyBorder="1" applyAlignment="1">
      <alignment vertical="top"/>
    </xf>
    <xf numFmtId="0" fontId="46" fillId="0" borderId="51" xfId="0" applyFont="1" applyBorder="1" applyAlignment="1">
      <alignment vertical="top" wrapText="1"/>
    </xf>
    <xf numFmtId="0" fontId="46" fillId="0" borderId="63" xfId="0" applyFont="1" applyBorder="1" applyAlignment="1"/>
    <xf numFmtId="0" fontId="44" fillId="0" borderId="54" xfId="0" applyFont="1" applyBorder="1"/>
    <xf numFmtId="0" fontId="46" fillId="0" borderId="49" xfId="0" applyFont="1" applyBorder="1" applyAlignment="1"/>
    <xf numFmtId="0" fontId="46" fillId="0" borderId="54" xfId="0" applyFont="1" applyBorder="1" applyAlignment="1">
      <alignment vertical="top" wrapText="1"/>
    </xf>
    <xf numFmtId="0" fontId="46" fillId="0" borderId="54" xfId="0" applyFont="1" applyBorder="1"/>
    <xf numFmtId="0" fontId="44" fillId="0" borderId="53" xfId="0" applyFont="1" applyBorder="1"/>
    <xf numFmtId="0" fontId="46" fillId="0" borderId="54" xfId="0" applyFont="1" applyBorder="1" applyAlignment="1"/>
    <xf numFmtId="0" fontId="44" fillId="0" borderId="50" xfId="0" applyFont="1" applyBorder="1"/>
    <xf numFmtId="0" fontId="45" fillId="0" borderId="49" xfId="0" applyFont="1" applyBorder="1"/>
    <xf numFmtId="0" fontId="47" fillId="0" borderId="49" xfId="0" applyFont="1" applyBorder="1"/>
    <xf numFmtId="166" fontId="45" fillId="0" borderId="52" xfId="0" applyNumberFormat="1" applyFont="1" applyBorder="1"/>
    <xf numFmtId="0" fontId="44" fillId="0" borderId="52" xfId="0" applyFont="1" applyBorder="1"/>
    <xf numFmtId="0" fontId="46" fillId="0" borderId="49" xfId="0" applyFont="1" applyBorder="1"/>
    <xf numFmtId="0" fontId="43" fillId="0" borderId="52" xfId="0" applyFont="1" applyBorder="1"/>
    <xf numFmtId="0" fontId="44" fillId="0" borderId="54" xfId="0" applyFont="1" applyBorder="1" applyAlignment="1">
      <alignment horizontal="left" vertical="top" wrapText="1"/>
    </xf>
    <xf numFmtId="0" fontId="43" fillId="0" borderId="49" xfId="0" applyFont="1" applyBorder="1"/>
    <xf numFmtId="0" fontId="48" fillId="10" borderId="54" xfId="0" applyFont="1" applyFill="1" applyBorder="1" applyAlignment="1"/>
    <xf numFmtId="0" fontId="49" fillId="0" borderId="49" xfId="0" applyFont="1" applyBorder="1" applyAlignment="1"/>
    <xf numFmtId="0" fontId="44" fillId="0" borderId="49" xfId="0" applyFont="1" applyBorder="1"/>
    <xf numFmtId="0" fontId="50" fillId="10" borderId="0" xfId="0" applyFont="1" applyFill="1" applyAlignment="1">
      <alignment vertical="top" wrapText="1"/>
    </xf>
    <xf numFmtId="0" fontId="50" fillId="0" borderId="49" xfId="0" applyFont="1" applyBorder="1"/>
    <xf numFmtId="0" fontId="51" fillId="0" borderId="54" xfId="0" applyFont="1" applyBorder="1" applyAlignment="1"/>
    <xf numFmtId="0" fontId="51" fillId="0" borderId="49" xfId="0" applyFont="1" applyBorder="1" applyAlignment="1"/>
    <xf numFmtId="0" fontId="45" fillId="11" borderId="49" xfId="0" applyFont="1" applyFill="1" applyBorder="1" applyAlignment="1">
      <alignment horizontal="center"/>
    </xf>
    <xf numFmtId="0" fontId="52" fillId="0" borderId="0" xfId="2"/>
    <xf numFmtId="0" fontId="52" fillId="0" borderId="0" xfId="2" applyBorder="1"/>
    <xf numFmtId="4" fontId="52" fillId="0" borderId="0" xfId="2" applyNumberFormat="1"/>
    <xf numFmtId="0" fontId="52" fillId="0" borderId="0" xfId="2" applyAlignment="1">
      <alignment horizontal="center"/>
    </xf>
    <xf numFmtId="0" fontId="52" fillId="0" borderId="0" xfId="2" applyFont="1" applyAlignment="1">
      <alignment vertical="top" wrapText="1"/>
    </xf>
    <xf numFmtId="49" fontId="4" fillId="0" borderId="64" xfId="2" applyNumberFormat="1" applyFont="1" applyFill="1" applyBorder="1" applyAlignment="1" applyProtection="1">
      <alignment vertical="center"/>
    </xf>
    <xf numFmtId="49" fontId="4" fillId="0" borderId="65" xfId="2" applyNumberFormat="1" applyFont="1" applyFill="1" applyBorder="1" applyAlignment="1" applyProtection="1">
      <alignment vertical="center"/>
    </xf>
    <xf numFmtId="49" fontId="1" fillId="0" borderId="0" xfId="2" applyNumberFormat="1" applyFont="1" applyFill="1" applyBorder="1" applyAlignment="1" applyProtection="1">
      <alignment vertical="center" wrapText="1"/>
    </xf>
    <xf numFmtId="4" fontId="5" fillId="0" borderId="67" xfId="2" applyNumberFormat="1" applyFont="1" applyFill="1" applyBorder="1" applyAlignment="1" applyProtection="1">
      <alignment vertical="center"/>
    </xf>
    <xf numFmtId="49" fontId="5" fillId="0" borderId="66" xfId="2" applyNumberFormat="1" applyFont="1" applyFill="1" applyBorder="1" applyAlignment="1" applyProtection="1">
      <alignment vertical="center"/>
    </xf>
    <xf numFmtId="49" fontId="56" fillId="0" borderId="66" xfId="2" applyNumberFormat="1" applyFont="1" applyFill="1" applyBorder="1" applyAlignment="1" applyProtection="1">
      <alignment vertical="center" wrapText="1"/>
    </xf>
    <xf numFmtId="49" fontId="1" fillId="0" borderId="66" xfId="2" applyNumberFormat="1" applyFont="1" applyFill="1" applyBorder="1" applyAlignment="1" applyProtection="1">
      <alignment horizontal="center" vertical="center"/>
    </xf>
    <xf numFmtId="4" fontId="57" fillId="0" borderId="68" xfId="2" applyNumberFormat="1" applyFont="1" applyFill="1" applyBorder="1" applyAlignment="1" applyProtection="1">
      <alignment vertical="center"/>
    </xf>
    <xf numFmtId="4" fontId="1" fillId="0" borderId="69" xfId="2" applyNumberFormat="1" applyFont="1" applyFill="1" applyBorder="1" applyAlignment="1" applyProtection="1">
      <alignment vertical="center"/>
    </xf>
    <xf numFmtId="49" fontId="1" fillId="0" borderId="68" xfId="2" applyNumberFormat="1" applyFont="1" applyFill="1" applyBorder="1" applyAlignment="1" applyProtection="1">
      <alignment vertical="center"/>
    </xf>
    <xf numFmtId="49" fontId="1" fillId="0" borderId="68" xfId="2" applyNumberFormat="1" applyFont="1" applyFill="1" applyBorder="1" applyAlignment="1" applyProtection="1">
      <alignment vertical="center" wrapText="1"/>
    </xf>
    <xf numFmtId="49" fontId="1" fillId="0" borderId="68" xfId="2" applyNumberFormat="1" applyFont="1" applyFill="1" applyBorder="1" applyAlignment="1" applyProtection="1">
      <alignment horizontal="center" vertical="center"/>
    </xf>
    <xf numFmtId="4" fontId="57" fillId="0" borderId="65" xfId="2" applyNumberFormat="1" applyFont="1" applyFill="1" applyBorder="1" applyAlignment="1" applyProtection="1">
      <alignment vertical="center"/>
    </xf>
    <xf numFmtId="4" fontId="1" fillId="0" borderId="64" xfId="2" applyNumberFormat="1" applyFont="1" applyFill="1" applyBorder="1" applyAlignment="1" applyProtection="1">
      <alignment vertical="center"/>
    </xf>
    <xf numFmtId="49" fontId="1" fillId="0" borderId="65" xfId="2" applyNumberFormat="1" applyFont="1" applyFill="1" applyBorder="1" applyAlignment="1" applyProtection="1">
      <alignment vertical="center"/>
    </xf>
    <xf numFmtId="49" fontId="1" fillId="0" borderId="65" xfId="2" applyNumberFormat="1" applyFont="1" applyFill="1" applyBorder="1" applyAlignment="1" applyProtection="1">
      <alignment vertical="center" wrapText="1"/>
    </xf>
    <xf numFmtId="49" fontId="1" fillId="0" borderId="65" xfId="2" applyNumberFormat="1" applyFont="1" applyFill="1" applyBorder="1" applyAlignment="1" applyProtection="1">
      <alignment horizontal="center" vertical="center"/>
    </xf>
    <xf numFmtId="4" fontId="52" fillId="0" borderId="66" xfId="2" applyNumberFormat="1" applyFont="1" applyFill="1" applyBorder="1" applyAlignment="1" applyProtection="1">
      <alignment vertical="center"/>
    </xf>
    <xf numFmtId="49" fontId="4" fillId="0" borderId="68" xfId="2" applyNumberFormat="1" applyFont="1" applyFill="1" applyBorder="1" applyAlignment="1" applyProtection="1">
      <alignment vertical="center"/>
    </xf>
    <xf numFmtId="49" fontId="4" fillId="0" borderId="69" xfId="2" applyNumberFormat="1" applyFont="1" applyFill="1" applyBorder="1" applyAlignment="1" applyProtection="1">
      <alignment vertical="center"/>
    </xf>
    <xf numFmtId="6" fontId="58" fillId="0" borderId="0" xfId="2" applyNumberFormat="1" applyFont="1" applyBorder="1"/>
    <xf numFmtId="0" fontId="59" fillId="0" borderId="0" xfId="2" applyFont="1" applyBorder="1" applyAlignment="1" applyProtection="1">
      <alignment vertical="center"/>
    </xf>
    <xf numFmtId="4" fontId="1" fillId="0" borderId="0" xfId="2" applyNumberFormat="1" applyFont="1" applyFill="1" applyBorder="1" applyAlignment="1" applyProtection="1">
      <alignment vertical="center"/>
    </xf>
    <xf numFmtId="4" fontId="52" fillId="0" borderId="65" xfId="2" applyNumberFormat="1" applyFont="1" applyFill="1" applyBorder="1" applyAlignment="1" applyProtection="1">
      <alignment vertical="center"/>
    </xf>
    <xf numFmtId="6" fontId="60" fillId="0" borderId="0" xfId="2" applyNumberFormat="1" applyFont="1" applyBorder="1"/>
    <xf numFmtId="6" fontId="52" fillId="0" borderId="0" xfId="2" applyNumberFormat="1" applyBorder="1"/>
    <xf numFmtId="4" fontId="1" fillId="0" borderId="67" xfId="2" applyNumberFormat="1" applyFont="1" applyFill="1" applyBorder="1" applyAlignment="1" applyProtection="1">
      <alignment vertical="center"/>
    </xf>
    <xf numFmtId="49" fontId="1" fillId="0" borderId="66" xfId="2" applyNumberFormat="1" applyFont="1" applyFill="1" applyBorder="1" applyAlignment="1" applyProtection="1">
      <alignment vertical="center"/>
    </xf>
    <xf numFmtId="49" fontId="1" fillId="0" borderId="66" xfId="2" applyNumberFormat="1" applyFont="1" applyFill="1" applyBorder="1" applyAlignment="1" applyProtection="1">
      <alignment vertical="center" wrapText="1"/>
    </xf>
    <xf numFmtId="2" fontId="1" fillId="0" borderId="0" xfId="2" applyNumberFormat="1" applyFont="1" applyBorder="1" applyAlignment="1" applyProtection="1">
      <alignment horizontal="right"/>
      <protection locked="0" hidden="1"/>
    </xf>
    <xf numFmtId="0" fontId="52" fillId="0" borderId="0" xfId="2" applyFill="1" applyBorder="1"/>
    <xf numFmtId="0" fontId="59" fillId="0" borderId="0" xfId="2" applyFont="1" applyFill="1" applyBorder="1" applyAlignment="1" applyProtection="1">
      <alignment vertical="center"/>
    </xf>
    <xf numFmtId="4" fontId="57" fillId="12" borderId="66" xfId="2" applyNumberFormat="1" applyFont="1" applyFill="1" applyBorder="1" applyAlignment="1" applyProtection="1">
      <alignment vertical="center"/>
    </xf>
    <xf numFmtId="168" fontId="1" fillId="12" borderId="67" xfId="2" applyNumberFormat="1" applyFont="1" applyFill="1" applyBorder="1" applyAlignment="1" applyProtection="1">
      <alignment vertical="center"/>
    </xf>
    <xf numFmtId="49" fontId="1" fillId="12" borderId="66" xfId="2" applyNumberFormat="1" applyFont="1" applyFill="1" applyBorder="1" applyAlignment="1" applyProtection="1">
      <alignment vertical="center"/>
    </xf>
    <xf numFmtId="49" fontId="62" fillId="12" borderId="66" xfId="2" applyNumberFormat="1" applyFont="1" applyFill="1" applyBorder="1" applyAlignment="1" applyProtection="1">
      <alignment horizontal="left" vertical="center"/>
    </xf>
    <xf numFmtId="4" fontId="63" fillId="13" borderId="0" xfId="2" applyNumberFormat="1" applyFont="1" applyFill="1" applyBorder="1" applyAlignment="1" applyProtection="1">
      <alignment horizontal="center" vertical="center"/>
    </xf>
    <xf numFmtId="4" fontId="63" fillId="13" borderId="66" xfId="2" applyNumberFormat="1" applyFont="1" applyFill="1" applyBorder="1" applyAlignment="1" applyProtection="1">
      <alignment horizontal="center" vertical="center"/>
    </xf>
    <xf numFmtId="168" fontId="64" fillId="13" borderId="70" xfId="2" applyNumberFormat="1" applyFont="1" applyFill="1" applyBorder="1" applyAlignment="1" applyProtection="1">
      <alignment horizontal="center" vertical="center"/>
    </xf>
    <xf numFmtId="49" fontId="64" fillId="13" borderId="71" xfId="2" applyNumberFormat="1" applyFont="1" applyFill="1" applyBorder="1" applyAlignment="1" applyProtection="1">
      <alignment horizontal="center" vertical="center"/>
    </xf>
    <xf numFmtId="49" fontId="64" fillId="13" borderId="71" xfId="2" applyNumberFormat="1" applyFont="1" applyFill="1" applyBorder="1" applyAlignment="1" applyProtection="1">
      <alignment horizontal="left" vertical="center"/>
    </xf>
    <xf numFmtId="0" fontId="52" fillId="0" borderId="0" xfId="2" applyFill="1" applyBorder="1" applyProtection="1"/>
    <xf numFmtId="0" fontId="52" fillId="0" borderId="0" xfId="2" applyBorder="1" applyProtection="1"/>
    <xf numFmtId="0" fontId="52" fillId="0" borderId="0" xfId="2" applyFill="1" applyBorder="1" applyAlignment="1">
      <alignment horizontal="center"/>
    </xf>
    <xf numFmtId="4" fontId="52" fillId="0" borderId="0" xfId="2" applyNumberFormat="1" applyBorder="1" applyAlignment="1" applyProtection="1">
      <alignment vertical="center"/>
    </xf>
    <xf numFmtId="0" fontId="52" fillId="0" borderId="0" xfId="2" applyFont="1" applyBorder="1" applyAlignment="1" applyProtection="1">
      <alignment vertical="center"/>
    </xf>
    <xf numFmtId="0" fontId="52" fillId="0" borderId="0" xfId="2" applyBorder="1" applyAlignment="1" applyProtection="1">
      <alignment vertical="center"/>
    </xf>
    <xf numFmtId="14" fontId="52" fillId="0" borderId="0" xfId="2" applyNumberFormat="1" applyBorder="1" applyAlignment="1" applyProtection="1">
      <alignment horizontal="left" vertical="center"/>
    </xf>
    <xf numFmtId="0" fontId="65" fillId="0" borderId="0" xfId="2" applyFont="1" applyBorder="1" applyAlignment="1" applyProtection="1">
      <alignment vertical="center"/>
    </xf>
    <xf numFmtId="0" fontId="65" fillId="0" borderId="0" xfId="2" applyFont="1" applyBorder="1" applyAlignment="1" applyProtection="1">
      <alignment horizontal="left" vertical="center"/>
    </xf>
    <xf numFmtId="49" fontId="8" fillId="0" borderId="0" xfId="2" applyNumberFormat="1" applyFont="1" applyFill="1" applyBorder="1" applyAlignment="1" applyProtection="1">
      <alignment vertical="center"/>
    </xf>
    <xf numFmtId="169" fontId="58" fillId="0" borderId="0" xfId="2" applyNumberFormat="1" applyFont="1" applyBorder="1" applyAlignment="1">
      <alignment horizontal="center"/>
    </xf>
    <xf numFmtId="9" fontId="66" fillId="14" borderId="0" xfId="3" applyNumberFormat="1" applyFont="1" applyFill="1" applyBorder="1" applyAlignment="1">
      <alignment horizontal="center"/>
    </xf>
    <xf numFmtId="4" fontId="52" fillId="0" borderId="0" xfId="2" applyNumberFormat="1" applyFont="1" applyBorder="1" applyAlignment="1" applyProtection="1">
      <alignment vertical="center"/>
    </xf>
    <xf numFmtId="3" fontId="52" fillId="0" borderId="0" xfId="2" applyNumberFormat="1" applyFont="1" applyBorder="1" applyAlignment="1" applyProtection="1">
      <alignment horizontal="left" vertical="center"/>
    </xf>
    <xf numFmtId="0" fontId="52" fillId="0" borderId="0" xfId="2" applyBorder="1" applyAlignment="1">
      <alignment horizontal="center"/>
    </xf>
    <xf numFmtId="0" fontId="67" fillId="14" borderId="0" xfId="3" applyFont="1" applyFill="1" applyBorder="1" applyAlignment="1">
      <alignment horizontal="center"/>
    </xf>
    <xf numFmtId="4" fontId="52" fillId="0" borderId="0" xfId="2" applyNumberFormat="1" applyFont="1" applyBorder="1" applyAlignment="1" applyProtection="1">
      <alignment horizontal="center" vertical="center"/>
    </xf>
    <xf numFmtId="0" fontId="52" fillId="0" borderId="0" xfId="2" applyAlignment="1">
      <alignment horizontal="left"/>
    </xf>
    <xf numFmtId="49" fontId="3" fillId="0" borderId="0" xfId="2" applyNumberFormat="1" applyFont="1" applyFill="1" applyBorder="1" applyAlignment="1" applyProtection="1">
      <alignment vertical="center"/>
    </xf>
    <xf numFmtId="4" fontId="57" fillId="0" borderId="0" xfId="2" applyNumberFormat="1" applyFont="1" applyFill="1" applyBorder="1" applyAlignment="1" applyProtection="1">
      <alignment vertical="center"/>
    </xf>
    <xf numFmtId="4" fontId="1" fillId="0" borderId="0" xfId="2" applyNumberFormat="1" applyFont="1" applyFill="1" applyBorder="1" applyAlignment="1" applyProtection="1">
      <alignment vertical="center"/>
      <protection locked="0"/>
    </xf>
    <xf numFmtId="49" fontId="1" fillId="0" borderId="0" xfId="2" applyNumberFormat="1" applyFont="1" applyFill="1" applyBorder="1" applyAlignment="1" applyProtection="1">
      <alignment vertical="center"/>
    </xf>
    <xf numFmtId="0" fontId="15" fillId="0" borderId="0" xfId="3" applyFont="1" applyFill="1" applyBorder="1" applyAlignment="1">
      <alignment horizontal="left" vertical="top"/>
    </xf>
    <xf numFmtId="49" fontId="1" fillId="0" borderId="0" xfId="2" applyNumberFormat="1" applyFont="1" applyFill="1" applyBorder="1" applyAlignment="1" applyProtection="1">
      <alignment horizontal="left" vertical="center"/>
    </xf>
    <xf numFmtId="49" fontId="4" fillId="0" borderId="0" xfId="2" applyNumberFormat="1" applyFont="1" applyFill="1" applyBorder="1" applyAlignment="1" applyProtection="1">
      <alignment vertical="center"/>
    </xf>
    <xf numFmtId="49" fontId="4" fillId="0" borderId="0" xfId="2" applyNumberFormat="1" applyFont="1" applyFill="1" applyBorder="1" applyAlignment="1" applyProtection="1">
      <alignment horizontal="left" vertical="center"/>
    </xf>
    <xf numFmtId="49" fontId="4" fillId="0" borderId="65" xfId="2" applyNumberFormat="1" applyFont="1" applyFill="1" applyBorder="1" applyAlignment="1" applyProtection="1">
      <alignment horizontal="left" vertical="center"/>
    </xf>
    <xf numFmtId="4" fontId="68" fillId="0" borderId="66" xfId="2" applyNumberFormat="1" applyFont="1" applyFill="1" applyBorder="1" applyAlignment="1" applyProtection="1">
      <alignment vertical="center"/>
    </xf>
    <xf numFmtId="4" fontId="4" fillId="0" borderId="66" xfId="2" applyNumberFormat="1" applyFont="1" applyFill="1" applyBorder="1" applyAlignment="1" applyProtection="1">
      <alignment vertical="center"/>
    </xf>
    <xf numFmtId="49" fontId="4" fillId="0" borderId="66" xfId="2" applyNumberFormat="1" applyFont="1" applyFill="1" applyBorder="1" applyAlignment="1" applyProtection="1">
      <alignment vertical="center"/>
    </xf>
    <xf numFmtId="49" fontId="69" fillId="0" borderId="66" xfId="2" applyNumberFormat="1" applyFont="1" applyFill="1" applyBorder="1" applyAlignment="1" applyProtection="1">
      <alignment vertical="center" wrapText="1"/>
    </xf>
    <xf numFmtId="49" fontId="1" fillId="0" borderId="66" xfId="2" applyNumberFormat="1" applyFont="1" applyFill="1" applyBorder="1" applyAlignment="1" applyProtection="1">
      <alignment horizontal="left" vertical="center"/>
    </xf>
    <xf numFmtId="4" fontId="1" fillId="0" borderId="68" xfId="2" applyNumberFormat="1" applyFont="1" applyFill="1" applyBorder="1" applyAlignment="1" applyProtection="1">
      <alignment vertical="center"/>
    </xf>
    <xf numFmtId="49" fontId="1" fillId="0" borderId="68" xfId="2" applyNumberFormat="1" applyFont="1" applyFill="1" applyBorder="1" applyAlignment="1" applyProtection="1">
      <alignment horizontal="left" vertical="center"/>
    </xf>
    <xf numFmtId="4" fontId="1" fillId="0" borderId="65" xfId="2" applyNumberFormat="1" applyFont="1" applyFill="1" applyBorder="1" applyAlignment="1" applyProtection="1">
      <alignment vertical="center"/>
    </xf>
    <xf numFmtId="49" fontId="1" fillId="0" borderId="65" xfId="2" applyNumberFormat="1" applyFont="1" applyFill="1" applyBorder="1" applyAlignment="1" applyProtection="1">
      <alignment horizontal="left" vertical="center"/>
    </xf>
    <xf numFmtId="4" fontId="52" fillId="0" borderId="66" xfId="2" applyNumberFormat="1" applyFont="1" applyFill="1" applyBorder="1" applyAlignment="1" applyProtection="1">
      <alignment vertical="top"/>
    </xf>
    <xf numFmtId="4" fontId="1" fillId="0" borderId="66" xfId="2" applyNumberFormat="1" applyFont="1" applyFill="1" applyBorder="1" applyAlignment="1" applyProtection="1">
      <alignment vertical="top"/>
      <protection locked="0"/>
    </xf>
    <xf numFmtId="4" fontId="1" fillId="0" borderId="66" xfId="2" applyNumberFormat="1" applyFont="1" applyFill="1" applyBorder="1" applyAlignment="1" applyProtection="1">
      <alignment vertical="top"/>
    </xf>
    <xf numFmtId="49" fontId="1" fillId="0" borderId="66" xfId="2" applyNumberFormat="1" applyFont="1" applyFill="1" applyBorder="1" applyAlignment="1" applyProtection="1">
      <alignment vertical="top"/>
    </xf>
    <xf numFmtId="49" fontId="1" fillId="0" borderId="66" xfId="2" applyNumberFormat="1" applyFont="1" applyFill="1" applyBorder="1" applyAlignment="1" applyProtection="1">
      <alignment vertical="top" wrapText="1"/>
    </xf>
    <xf numFmtId="49" fontId="1" fillId="0" borderId="66" xfId="2" applyNumberFormat="1" applyFont="1" applyFill="1" applyBorder="1" applyAlignment="1" applyProtection="1">
      <alignment horizontal="center" vertical="top"/>
    </xf>
    <xf numFmtId="4" fontId="1" fillId="0" borderId="66" xfId="2" applyNumberFormat="1" applyFont="1" applyFill="1" applyBorder="1" applyAlignment="1" applyProtection="1">
      <alignment vertical="center"/>
      <protection locked="0"/>
    </xf>
    <xf numFmtId="0" fontId="52" fillId="0" borderId="0" xfId="2" applyAlignment="1">
      <alignment vertical="top"/>
    </xf>
    <xf numFmtId="49" fontId="1" fillId="0" borderId="66" xfId="2" applyNumberFormat="1" applyFont="1" applyFill="1" applyBorder="1" applyAlignment="1" applyProtection="1">
      <alignment horizontal="left" vertical="top"/>
    </xf>
    <xf numFmtId="49" fontId="62" fillId="0" borderId="66" xfId="2" applyNumberFormat="1" applyFont="1" applyFill="1" applyBorder="1" applyAlignment="1" applyProtection="1">
      <alignment horizontal="left" vertical="center"/>
    </xf>
    <xf numFmtId="4" fontId="70" fillId="0" borderId="66" xfId="2" applyNumberFormat="1" applyFont="1" applyFill="1" applyBorder="1" applyAlignment="1" applyProtection="1">
      <alignment vertical="top"/>
    </xf>
    <xf numFmtId="4" fontId="63" fillId="13" borderId="72" xfId="2" applyNumberFormat="1" applyFont="1" applyFill="1" applyBorder="1" applyAlignment="1" applyProtection="1">
      <alignment horizontal="center" vertical="center"/>
    </xf>
    <xf numFmtId="9" fontId="64" fillId="13" borderId="71" xfId="2" applyNumberFormat="1" applyFont="1" applyFill="1" applyBorder="1" applyAlignment="1" applyProtection="1">
      <alignment horizontal="center" vertical="center" wrapText="1"/>
    </xf>
    <xf numFmtId="168" fontId="64" fillId="13" borderId="72" xfId="2" applyNumberFormat="1" applyFont="1" applyFill="1" applyBorder="1" applyAlignment="1" applyProtection="1">
      <alignment horizontal="center" vertical="center"/>
    </xf>
    <xf numFmtId="49" fontId="64" fillId="13" borderId="72" xfId="2" applyNumberFormat="1" applyFont="1" applyFill="1" applyBorder="1" applyAlignment="1" applyProtection="1">
      <alignment horizontal="center" vertical="center"/>
    </xf>
    <xf numFmtId="49" fontId="64" fillId="13" borderId="72" xfId="2" applyNumberFormat="1" applyFont="1" applyFill="1" applyBorder="1" applyAlignment="1" applyProtection="1">
      <alignment horizontal="left" vertical="center"/>
    </xf>
    <xf numFmtId="0" fontId="52" fillId="0" borderId="0" xfId="2" applyProtection="1"/>
    <xf numFmtId="0" fontId="52" fillId="0" borderId="0" xfId="2" applyAlignment="1" applyProtection="1">
      <alignment horizontal="left"/>
    </xf>
    <xf numFmtId="1" fontId="52" fillId="0" borderId="0" xfId="2" applyNumberFormat="1" applyBorder="1" applyAlignment="1" applyProtection="1">
      <alignment vertical="center"/>
    </xf>
    <xf numFmtId="0" fontId="52" fillId="0" borderId="0" xfId="2" applyAlignment="1" applyProtection="1">
      <alignment vertical="center"/>
    </xf>
    <xf numFmtId="14" fontId="52" fillId="0" borderId="0" xfId="2" applyNumberFormat="1" applyAlignment="1" applyProtection="1">
      <alignment horizontal="left" vertical="center"/>
    </xf>
    <xf numFmtId="14" fontId="71" fillId="0" borderId="0" xfId="2" applyNumberFormat="1" applyFont="1" applyAlignment="1" applyProtection="1">
      <alignment horizontal="left" vertical="center"/>
    </xf>
    <xf numFmtId="170" fontId="52" fillId="0" borderId="0" xfId="2" applyNumberFormat="1" applyBorder="1" applyAlignment="1" applyProtection="1">
      <alignment vertical="center"/>
    </xf>
    <xf numFmtId="0" fontId="52" fillId="0" borderId="0" xfId="2" applyBorder="1" applyAlignment="1">
      <alignment horizontal="left"/>
    </xf>
    <xf numFmtId="49" fontId="4" fillId="0" borderId="65" xfId="2" applyNumberFormat="1" applyFont="1" applyFill="1" applyBorder="1" applyAlignment="1" applyProtection="1">
      <alignment vertical="top"/>
    </xf>
    <xf numFmtId="49" fontId="4" fillId="0" borderId="65" xfId="2" applyNumberFormat="1" applyFont="1" applyFill="1" applyBorder="1" applyAlignment="1" applyProtection="1">
      <alignment horizontal="left" vertical="top"/>
    </xf>
    <xf numFmtId="4" fontId="68" fillId="0" borderId="66" xfId="2" applyNumberFormat="1" applyFont="1" applyFill="1" applyBorder="1" applyAlignment="1" applyProtection="1">
      <alignment vertical="top"/>
    </xf>
    <xf numFmtId="4" fontId="4" fillId="0" borderId="66" xfId="2" applyNumberFormat="1" applyFont="1" applyFill="1" applyBorder="1" applyAlignment="1" applyProtection="1">
      <alignment vertical="top"/>
    </xf>
    <xf numFmtId="49" fontId="4" fillId="0" borderId="66" xfId="2" applyNumberFormat="1" applyFont="1" applyFill="1" applyBorder="1" applyAlignment="1" applyProtection="1">
      <alignment vertical="top"/>
    </xf>
    <xf numFmtId="49" fontId="69" fillId="0" borderId="66" xfId="2" applyNumberFormat="1" applyFont="1" applyFill="1" applyBorder="1" applyAlignment="1" applyProtection="1">
      <alignment vertical="top" wrapText="1"/>
    </xf>
    <xf numFmtId="4" fontId="57" fillId="0" borderId="68" xfId="2" applyNumberFormat="1" applyFont="1" applyFill="1" applyBorder="1" applyAlignment="1" applyProtection="1">
      <alignment vertical="top"/>
    </xf>
    <xf numFmtId="4" fontId="1" fillId="0" borderId="68" xfId="2" applyNumberFormat="1" applyFont="1" applyFill="1" applyBorder="1" applyAlignment="1" applyProtection="1">
      <alignment vertical="top"/>
    </xf>
    <xf numFmtId="49" fontId="1" fillId="0" borderId="68" xfId="2" applyNumberFormat="1" applyFont="1" applyFill="1" applyBorder="1" applyAlignment="1" applyProtection="1">
      <alignment vertical="top"/>
    </xf>
    <xf numFmtId="49" fontId="1" fillId="0" borderId="68" xfId="2" applyNumberFormat="1" applyFont="1" applyFill="1" applyBorder="1" applyAlignment="1" applyProtection="1">
      <alignment vertical="top" wrapText="1"/>
    </xf>
    <xf numFmtId="49" fontId="1" fillId="0" borderId="68" xfId="2" applyNumberFormat="1" applyFont="1" applyFill="1" applyBorder="1" applyAlignment="1" applyProtection="1">
      <alignment horizontal="left" vertical="top"/>
    </xf>
    <xf numFmtId="4" fontId="57" fillId="0" borderId="65" xfId="2" applyNumberFormat="1" applyFont="1" applyFill="1" applyBorder="1" applyAlignment="1" applyProtection="1">
      <alignment vertical="top"/>
    </xf>
    <xf numFmtId="4" fontId="1" fillId="0" borderId="65" xfId="2" applyNumberFormat="1" applyFont="1" applyFill="1" applyBorder="1" applyAlignment="1" applyProtection="1">
      <alignment vertical="top"/>
    </xf>
    <xf numFmtId="49" fontId="1" fillId="0" borderId="65" xfId="2" applyNumberFormat="1" applyFont="1" applyFill="1" applyBorder="1" applyAlignment="1" applyProtection="1">
      <alignment vertical="top"/>
    </xf>
    <xf numFmtId="49" fontId="1" fillId="0" borderId="65" xfId="2" applyNumberFormat="1" applyFont="1" applyFill="1" applyBorder="1" applyAlignment="1" applyProtection="1">
      <alignment vertical="top" wrapText="1"/>
    </xf>
    <xf numFmtId="49" fontId="1" fillId="0" borderId="65" xfId="2" applyNumberFormat="1" applyFont="1" applyFill="1" applyBorder="1" applyAlignment="1" applyProtection="1">
      <alignment horizontal="left" vertical="top"/>
    </xf>
    <xf numFmtId="49" fontId="62" fillId="0" borderId="66" xfId="2" applyNumberFormat="1" applyFont="1" applyFill="1" applyBorder="1" applyAlignment="1" applyProtection="1">
      <alignment horizontal="left" vertical="top"/>
    </xf>
    <xf numFmtId="49" fontId="59" fillId="0" borderId="66" xfId="2" applyNumberFormat="1" applyFont="1" applyFill="1" applyBorder="1" applyAlignment="1" applyProtection="1">
      <alignment horizontal="center" vertical="top"/>
    </xf>
    <xf numFmtId="4" fontId="1" fillId="0" borderId="66" xfId="2" applyNumberFormat="1" applyFont="1" applyFill="1" applyBorder="1" applyAlignment="1" applyProtection="1">
      <alignment vertical="center"/>
    </xf>
    <xf numFmtId="168" fontId="1" fillId="12" borderId="66" xfId="2" applyNumberFormat="1" applyFont="1" applyFill="1" applyBorder="1" applyAlignment="1" applyProtection="1">
      <alignment vertical="center"/>
    </xf>
    <xf numFmtId="49" fontId="1" fillId="0" borderId="66" xfId="2" applyNumberFormat="1" applyFont="1" applyFill="1" applyBorder="1" applyAlignment="1" applyProtection="1">
      <alignment horizontal="left" vertical="top" wrapText="1"/>
    </xf>
    <xf numFmtId="0" fontId="65" fillId="0" borderId="0" xfId="2" applyFont="1" applyAlignment="1" applyProtection="1">
      <alignment horizontal="left" vertical="center"/>
    </xf>
    <xf numFmtId="0" fontId="5" fillId="0" borderId="0" xfId="2" applyFont="1" applyAlignment="1" applyProtection="1">
      <alignment horizontal="left" vertical="center"/>
    </xf>
    <xf numFmtId="171" fontId="52" fillId="0" borderId="0" xfId="2" applyNumberFormat="1" applyAlignment="1">
      <alignment horizontal="right"/>
    </xf>
    <xf numFmtId="4" fontId="57" fillId="0" borderId="66" xfId="2" applyNumberFormat="1" applyFont="1" applyFill="1" applyBorder="1" applyAlignment="1" applyProtection="1">
      <alignment vertical="center"/>
    </xf>
    <xf numFmtId="171" fontId="1" fillId="0" borderId="66" xfId="2" applyNumberFormat="1" applyFont="1" applyFill="1" applyBorder="1" applyAlignment="1" applyProtection="1">
      <alignment horizontal="right" vertical="center"/>
    </xf>
    <xf numFmtId="49" fontId="23" fillId="0" borderId="66" xfId="2" applyNumberFormat="1" applyFont="1" applyFill="1" applyBorder="1" applyAlignment="1" applyProtection="1">
      <alignment horizontal="left" vertical="center"/>
    </xf>
    <xf numFmtId="171" fontId="72" fillId="0" borderId="68" xfId="2" applyNumberFormat="1" applyFont="1" applyFill="1" applyBorder="1" applyAlignment="1" applyProtection="1">
      <alignment horizontal="right" vertical="center"/>
    </xf>
    <xf numFmtId="171" fontId="72" fillId="0" borderId="65" xfId="2" applyNumberFormat="1" applyFont="1" applyFill="1" applyBorder="1" applyAlignment="1" applyProtection="1">
      <alignment horizontal="right" vertical="center"/>
    </xf>
    <xf numFmtId="171" fontId="72" fillId="0" borderId="66" xfId="2" applyNumberFormat="1" applyFont="1" applyFill="1" applyBorder="1" applyAlignment="1" applyProtection="1">
      <alignment horizontal="right" vertical="center"/>
    </xf>
    <xf numFmtId="171" fontId="59" fillId="0" borderId="68" xfId="2" applyNumberFormat="1" applyFont="1" applyFill="1" applyBorder="1" applyAlignment="1" applyProtection="1">
      <alignment horizontal="right" vertical="center"/>
    </xf>
    <xf numFmtId="171" fontId="59" fillId="0" borderId="65" xfId="2" applyNumberFormat="1" applyFont="1" applyFill="1" applyBorder="1" applyAlignment="1" applyProtection="1">
      <alignment horizontal="right" vertical="top"/>
    </xf>
    <xf numFmtId="49" fontId="1" fillId="0" borderId="65" xfId="2" applyNumberFormat="1" applyFont="1" applyFill="1" applyBorder="1" applyAlignment="1" applyProtection="1">
      <alignment horizontal="center" vertical="top"/>
    </xf>
    <xf numFmtId="49" fontId="1" fillId="0" borderId="73" xfId="2" applyNumberFormat="1" applyFont="1" applyFill="1" applyBorder="1" applyAlignment="1" applyProtection="1">
      <alignment horizontal="center" vertical="center"/>
    </xf>
    <xf numFmtId="49" fontId="1" fillId="0" borderId="66" xfId="2" applyNumberFormat="1" applyFont="1" applyFill="1" applyBorder="1" applyAlignment="1" applyProtection="1">
      <alignment horizontal="left" vertical="center" wrapText="1"/>
    </xf>
    <xf numFmtId="171" fontId="59" fillId="0" borderId="66" xfId="2" applyNumberFormat="1" applyFont="1" applyFill="1" applyBorder="1" applyAlignment="1" applyProtection="1">
      <alignment horizontal="right" vertical="center"/>
    </xf>
    <xf numFmtId="171" fontId="64" fillId="13" borderId="72" xfId="2" applyNumberFormat="1" applyFont="1" applyFill="1" applyBorder="1" applyAlignment="1" applyProtection="1">
      <alignment horizontal="center" vertical="center"/>
    </xf>
    <xf numFmtId="171" fontId="73" fillId="0" borderId="0" xfId="2" applyNumberFormat="1" applyFont="1" applyAlignment="1" applyProtection="1">
      <alignment horizontal="right"/>
    </xf>
    <xf numFmtId="171" fontId="73" fillId="0" borderId="0" xfId="2" applyNumberFormat="1" applyFont="1" applyBorder="1" applyAlignment="1" applyProtection="1">
      <alignment horizontal="right" vertical="center"/>
    </xf>
    <xf numFmtId="0" fontId="65" fillId="0" borderId="0" xfId="2" applyFont="1" applyAlignment="1" applyProtection="1">
      <alignment vertical="center"/>
    </xf>
    <xf numFmtId="0" fontId="52" fillId="0" borderId="0" xfId="2" applyFont="1" applyAlignment="1" applyProtection="1">
      <alignment vertical="center"/>
    </xf>
    <xf numFmtId="0" fontId="71" fillId="0" borderId="0" xfId="2" applyFont="1" applyAlignment="1" applyProtection="1">
      <alignment vertical="center"/>
    </xf>
    <xf numFmtId="171" fontId="73" fillId="0" borderId="0" xfId="2" applyNumberFormat="1" applyFont="1" applyAlignment="1">
      <alignment horizontal="right"/>
    </xf>
    <xf numFmtId="4" fontId="52" fillId="6" borderId="66" xfId="2" applyNumberFormat="1" applyFont="1" applyFill="1" applyBorder="1" applyAlignment="1" applyProtection="1">
      <alignment vertical="center"/>
    </xf>
    <xf numFmtId="165" fontId="55" fillId="6" borderId="66" xfId="2" applyNumberFormat="1" applyFont="1" applyFill="1" applyBorder="1" applyAlignment="1" applyProtection="1">
      <alignment vertical="center"/>
    </xf>
    <xf numFmtId="4" fontId="52" fillId="0" borderId="66" xfId="2" applyNumberFormat="1" applyFont="1" applyFill="1" applyBorder="1" applyAlignment="1" applyProtection="1">
      <alignment vertical="center"/>
      <protection locked="0"/>
    </xf>
    <xf numFmtId="0" fontId="1" fillId="0" borderId="0" xfId="3" applyFont="1" applyFill="1" applyBorder="1" applyAlignment="1" applyProtection="1"/>
    <xf numFmtId="0" fontId="52" fillId="0" borderId="0" xfId="2" applyFont="1" applyAlignment="1" applyProtection="1">
      <alignment vertical="top" wrapText="1"/>
    </xf>
    <xf numFmtId="0" fontId="52" fillId="0" borderId="0" xfId="2" applyAlignment="1" applyProtection="1">
      <alignment horizontal="center"/>
    </xf>
    <xf numFmtId="4" fontId="52" fillId="0" borderId="0" xfId="2" applyNumberFormat="1" applyProtection="1"/>
    <xf numFmtId="0" fontId="15" fillId="0" borderId="0" xfId="3" applyFont="1" applyFill="1" applyBorder="1" applyAlignment="1" applyProtection="1">
      <alignment horizontal="left" vertical="top"/>
    </xf>
    <xf numFmtId="0" fontId="52" fillId="0" borderId="0" xfId="2" applyAlignment="1" applyProtection="1">
      <alignment wrapText="1"/>
    </xf>
    <xf numFmtId="0" fontId="73" fillId="0" borderId="0" xfId="2" applyFont="1" applyAlignment="1" applyProtection="1">
      <alignment wrapText="1"/>
    </xf>
    <xf numFmtId="0" fontId="58" fillId="0" borderId="0" xfId="2" applyFont="1" applyProtection="1"/>
    <xf numFmtId="4" fontId="1" fillId="0" borderId="73" xfId="2" applyNumberFormat="1" applyFont="1" applyFill="1" applyBorder="1" applyAlignment="1" applyProtection="1">
      <alignment vertical="center"/>
    </xf>
    <xf numFmtId="167" fontId="44" fillId="0" borderId="53" xfId="0" applyNumberFormat="1" applyFont="1" applyBorder="1" applyAlignment="1" applyProtection="1">
      <protection locked="0"/>
    </xf>
    <xf numFmtId="166" fontId="51" fillId="0" borderId="53" xfId="0" applyNumberFormat="1" applyFont="1" applyBorder="1" applyProtection="1">
      <protection locked="0"/>
    </xf>
    <xf numFmtId="0" fontId="6" fillId="0" borderId="0" xfId="0" applyNumberFormat="1" applyFont="1" applyFill="1" applyBorder="1" applyAlignment="1" applyProtection="1">
      <alignment horizontal="center"/>
    </xf>
    <xf numFmtId="0" fontId="39" fillId="0" borderId="0" xfId="0" applyFont="1" applyFill="1" applyBorder="1" applyAlignment="1" applyProtection="1">
      <alignment horizontal="center"/>
    </xf>
    <xf numFmtId="0" fontId="16" fillId="0" borderId="0" xfId="0" applyNumberFormat="1" applyFont="1" applyFill="1" applyBorder="1" applyAlignment="1" applyProtection="1"/>
    <xf numFmtId="2" fontId="16" fillId="0" borderId="0" xfId="0" applyNumberFormat="1" applyFont="1" applyFill="1" applyBorder="1" applyAlignment="1" applyProtection="1"/>
    <xf numFmtId="0" fontId="38" fillId="0" borderId="0" xfId="0" applyNumberFormat="1" applyFont="1" applyFill="1" applyBorder="1" applyAlignment="1" applyProtection="1"/>
    <xf numFmtId="0" fontId="38" fillId="0" borderId="0" xfId="0" applyNumberFormat="1" applyFont="1" applyFill="1" applyBorder="1" applyAlignment="1" applyProtection="1">
      <alignment horizontal="center"/>
    </xf>
    <xf numFmtId="2" fontId="38" fillId="0" borderId="0" xfId="0" applyNumberFormat="1" applyFont="1" applyFill="1" applyBorder="1" applyAlignment="1" applyProtection="1">
      <alignment horizontal="right"/>
    </xf>
    <xf numFmtId="0" fontId="6" fillId="0" borderId="36" xfId="0" applyNumberFormat="1" applyFont="1" applyFill="1" applyBorder="1" applyAlignment="1" applyProtection="1"/>
    <xf numFmtId="0" fontId="6" fillId="0" borderId="37" xfId="0" applyNumberFormat="1" applyFont="1" applyFill="1" applyBorder="1" applyAlignment="1" applyProtection="1"/>
    <xf numFmtId="2" fontId="6" fillId="0" borderId="37" xfId="0" applyNumberFormat="1" applyFont="1" applyFill="1" applyBorder="1" applyAlignment="1" applyProtection="1"/>
    <xf numFmtId="2" fontId="6" fillId="0" borderId="38" xfId="0" applyNumberFormat="1" applyFont="1" applyFill="1" applyBorder="1" applyAlignment="1" applyProtection="1">
      <alignment horizontal="center"/>
    </xf>
    <xf numFmtId="0" fontId="6" fillId="0" borderId="0" xfId="0" applyNumberFormat="1" applyFont="1" applyFill="1" applyBorder="1" applyAlignment="1" applyProtection="1"/>
    <xf numFmtId="2" fontId="6" fillId="0" borderId="0" xfId="0" applyNumberFormat="1" applyFont="1" applyFill="1" applyBorder="1" applyAlignment="1" applyProtection="1"/>
    <xf numFmtId="0" fontId="9" fillId="0" borderId="0" xfId="0" applyNumberFormat="1" applyFont="1" applyFill="1" applyBorder="1" applyAlignment="1" applyProtection="1">
      <alignment vertical="top"/>
    </xf>
    <xf numFmtId="2" fontId="9" fillId="0" borderId="0" xfId="0" applyNumberFormat="1" applyFont="1" applyFill="1" applyBorder="1" applyAlignment="1" applyProtection="1">
      <alignment vertical="top"/>
    </xf>
    <xf numFmtId="0" fontId="9" fillId="0" borderId="0" xfId="0" applyNumberFormat="1" applyFont="1" applyFill="1" applyBorder="1" applyAlignment="1" applyProtection="1">
      <alignment wrapText="1"/>
    </xf>
    <xf numFmtId="165" fontId="9" fillId="6" borderId="0" xfId="0" applyNumberFormat="1" applyFont="1" applyFill="1" applyBorder="1" applyAlignment="1" applyProtection="1">
      <alignment vertical="top"/>
    </xf>
    <xf numFmtId="165" fontId="9" fillId="0" borderId="0" xfId="0" applyNumberFormat="1" applyFont="1" applyFill="1" applyBorder="1" applyAlignment="1" applyProtection="1">
      <alignment vertical="top"/>
    </xf>
    <xf numFmtId="0" fontId="9" fillId="0" borderId="0" xfId="0" applyNumberFormat="1" applyFont="1" applyFill="1" applyBorder="1" applyAlignment="1" applyProtection="1">
      <alignment vertical="top" wrapText="1"/>
    </xf>
    <xf numFmtId="0" fontId="6" fillId="0" borderId="0" xfId="0" applyNumberFormat="1" applyFont="1" applyFill="1" applyBorder="1" applyAlignment="1" applyProtection="1">
      <alignment vertical="top"/>
    </xf>
    <xf numFmtId="165" fontId="6" fillId="6" borderId="0" xfId="0" applyNumberFormat="1" applyFont="1" applyFill="1" applyBorder="1" applyAlignment="1" applyProtection="1"/>
    <xf numFmtId="165" fontId="6" fillId="0" borderId="0" xfId="0" applyNumberFormat="1" applyFont="1" applyFill="1" applyBorder="1" applyAlignment="1" applyProtection="1"/>
    <xf numFmtId="0" fontId="9" fillId="0" borderId="0" xfId="0" applyNumberFormat="1" applyFont="1" applyFill="1" applyBorder="1" applyAlignment="1" applyProtection="1"/>
    <xf numFmtId="2" fontId="9" fillId="0" borderId="0" xfId="0" applyNumberFormat="1" applyFont="1" applyFill="1" applyBorder="1" applyAlignment="1" applyProtection="1"/>
    <xf numFmtId="0" fontId="38" fillId="6" borderId="36" xfId="0" applyNumberFormat="1" applyFont="1" applyFill="1" applyBorder="1" applyAlignment="1" applyProtection="1"/>
    <xf numFmtId="0" fontId="38" fillId="6" borderId="37" xfId="0" applyNumberFormat="1" applyFont="1" applyFill="1" applyBorder="1" applyAlignment="1" applyProtection="1"/>
    <xf numFmtId="0" fontId="38" fillId="6" borderId="37" xfId="0" applyFont="1" applyFill="1" applyBorder="1" applyProtection="1"/>
    <xf numFmtId="0" fontId="16" fillId="6" borderId="37" xfId="0" applyNumberFormat="1" applyFont="1" applyFill="1" applyBorder="1" applyAlignment="1" applyProtection="1"/>
    <xf numFmtId="2" fontId="16" fillId="6" borderId="37" xfId="0" applyNumberFormat="1" applyFont="1" applyFill="1" applyBorder="1" applyAlignment="1" applyProtection="1"/>
    <xf numFmtId="2" fontId="16" fillId="6" borderId="38" xfId="0" applyNumberFormat="1" applyFont="1" applyFill="1" applyBorder="1" applyAlignment="1" applyProtection="1"/>
    <xf numFmtId="0" fontId="16" fillId="0" borderId="0" xfId="0" applyNumberFormat="1" applyFont="1" applyFill="1" applyBorder="1" applyAlignment="1" applyProtection="1">
      <alignment horizontal="left"/>
    </xf>
    <xf numFmtId="0" fontId="16" fillId="0" borderId="0" xfId="0" applyNumberFormat="1" applyFont="1" applyFill="1" applyBorder="1" applyAlignment="1" applyProtection="1">
      <alignment horizontal="right"/>
    </xf>
    <xf numFmtId="2" fontId="16" fillId="0" borderId="0" xfId="0" applyNumberFormat="1" applyFont="1" applyFill="1" applyBorder="1" applyAlignment="1" applyProtection="1">
      <alignment horizontal="right"/>
    </xf>
    <xf numFmtId="0" fontId="38" fillId="0" borderId="36" xfId="0" applyNumberFormat="1" applyFont="1" applyFill="1" applyBorder="1" applyAlignment="1" applyProtection="1"/>
    <xf numFmtId="0" fontId="38" fillId="0" borderId="37" xfId="0" applyNumberFormat="1" applyFont="1" applyFill="1" applyBorder="1" applyAlignment="1" applyProtection="1"/>
    <xf numFmtId="0" fontId="38" fillId="0" borderId="37" xfId="0" applyNumberFormat="1" applyFont="1" applyFill="1" applyBorder="1" applyAlignment="1" applyProtection="1">
      <alignment horizontal="right"/>
    </xf>
    <xf numFmtId="2" fontId="38" fillId="0" borderId="37" xfId="0" applyNumberFormat="1" applyFont="1" applyFill="1" applyBorder="1" applyAlignment="1" applyProtection="1"/>
    <xf numFmtId="2" fontId="38" fillId="0" borderId="38" xfId="0" applyNumberFormat="1" applyFont="1" applyFill="1" applyBorder="1" applyAlignment="1" applyProtection="1"/>
    <xf numFmtId="0" fontId="16" fillId="0" borderId="0" xfId="0" applyNumberFormat="1" applyFont="1" applyFill="1" applyBorder="1" applyAlignment="1" applyProtection="1">
      <alignment vertical="top"/>
    </xf>
    <xf numFmtId="0" fontId="16" fillId="0" borderId="0" xfId="0" applyNumberFormat="1" applyFont="1" applyFill="1" applyBorder="1" applyAlignment="1" applyProtection="1">
      <alignment horizontal="center" vertical="top"/>
    </xf>
    <xf numFmtId="0" fontId="16" fillId="0" borderId="0" xfId="0" applyNumberFormat="1" applyFont="1" applyFill="1" applyBorder="1" applyAlignment="1" applyProtection="1">
      <alignment vertical="top" wrapText="1"/>
    </xf>
    <xf numFmtId="0" fontId="16" fillId="0" borderId="0" xfId="0" applyNumberFormat="1" applyFont="1" applyFill="1" applyBorder="1" applyAlignment="1" applyProtection="1">
      <alignment horizontal="right" vertical="top" wrapText="1"/>
    </xf>
    <xf numFmtId="2" fontId="16" fillId="0" borderId="0" xfId="0" applyNumberFormat="1" applyFont="1" applyFill="1" applyBorder="1" applyAlignment="1" applyProtection="1">
      <alignment vertical="top"/>
    </xf>
    <xf numFmtId="0" fontId="16" fillId="0" borderId="0" xfId="0" applyNumberFormat="1" applyFont="1" applyFill="1" applyBorder="1" applyAlignment="1" applyProtection="1">
      <alignment horizontal="center"/>
    </xf>
    <xf numFmtId="0" fontId="16" fillId="0" borderId="0" xfId="0" applyNumberFormat="1" applyFont="1" applyFill="1" applyBorder="1" applyAlignment="1" applyProtection="1">
      <alignment horizontal="right" vertical="top"/>
    </xf>
    <xf numFmtId="2" fontId="16" fillId="0" borderId="0" xfId="0" applyNumberFormat="1" applyFont="1" applyFill="1" applyBorder="1" applyAlignment="1" applyProtection="1">
      <alignment vertical="top" wrapText="1"/>
    </xf>
    <xf numFmtId="2" fontId="38" fillId="0" borderId="39" xfId="0" applyNumberFormat="1" applyFont="1" applyFill="1" applyBorder="1" applyAlignment="1" applyProtection="1"/>
    <xf numFmtId="0" fontId="38" fillId="0" borderId="37" xfId="0" applyNumberFormat="1" applyFont="1" applyFill="1" applyBorder="1" applyAlignment="1" applyProtection="1">
      <alignment horizontal="center"/>
    </xf>
    <xf numFmtId="0" fontId="16" fillId="0" borderId="0" xfId="0" applyNumberFormat="1" applyFont="1" applyFill="1" applyBorder="1" applyAlignment="1" applyProtection="1">
      <alignment wrapText="1"/>
    </xf>
    <xf numFmtId="0" fontId="16" fillId="0" borderId="0" xfId="0" applyNumberFormat="1" applyFont="1" applyFill="1" applyBorder="1" applyAlignment="1" applyProtection="1">
      <alignment horizontal="center" wrapText="1"/>
    </xf>
    <xf numFmtId="2" fontId="16" fillId="0" borderId="0" xfId="0" applyNumberFormat="1" applyFont="1" applyFill="1" applyBorder="1" applyAlignment="1" applyProtection="1">
      <alignment wrapText="1"/>
    </xf>
    <xf numFmtId="0" fontId="16" fillId="0" borderId="0" xfId="0" applyFont="1" applyAlignment="1" applyProtection="1">
      <alignment wrapText="1"/>
    </xf>
    <xf numFmtId="0" fontId="16" fillId="0" borderId="0" xfId="0" applyFont="1" applyAlignment="1" applyProtection="1">
      <alignment horizontal="right"/>
    </xf>
    <xf numFmtId="2" fontId="16" fillId="0" borderId="0" xfId="0" applyNumberFormat="1" applyFont="1" applyAlignment="1" applyProtection="1">
      <alignment wrapText="1"/>
    </xf>
    <xf numFmtId="0" fontId="16" fillId="0" borderId="0" xfId="0" applyNumberFormat="1" applyFont="1" applyFill="1" applyBorder="1" applyAlignment="1" applyProtection="1">
      <alignment horizontal="center" vertical="top" wrapText="1"/>
    </xf>
    <xf numFmtId="0" fontId="16" fillId="0" borderId="0" xfId="0" applyFont="1" applyAlignment="1" applyProtection="1">
      <alignment vertical="top" wrapText="1"/>
    </xf>
    <xf numFmtId="0" fontId="16" fillId="0" borderId="0" xfId="0" applyFont="1" applyAlignment="1" applyProtection="1">
      <alignment horizontal="right" vertical="top"/>
    </xf>
    <xf numFmtId="2" fontId="41" fillId="0" borderId="0" xfId="0" applyNumberFormat="1" applyFont="1" applyAlignment="1" applyProtection="1">
      <alignment vertical="top" wrapText="1"/>
    </xf>
    <xf numFmtId="2" fontId="16" fillId="0" borderId="0" xfId="0" applyNumberFormat="1" applyFont="1" applyFill="1" applyBorder="1" applyAlignment="1" applyProtection="1">
      <alignment horizontal="right" wrapText="1"/>
    </xf>
    <xf numFmtId="0" fontId="41" fillId="0" borderId="0" xfId="0" applyNumberFormat="1" applyFont="1" applyFill="1" applyBorder="1" applyAlignment="1" applyProtection="1">
      <alignment vertical="top" wrapText="1"/>
    </xf>
    <xf numFmtId="0" fontId="41" fillId="0" borderId="0" xfId="0" applyNumberFormat="1" applyFont="1" applyFill="1" applyBorder="1" applyAlignment="1" applyProtection="1">
      <alignment wrapText="1"/>
    </xf>
    <xf numFmtId="0" fontId="16" fillId="0" borderId="0" xfId="0" applyFont="1" applyAlignment="1" applyProtection="1">
      <alignment horizontal="center" wrapText="1"/>
    </xf>
    <xf numFmtId="0" fontId="10" fillId="0" borderId="0" xfId="0" applyNumberFormat="1" applyFont="1" applyFill="1" applyBorder="1" applyAlignment="1" applyProtection="1">
      <alignment wrapText="1"/>
    </xf>
    <xf numFmtId="0" fontId="41" fillId="0" borderId="0" xfId="0" applyNumberFormat="1" applyFont="1" applyFill="1" applyBorder="1" applyAlignment="1" applyProtection="1"/>
    <xf numFmtId="0" fontId="41" fillId="0" borderId="0" xfId="0" applyFont="1" applyAlignment="1" applyProtection="1">
      <alignment wrapText="1"/>
    </xf>
    <xf numFmtId="0" fontId="16" fillId="0" borderId="0" xfId="0" applyFont="1" applyAlignment="1" applyProtection="1">
      <alignment horizontal="right" wrapText="1"/>
    </xf>
    <xf numFmtId="0" fontId="41" fillId="0" borderId="0" xfId="0" applyFont="1" applyAlignment="1" applyProtection="1">
      <alignment horizontal="right"/>
    </xf>
    <xf numFmtId="0" fontId="16" fillId="0" borderId="0" xfId="0" applyFont="1" applyAlignment="1" applyProtection="1"/>
    <xf numFmtId="0" fontId="23" fillId="0" borderId="0" xfId="0" applyNumberFormat="1" applyFont="1" applyFill="1" applyBorder="1" applyAlignment="1" applyProtection="1"/>
    <xf numFmtId="2" fontId="23" fillId="0" borderId="0" xfId="0" applyNumberFormat="1" applyFont="1" applyFill="1" applyBorder="1" applyAlignment="1" applyProtection="1"/>
    <xf numFmtId="2" fontId="38" fillId="0" borderId="39" xfId="0" applyNumberFormat="1" applyFont="1" applyFill="1" applyBorder="1" applyAlignment="1" applyProtection="1">
      <alignment wrapText="1"/>
    </xf>
    <xf numFmtId="0" fontId="16" fillId="0" borderId="36" xfId="0" applyNumberFormat="1" applyFont="1" applyFill="1" applyBorder="1" applyAlignment="1" applyProtection="1">
      <alignment wrapText="1"/>
    </xf>
    <xf numFmtId="0" fontId="16" fillId="0" borderId="37" xfId="0" applyNumberFormat="1" applyFont="1" applyFill="1" applyBorder="1" applyAlignment="1" applyProtection="1">
      <alignment horizontal="center" wrapText="1"/>
    </xf>
    <xf numFmtId="0" fontId="38" fillId="0" borderId="37" xfId="0" applyNumberFormat="1" applyFont="1" applyFill="1" applyBorder="1" applyAlignment="1" applyProtection="1">
      <alignment wrapText="1"/>
    </xf>
    <xf numFmtId="0" fontId="38" fillId="0" borderId="37" xfId="0" applyNumberFormat="1" applyFont="1" applyFill="1" applyBorder="1" applyAlignment="1" applyProtection="1">
      <alignment horizontal="right" wrapText="1"/>
    </xf>
    <xf numFmtId="0" fontId="16" fillId="0" borderId="37" xfId="0" applyNumberFormat="1" applyFont="1" applyFill="1" applyBorder="1" applyAlignment="1" applyProtection="1">
      <alignment wrapText="1"/>
    </xf>
    <xf numFmtId="2" fontId="16" fillId="0" borderId="37" xfId="0" applyNumberFormat="1" applyFont="1" applyFill="1" applyBorder="1" applyAlignment="1" applyProtection="1">
      <alignment wrapText="1"/>
    </xf>
    <xf numFmtId="2" fontId="16" fillId="0" borderId="38" xfId="0" applyNumberFormat="1" applyFont="1" applyFill="1" applyBorder="1" applyAlignment="1" applyProtection="1">
      <alignment wrapText="1"/>
    </xf>
    <xf numFmtId="0" fontId="23" fillId="0" borderId="0" xfId="0" applyNumberFormat="1" applyFont="1" applyFill="1" applyBorder="1" applyAlignment="1" applyProtection="1">
      <alignment wrapText="1"/>
    </xf>
    <xf numFmtId="0" fontId="23" fillId="0" borderId="0" xfId="0" applyNumberFormat="1" applyFont="1" applyFill="1" applyBorder="1" applyAlignment="1" applyProtection="1">
      <alignment horizontal="right" wrapText="1"/>
    </xf>
    <xf numFmtId="0" fontId="16" fillId="0" borderId="0" xfId="0" applyNumberFormat="1" applyFont="1" applyFill="1" applyBorder="1" applyAlignment="1" applyProtection="1">
      <alignment horizontal="left" vertical="top" wrapText="1"/>
    </xf>
    <xf numFmtId="0" fontId="16" fillId="0" borderId="0" xfId="0" applyNumberFormat="1" applyFont="1" applyFill="1" applyBorder="1" applyAlignment="1" applyProtection="1">
      <alignment horizontal="left" vertical="top"/>
    </xf>
    <xf numFmtId="0" fontId="16" fillId="0" borderId="0" xfId="0" applyNumberFormat="1" applyFont="1" applyFill="1" applyBorder="1" applyAlignment="1" applyProtection="1">
      <alignment horizontal="right" wrapText="1"/>
    </xf>
    <xf numFmtId="0" fontId="16" fillId="0" borderId="36" xfId="0" applyNumberFormat="1" applyFont="1" applyFill="1" applyBorder="1" applyAlignment="1" applyProtection="1"/>
    <xf numFmtId="0" fontId="16" fillId="0" borderId="37" xfId="0" applyNumberFormat="1" applyFont="1" applyFill="1" applyBorder="1" applyAlignment="1" applyProtection="1">
      <alignment horizontal="center"/>
    </xf>
    <xf numFmtId="0" fontId="16" fillId="0" borderId="37" xfId="0" applyNumberFormat="1" applyFont="1" applyFill="1" applyBorder="1" applyAlignment="1" applyProtection="1"/>
    <xf numFmtId="2" fontId="16" fillId="0" borderId="37" xfId="0" applyNumberFormat="1" applyFont="1" applyFill="1" applyBorder="1" applyAlignment="1" applyProtection="1"/>
    <xf numFmtId="2" fontId="16" fillId="0" borderId="38" xfId="0" applyNumberFormat="1" applyFont="1" applyFill="1" applyBorder="1" applyAlignment="1" applyProtection="1"/>
    <xf numFmtId="0" fontId="16" fillId="0" borderId="0" xfId="0" applyFont="1" applyProtection="1"/>
    <xf numFmtId="2" fontId="16" fillId="0" borderId="0" xfId="0" applyNumberFormat="1" applyFont="1" applyProtection="1"/>
    <xf numFmtId="0" fontId="16" fillId="0" borderId="0" xfId="0" applyFont="1" applyAlignment="1" applyProtection="1">
      <alignment horizontal="center"/>
    </xf>
    <xf numFmtId="0" fontId="16" fillId="0" borderId="38" xfId="0" applyNumberFormat="1" applyFont="1" applyFill="1" applyBorder="1" applyAlignment="1" applyProtection="1"/>
    <xf numFmtId="0" fontId="24" fillId="0" borderId="0" xfId="0" applyNumberFormat="1" applyFont="1" applyFill="1" applyBorder="1" applyAlignment="1" applyProtection="1">
      <alignment vertical="top" wrapText="1"/>
    </xf>
    <xf numFmtId="0" fontId="24" fillId="0" borderId="0" xfId="0" applyNumberFormat="1" applyFont="1" applyFill="1" applyBorder="1" applyAlignment="1" applyProtection="1">
      <alignment horizontal="right" vertical="top" wrapText="1"/>
    </xf>
    <xf numFmtId="0" fontId="24" fillId="0" borderId="0" xfId="0" applyFont="1" applyAlignment="1" applyProtection="1">
      <alignment horizontal="right" wrapText="1"/>
    </xf>
    <xf numFmtId="0" fontId="23" fillId="0" borderId="0" xfId="0" applyNumberFormat="1" applyFont="1" applyFill="1" applyBorder="1" applyAlignment="1" applyProtection="1">
      <alignment horizontal="right"/>
    </xf>
    <xf numFmtId="2" fontId="40" fillId="0" borderId="39" xfId="0" applyNumberFormat="1" applyFont="1" applyFill="1" applyBorder="1" applyAlignment="1" applyProtection="1"/>
    <xf numFmtId="0" fontId="23" fillId="0" borderId="37" xfId="0" applyNumberFormat="1" applyFont="1" applyFill="1" applyBorder="1" applyAlignment="1" applyProtection="1"/>
    <xf numFmtId="0" fontId="16" fillId="0" borderId="29" xfId="0" applyNumberFormat="1" applyFont="1" applyFill="1" applyBorder="1" applyAlignment="1" applyProtection="1">
      <alignment vertical="top"/>
    </xf>
    <xf numFmtId="0" fontId="16" fillId="0" borderId="18" xfId="0" applyNumberFormat="1" applyFont="1" applyFill="1" applyBorder="1" applyAlignment="1" applyProtection="1">
      <alignment vertical="top"/>
    </xf>
    <xf numFmtId="0" fontId="16" fillId="0" borderId="18" xfId="0" applyNumberFormat="1" applyFont="1" applyFill="1" applyBorder="1" applyAlignment="1" applyProtection="1">
      <alignment horizontal="right" vertical="top"/>
    </xf>
    <xf numFmtId="2" fontId="16" fillId="0" borderId="18" xfId="0" applyNumberFormat="1" applyFont="1" applyFill="1" applyBorder="1" applyAlignment="1" applyProtection="1">
      <alignment vertical="top"/>
    </xf>
    <xf numFmtId="2" fontId="16" fillId="0" borderId="40" xfId="0" applyNumberFormat="1" applyFont="1" applyFill="1" applyBorder="1" applyAlignment="1" applyProtection="1">
      <alignment vertical="top"/>
    </xf>
    <xf numFmtId="0" fontId="8" fillId="0" borderId="26" xfId="0" applyNumberFormat="1" applyFont="1" applyFill="1" applyBorder="1" applyAlignment="1" applyProtection="1">
      <alignment vertical="top"/>
    </xf>
    <xf numFmtId="0" fontId="8" fillId="0" borderId="0" xfId="0" applyNumberFormat="1" applyFont="1" applyFill="1" applyBorder="1" applyAlignment="1" applyProtection="1">
      <alignment vertical="top"/>
    </xf>
    <xf numFmtId="0" fontId="8" fillId="0" borderId="0" xfId="0" applyNumberFormat="1" applyFont="1" applyFill="1" applyBorder="1" applyAlignment="1" applyProtection="1">
      <alignment horizontal="right" vertical="top"/>
    </xf>
    <xf numFmtId="2" fontId="8" fillId="0" borderId="0" xfId="0" applyNumberFormat="1" applyFont="1" applyFill="1" applyBorder="1" applyAlignment="1" applyProtection="1">
      <alignment vertical="top"/>
    </xf>
    <xf numFmtId="2" fontId="8" fillId="6" borderId="27" xfId="0" applyNumberFormat="1" applyFont="1" applyFill="1" applyBorder="1" applyAlignment="1" applyProtection="1">
      <alignment horizontal="right" vertical="top"/>
    </xf>
    <xf numFmtId="0" fontId="16" fillId="0" borderId="10" xfId="0" applyNumberFormat="1" applyFont="1" applyFill="1" applyBorder="1" applyAlignment="1" applyProtection="1">
      <alignment vertical="top"/>
    </xf>
    <xf numFmtId="0" fontId="16" fillId="0" borderId="6" xfId="0" applyNumberFormat="1" applyFont="1" applyFill="1" applyBorder="1" applyAlignment="1" applyProtection="1">
      <alignment vertical="top"/>
    </xf>
    <xf numFmtId="0" fontId="16" fillId="0" borderId="6" xfId="0" applyNumberFormat="1" applyFont="1" applyFill="1" applyBorder="1" applyAlignment="1" applyProtection="1">
      <alignment horizontal="right" vertical="top"/>
    </xf>
    <xf numFmtId="2" fontId="16" fillId="0" borderId="6" xfId="0" applyNumberFormat="1" applyFont="1" applyFill="1" applyBorder="1" applyAlignment="1" applyProtection="1">
      <alignment vertical="top"/>
    </xf>
    <xf numFmtId="2" fontId="16" fillId="0" borderId="28" xfId="0" applyNumberFormat="1" applyFont="1" applyFill="1" applyBorder="1" applyAlignment="1" applyProtection="1">
      <alignment vertical="top"/>
    </xf>
    <xf numFmtId="0" fontId="38" fillId="6" borderId="36" xfId="0" applyNumberFormat="1" applyFont="1" applyFill="1" applyBorder="1" applyAlignment="1" applyProtection="1">
      <alignment wrapText="1"/>
    </xf>
    <xf numFmtId="0" fontId="38" fillId="6" borderId="37" xfId="0" applyNumberFormat="1" applyFont="1" applyFill="1" applyBorder="1" applyAlignment="1" applyProtection="1">
      <alignment wrapText="1"/>
    </xf>
    <xf numFmtId="0" fontId="38" fillId="6" borderId="37" xfId="0" applyFont="1" applyFill="1" applyBorder="1" applyAlignment="1" applyProtection="1">
      <alignment wrapText="1"/>
    </xf>
    <xf numFmtId="0" fontId="16" fillId="6" borderId="37" xfId="0" applyNumberFormat="1" applyFont="1" applyFill="1" applyBorder="1" applyAlignment="1" applyProtection="1">
      <alignment wrapText="1"/>
    </xf>
    <xf numFmtId="2" fontId="16" fillId="6" borderId="37" xfId="0" applyNumberFormat="1" applyFont="1" applyFill="1" applyBorder="1" applyAlignment="1" applyProtection="1">
      <alignment wrapText="1"/>
    </xf>
    <xf numFmtId="2" fontId="16" fillId="6" borderId="38" xfId="0" applyNumberFormat="1" applyFont="1" applyFill="1" applyBorder="1" applyAlignment="1" applyProtection="1">
      <alignment wrapText="1"/>
    </xf>
    <xf numFmtId="0" fontId="38" fillId="0" borderId="36" xfId="0" applyNumberFormat="1" applyFont="1" applyFill="1" applyBorder="1" applyAlignment="1" applyProtection="1">
      <alignment wrapText="1"/>
    </xf>
    <xf numFmtId="2" fontId="38" fillId="0" borderId="37" xfId="0" applyNumberFormat="1" applyFont="1" applyFill="1" applyBorder="1" applyAlignment="1" applyProtection="1">
      <alignment wrapText="1"/>
    </xf>
    <xf numFmtId="2" fontId="38" fillId="0" borderId="38" xfId="0" applyNumberFormat="1" applyFont="1" applyFill="1" applyBorder="1" applyAlignment="1" applyProtection="1">
      <alignment wrapText="1"/>
    </xf>
    <xf numFmtId="2" fontId="23" fillId="0" borderId="0" xfId="0" applyNumberFormat="1" applyFont="1" applyFill="1" applyBorder="1" applyAlignment="1" applyProtection="1">
      <alignment wrapText="1"/>
    </xf>
    <xf numFmtId="0" fontId="38" fillId="0" borderId="37" xfId="0" applyNumberFormat="1" applyFont="1" applyFill="1" applyBorder="1" applyAlignment="1" applyProtection="1">
      <alignment horizontal="center" wrapText="1"/>
    </xf>
    <xf numFmtId="2" fontId="16" fillId="0" borderId="0" xfId="0" applyNumberFormat="1" applyFont="1" applyAlignment="1" applyProtection="1">
      <alignment horizontal="right" wrapText="1"/>
    </xf>
    <xf numFmtId="0" fontId="10" fillId="0" borderId="0" xfId="0" applyFont="1" applyAlignment="1" applyProtection="1">
      <alignment wrapText="1"/>
    </xf>
    <xf numFmtId="0" fontId="41" fillId="0" borderId="0" xfId="0" applyFont="1" applyProtection="1"/>
    <xf numFmtId="0" fontId="41" fillId="0" borderId="0" xfId="0" applyFont="1" applyAlignment="1" applyProtection="1">
      <alignment vertical="top"/>
    </xf>
    <xf numFmtId="0" fontId="41" fillId="0" borderId="0" xfId="0" applyFont="1" applyAlignment="1" applyProtection="1">
      <alignment horizontal="center" vertical="top"/>
    </xf>
    <xf numFmtId="0" fontId="41" fillId="0" borderId="0" xfId="0" applyFont="1" applyAlignment="1" applyProtection="1">
      <alignment vertical="top" wrapText="1"/>
    </xf>
    <xf numFmtId="0" fontId="41" fillId="0" borderId="0" xfId="0" applyFont="1" applyAlignment="1" applyProtection="1">
      <alignment horizontal="right" vertical="top" wrapText="1"/>
    </xf>
    <xf numFmtId="0" fontId="41" fillId="0" borderId="0" xfId="0" applyFont="1" applyAlignment="1" applyProtection="1"/>
    <xf numFmtId="0" fontId="41" fillId="0" borderId="0" xfId="0" applyFont="1" applyAlignment="1" applyProtection="1">
      <alignment horizontal="center"/>
    </xf>
    <xf numFmtId="0" fontId="41" fillId="0" borderId="0" xfId="0" applyFont="1" applyAlignment="1" applyProtection="1">
      <alignment horizontal="right" wrapText="1"/>
    </xf>
    <xf numFmtId="2" fontId="41" fillId="0" borderId="0" xfId="0" applyNumberFormat="1" applyFont="1" applyAlignment="1" applyProtection="1">
      <alignment wrapText="1"/>
    </xf>
    <xf numFmtId="2" fontId="41" fillId="0" borderId="0" xfId="0" applyNumberFormat="1" applyFont="1" applyProtection="1"/>
    <xf numFmtId="0" fontId="23" fillId="0" borderId="0" xfId="0" applyNumberFormat="1" applyFont="1" applyFill="1" applyBorder="1" applyAlignment="1" applyProtection="1">
      <alignment horizontal="center"/>
    </xf>
    <xf numFmtId="0" fontId="23" fillId="0" borderId="36" xfId="0" applyNumberFormat="1" applyFont="1" applyFill="1" applyBorder="1" applyAlignment="1" applyProtection="1"/>
    <xf numFmtId="0" fontId="23" fillId="0" borderId="37" xfId="0" applyNumberFormat="1" applyFont="1" applyFill="1" applyBorder="1" applyAlignment="1" applyProtection="1">
      <alignment horizontal="center"/>
    </xf>
    <xf numFmtId="2" fontId="38" fillId="0" borderId="0" xfId="0" applyNumberFormat="1" applyFont="1" applyFill="1" applyBorder="1" applyAlignment="1" applyProtection="1"/>
    <xf numFmtId="0" fontId="16" fillId="0" borderId="29" xfId="0" applyNumberFormat="1" applyFont="1" applyFill="1" applyBorder="1" applyAlignment="1" applyProtection="1">
      <alignment wrapText="1"/>
    </xf>
    <xf numFmtId="0" fontId="16" fillId="0" borderId="18" xfId="0" applyNumberFormat="1" applyFont="1" applyFill="1" applyBorder="1" applyAlignment="1" applyProtection="1">
      <alignment horizontal="center" wrapText="1"/>
    </xf>
    <xf numFmtId="0" fontId="16" fillId="0" borderId="18" xfId="0" applyNumberFormat="1" applyFont="1" applyFill="1" applyBorder="1" applyAlignment="1" applyProtection="1">
      <alignment wrapText="1"/>
    </xf>
    <xf numFmtId="2" fontId="16" fillId="0" borderId="18" xfId="0" applyNumberFormat="1" applyFont="1" applyFill="1" applyBorder="1" applyAlignment="1" applyProtection="1"/>
    <xf numFmtId="2" fontId="16" fillId="0" borderId="40" xfId="0" applyNumberFormat="1" applyFont="1" applyFill="1" applyBorder="1" applyAlignment="1" applyProtection="1"/>
    <xf numFmtId="0" fontId="38" fillId="0" borderId="26" xfId="0" applyNumberFormat="1" applyFont="1" applyFill="1" applyBorder="1" applyAlignment="1" applyProtection="1">
      <alignment wrapText="1"/>
    </xf>
    <xf numFmtId="0" fontId="38" fillId="0" borderId="0" xfId="0" applyNumberFormat="1" applyFont="1" applyFill="1" applyBorder="1" applyAlignment="1" applyProtection="1">
      <alignment horizontal="center" wrapText="1"/>
    </xf>
    <xf numFmtId="0" fontId="38" fillId="0" borderId="0" xfId="0" applyNumberFormat="1" applyFont="1" applyFill="1" applyBorder="1" applyAlignment="1" applyProtection="1">
      <alignment wrapText="1"/>
    </xf>
    <xf numFmtId="2" fontId="8" fillId="0" borderId="0" xfId="0" applyNumberFormat="1" applyFont="1" applyFill="1" applyBorder="1" applyAlignment="1" applyProtection="1"/>
    <xf numFmtId="2" fontId="8" fillId="6" borderId="27" xfId="0" applyNumberFormat="1" applyFont="1" applyFill="1" applyBorder="1" applyAlignment="1" applyProtection="1"/>
    <xf numFmtId="0" fontId="16" fillId="0" borderId="10" xfId="0" applyNumberFormat="1" applyFont="1" applyFill="1" applyBorder="1" applyAlignment="1" applyProtection="1">
      <alignment wrapText="1"/>
    </xf>
    <xf numFmtId="0" fontId="16" fillId="0" borderId="6" xfId="0" applyNumberFormat="1" applyFont="1" applyFill="1" applyBorder="1" applyAlignment="1" applyProtection="1">
      <alignment horizontal="center" wrapText="1"/>
    </xf>
    <xf numFmtId="0" fontId="16" fillId="0" borderId="6" xfId="0" applyNumberFormat="1" applyFont="1" applyFill="1" applyBorder="1" applyAlignment="1" applyProtection="1">
      <alignment wrapText="1"/>
    </xf>
    <xf numFmtId="2" fontId="16" fillId="0" borderId="6" xfId="0" applyNumberFormat="1" applyFont="1" applyFill="1" applyBorder="1" applyAlignment="1" applyProtection="1"/>
    <xf numFmtId="2" fontId="16" fillId="0" borderId="28" xfId="0" applyNumberFormat="1" applyFont="1" applyFill="1" applyBorder="1" applyAlignment="1" applyProtection="1"/>
    <xf numFmtId="2" fontId="24" fillId="0" borderId="0" xfId="0" applyNumberFormat="1" applyFont="1" applyProtection="1">
      <protection locked="0"/>
    </xf>
    <xf numFmtId="0" fontId="0" fillId="0" borderId="0" xfId="0" applyProtection="1"/>
    <xf numFmtId="0" fontId="0" fillId="0" borderId="21" xfId="0" applyFont="1" applyBorder="1" applyAlignment="1" applyProtection="1">
      <alignment vertical="center"/>
    </xf>
    <xf numFmtId="49" fontId="0" fillId="0" borderId="12" xfId="0" applyNumberFormat="1" applyBorder="1" applyAlignment="1" applyProtection="1">
      <alignment vertical="center"/>
    </xf>
    <xf numFmtId="0" fontId="0" fillId="2" borderId="21" xfId="0" applyFont="1" applyFill="1" applyBorder="1" applyAlignment="1" applyProtection="1">
      <alignment vertical="center"/>
    </xf>
    <xf numFmtId="49" fontId="0" fillId="2" borderId="12" xfId="0" applyNumberFormat="1" applyFill="1" applyBorder="1" applyAlignment="1" applyProtection="1">
      <alignment vertical="center"/>
    </xf>
    <xf numFmtId="0" fontId="0" fillId="4" borderId="21" xfId="0" applyFill="1" applyBorder="1" applyProtection="1"/>
    <xf numFmtId="49" fontId="0" fillId="4" borderId="21" xfId="0" applyNumberFormat="1" applyFill="1" applyBorder="1" applyProtection="1"/>
    <xf numFmtId="0" fontId="0" fillId="4" borderId="21" xfId="0" applyFill="1" applyBorder="1" applyAlignment="1" applyProtection="1">
      <alignment horizontal="center"/>
    </xf>
    <xf numFmtId="0" fontId="0" fillId="4" borderId="15" xfId="0" applyFill="1" applyBorder="1" applyProtection="1"/>
    <xf numFmtId="0" fontId="0" fillId="4" borderId="21" xfId="0" applyFill="1" applyBorder="1" applyAlignment="1" applyProtection="1">
      <alignment wrapText="1"/>
    </xf>
    <xf numFmtId="0" fontId="0" fillId="0" borderId="0" xfId="0" applyAlignment="1" applyProtection="1">
      <alignment vertical="top"/>
    </xf>
    <xf numFmtId="49" fontId="0" fillId="0" borderId="0" xfId="0" applyNumberFormat="1" applyAlignment="1" applyProtection="1">
      <alignment vertical="top"/>
    </xf>
    <xf numFmtId="0" fontId="0" fillId="0" borderId="0" xfId="0" applyAlignment="1" applyProtection="1">
      <alignment horizontal="center" vertical="top"/>
    </xf>
    <xf numFmtId="164" fontId="0" fillId="0" borderId="0" xfId="0" applyNumberFormat="1" applyAlignment="1" applyProtection="1">
      <alignment vertical="top"/>
    </xf>
    <xf numFmtId="4" fontId="0" fillId="0" borderId="0" xfId="0" applyNumberFormat="1" applyAlignment="1" applyProtection="1">
      <alignment vertical="top"/>
    </xf>
    <xf numFmtId="0" fontId="8" fillId="2" borderId="29" xfId="0" applyFont="1" applyFill="1" applyBorder="1" applyAlignment="1" applyProtection="1">
      <alignment vertical="top"/>
    </xf>
    <xf numFmtId="49" fontId="8" fillId="2" borderId="18" xfId="0" applyNumberFormat="1" applyFont="1" applyFill="1" applyBorder="1" applyAlignment="1" applyProtection="1">
      <alignment vertical="top"/>
    </xf>
    <xf numFmtId="49" fontId="8" fillId="2" borderId="18" xfId="0" applyNumberFormat="1" applyFont="1" applyFill="1" applyBorder="1" applyAlignment="1" applyProtection="1">
      <alignment horizontal="left" vertical="top" wrapText="1"/>
    </xf>
    <xf numFmtId="0" fontId="8" fillId="2" borderId="18" xfId="0" applyFont="1" applyFill="1" applyBorder="1" applyAlignment="1" applyProtection="1">
      <alignment horizontal="center" vertical="top" shrinkToFit="1"/>
    </xf>
    <xf numFmtId="164" fontId="8" fillId="2" borderId="18" xfId="0" applyNumberFormat="1" applyFont="1" applyFill="1" applyBorder="1" applyAlignment="1" applyProtection="1">
      <alignment vertical="top" shrinkToFit="1"/>
    </xf>
    <xf numFmtId="4" fontId="8" fillId="2" borderId="18" xfId="0" applyNumberFormat="1" applyFont="1" applyFill="1" applyBorder="1" applyAlignment="1" applyProtection="1">
      <alignment vertical="top" shrinkToFit="1"/>
    </xf>
    <xf numFmtId="4" fontId="8" fillId="2" borderId="40" xfId="0" applyNumberFormat="1" applyFont="1" applyFill="1" applyBorder="1" applyAlignment="1" applyProtection="1">
      <alignment vertical="top" shrinkToFit="1"/>
    </xf>
    <xf numFmtId="0" fontId="16" fillId="0" borderId="41" xfId="0" applyFont="1" applyBorder="1" applyAlignment="1" applyProtection="1">
      <alignment vertical="top"/>
    </xf>
    <xf numFmtId="49" fontId="16" fillId="0" borderId="42" xfId="0" applyNumberFormat="1" applyFont="1" applyBorder="1" applyAlignment="1" applyProtection="1">
      <alignment vertical="top"/>
    </xf>
    <xf numFmtId="49" fontId="16" fillId="0" borderId="42" xfId="0" applyNumberFormat="1" applyFont="1" applyBorder="1" applyAlignment="1" applyProtection="1">
      <alignment horizontal="left" vertical="top" wrapText="1"/>
    </xf>
    <xf numFmtId="0" fontId="16" fillId="0" borderId="42" xfId="0" applyFont="1" applyBorder="1" applyAlignment="1" applyProtection="1">
      <alignment horizontal="center" vertical="top" shrinkToFit="1"/>
    </xf>
    <xf numFmtId="164" fontId="16" fillId="0" borderId="42" xfId="0" applyNumberFormat="1" applyFont="1" applyBorder="1" applyAlignment="1" applyProtection="1">
      <alignment vertical="top" shrinkToFit="1"/>
    </xf>
    <xf numFmtId="4" fontId="16" fillId="3" borderId="42" xfId="0" applyNumberFormat="1" applyFont="1" applyFill="1" applyBorder="1" applyAlignment="1" applyProtection="1">
      <alignment vertical="top" shrinkToFit="1"/>
    </xf>
    <xf numFmtId="4" fontId="16" fillId="0" borderId="42" xfId="0" applyNumberFormat="1" applyFont="1" applyBorder="1" applyAlignment="1" applyProtection="1">
      <alignment vertical="top" shrinkToFit="1"/>
    </xf>
    <xf numFmtId="4" fontId="16" fillId="0" borderId="43" xfId="0" applyNumberFormat="1" applyFont="1" applyBorder="1" applyAlignment="1" applyProtection="1">
      <alignment vertical="top" shrinkToFit="1"/>
    </xf>
    <xf numFmtId="0" fontId="16" fillId="0" borderId="0" xfId="0" applyFont="1" applyBorder="1" applyAlignment="1" applyProtection="1">
      <alignment vertical="top"/>
    </xf>
    <xf numFmtId="49" fontId="16" fillId="0" borderId="0" xfId="0" applyNumberFormat="1" applyFont="1" applyBorder="1" applyAlignment="1" applyProtection="1">
      <alignment vertical="top"/>
    </xf>
    <xf numFmtId="164" fontId="17" fillId="0" borderId="0" xfId="0" quotePrefix="1" applyNumberFormat="1" applyFont="1" applyBorder="1" applyAlignment="1" applyProtection="1">
      <alignment horizontal="left" vertical="top" wrapText="1"/>
    </xf>
    <xf numFmtId="164" fontId="17" fillId="0" borderId="0" xfId="0" applyNumberFormat="1" applyFont="1" applyBorder="1" applyAlignment="1" applyProtection="1">
      <alignment horizontal="center" vertical="top" wrapText="1" shrinkToFit="1"/>
    </xf>
    <xf numFmtId="164" fontId="17" fillId="0" borderId="0" xfId="0" applyNumberFormat="1" applyFont="1" applyBorder="1" applyAlignment="1" applyProtection="1">
      <alignment vertical="top" wrapText="1" shrinkToFit="1"/>
    </xf>
    <xf numFmtId="4" fontId="16" fillId="0" borderId="0" xfId="0" applyNumberFormat="1" applyFont="1" applyBorder="1" applyAlignment="1" applyProtection="1">
      <alignment vertical="top" shrinkToFit="1"/>
    </xf>
    <xf numFmtId="164" fontId="18" fillId="0" borderId="0" xfId="0" applyNumberFormat="1" applyFont="1" applyBorder="1" applyAlignment="1" applyProtection="1">
      <alignment horizontal="left" vertical="top" wrapText="1"/>
    </xf>
    <xf numFmtId="164" fontId="18" fillId="0" borderId="0" xfId="0" applyNumberFormat="1" applyFont="1" applyBorder="1" applyAlignment="1" applyProtection="1">
      <alignment horizontal="center" vertical="top" wrapText="1" shrinkToFit="1"/>
    </xf>
    <xf numFmtId="164" fontId="18" fillId="0" borderId="0" xfId="0" applyNumberFormat="1" applyFont="1" applyBorder="1" applyAlignment="1" applyProtection="1">
      <alignment vertical="top" wrapText="1" shrinkToFit="1"/>
    </xf>
    <xf numFmtId="164" fontId="18" fillId="0" borderId="0" xfId="0" quotePrefix="1" applyNumberFormat="1" applyFont="1" applyBorder="1" applyAlignment="1" applyProtection="1">
      <alignment horizontal="left" vertical="top" wrapText="1"/>
    </xf>
    <xf numFmtId="164" fontId="19" fillId="0" borderId="0" xfId="0" quotePrefix="1" applyNumberFormat="1" applyFont="1" applyBorder="1" applyAlignment="1" applyProtection="1">
      <alignment horizontal="left" vertical="top" wrapText="1"/>
    </xf>
    <xf numFmtId="164" fontId="19" fillId="0" borderId="0" xfId="0" applyNumberFormat="1" applyFont="1" applyBorder="1" applyAlignment="1" applyProtection="1">
      <alignment horizontal="center" vertical="top" wrapText="1" shrinkToFit="1"/>
    </xf>
    <xf numFmtId="164" fontId="19" fillId="0" borderId="0" xfId="0" applyNumberFormat="1" applyFont="1" applyBorder="1" applyAlignment="1" applyProtection="1">
      <alignment vertical="top" wrapText="1" shrinkToFit="1"/>
    </xf>
    <xf numFmtId="0" fontId="16" fillId="0" borderId="44" xfId="0" applyFont="1" applyBorder="1" applyAlignment="1" applyProtection="1">
      <alignment vertical="top"/>
    </xf>
    <xf numFmtId="49" fontId="16" fillId="0" borderId="45" xfId="0" applyNumberFormat="1" applyFont="1" applyBorder="1" applyAlignment="1" applyProtection="1">
      <alignment vertical="top"/>
    </xf>
    <xf numFmtId="49" fontId="16" fillId="0" borderId="45" xfId="0" applyNumberFormat="1" applyFont="1" applyBorder="1" applyAlignment="1" applyProtection="1">
      <alignment horizontal="left" vertical="top" wrapText="1"/>
    </xf>
    <xf numFmtId="0" fontId="16" fillId="0" borderId="45" xfId="0" applyFont="1" applyBorder="1" applyAlignment="1" applyProtection="1">
      <alignment horizontal="center" vertical="top" shrinkToFit="1"/>
    </xf>
    <xf numFmtId="164" fontId="16" fillId="0" borderId="45" xfId="0" applyNumberFormat="1" applyFont="1" applyBorder="1" applyAlignment="1" applyProtection="1">
      <alignment vertical="top" shrinkToFit="1"/>
    </xf>
    <xf numFmtId="4" fontId="16" fillId="3" borderId="45" xfId="0" applyNumberFormat="1" applyFont="1" applyFill="1" applyBorder="1" applyAlignment="1" applyProtection="1">
      <alignment vertical="top" shrinkToFit="1"/>
    </xf>
    <xf numFmtId="4" fontId="16" fillId="0" borderId="45" xfId="0" applyNumberFormat="1" applyFont="1" applyBorder="1" applyAlignment="1" applyProtection="1">
      <alignment vertical="top" shrinkToFit="1"/>
    </xf>
    <xf numFmtId="4" fontId="16" fillId="0" borderId="46" xfId="0" applyNumberFormat="1" applyFont="1" applyBorder="1" applyAlignment="1" applyProtection="1">
      <alignment vertical="top" shrinkToFit="1"/>
    </xf>
    <xf numFmtId="164" fontId="21" fillId="0" borderId="0" xfId="0" quotePrefix="1" applyNumberFormat="1" applyFont="1" applyBorder="1" applyAlignment="1" applyProtection="1">
      <alignment horizontal="left" vertical="top" wrapText="1"/>
    </xf>
    <xf numFmtId="164" fontId="21" fillId="0" borderId="0" xfId="0" applyNumberFormat="1" applyFont="1" applyBorder="1" applyAlignment="1" applyProtection="1">
      <alignment horizontal="center" vertical="top" wrapText="1" shrinkToFit="1"/>
    </xf>
    <xf numFmtId="164" fontId="21" fillId="0" borderId="0" xfId="0" applyNumberFormat="1" applyFont="1" applyBorder="1" applyAlignment="1" applyProtection="1">
      <alignment vertical="top" wrapText="1" shrinkToFit="1"/>
    </xf>
    <xf numFmtId="4" fontId="16" fillId="6" borderId="45" xfId="0" applyNumberFormat="1" applyFont="1" applyFill="1" applyBorder="1" applyAlignment="1" applyProtection="1">
      <alignment vertical="top" shrinkToFit="1"/>
    </xf>
    <xf numFmtId="49" fontId="16" fillId="0" borderId="42" xfId="0" applyNumberFormat="1" applyFont="1" applyFill="1" applyBorder="1" applyAlignment="1" applyProtection="1">
      <alignment horizontal="left" vertical="top" wrapText="1"/>
    </xf>
    <xf numFmtId="49" fontId="0" fillId="0" borderId="0" xfId="0" applyNumberFormat="1" applyAlignment="1" applyProtection="1">
      <alignment horizontal="left" vertical="top" wrapText="1"/>
    </xf>
    <xf numFmtId="0" fontId="8" fillId="2" borderId="15" xfId="0" applyFont="1" applyFill="1" applyBorder="1" applyAlignment="1" applyProtection="1">
      <alignment vertical="top"/>
    </xf>
    <xf numFmtId="49" fontId="8" fillId="2" borderId="12" xfId="0" applyNumberFormat="1" applyFont="1" applyFill="1" applyBorder="1" applyAlignment="1" applyProtection="1">
      <alignment vertical="top"/>
    </xf>
    <xf numFmtId="49" fontId="8" fillId="2" borderId="12" xfId="0" applyNumberFormat="1" applyFont="1" applyFill="1" applyBorder="1" applyAlignment="1" applyProtection="1">
      <alignment horizontal="left" vertical="top" wrapText="1"/>
    </xf>
    <xf numFmtId="0" fontId="8" fillId="2" borderId="12" xfId="0" applyFont="1" applyFill="1" applyBorder="1" applyAlignment="1" applyProtection="1">
      <alignment horizontal="center" vertical="top"/>
    </xf>
    <xf numFmtId="0" fontId="8" fillId="2" borderId="12" xfId="0" applyFont="1" applyFill="1" applyBorder="1" applyAlignment="1" applyProtection="1">
      <alignment vertical="top"/>
    </xf>
    <xf numFmtId="4" fontId="8" fillId="2" borderId="22" xfId="0" applyNumberFormat="1" applyFont="1" applyFill="1" applyBorder="1" applyAlignment="1" applyProtection="1">
      <alignment vertical="top"/>
    </xf>
    <xf numFmtId="4" fontId="16" fillId="0" borderId="0" xfId="0" applyNumberFormat="1" applyFont="1" applyBorder="1" applyAlignment="1" applyProtection="1">
      <alignment vertical="top" shrinkToFit="1"/>
      <protection locked="0"/>
    </xf>
    <xf numFmtId="4" fontId="8" fillId="2" borderId="18" xfId="0" applyNumberFormat="1" applyFont="1" applyFill="1" applyBorder="1" applyAlignment="1" applyProtection="1">
      <alignment vertical="top" shrinkToFit="1"/>
      <protection locked="0"/>
    </xf>
    <xf numFmtId="4" fontId="16" fillId="15" borderId="42" xfId="0" applyNumberFormat="1" applyFont="1" applyFill="1" applyBorder="1" applyAlignment="1" applyProtection="1">
      <alignment vertical="top" shrinkToFit="1"/>
    </xf>
    <xf numFmtId="0" fontId="9" fillId="2" borderId="1" xfId="0" applyFont="1" applyFill="1" applyBorder="1" applyAlignment="1" applyProtection="1">
      <alignment horizontal="left" vertical="center" indent="1"/>
    </xf>
    <xf numFmtId="0" fontId="0" fillId="2" borderId="0" xfId="0" applyFill="1" applyBorder="1" applyProtection="1"/>
    <xf numFmtId="49" fontId="6" fillId="2" borderId="0" xfId="0" applyNumberFormat="1" applyFont="1" applyFill="1" applyBorder="1" applyAlignment="1" applyProtection="1">
      <alignment horizontal="left" vertical="center"/>
    </xf>
    <xf numFmtId="0" fontId="0" fillId="2" borderId="1" xfId="0" applyFont="1" applyFill="1" applyBorder="1" applyAlignment="1" applyProtection="1">
      <alignment horizontal="left" vertical="center" indent="1"/>
    </xf>
    <xf numFmtId="49" fontId="8" fillId="2" borderId="0" xfId="0" applyNumberFormat="1" applyFont="1" applyFill="1" applyBorder="1" applyAlignment="1" applyProtection="1">
      <alignment horizontal="left" vertical="center"/>
    </xf>
    <xf numFmtId="0" fontId="0" fillId="2" borderId="9" xfId="0" applyFont="1" applyFill="1" applyBorder="1" applyAlignment="1" applyProtection="1">
      <alignment horizontal="left" vertical="center" indent="1"/>
    </xf>
    <xf numFmtId="0" fontId="0" fillId="2" borderId="6" xfId="0" applyFont="1" applyFill="1" applyBorder="1" applyProtection="1"/>
    <xf numFmtId="49" fontId="8" fillId="2" borderId="6" xfId="0" applyNumberFormat="1" applyFont="1" applyFill="1" applyBorder="1" applyAlignment="1" applyProtection="1">
      <alignment horizontal="left" vertical="center"/>
    </xf>
    <xf numFmtId="0" fontId="0" fillId="0" borderId="1" xfId="0" applyFont="1" applyBorder="1" applyAlignment="1" applyProtection="1">
      <alignment horizontal="left" vertical="center" indent="1"/>
    </xf>
    <xf numFmtId="0" fontId="0" fillId="0" borderId="0" xfId="0" applyBorder="1" applyProtection="1"/>
    <xf numFmtId="49" fontId="8" fillId="0" borderId="0" xfId="0" applyNumberFormat="1" applyFont="1" applyBorder="1" applyAlignment="1" applyProtection="1">
      <alignment horizontal="left" vertical="center"/>
    </xf>
    <xf numFmtId="0" fontId="8" fillId="0" borderId="0" xfId="0" applyFont="1" applyBorder="1" applyAlignment="1" applyProtection="1">
      <alignment vertical="center"/>
    </xf>
    <xf numFmtId="0" fontId="0" fillId="0" borderId="0" xfId="0" applyFont="1" applyBorder="1" applyAlignment="1" applyProtection="1">
      <alignment horizontal="right" vertical="center"/>
    </xf>
    <xf numFmtId="0" fontId="0" fillId="0" borderId="2" xfId="0" applyBorder="1" applyAlignment="1" applyProtection="1"/>
    <xf numFmtId="0" fontId="8" fillId="0" borderId="1" xfId="0" applyFont="1" applyBorder="1" applyAlignment="1" applyProtection="1">
      <alignment horizontal="left" vertical="center" indent="1"/>
    </xf>
    <xf numFmtId="0" fontId="8" fillId="0" borderId="9" xfId="0" applyFont="1" applyBorder="1" applyAlignment="1" applyProtection="1">
      <alignment horizontal="left" vertical="center" indent="1"/>
    </xf>
    <xf numFmtId="0" fontId="8" fillId="0" borderId="6" xfId="0" applyFont="1" applyBorder="1" applyAlignment="1" applyProtection="1">
      <alignment horizontal="right" vertical="center"/>
    </xf>
    <xf numFmtId="49" fontId="8" fillId="0" borderId="6" xfId="0" applyNumberFormat="1" applyFont="1" applyBorder="1" applyAlignment="1" applyProtection="1">
      <alignment horizontal="left" vertical="center"/>
    </xf>
    <xf numFmtId="49" fontId="8" fillId="0" borderId="6" xfId="0" applyNumberFormat="1" applyFont="1" applyBorder="1" applyAlignment="1" applyProtection="1">
      <alignment vertical="center"/>
    </xf>
    <xf numFmtId="0" fontId="8" fillId="0" borderId="6" xfId="0" applyFont="1" applyBorder="1" applyAlignment="1" applyProtection="1">
      <alignment vertical="center"/>
    </xf>
    <xf numFmtId="0" fontId="0" fillId="0" borderId="6" xfId="0" applyFont="1" applyBorder="1" applyAlignment="1" applyProtection="1">
      <alignment vertical="center"/>
    </xf>
    <xf numFmtId="0" fontId="0" fillId="0" borderId="8" xfId="0" applyBorder="1" applyAlignment="1" applyProtection="1"/>
    <xf numFmtId="0" fontId="8" fillId="0" borderId="0" xfId="0" applyFont="1" applyFill="1" applyBorder="1" applyAlignment="1" applyProtection="1">
      <alignment horizontal="left" vertical="center"/>
    </xf>
    <xf numFmtId="0" fontId="0" fillId="0" borderId="0" xfId="0" applyBorder="1" applyAlignment="1" applyProtection="1"/>
    <xf numFmtId="0" fontId="8" fillId="0" borderId="0" xfId="0" applyFont="1" applyBorder="1" applyAlignment="1" applyProtection="1">
      <alignment horizontal="left" vertical="center"/>
    </xf>
    <xf numFmtId="0" fontId="0" fillId="0" borderId="1" xfId="0" applyBorder="1" applyProtection="1"/>
    <xf numFmtId="0" fontId="0" fillId="0" borderId="9" xfId="0" applyBorder="1" applyAlignment="1" applyProtection="1">
      <alignment horizontal="left" indent="1"/>
    </xf>
    <xf numFmtId="0" fontId="8" fillId="0" borderId="6" xfId="0" applyFont="1" applyFill="1" applyBorder="1" applyAlignment="1" applyProtection="1">
      <alignment horizontal="left" vertical="center"/>
    </xf>
    <xf numFmtId="0" fontId="0" fillId="0" borderId="6" xfId="0" applyBorder="1" applyAlignment="1" applyProtection="1">
      <alignment vertical="center"/>
    </xf>
    <xf numFmtId="0" fontId="0" fillId="0" borderId="6" xfId="0" applyBorder="1" applyAlignment="1" applyProtection="1"/>
    <xf numFmtId="0" fontId="0" fillId="0" borderId="6" xfId="0" applyBorder="1" applyAlignment="1" applyProtection="1">
      <alignment horizontal="right"/>
    </xf>
    <xf numFmtId="0" fontId="0" fillId="0" borderId="6" xfId="0" applyFont="1" applyBorder="1" applyAlignment="1" applyProtection="1">
      <alignment horizontal="right" vertical="center"/>
    </xf>
    <xf numFmtId="0" fontId="0" fillId="0" borderId="17" xfId="0" applyFont="1" applyBorder="1" applyAlignment="1" applyProtection="1">
      <alignment horizontal="left" vertical="top" indent="1"/>
    </xf>
    <xf numFmtId="0" fontId="0" fillId="0" borderId="18" xfId="0" applyBorder="1" applyAlignment="1" applyProtection="1">
      <alignment vertical="top"/>
    </xf>
    <xf numFmtId="0" fontId="8" fillId="0" borderId="18" xfId="0" applyFont="1" applyFill="1" applyBorder="1" applyAlignment="1" applyProtection="1">
      <alignment horizontal="left" vertical="top"/>
    </xf>
    <xf numFmtId="0" fontId="8" fillId="0" borderId="18" xfId="0" applyFont="1" applyBorder="1" applyAlignment="1" applyProtection="1">
      <alignment vertical="center"/>
    </xf>
    <xf numFmtId="0" fontId="0" fillId="0" borderId="18" xfId="0" applyFont="1" applyBorder="1" applyAlignment="1" applyProtection="1">
      <alignment horizontal="right" vertical="center"/>
    </xf>
    <xf numFmtId="0" fontId="0" fillId="0" borderId="19" xfId="0" applyBorder="1" applyAlignment="1" applyProtection="1"/>
    <xf numFmtId="0" fontId="0" fillId="0" borderId="6" xfId="0" applyBorder="1" applyAlignment="1" applyProtection="1">
      <alignment horizontal="left"/>
    </xf>
    <xf numFmtId="0" fontId="0" fillId="0" borderId="14" xfId="0" applyBorder="1" applyAlignment="1" applyProtection="1">
      <alignment horizontal="left" vertical="center" indent="1"/>
    </xf>
    <xf numFmtId="0" fontId="0" fillId="0" borderId="12" xfId="0" applyBorder="1" applyAlignment="1" applyProtection="1">
      <alignment horizontal="left" vertical="center"/>
    </xf>
    <xf numFmtId="0" fontId="0" fillId="0" borderId="12" xfId="0" applyBorder="1" applyProtection="1"/>
    <xf numFmtId="0" fontId="8" fillId="0" borderId="14" xfId="0" applyFont="1" applyBorder="1" applyAlignment="1" applyProtection="1">
      <alignment horizontal="left" vertical="center" indent="1"/>
    </xf>
    <xf numFmtId="0" fontId="8" fillId="0" borderId="12" xfId="0" applyFont="1" applyBorder="1" applyAlignment="1" applyProtection="1">
      <alignment horizontal="left" vertical="center"/>
    </xf>
    <xf numFmtId="0" fontId="8" fillId="0" borderId="12" xfId="0" applyFont="1" applyBorder="1" applyProtection="1"/>
    <xf numFmtId="0" fontId="0" fillId="0" borderId="14" xfId="0" applyBorder="1" applyAlignment="1" applyProtection="1">
      <alignment horizontal="left" indent="1"/>
    </xf>
    <xf numFmtId="1" fontId="8" fillId="0" borderId="12" xfId="0" applyNumberFormat="1" applyFont="1" applyBorder="1" applyAlignment="1" applyProtection="1">
      <alignment horizontal="right" vertical="center"/>
    </xf>
    <xf numFmtId="0" fontId="0" fillId="0" borderId="12" xfId="0" applyBorder="1" applyAlignment="1" applyProtection="1">
      <alignment horizontal="left" vertical="center" indent="1"/>
    </xf>
    <xf numFmtId="0" fontId="8" fillId="0" borderId="12" xfId="0" applyFont="1" applyBorder="1" applyAlignment="1" applyProtection="1">
      <alignment vertical="center"/>
    </xf>
    <xf numFmtId="49" fontId="0" fillId="0" borderId="16" xfId="0" applyNumberFormat="1" applyFont="1" applyBorder="1" applyAlignment="1" applyProtection="1">
      <alignment horizontal="left" vertical="center"/>
    </xf>
    <xf numFmtId="1" fontId="8" fillId="0" borderId="15" xfId="0" applyNumberFormat="1" applyFont="1" applyBorder="1" applyAlignment="1" applyProtection="1">
      <alignment horizontal="right" vertical="center"/>
    </xf>
    <xf numFmtId="0" fontId="0" fillId="0" borderId="9" xfId="0" applyBorder="1" applyAlignment="1" applyProtection="1">
      <alignment horizontal="left" vertical="center" indent="1"/>
    </xf>
    <xf numFmtId="0" fontId="0" fillId="0" borderId="6" xfId="0" applyBorder="1" applyAlignment="1" applyProtection="1">
      <alignment horizontal="left" vertical="center"/>
    </xf>
    <xf numFmtId="0" fontId="0" fillId="0" borderId="6" xfId="0" applyBorder="1" applyProtection="1"/>
    <xf numFmtId="1" fontId="8" fillId="0" borderId="10" xfId="0" applyNumberFormat="1" applyFont="1" applyBorder="1" applyAlignment="1" applyProtection="1">
      <alignment horizontal="right" vertical="center"/>
    </xf>
    <xf numFmtId="0" fontId="0" fillId="0" borderId="6" xfId="0" applyBorder="1" applyAlignment="1" applyProtection="1">
      <alignment horizontal="left" vertical="center" indent="1"/>
    </xf>
    <xf numFmtId="49" fontId="0" fillId="0" borderId="8" xfId="0" applyNumberFormat="1" applyFont="1" applyBorder="1" applyAlignment="1" applyProtection="1">
      <alignment horizontal="left" vertical="center"/>
    </xf>
    <xf numFmtId="0" fontId="0" fillId="0" borderId="1" xfId="0" applyBorder="1" applyAlignment="1" applyProtection="1">
      <alignment horizontal="left" vertical="center" indent="1"/>
    </xf>
    <xf numFmtId="0" fontId="0" fillId="0" borderId="0" xfId="0" applyBorder="1" applyAlignment="1" applyProtection="1">
      <alignment horizontal="left" vertical="center"/>
    </xf>
    <xf numFmtId="1" fontId="0" fillId="0" borderId="0" xfId="0" applyNumberFormat="1" applyBorder="1" applyAlignment="1" applyProtection="1">
      <alignment horizontal="left" vertical="center"/>
    </xf>
    <xf numFmtId="4" fontId="0" fillId="0" borderId="0" xfId="0" applyNumberFormat="1" applyBorder="1" applyAlignment="1" applyProtection="1">
      <alignment horizontal="left" vertical="center"/>
    </xf>
    <xf numFmtId="49" fontId="0" fillId="0" borderId="2" xfId="0" applyNumberFormat="1" applyFont="1" applyBorder="1" applyAlignment="1" applyProtection="1">
      <alignment horizontal="left" vertical="center"/>
    </xf>
    <xf numFmtId="0" fontId="4" fillId="2" borderId="11" xfId="0" applyFont="1" applyFill="1" applyBorder="1" applyAlignment="1" applyProtection="1">
      <alignment horizontal="left" vertical="center" indent="1"/>
    </xf>
    <xf numFmtId="0" fontId="5" fillId="2" borderId="7" xfId="0" applyFont="1" applyFill="1" applyBorder="1" applyAlignment="1" applyProtection="1">
      <alignment horizontal="left" vertical="center"/>
    </xf>
    <xf numFmtId="0" fontId="0" fillId="2" borderId="7" xfId="0" applyFill="1" applyBorder="1" applyAlignment="1" applyProtection="1">
      <alignment horizontal="left" vertical="center"/>
    </xf>
    <xf numFmtId="4" fontId="4" fillId="2" borderId="7" xfId="0" applyNumberFormat="1" applyFont="1" applyFill="1" applyBorder="1" applyAlignment="1" applyProtection="1">
      <alignment horizontal="left" vertical="center"/>
    </xf>
    <xf numFmtId="49" fontId="0" fillId="2" borderId="13" xfId="0" applyNumberFormat="1" applyFill="1" applyBorder="1" applyAlignment="1" applyProtection="1">
      <alignment horizontal="left" vertical="center"/>
    </xf>
    <xf numFmtId="0" fontId="0" fillId="2" borderId="7" xfId="0" applyFill="1" applyBorder="1" applyProtection="1"/>
    <xf numFmtId="49" fontId="8" fillId="2" borderId="13" xfId="0" applyNumberFormat="1" applyFont="1" applyFill="1" applyBorder="1" applyAlignment="1" applyProtection="1">
      <alignment horizontal="left" vertical="center"/>
    </xf>
    <xf numFmtId="0" fontId="0" fillId="0" borderId="2" xfId="0" applyBorder="1" applyAlignment="1" applyProtection="1">
      <alignment horizontal="right"/>
    </xf>
    <xf numFmtId="0" fontId="0" fillId="0" borderId="1" xfId="0" applyBorder="1" applyAlignment="1" applyProtection="1">
      <alignment horizontal="right"/>
    </xf>
    <xf numFmtId="0" fontId="0" fillId="0" borderId="0" xfId="0" applyBorder="1" applyAlignment="1" applyProtection="1">
      <alignment horizontal="center" vertical="center"/>
    </xf>
    <xf numFmtId="0" fontId="8" fillId="0" borderId="6" xfId="0" applyFont="1" applyBorder="1" applyAlignment="1" applyProtection="1">
      <alignment vertical="top"/>
    </xf>
    <xf numFmtId="14" fontId="8" fillId="0" borderId="6" xfId="0" applyNumberFormat="1" applyFont="1" applyBorder="1" applyAlignment="1" applyProtection="1">
      <alignment horizontal="center" vertical="top"/>
    </xf>
    <xf numFmtId="0" fontId="8" fillId="0" borderId="1" xfId="0" applyFont="1" applyBorder="1" applyProtection="1"/>
    <xf numFmtId="0" fontId="8" fillId="0" borderId="0" xfId="0" applyFont="1" applyBorder="1" applyProtection="1"/>
    <xf numFmtId="0" fontId="8" fillId="0" borderId="2" xfId="0" applyFont="1" applyBorder="1" applyAlignment="1" applyProtection="1">
      <alignment horizontal="right"/>
    </xf>
    <xf numFmtId="0" fontId="0" fillId="0" borderId="0" xfId="0" applyBorder="1" applyAlignment="1" applyProtection="1">
      <alignment horizontal="center"/>
    </xf>
    <xf numFmtId="0" fontId="0" fillId="0" borderId="3" xfId="0" applyBorder="1" applyProtection="1"/>
    <xf numFmtId="0" fontId="0" fillId="0" borderId="4" xfId="0" applyBorder="1" applyProtection="1"/>
    <xf numFmtId="0" fontId="0" fillId="0" borderId="4" xfId="0" applyBorder="1" applyAlignment="1" applyProtection="1"/>
    <xf numFmtId="0" fontId="0" fillId="0" borderId="5" xfId="0" applyBorder="1" applyAlignment="1" applyProtection="1">
      <alignment horizontal="right"/>
    </xf>
    <xf numFmtId="0" fontId="4" fillId="0" borderId="0" xfId="0" applyFont="1" applyAlignment="1" applyProtection="1">
      <alignment horizontal="left" vertical="center"/>
    </xf>
    <xf numFmtId="0" fontId="2" fillId="0" borderId="0" xfId="0" applyFont="1" applyAlignment="1" applyProtection="1">
      <alignment horizontal="center" vertical="center"/>
    </xf>
    <xf numFmtId="0" fontId="2" fillId="0" borderId="0" xfId="0" applyFont="1" applyAlignment="1" applyProtection="1">
      <alignment horizontal="center" vertical="center" shrinkToFit="1"/>
    </xf>
    <xf numFmtId="3" fontId="7" fillId="4" borderId="30" xfId="0" applyNumberFormat="1" applyFont="1" applyFill="1" applyBorder="1" applyAlignment="1" applyProtection="1">
      <alignment vertical="center"/>
    </xf>
    <xf numFmtId="3" fontId="7" fillId="4" borderId="31" xfId="0" applyNumberFormat="1" applyFont="1" applyFill="1" applyBorder="1" applyAlignment="1" applyProtection="1">
      <alignment vertical="center"/>
    </xf>
    <xf numFmtId="3" fontId="7" fillId="4" borderId="31" xfId="0" applyNumberFormat="1" applyFont="1" applyFill="1" applyBorder="1" applyAlignment="1" applyProtection="1">
      <alignment vertical="center" wrapText="1"/>
    </xf>
    <xf numFmtId="3" fontId="10" fillId="4" borderId="32" xfId="0" applyNumberFormat="1" applyFont="1" applyFill="1" applyBorder="1" applyAlignment="1" applyProtection="1">
      <alignment horizontal="center" vertical="center" wrapText="1" shrinkToFit="1"/>
    </xf>
    <xf numFmtId="3" fontId="7" fillId="4" borderId="32" xfId="0" applyNumberFormat="1" applyFont="1" applyFill="1" applyBorder="1" applyAlignment="1" applyProtection="1">
      <alignment horizontal="center" vertical="center" wrapText="1" shrinkToFit="1"/>
    </xf>
    <xf numFmtId="3" fontId="7" fillId="4" borderId="32" xfId="0" applyNumberFormat="1" applyFont="1" applyFill="1" applyBorder="1" applyAlignment="1" applyProtection="1">
      <alignment horizontal="center" vertical="center" wrapText="1"/>
    </xf>
    <xf numFmtId="3" fontId="0" fillId="0" borderId="33" xfId="0" applyNumberFormat="1" applyBorder="1" applyAlignment="1" applyProtection="1">
      <alignment vertical="center"/>
    </xf>
    <xf numFmtId="3" fontId="3" fillId="0" borderId="35" xfId="0" applyNumberFormat="1" applyFont="1" applyBorder="1" applyAlignment="1" applyProtection="1">
      <alignment horizontal="right" vertical="center" wrapText="1" shrinkToFit="1"/>
    </xf>
    <xf numFmtId="3" fontId="3" fillId="0" borderId="35" xfId="0" applyNumberFormat="1" applyFont="1" applyBorder="1" applyAlignment="1" applyProtection="1">
      <alignment horizontal="right" vertical="center" shrinkToFit="1"/>
    </xf>
    <xf numFmtId="3" fontId="0" fillId="0" borderId="35" xfId="0" applyNumberFormat="1" applyBorder="1" applyAlignment="1" applyProtection="1">
      <alignment vertical="center" shrinkToFit="1"/>
    </xf>
    <xf numFmtId="3" fontId="0" fillId="0" borderId="35" xfId="0" applyNumberFormat="1" applyBorder="1" applyAlignment="1" applyProtection="1">
      <alignment vertical="center"/>
    </xf>
    <xf numFmtId="3" fontId="8" fillId="0" borderId="33" xfId="0" applyNumberFormat="1" applyFont="1" applyBorder="1" applyAlignment="1" applyProtection="1">
      <alignment vertical="center"/>
    </xf>
    <xf numFmtId="3" fontId="8" fillId="0" borderId="35" xfId="0" applyNumberFormat="1" applyFont="1" applyBorder="1" applyAlignment="1" applyProtection="1">
      <alignment vertical="center" wrapText="1" shrinkToFit="1"/>
    </xf>
    <xf numFmtId="3" fontId="8" fillId="0" borderId="35" xfId="0" applyNumberFormat="1" applyFont="1" applyBorder="1" applyAlignment="1" applyProtection="1">
      <alignment vertical="center" shrinkToFit="1"/>
    </xf>
    <xf numFmtId="3" fontId="8" fillId="0" borderId="35" xfId="0" applyNumberFormat="1" applyFont="1" applyBorder="1" applyAlignment="1" applyProtection="1">
      <alignment vertical="center"/>
    </xf>
    <xf numFmtId="3" fontId="0" fillId="0" borderId="33" xfId="0" applyNumberFormat="1" applyBorder="1" applyAlignment="1" applyProtection="1">
      <alignment horizontal="left" vertical="center"/>
    </xf>
    <xf numFmtId="3" fontId="0" fillId="0" borderId="35" xfId="0" applyNumberFormat="1" applyBorder="1" applyAlignment="1" applyProtection="1">
      <alignment vertical="center" wrapText="1" shrinkToFit="1"/>
    </xf>
    <xf numFmtId="3" fontId="0" fillId="2" borderId="39" xfId="0" applyNumberFormat="1" applyFill="1" applyBorder="1" applyAlignment="1" applyProtection="1">
      <alignment vertical="center" wrapText="1" shrinkToFit="1"/>
    </xf>
    <xf numFmtId="3" fontId="0" fillId="2" borderId="39" xfId="0" applyNumberFormat="1" applyFill="1" applyBorder="1" applyAlignment="1" applyProtection="1">
      <alignment vertical="center" shrinkToFit="1"/>
    </xf>
    <xf numFmtId="3" fontId="0" fillId="2" borderId="39" xfId="0" applyNumberFormat="1" applyFill="1" applyBorder="1" applyAlignment="1" applyProtection="1">
      <alignment vertical="center"/>
    </xf>
    <xf numFmtId="0" fontId="0" fillId="0" borderId="0" xfId="0" applyAlignment="1" applyProtection="1"/>
    <xf numFmtId="0" fontId="6" fillId="0" borderId="0" xfId="0" applyFont="1" applyProtection="1"/>
    <xf numFmtId="0" fontId="15" fillId="4" borderId="30" xfId="0" applyFont="1" applyFill="1" applyBorder="1" applyAlignment="1" applyProtection="1">
      <alignment horizontal="center" vertical="center" wrapText="1"/>
    </xf>
    <xf numFmtId="0" fontId="15" fillId="4" borderId="31" xfId="0" applyFont="1" applyFill="1" applyBorder="1" applyAlignment="1" applyProtection="1">
      <alignment horizontal="center" vertical="center" wrapText="1"/>
    </xf>
    <xf numFmtId="0" fontId="15" fillId="4" borderId="32" xfId="0" applyFont="1" applyFill="1" applyBorder="1" applyAlignment="1" applyProtection="1">
      <alignment horizontal="center" vertical="center" wrapText="1"/>
    </xf>
    <xf numFmtId="49" fontId="7" fillId="0" borderId="33" xfId="0" applyNumberFormat="1" applyFont="1" applyBorder="1" applyAlignment="1" applyProtection="1">
      <alignment vertical="center"/>
    </xf>
    <xf numFmtId="4" fontId="7" fillId="0" borderId="35" xfId="0" applyNumberFormat="1" applyFont="1" applyBorder="1" applyAlignment="1" applyProtection="1">
      <alignment horizontal="center" vertical="center"/>
    </xf>
    <xf numFmtId="4" fontId="7" fillId="0" borderId="35" xfId="0" applyNumberFormat="1" applyFont="1" applyBorder="1" applyAlignment="1" applyProtection="1">
      <alignment vertical="center"/>
    </xf>
    <xf numFmtId="3" fontId="7" fillId="0" borderId="35" xfId="0" applyNumberFormat="1" applyFont="1" applyBorder="1" applyAlignment="1" applyProtection="1">
      <alignment vertical="center"/>
    </xf>
    <xf numFmtId="0" fontId="7" fillId="2" borderId="36" xfId="0" applyFont="1" applyFill="1" applyBorder="1" applyAlignment="1" applyProtection="1">
      <alignment vertical="center"/>
    </xf>
    <xf numFmtId="0" fontId="7" fillId="2" borderId="37" xfId="0" applyFont="1" applyFill="1" applyBorder="1" applyAlignment="1" applyProtection="1">
      <alignment vertical="center"/>
    </xf>
    <xf numFmtId="4" fontId="7" fillId="2" borderId="39" xfId="0" applyNumberFormat="1" applyFont="1" applyFill="1" applyBorder="1" applyAlignment="1" applyProtection="1">
      <alignment horizontal="center" vertical="center"/>
    </xf>
    <xf numFmtId="4" fontId="7" fillId="2" borderId="39" xfId="0" applyNumberFormat="1" applyFont="1" applyFill="1" applyBorder="1" applyAlignment="1" applyProtection="1">
      <alignment vertical="center"/>
    </xf>
    <xf numFmtId="3" fontId="7" fillId="2" borderId="39" xfId="0" applyNumberFormat="1" applyFont="1" applyFill="1" applyBorder="1" applyAlignment="1" applyProtection="1">
      <alignment vertical="center"/>
    </xf>
    <xf numFmtId="0" fontId="0" fillId="0" borderId="18" xfId="0" applyBorder="1" applyAlignment="1" applyProtection="1">
      <alignment horizontal="center"/>
    </xf>
    <xf numFmtId="4" fontId="11" fillId="0" borderId="15" xfId="0" applyNumberFormat="1" applyFont="1" applyBorder="1" applyAlignment="1" applyProtection="1">
      <alignment horizontal="right" vertical="center"/>
    </xf>
    <xf numFmtId="4" fontId="11" fillId="0" borderId="12" xfId="0" applyNumberFormat="1" applyFont="1" applyBorder="1" applyAlignment="1" applyProtection="1">
      <alignment horizontal="right" vertical="center"/>
    </xf>
    <xf numFmtId="4" fontId="11" fillId="0" borderId="15" xfId="0" applyNumberFormat="1" applyFont="1" applyBorder="1" applyAlignment="1" applyProtection="1">
      <alignment vertical="center"/>
    </xf>
    <xf numFmtId="4" fontId="11" fillId="0" borderId="12" xfId="0" applyNumberFormat="1" applyFont="1" applyBorder="1" applyAlignment="1" applyProtection="1">
      <alignment vertical="center"/>
    </xf>
    <xf numFmtId="4" fontId="13" fillId="0" borderId="15" xfId="0" applyNumberFormat="1" applyFont="1" applyBorder="1" applyAlignment="1" applyProtection="1">
      <alignment horizontal="right" vertical="center" indent="1"/>
    </xf>
    <xf numFmtId="4" fontId="13" fillId="0" borderId="22" xfId="0" applyNumberFormat="1" applyFont="1" applyBorder="1" applyAlignment="1" applyProtection="1">
      <alignment horizontal="right" vertical="center" indent="1"/>
    </xf>
    <xf numFmtId="4" fontId="13" fillId="0" borderId="16" xfId="0" applyNumberFormat="1" applyFont="1" applyBorder="1" applyAlignment="1" applyProtection="1">
      <alignment horizontal="right" vertical="center" indent="1"/>
    </xf>
    <xf numFmtId="4" fontId="11" fillId="0" borderId="15" xfId="0" applyNumberFormat="1" applyFont="1" applyBorder="1" applyAlignment="1" applyProtection="1">
      <alignment horizontal="right" vertical="center" indent="1"/>
    </xf>
    <xf numFmtId="4" fontId="11" fillId="0" borderId="16" xfId="0" applyNumberFormat="1" applyFont="1" applyBorder="1" applyAlignment="1" applyProtection="1">
      <alignment horizontal="right" vertical="center" indent="1"/>
    </xf>
    <xf numFmtId="4" fontId="12" fillId="2" borderId="7" xfId="0" applyNumberFormat="1" applyFont="1" applyFill="1" applyBorder="1" applyAlignment="1" applyProtection="1">
      <alignment horizontal="right" vertical="center"/>
    </xf>
    <xf numFmtId="2" fontId="12" fillId="2" borderId="7" xfId="0" applyNumberFormat="1" applyFont="1" applyFill="1" applyBorder="1" applyAlignment="1" applyProtection="1">
      <alignment horizontal="right" vertical="center"/>
    </xf>
    <xf numFmtId="0" fontId="8" fillId="0" borderId="6" xfId="0" applyFont="1" applyBorder="1" applyAlignment="1" applyProtection="1">
      <alignment horizontal="center" vertical="center"/>
    </xf>
    <xf numFmtId="0" fontId="0" fillId="0" borderId="6" xfId="0" applyBorder="1" applyAlignment="1" applyProtection="1">
      <alignment horizontal="center" vertical="center"/>
    </xf>
    <xf numFmtId="49" fontId="8" fillId="3" borderId="0" xfId="0" applyNumberFormat="1" applyFont="1" applyFill="1" applyBorder="1" applyAlignment="1" applyProtection="1">
      <alignment horizontal="left" vertical="center"/>
      <protection locked="0"/>
    </xf>
    <xf numFmtId="49" fontId="8" fillId="2" borderId="6" xfId="0" applyNumberFormat="1" applyFont="1" applyFill="1" applyBorder="1" applyAlignment="1" applyProtection="1">
      <alignment horizontal="left" vertical="center" wrapText="1"/>
    </xf>
    <xf numFmtId="0" fontId="8" fillId="2" borderId="6" xfId="0" applyFont="1" applyFill="1" applyBorder="1" applyAlignment="1" applyProtection="1">
      <alignment horizontal="left" vertical="center" wrapText="1"/>
    </xf>
    <xf numFmtId="0" fontId="8" fillId="2" borderId="8" xfId="0" applyFont="1" applyFill="1" applyBorder="1" applyAlignment="1" applyProtection="1">
      <alignment horizontal="left" vertical="center" wrapText="1"/>
    </xf>
    <xf numFmtId="49" fontId="8" fillId="3" borderId="6" xfId="0" applyNumberFormat="1" applyFont="1" applyFill="1" applyBorder="1" applyAlignment="1" applyProtection="1">
      <alignment horizontal="left" vertical="center"/>
      <protection locked="0"/>
    </xf>
    <xf numFmtId="49" fontId="0" fillId="3" borderId="6" xfId="0" applyNumberFormat="1" applyFill="1" applyBorder="1" applyAlignment="1" applyProtection="1">
      <alignment horizontal="left" vertical="center"/>
      <protection locked="0"/>
    </xf>
    <xf numFmtId="0" fontId="2" fillId="0" borderId="23" xfId="0" applyFont="1" applyBorder="1" applyAlignment="1" applyProtection="1">
      <alignment horizontal="center" vertical="center"/>
    </xf>
    <xf numFmtId="0" fontId="2" fillId="0" borderId="24" xfId="0" applyFont="1" applyBorder="1" applyAlignment="1" applyProtection="1">
      <alignment horizontal="center" vertical="center"/>
    </xf>
    <xf numFmtId="0" fontId="2" fillId="0" borderId="25" xfId="0" applyFont="1" applyBorder="1" applyAlignment="1" applyProtection="1">
      <alignment horizontal="center" vertical="center"/>
    </xf>
    <xf numFmtId="4" fontId="11" fillId="0" borderId="10" xfId="0" applyNumberFormat="1" applyFont="1" applyBorder="1" applyAlignment="1" applyProtection="1">
      <alignment horizontal="right" vertical="center"/>
    </xf>
    <xf numFmtId="4" fontId="11" fillId="0" borderId="6" xfId="0" applyNumberFormat="1" applyFont="1" applyBorder="1" applyAlignment="1" applyProtection="1">
      <alignment horizontal="right" vertical="center"/>
    </xf>
    <xf numFmtId="4" fontId="11" fillId="0" borderId="18" xfId="0" applyNumberFormat="1" applyFont="1" applyBorder="1" applyAlignment="1" applyProtection="1">
      <alignment horizontal="right" vertical="center"/>
    </xf>
    <xf numFmtId="49" fontId="6" fillId="2" borderId="18" xfId="0" applyNumberFormat="1" applyFont="1" applyFill="1" applyBorder="1" applyAlignment="1" applyProtection="1">
      <alignment horizontal="left" vertical="center" wrapText="1"/>
    </xf>
    <xf numFmtId="0" fontId="0" fillId="2" borderId="18" xfId="0" applyFill="1" applyBorder="1" applyAlignment="1" applyProtection="1">
      <alignment wrapText="1"/>
    </xf>
    <xf numFmtId="0" fontId="0" fillId="2" borderId="19" xfId="0" applyFill="1" applyBorder="1" applyAlignment="1" applyProtection="1">
      <alignment wrapText="1"/>
    </xf>
    <xf numFmtId="49" fontId="8" fillId="2" borderId="0" xfId="0" applyNumberFormat="1" applyFont="1" applyFill="1" applyBorder="1" applyAlignment="1" applyProtection="1">
      <alignment horizontal="left" vertical="center" wrapText="1"/>
    </xf>
    <xf numFmtId="0" fontId="0" fillId="2" borderId="0" xfId="0" applyFill="1" applyAlignment="1" applyProtection="1">
      <alignment wrapText="1"/>
    </xf>
    <xf numFmtId="0" fontId="0" fillId="2" borderId="2" xfId="0" applyFill="1" applyBorder="1" applyAlignment="1" applyProtection="1">
      <alignment wrapText="1"/>
    </xf>
    <xf numFmtId="1" fontId="0" fillId="0" borderId="6" xfId="0" applyNumberFormat="1" applyFont="1" applyBorder="1" applyAlignment="1" applyProtection="1">
      <alignment horizontal="right" indent="1"/>
    </xf>
    <xf numFmtId="49" fontId="8" fillId="3" borderId="18" xfId="0" applyNumberFormat="1" applyFont="1" applyFill="1" applyBorder="1" applyAlignment="1" applyProtection="1">
      <alignment horizontal="left" vertical="center"/>
      <protection locked="0"/>
    </xf>
    <xf numFmtId="0" fontId="0" fillId="0" borderId="6" xfId="0" applyFont="1" applyBorder="1" applyAlignment="1" applyProtection="1">
      <alignment horizontal="right" indent="1"/>
    </xf>
    <xf numFmtId="0" fontId="0" fillId="0" borderId="8" xfId="0" applyFont="1" applyBorder="1" applyAlignment="1" applyProtection="1">
      <alignment horizontal="right" indent="1"/>
    </xf>
    <xf numFmtId="4" fontId="11" fillId="0" borderId="22" xfId="0" applyNumberFormat="1" applyFont="1" applyBorder="1" applyAlignment="1" applyProtection="1">
      <alignment horizontal="right" vertical="center" indent="1"/>
    </xf>
    <xf numFmtId="3" fontId="0" fillId="0" borderId="34" xfId="0" applyNumberFormat="1" applyBorder="1" applyAlignment="1" applyProtection="1">
      <alignment vertical="center"/>
    </xf>
    <xf numFmtId="3" fontId="0" fillId="0" borderId="34" xfId="0" applyNumberFormat="1" applyBorder="1" applyAlignment="1" applyProtection="1">
      <alignment vertical="center" wrapText="1"/>
    </xf>
    <xf numFmtId="3" fontId="8" fillId="0" borderId="34" xfId="0" applyNumberFormat="1" applyFont="1" applyBorder="1" applyAlignment="1" applyProtection="1">
      <alignment vertical="center"/>
    </xf>
    <xf numFmtId="3" fontId="8" fillId="0" borderId="34" xfId="0" applyNumberFormat="1" applyFont="1" applyBorder="1" applyAlignment="1" applyProtection="1">
      <alignment vertical="center" wrapText="1"/>
    </xf>
    <xf numFmtId="3" fontId="0" fillId="2" borderId="36" xfId="0" applyNumberFormat="1" applyFill="1" applyBorder="1" applyAlignment="1" applyProtection="1">
      <alignment vertical="center"/>
    </xf>
    <xf numFmtId="3" fontId="0" fillId="2" borderId="37" xfId="0" applyNumberFormat="1" applyFill="1" applyBorder="1" applyAlignment="1" applyProtection="1">
      <alignment vertical="center"/>
    </xf>
    <xf numFmtId="3" fontId="0" fillId="2" borderId="38" xfId="0" applyNumberFormat="1" applyFill="1" applyBorder="1" applyAlignment="1" applyProtection="1">
      <alignment vertical="center"/>
    </xf>
    <xf numFmtId="49" fontId="7" fillId="0" borderId="33" xfId="0" applyNumberFormat="1" applyFont="1" applyBorder="1" applyAlignment="1" applyProtection="1">
      <alignment vertical="center" wrapText="1"/>
    </xf>
    <xf numFmtId="49" fontId="7" fillId="0" borderId="34" xfId="0" applyNumberFormat="1" applyFont="1" applyBorder="1" applyAlignment="1" applyProtection="1">
      <alignment vertical="center" wrapText="1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0" fillId="3" borderId="29" xfId="0" applyFill="1" applyBorder="1" applyAlignment="1" applyProtection="1">
      <alignment vertical="top" wrapText="1"/>
    </xf>
    <xf numFmtId="0" fontId="0" fillId="3" borderId="18" xfId="0" applyFill="1" applyBorder="1" applyAlignment="1" applyProtection="1">
      <alignment vertical="top" wrapText="1"/>
    </xf>
    <xf numFmtId="0" fontId="0" fillId="3" borderId="18" xfId="0" applyFill="1" applyBorder="1" applyAlignment="1" applyProtection="1">
      <alignment horizontal="left" vertical="top" wrapText="1"/>
    </xf>
    <xf numFmtId="0" fontId="0" fillId="3" borderId="40" xfId="0" applyFill="1" applyBorder="1" applyAlignment="1" applyProtection="1">
      <alignment vertical="top" wrapText="1"/>
    </xf>
    <xf numFmtId="0" fontId="0" fillId="3" borderId="26" xfId="0" applyFill="1" applyBorder="1" applyAlignment="1" applyProtection="1">
      <alignment vertical="top" wrapText="1"/>
    </xf>
    <xf numFmtId="0" fontId="0" fillId="3" borderId="0" xfId="0" applyFill="1" applyBorder="1" applyAlignment="1" applyProtection="1">
      <alignment vertical="top" wrapText="1"/>
    </xf>
    <xf numFmtId="0" fontId="0" fillId="3" borderId="0" xfId="0" applyFill="1" applyBorder="1" applyAlignment="1" applyProtection="1">
      <alignment horizontal="left" vertical="top" wrapText="1"/>
    </xf>
    <xf numFmtId="0" fontId="0" fillId="3" borderId="27" xfId="0" applyFill="1" applyBorder="1" applyAlignment="1" applyProtection="1">
      <alignment vertical="top" wrapText="1"/>
    </xf>
    <xf numFmtId="0" fontId="0" fillId="3" borderId="10" xfId="0" applyFill="1" applyBorder="1" applyAlignment="1" applyProtection="1">
      <alignment vertical="top" wrapText="1"/>
    </xf>
    <xf numFmtId="0" fontId="0" fillId="3" borderId="6" xfId="0" applyFill="1" applyBorder="1" applyAlignment="1" applyProtection="1">
      <alignment vertical="top" wrapText="1"/>
    </xf>
    <xf numFmtId="0" fontId="0" fillId="3" borderId="6" xfId="0" applyFill="1" applyBorder="1" applyAlignment="1" applyProtection="1">
      <alignment horizontal="left" vertical="top" wrapText="1"/>
    </xf>
    <xf numFmtId="0" fontId="0" fillId="3" borderId="28" xfId="0" applyFill="1" applyBorder="1" applyAlignment="1" applyProtection="1">
      <alignment vertical="top" wrapText="1"/>
    </xf>
    <xf numFmtId="0" fontId="20" fillId="0" borderId="18" xfId="0" applyNumberFormat="1" applyFont="1" applyBorder="1" applyAlignment="1" applyProtection="1">
      <alignment horizontal="left" vertical="top" wrapText="1"/>
    </xf>
    <xf numFmtId="0" fontId="20" fillId="0" borderId="18" xfId="0" applyNumberFormat="1" applyFont="1" applyBorder="1" applyAlignment="1" applyProtection="1">
      <alignment vertical="top" wrapText="1"/>
    </xf>
    <xf numFmtId="0" fontId="6" fillId="0" borderId="0" xfId="0" applyFont="1" applyAlignment="1" applyProtection="1">
      <alignment horizontal="center"/>
    </xf>
    <xf numFmtId="49" fontId="0" fillId="0" borderId="12" xfId="0" applyNumberFormat="1" applyBorder="1" applyAlignment="1" applyProtection="1">
      <alignment vertical="center"/>
    </xf>
    <xf numFmtId="0" fontId="0" fillId="0" borderId="12" xfId="0" applyBorder="1" applyAlignment="1" applyProtection="1">
      <alignment vertical="center"/>
    </xf>
    <xf numFmtId="0" fontId="0" fillId="0" borderId="22" xfId="0" applyBorder="1" applyAlignment="1" applyProtection="1">
      <alignment vertical="center"/>
    </xf>
    <xf numFmtId="49" fontId="0" fillId="2" borderId="12" xfId="0" applyNumberFormat="1" applyFill="1" applyBorder="1" applyAlignment="1" applyProtection="1">
      <alignment vertical="center"/>
    </xf>
    <xf numFmtId="0" fontId="0" fillId="2" borderId="12" xfId="0" applyFill="1" applyBorder="1" applyAlignment="1" applyProtection="1">
      <alignment vertical="center"/>
    </xf>
    <xf numFmtId="0" fontId="0" fillId="2" borderId="22" xfId="0" applyFill="1" applyBorder="1" applyAlignment="1" applyProtection="1">
      <alignment vertical="center"/>
    </xf>
    <xf numFmtId="0" fontId="0" fillId="0" borderId="0" xfId="0" applyAlignment="1" applyProtection="1">
      <alignment vertical="top"/>
    </xf>
    <xf numFmtId="0" fontId="0" fillId="0" borderId="0" xfId="0" applyAlignment="1" applyProtection="1">
      <alignment horizontal="left" vertical="top" wrapText="1"/>
    </xf>
    <xf numFmtId="0" fontId="20" fillId="0" borderId="0" xfId="0" applyNumberFormat="1" applyFont="1" applyBorder="1" applyAlignment="1" applyProtection="1">
      <alignment horizontal="left" vertical="top" wrapText="1"/>
    </xf>
    <xf numFmtId="0" fontId="20" fillId="0" borderId="0" xfId="0" applyNumberFormat="1" applyFont="1" applyBorder="1" applyAlignment="1" applyProtection="1">
      <alignment vertical="top" wrapText="1"/>
    </xf>
    <xf numFmtId="0" fontId="53" fillId="0" borderId="0" xfId="2" applyFont="1" applyAlignment="1" applyProtection="1">
      <alignment horizontal="left" vertical="center" wrapText="1"/>
    </xf>
    <xf numFmtId="0" fontId="52" fillId="0" borderId="0" xfId="2" applyFont="1" applyAlignment="1" applyProtection="1">
      <alignment wrapText="1"/>
    </xf>
    <xf numFmtId="0" fontId="45" fillId="11" borderId="56" xfId="0" applyFont="1" applyFill="1" applyBorder="1" applyAlignment="1">
      <alignment horizontal="center" vertical="top"/>
    </xf>
    <xf numFmtId="0" fontId="45" fillId="11" borderId="55" xfId="0" applyFont="1" applyFill="1" applyBorder="1" applyAlignment="1">
      <alignment horizontal="center" vertical="top"/>
    </xf>
    <xf numFmtId="0" fontId="45" fillId="8" borderId="56" xfId="0" applyFont="1" applyFill="1" applyBorder="1" applyAlignment="1">
      <alignment horizontal="center" vertical="top"/>
    </xf>
    <xf numFmtId="0" fontId="45" fillId="8" borderId="55" xfId="0" applyFont="1" applyFill="1" applyBorder="1" applyAlignment="1">
      <alignment horizontal="center" vertical="top"/>
    </xf>
  </cellXfs>
  <cellStyles count="4">
    <cellStyle name="Normální" xfId="0" builtinId="0"/>
    <cellStyle name="normální 2" xfId="1"/>
    <cellStyle name="Normální 3" xfId="2"/>
    <cellStyle name="normální_mont_prace-sp" xfId="3"/>
  </cellStyles>
  <dxfs count="1">
    <dxf>
      <fill>
        <patternFill patternType="none"/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95250</xdr:colOff>
      <xdr:row>56</xdr:row>
      <xdr:rowOff>47625</xdr:rowOff>
    </xdr:from>
    <xdr:ext cx="2428875" cy="2305050"/>
    <xdr:pic>
      <xdr:nvPicPr>
        <xdr:cNvPr id="2" name="image11.png" title="Obrázek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314450" y="9115425"/>
          <a:ext cx="2428875" cy="230505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438150</xdr:colOff>
      <xdr:row>58</xdr:row>
      <xdr:rowOff>9525</xdr:rowOff>
    </xdr:from>
    <xdr:ext cx="1314450" cy="2162175"/>
    <xdr:pic>
      <xdr:nvPicPr>
        <xdr:cNvPr id="3" name="image12.png" title="Obrázek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657350" y="9401175"/>
          <a:ext cx="1314450" cy="2162175"/>
        </a:xfrm>
        <a:prstGeom prst="rect">
          <a:avLst/>
        </a:prstGeom>
        <a:noFill/>
      </xdr:spPr>
    </xdr:pic>
    <xdr:clientData fLocksWithSheet="0"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Ceny/Bettermann%20OBO/OBO%20Bettermann01_2012z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Preview\INFO\Templates\Rozpocty\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abídkový list"/>
      <sheetName val="Cenik"/>
    </sheetNames>
    <sheetDataSet>
      <sheetData sheetId="0"/>
      <sheetData sheetId="1" refreshError="1">
        <row r="1">
          <cell r="A1" t="str">
            <v>Kód</v>
          </cell>
          <cell r="B1" t="str">
            <v>Popis</v>
          </cell>
          <cell r="C1" t="str">
            <v>Brutto_CZK za MJ</v>
          </cell>
          <cell r="D1" t="str">
            <v>za</v>
          </cell>
          <cell r="E1" t="str">
            <v>MJ</v>
          </cell>
          <cell r="F1" t="str">
            <v xml:space="preserve">Cena </v>
          </cell>
        </row>
        <row r="2">
          <cell r="A2">
            <v>1003038</v>
          </cell>
          <cell r="B2" t="str">
            <v>Upevňovací příchytka...604/3</v>
          </cell>
          <cell r="C2">
            <v>0.64</v>
          </cell>
          <cell r="D2">
            <v>100</v>
          </cell>
          <cell r="E2" t="str">
            <v>KS</v>
          </cell>
          <cell r="F2">
            <v>64</v>
          </cell>
        </row>
        <row r="3">
          <cell r="A3">
            <v>1003046</v>
          </cell>
          <cell r="B3" t="str">
            <v>Upevňovací příchytka...604/4</v>
          </cell>
          <cell r="C3">
            <v>0.65</v>
          </cell>
          <cell r="D3">
            <v>100</v>
          </cell>
          <cell r="E3" t="str">
            <v>KS</v>
          </cell>
          <cell r="F3">
            <v>65</v>
          </cell>
        </row>
        <row r="4">
          <cell r="A4">
            <v>1003054</v>
          </cell>
          <cell r="B4" t="str">
            <v>Upevňovací příchytka...604/5</v>
          </cell>
          <cell r="C4">
            <v>0.66</v>
          </cell>
          <cell r="D4">
            <v>100</v>
          </cell>
          <cell r="E4" t="str">
            <v>KS</v>
          </cell>
          <cell r="F4">
            <v>66</v>
          </cell>
        </row>
        <row r="5">
          <cell r="A5">
            <v>1003062</v>
          </cell>
          <cell r="B5" t="str">
            <v>Upevňovací příchytka...604/6</v>
          </cell>
          <cell r="C5">
            <v>0.69</v>
          </cell>
          <cell r="D5">
            <v>100</v>
          </cell>
          <cell r="E5" t="str">
            <v>KS</v>
          </cell>
          <cell r="F5">
            <v>69</v>
          </cell>
        </row>
        <row r="6">
          <cell r="A6">
            <v>1003070</v>
          </cell>
          <cell r="B6" t="str">
            <v>Upevňovací příchytka...604/7</v>
          </cell>
          <cell r="C6">
            <v>0.71</v>
          </cell>
          <cell r="D6">
            <v>100</v>
          </cell>
          <cell r="E6" t="str">
            <v>KS</v>
          </cell>
          <cell r="F6">
            <v>71</v>
          </cell>
        </row>
        <row r="7">
          <cell r="A7">
            <v>1003089</v>
          </cell>
          <cell r="B7" t="str">
            <v>Upevňovací příchytka...604/8</v>
          </cell>
          <cell r="C7">
            <v>0.72</v>
          </cell>
          <cell r="D7">
            <v>100</v>
          </cell>
          <cell r="E7" t="str">
            <v>KS</v>
          </cell>
          <cell r="F7">
            <v>72</v>
          </cell>
        </row>
        <row r="8">
          <cell r="A8">
            <v>1003097</v>
          </cell>
          <cell r="B8" t="str">
            <v>Upevňovací příchytka...604/9</v>
          </cell>
          <cell r="C8">
            <v>0.74</v>
          </cell>
          <cell r="D8">
            <v>100</v>
          </cell>
          <cell r="E8" t="str">
            <v>KS</v>
          </cell>
          <cell r="F8">
            <v>74</v>
          </cell>
        </row>
        <row r="9">
          <cell r="A9">
            <v>1003100</v>
          </cell>
          <cell r="B9" t="str">
            <v>Upevňovací příchytka...604/10</v>
          </cell>
          <cell r="C9">
            <v>0.76</v>
          </cell>
          <cell r="D9">
            <v>100</v>
          </cell>
          <cell r="E9" t="str">
            <v>KS</v>
          </cell>
          <cell r="F9">
            <v>76</v>
          </cell>
        </row>
        <row r="10">
          <cell r="A10">
            <v>1003119</v>
          </cell>
          <cell r="B10" t="str">
            <v>Upevňovací příchytka...604/11</v>
          </cell>
          <cell r="C10">
            <v>1.1599999999999999</v>
          </cell>
          <cell r="D10">
            <v>100</v>
          </cell>
          <cell r="E10" t="str">
            <v>KS</v>
          </cell>
          <cell r="F10">
            <v>116</v>
          </cell>
        </row>
        <row r="11">
          <cell r="A11">
            <v>1003127</v>
          </cell>
          <cell r="B11" t="str">
            <v>Upevňovací příchytka...604/12</v>
          </cell>
          <cell r="C11">
            <v>1.59</v>
          </cell>
          <cell r="D11">
            <v>100</v>
          </cell>
          <cell r="E11" t="str">
            <v>KS</v>
          </cell>
          <cell r="F11">
            <v>159</v>
          </cell>
        </row>
        <row r="12">
          <cell r="A12">
            <v>1003135</v>
          </cell>
          <cell r="B12" t="str">
            <v>Upevňovací příchytka...604/13</v>
          </cell>
          <cell r="C12">
            <v>1.63</v>
          </cell>
          <cell r="D12">
            <v>100</v>
          </cell>
          <cell r="E12" t="str">
            <v>KS</v>
          </cell>
          <cell r="F12">
            <v>163</v>
          </cell>
        </row>
        <row r="13">
          <cell r="A13">
            <v>1003178</v>
          </cell>
          <cell r="B13" t="str">
            <v>Upevňovací příchytka...604/16</v>
          </cell>
          <cell r="C13">
            <v>1.72</v>
          </cell>
          <cell r="D13">
            <v>100</v>
          </cell>
          <cell r="E13" t="str">
            <v>KS</v>
          </cell>
          <cell r="F13">
            <v>172</v>
          </cell>
        </row>
        <row r="14">
          <cell r="A14">
            <v>1003194</v>
          </cell>
          <cell r="B14" t="str">
            <v>Upevňovací příchytka...604/19</v>
          </cell>
          <cell r="C14">
            <v>1.87</v>
          </cell>
          <cell r="D14">
            <v>100</v>
          </cell>
          <cell r="E14" t="str">
            <v>KS</v>
          </cell>
          <cell r="F14">
            <v>187</v>
          </cell>
        </row>
        <row r="15">
          <cell r="A15">
            <v>1003208</v>
          </cell>
          <cell r="B15" t="str">
            <v>Upevňovací příchytka...604/20</v>
          </cell>
          <cell r="C15">
            <v>1.93</v>
          </cell>
          <cell r="D15">
            <v>100</v>
          </cell>
          <cell r="E15" t="str">
            <v>KS</v>
          </cell>
          <cell r="F15">
            <v>193</v>
          </cell>
        </row>
        <row r="16">
          <cell r="A16">
            <v>1003216</v>
          </cell>
          <cell r="B16" t="str">
            <v>Upevňovací příchytka...604/21</v>
          </cell>
          <cell r="C16">
            <v>2.13</v>
          </cell>
          <cell r="D16">
            <v>100</v>
          </cell>
          <cell r="E16" t="str">
            <v>KS</v>
          </cell>
          <cell r="F16">
            <v>213</v>
          </cell>
        </row>
        <row r="17">
          <cell r="A17">
            <v>1003232</v>
          </cell>
          <cell r="B17" t="str">
            <v>Upevňovací příchytka...604/23</v>
          </cell>
          <cell r="C17">
            <v>2.2799999999999998</v>
          </cell>
          <cell r="D17">
            <v>100</v>
          </cell>
          <cell r="E17" t="str">
            <v>KS</v>
          </cell>
          <cell r="F17">
            <v>228</v>
          </cell>
        </row>
        <row r="18">
          <cell r="A18">
            <v>1003259</v>
          </cell>
          <cell r="B18" t="str">
            <v>Upevňovací příchytka...604/25</v>
          </cell>
          <cell r="C18">
            <v>2.35</v>
          </cell>
          <cell r="D18">
            <v>100</v>
          </cell>
          <cell r="E18" t="str">
            <v>KS</v>
          </cell>
          <cell r="F18">
            <v>235</v>
          </cell>
        </row>
        <row r="19">
          <cell r="A19">
            <v>1003283</v>
          </cell>
          <cell r="B19" t="str">
            <v>Upevňovací příchytka...604/28</v>
          </cell>
          <cell r="C19">
            <v>2.4500000000000002</v>
          </cell>
          <cell r="D19">
            <v>100</v>
          </cell>
          <cell r="E19" t="str">
            <v>KS</v>
          </cell>
          <cell r="F19">
            <v>245</v>
          </cell>
        </row>
        <row r="20">
          <cell r="A20">
            <v>1003321</v>
          </cell>
          <cell r="B20" t="str">
            <v>Upevňovací příchytka...604/32</v>
          </cell>
          <cell r="C20">
            <v>3.83</v>
          </cell>
          <cell r="D20">
            <v>100</v>
          </cell>
          <cell r="E20" t="str">
            <v>KS</v>
          </cell>
          <cell r="F20">
            <v>383</v>
          </cell>
        </row>
        <row r="21">
          <cell r="A21">
            <v>1003356</v>
          </cell>
          <cell r="B21" t="str">
            <v>Upevňovací příchytka...604/35</v>
          </cell>
          <cell r="C21">
            <v>4.08</v>
          </cell>
          <cell r="D21">
            <v>100</v>
          </cell>
          <cell r="E21" t="str">
            <v>KS</v>
          </cell>
          <cell r="F21">
            <v>408</v>
          </cell>
        </row>
        <row r="22">
          <cell r="A22">
            <v>1003372</v>
          </cell>
          <cell r="B22" t="str">
            <v>Upevňovací příchytka...604/37</v>
          </cell>
          <cell r="C22">
            <v>4.42</v>
          </cell>
          <cell r="D22">
            <v>100</v>
          </cell>
          <cell r="E22" t="str">
            <v>KS</v>
          </cell>
          <cell r="F22">
            <v>442</v>
          </cell>
        </row>
        <row r="23">
          <cell r="A23">
            <v>1003402</v>
          </cell>
          <cell r="B23" t="str">
            <v>Upevňovací příchytka...604/40</v>
          </cell>
          <cell r="C23">
            <v>15.86</v>
          </cell>
          <cell r="D23">
            <v>100</v>
          </cell>
          <cell r="E23" t="str">
            <v>KS</v>
          </cell>
          <cell r="F23">
            <v>1586</v>
          </cell>
        </row>
        <row r="24">
          <cell r="A24">
            <v>1003461</v>
          </cell>
          <cell r="B24" t="str">
            <v>Upevňovací příchytka...604/47</v>
          </cell>
          <cell r="C24">
            <v>15.59</v>
          </cell>
          <cell r="D24">
            <v>100</v>
          </cell>
          <cell r="E24" t="str">
            <v>KS</v>
          </cell>
          <cell r="F24">
            <v>1559</v>
          </cell>
        </row>
        <row r="25">
          <cell r="A25">
            <v>1004166</v>
          </cell>
          <cell r="B25" t="str">
            <v>Upevňovací příchytka...604/2X16</v>
          </cell>
          <cell r="C25">
            <v>3.52</v>
          </cell>
          <cell r="D25">
            <v>100</v>
          </cell>
          <cell r="E25" t="str">
            <v>KS</v>
          </cell>
          <cell r="F25">
            <v>352</v>
          </cell>
        </row>
        <row r="26">
          <cell r="A26">
            <v>1004190</v>
          </cell>
          <cell r="B26" t="str">
            <v>Upevňovací příchytka...604/2X19</v>
          </cell>
          <cell r="C26">
            <v>3.7</v>
          </cell>
          <cell r="D26">
            <v>100</v>
          </cell>
          <cell r="E26" t="str">
            <v>KS</v>
          </cell>
          <cell r="F26">
            <v>370</v>
          </cell>
        </row>
        <row r="27">
          <cell r="A27">
            <v>1004212</v>
          </cell>
          <cell r="B27" t="str">
            <v>Upevňovací příchytka...604/2X21</v>
          </cell>
          <cell r="C27">
            <v>5.1100000000000003</v>
          </cell>
          <cell r="D27">
            <v>100</v>
          </cell>
          <cell r="E27" t="str">
            <v>KS</v>
          </cell>
          <cell r="F27">
            <v>511</v>
          </cell>
        </row>
        <row r="28">
          <cell r="A28">
            <v>1004298</v>
          </cell>
          <cell r="B28" t="str">
            <v>Upevňovací příchytka...604/2X28</v>
          </cell>
          <cell r="C28">
            <v>5.95</v>
          </cell>
          <cell r="D28">
            <v>100</v>
          </cell>
          <cell r="E28" t="str">
            <v>KS</v>
          </cell>
          <cell r="F28">
            <v>595</v>
          </cell>
        </row>
        <row r="29">
          <cell r="A29">
            <v>1009028</v>
          </cell>
          <cell r="B29" t="str">
            <v>Upevňovací příchytka...1015/5</v>
          </cell>
          <cell r="C29">
            <v>2.27</v>
          </cell>
          <cell r="D29">
            <v>100</v>
          </cell>
          <cell r="E29" t="str">
            <v>KS</v>
          </cell>
          <cell r="F29">
            <v>227</v>
          </cell>
        </row>
        <row r="30">
          <cell r="A30">
            <v>1009036</v>
          </cell>
          <cell r="B30" t="str">
            <v>Upevňovací příchytka...1015/6</v>
          </cell>
          <cell r="C30">
            <v>2.02</v>
          </cell>
          <cell r="D30">
            <v>100</v>
          </cell>
          <cell r="E30" t="str">
            <v>KS</v>
          </cell>
          <cell r="F30">
            <v>202</v>
          </cell>
        </row>
        <row r="31">
          <cell r="A31">
            <v>1009044</v>
          </cell>
          <cell r="B31" t="str">
            <v>Upevňovací příchytka...1015/7</v>
          </cell>
          <cell r="C31">
            <v>2.34</v>
          </cell>
          <cell r="D31">
            <v>100</v>
          </cell>
          <cell r="E31" t="str">
            <v>KS</v>
          </cell>
          <cell r="F31">
            <v>234</v>
          </cell>
        </row>
        <row r="32">
          <cell r="A32">
            <v>1009052</v>
          </cell>
          <cell r="B32" t="str">
            <v>Upevňovací příchytka...1015/8</v>
          </cell>
          <cell r="C32">
            <v>3.09</v>
          </cell>
          <cell r="D32">
            <v>100</v>
          </cell>
          <cell r="E32" t="str">
            <v>KS</v>
          </cell>
          <cell r="F32">
            <v>309</v>
          </cell>
        </row>
        <row r="33">
          <cell r="A33">
            <v>1009060</v>
          </cell>
          <cell r="B33" t="str">
            <v>Upevňovací příchytka...1015/9</v>
          </cell>
          <cell r="C33">
            <v>3.08</v>
          </cell>
          <cell r="D33">
            <v>100</v>
          </cell>
          <cell r="E33" t="str">
            <v>KS</v>
          </cell>
          <cell r="F33">
            <v>308</v>
          </cell>
        </row>
        <row r="34">
          <cell r="A34">
            <v>1009079</v>
          </cell>
          <cell r="B34" t="str">
            <v>Upevňovací příchytka...1015/10</v>
          </cell>
          <cell r="C34">
            <v>2.2200000000000002</v>
          </cell>
          <cell r="D34">
            <v>100</v>
          </cell>
          <cell r="E34" t="str">
            <v>KS</v>
          </cell>
          <cell r="F34">
            <v>222</v>
          </cell>
        </row>
        <row r="35">
          <cell r="A35">
            <v>1009087</v>
          </cell>
          <cell r="B35" t="str">
            <v>Upevňovací příchytka...1015/11</v>
          </cell>
          <cell r="C35">
            <v>2.39</v>
          </cell>
          <cell r="D35">
            <v>100</v>
          </cell>
          <cell r="E35" t="str">
            <v>KS</v>
          </cell>
          <cell r="F35">
            <v>239</v>
          </cell>
        </row>
        <row r="36">
          <cell r="A36">
            <v>1009109</v>
          </cell>
          <cell r="B36" t="str">
            <v>Upevňovací příchytka...1015/12</v>
          </cell>
          <cell r="C36">
            <v>2.4300000000000002</v>
          </cell>
          <cell r="D36">
            <v>100</v>
          </cell>
          <cell r="E36" t="str">
            <v>KS</v>
          </cell>
          <cell r="F36">
            <v>243</v>
          </cell>
        </row>
        <row r="37">
          <cell r="A37">
            <v>1009117</v>
          </cell>
          <cell r="B37" t="str">
            <v>Upevňovací příchytka...1015/13</v>
          </cell>
          <cell r="C37">
            <v>2.4500000000000002</v>
          </cell>
          <cell r="D37">
            <v>100</v>
          </cell>
          <cell r="E37" t="str">
            <v>KS</v>
          </cell>
          <cell r="F37">
            <v>245</v>
          </cell>
        </row>
        <row r="38">
          <cell r="A38">
            <v>1009168</v>
          </cell>
          <cell r="B38" t="str">
            <v>Upevňovací příchytka...1015/14</v>
          </cell>
          <cell r="C38">
            <v>2.6</v>
          </cell>
          <cell r="D38">
            <v>100</v>
          </cell>
          <cell r="E38" t="str">
            <v>KS</v>
          </cell>
          <cell r="F38">
            <v>260</v>
          </cell>
        </row>
        <row r="39">
          <cell r="A39">
            <v>1009184</v>
          </cell>
          <cell r="B39" t="str">
            <v>Upevňovací příchytka...1015/15</v>
          </cell>
          <cell r="C39">
            <v>2.65</v>
          </cell>
          <cell r="D39">
            <v>100</v>
          </cell>
          <cell r="E39" t="str">
            <v>KS</v>
          </cell>
          <cell r="F39">
            <v>265</v>
          </cell>
        </row>
        <row r="40">
          <cell r="A40">
            <v>1009192</v>
          </cell>
          <cell r="B40" t="str">
            <v>Upevňovací příchytka...1015/16</v>
          </cell>
          <cell r="C40">
            <v>2.74</v>
          </cell>
          <cell r="D40">
            <v>100</v>
          </cell>
          <cell r="E40" t="str">
            <v>KS</v>
          </cell>
          <cell r="F40">
            <v>274</v>
          </cell>
        </row>
        <row r="41">
          <cell r="A41">
            <v>1009214</v>
          </cell>
          <cell r="B41" t="str">
            <v>Upevňovací příchytka...1015/18</v>
          </cell>
          <cell r="C41">
            <v>3.01</v>
          </cell>
          <cell r="D41">
            <v>100</v>
          </cell>
          <cell r="E41" t="str">
            <v>KS</v>
          </cell>
          <cell r="F41">
            <v>301</v>
          </cell>
        </row>
        <row r="42">
          <cell r="A42">
            <v>1009230</v>
          </cell>
          <cell r="B42" t="str">
            <v>Upevňovací příchytka...1015/20</v>
          </cell>
          <cell r="C42">
            <v>2.87</v>
          </cell>
          <cell r="D42">
            <v>100</v>
          </cell>
          <cell r="E42" t="str">
            <v>KS</v>
          </cell>
          <cell r="F42">
            <v>287</v>
          </cell>
        </row>
        <row r="43">
          <cell r="A43">
            <v>1009362</v>
          </cell>
          <cell r="B43" t="str">
            <v>Upevňovací příchytka...1015/28</v>
          </cell>
          <cell r="C43">
            <v>3.67</v>
          </cell>
          <cell r="D43">
            <v>100</v>
          </cell>
          <cell r="E43" t="str">
            <v>KS</v>
          </cell>
          <cell r="F43">
            <v>367</v>
          </cell>
        </row>
        <row r="44">
          <cell r="A44">
            <v>1009427</v>
          </cell>
          <cell r="B44" t="str">
            <v>Upevňovací příchytka...1015/25</v>
          </cell>
          <cell r="C44">
            <v>3.31</v>
          </cell>
          <cell r="D44">
            <v>100</v>
          </cell>
          <cell r="E44" t="str">
            <v>KS</v>
          </cell>
          <cell r="F44">
            <v>331</v>
          </cell>
        </row>
        <row r="45">
          <cell r="A45">
            <v>1011154</v>
          </cell>
          <cell r="B45" t="str">
            <v>Příchytka...1015/2X20</v>
          </cell>
          <cell r="C45">
            <v>12.66</v>
          </cell>
          <cell r="D45">
            <v>100</v>
          </cell>
          <cell r="E45" t="str">
            <v>KS</v>
          </cell>
          <cell r="F45">
            <v>1266</v>
          </cell>
        </row>
        <row r="46">
          <cell r="A46">
            <v>1014005</v>
          </cell>
          <cell r="B46" t="str">
            <v>Upevňovací příchytka...822/6</v>
          </cell>
          <cell r="C46">
            <v>3.2</v>
          </cell>
          <cell r="D46">
            <v>100</v>
          </cell>
          <cell r="E46" t="str">
            <v>KS</v>
          </cell>
          <cell r="F46">
            <v>320</v>
          </cell>
        </row>
        <row r="47">
          <cell r="A47">
            <v>1014013</v>
          </cell>
          <cell r="B47" t="str">
            <v>Upevňovací příchytka...822/10</v>
          </cell>
          <cell r="C47">
            <v>4.2699999999999996</v>
          </cell>
          <cell r="D47">
            <v>100</v>
          </cell>
          <cell r="E47" t="str">
            <v>KS</v>
          </cell>
          <cell r="F47">
            <v>427</v>
          </cell>
        </row>
        <row r="48">
          <cell r="A48">
            <v>1014021</v>
          </cell>
          <cell r="B48" t="str">
            <v>Upevňovací příchytka...822/12</v>
          </cell>
          <cell r="C48">
            <v>4.3099999999999996</v>
          </cell>
          <cell r="D48">
            <v>100</v>
          </cell>
          <cell r="E48" t="str">
            <v>KS</v>
          </cell>
          <cell r="F48">
            <v>431</v>
          </cell>
        </row>
        <row r="49">
          <cell r="A49">
            <v>1014048</v>
          </cell>
          <cell r="B49" t="str">
            <v>Upevňovací příchytka...822/14</v>
          </cell>
          <cell r="C49">
            <v>4.47</v>
          </cell>
          <cell r="D49">
            <v>100</v>
          </cell>
          <cell r="E49" t="str">
            <v>KS</v>
          </cell>
          <cell r="F49">
            <v>447</v>
          </cell>
        </row>
        <row r="50">
          <cell r="A50">
            <v>1014099</v>
          </cell>
          <cell r="B50" t="str">
            <v>Upevňovací příchytka...822/M16</v>
          </cell>
          <cell r="C50">
            <v>4.21</v>
          </cell>
          <cell r="D50">
            <v>100</v>
          </cell>
          <cell r="E50" t="str">
            <v>KS</v>
          </cell>
          <cell r="F50">
            <v>421</v>
          </cell>
        </row>
        <row r="51">
          <cell r="A51">
            <v>1014110</v>
          </cell>
          <cell r="B51" t="str">
            <v>Upevňovací příchytka...822/PG11</v>
          </cell>
          <cell r="C51">
            <v>5.77</v>
          </cell>
          <cell r="D51">
            <v>100</v>
          </cell>
          <cell r="E51" t="str">
            <v>KS</v>
          </cell>
          <cell r="F51">
            <v>577</v>
          </cell>
        </row>
        <row r="52">
          <cell r="A52">
            <v>1014137</v>
          </cell>
          <cell r="B52" t="str">
            <v>Upevňovací příchytka...822/M20</v>
          </cell>
          <cell r="C52">
            <v>6.57</v>
          </cell>
          <cell r="D52">
            <v>100</v>
          </cell>
          <cell r="E52" t="str">
            <v>KS</v>
          </cell>
          <cell r="F52">
            <v>657</v>
          </cell>
        </row>
        <row r="53">
          <cell r="A53">
            <v>1014161</v>
          </cell>
          <cell r="B53" t="str">
            <v>Upevňovací příchytka...822/PG16</v>
          </cell>
          <cell r="C53">
            <v>5.81</v>
          </cell>
          <cell r="D53">
            <v>100</v>
          </cell>
          <cell r="E53" t="str">
            <v>KS</v>
          </cell>
          <cell r="F53">
            <v>581</v>
          </cell>
        </row>
        <row r="54">
          <cell r="A54">
            <v>1014218</v>
          </cell>
          <cell r="B54" t="str">
            <v>Upevňovací příchytka...822/PG21</v>
          </cell>
          <cell r="C54">
            <v>11.68</v>
          </cell>
          <cell r="D54">
            <v>100</v>
          </cell>
          <cell r="E54" t="str">
            <v>KS</v>
          </cell>
          <cell r="F54">
            <v>1168</v>
          </cell>
        </row>
        <row r="55">
          <cell r="A55">
            <v>1014293</v>
          </cell>
          <cell r="B55" t="str">
            <v>Upevňovací příchytka...822/PG29</v>
          </cell>
          <cell r="C55">
            <v>14.53</v>
          </cell>
          <cell r="D55">
            <v>100</v>
          </cell>
          <cell r="E55" t="str">
            <v>KS</v>
          </cell>
          <cell r="F55">
            <v>1453</v>
          </cell>
        </row>
        <row r="56">
          <cell r="A56">
            <v>1014366</v>
          </cell>
          <cell r="B56" t="str">
            <v>Upevňovací příchytka...822/PG36</v>
          </cell>
          <cell r="C56">
            <v>19.39</v>
          </cell>
          <cell r="D56">
            <v>100</v>
          </cell>
          <cell r="E56" t="str">
            <v>KS</v>
          </cell>
          <cell r="F56">
            <v>1939</v>
          </cell>
        </row>
        <row r="57">
          <cell r="A57">
            <v>1014501</v>
          </cell>
          <cell r="B57" t="str">
            <v>Upevňovací příchytka...822/M25</v>
          </cell>
          <cell r="C57">
            <v>8.3699999999999992</v>
          </cell>
          <cell r="D57">
            <v>100</v>
          </cell>
          <cell r="E57" t="str">
            <v>KS</v>
          </cell>
          <cell r="F57">
            <v>837</v>
          </cell>
        </row>
        <row r="58">
          <cell r="A58">
            <v>1014528</v>
          </cell>
          <cell r="B58" t="str">
            <v>Upevňovací příchytka...822/M32</v>
          </cell>
          <cell r="C58">
            <v>13.73</v>
          </cell>
          <cell r="D58">
            <v>100</v>
          </cell>
          <cell r="E58" t="str">
            <v>KS</v>
          </cell>
          <cell r="F58">
            <v>1373</v>
          </cell>
        </row>
        <row r="59">
          <cell r="A59">
            <v>1014536</v>
          </cell>
          <cell r="B59" t="str">
            <v>Upevňovací příchytka...822/M40</v>
          </cell>
          <cell r="C59">
            <v>17.86</v>
          </cell>
          <cell r="D59">
            <v>100</v>
          </cell>
          <cell r="E59" t="str">
            <v>KS</v>
          </cell>
          <cell r="F59">
            <v>1786</v>
          </cell>
        </row>
        <row r="60">
          <cell r="A60">
            <v>1014544</v>
          </cell>
          <cell r="B60" t="str">
            <v>Upevňovací příchytka...822/M50</v>
          </cell>
          <cell r="C60">
            <v>29.06</v>
          </cell>
          <cell r="D60">
            <v>100</v>
          </cell>
          <cell r="E60" t="str">
            <v>KS</v>
          </cell>
          <cell r="F60">
            <v>2906</v>
          </cell>
        </row>
        <row r="61">
          <cell r="A61">
            <v>1014552</v>
          </cell>
          <cell r="B61" t="str">
            <v>Upevňovací příchytka...822/M63</v>
          </cell>
          <cell r="C61">
            <v>30.96</v>
          </cell>
          <cell r="D61">
            <v>100</v>
          </cell>
          <cell r="E61" t="str">
            <v>KS</v>
          </cell>
          <cell r="F61">
            <v>3096</v>
          </cell>
        </row>
        <row r="62">
          <cell r="A62">
            <v>1014765</v>
          </cell>
          <cell r="B62" t="str">
            <v>Upevňovací příchytka...822/M20VA</v>
          </cell>
          <cell r="C62">
            <v>23.15</v>
          </cell>
          <cell r="D62">
            <v>100</v>
          </cell>
          <cell r="E62" t="str">
            <v>KS</v>
          </cell>
          <cell r="F62">
            <v>2315</v>
          </cell>
        </row>
        <row r="63">
          <cell r="A63">
            <v>1015117</v>
          </cell>
          <cell r="B63" t="str">
            <v>Upevňovací příchytka...823/PG11</v>
          </cell>
          <cell r="C63">
            <v>8.35</v>
          </cell>
          <cell r="D63">
            <v>100</v>
          </cell>
          <cell r="E63" t="str">
            <v>KS</v>
          </cell>
          <cell r="F63">
            <v>835</v>
          </cell>
        </row>
        <row r="64">
          <cell r="A64">
            <v>1015133</v>
          </cell>
          <cell r="B64" t="str">
            <v>Upevňovací příchytka...823/M20</v>
          </cell>
          <cell r="C64">
            <v>9.7899999999999991</v>
          </cell>
          <cell r="D64">
            <v>100</v>
          </cell>
          <cell r="E64" t="str">
            <v>KS</v>
          </cell>
          <cell r="F64">
            <v>979</v>
          </cell>
        </row>
        <row r="65">
          <cell r="A65">
            <v>1015168</v>
          </cell>
          <cell r="B65" t="str">
            <v>Upevňovací příchytka...823/PG16</v>
          </cell>
          <cell r="C65">
            <v>10.029999999999999</v>
          </cell>
          <cell r="D65">
            <v>100</v>
          </cell>
          <cell r="E65" t="str">
            <v>KS</v>
          </cell>
          <cell r="F65">
            <v>1003</v>
          </cell>
        </row>
        <row r="66">
          <cell r="A66">
            <v>1015214</v>
          </cell>
          <cell r="B66" t="str">
            <v>Upevňovací příchytka...823/PG21</v>
          </cell>
          <cell r="C66">
            <v>16.440000000000001</v>
          </cell>
          <cell r="D66">
            <v>100</v>
          </cell>
          <cell r="E66" t="str">
            <v>KS</v>
          </cell>
          <cell r="F66">
            <v>1644</v>
          </cell>
        </row>
        <row r="67">
          <cell r="A67">
            <v>1015303</v>
          </cell>
          <cell r="B67" t="str">
            <v>Upevňovací příchytka...823/PG29</v>
          </cell>
          <cell r="C67">
            <v>24.02</v>
          </cell>
          <cell r="D67">
            <v>100</v>
          </cell>
          <cell r="E67" t="str">
            <v>KS</v>
          </cell>
          <cell r="F67">
            <v>2402</v>
          </cell>
        </row>
        <row r="68">
          <cell r="A68">
            <v>1015362</v>
          </cell>
          <cell r="B68" t="str">
            <v>Upevňovací příchytka...823/PG36</v>
          </cell>
          <cell r="C68">
            <v>32.08</v>
          </cell>
          <cell r="D68">
            <v>100</v>
          </cell>
          <cell r="E68" t="str">
            <v>KS</v>
          </cell>
          <cell r="F68">
            <v>3208</v>
          </cell>
        </row>
        <row r="69">
          <cell r="A69">
            <v>1015427</v>
          </cell>
          <cell r="B69" t="str">
            <v>Upevňovací příchytka...823/PG42</v>
          </cell>
          <cell r="C69">
            <v>34.68</v>
          </cell>
          <cell r="D69">
            <v>100</v>
          </cell>
          <cell r="E69" t="str">
            <v>KS</v>
          </cell>
          <cell r="F69">
            <v>3468</v>
          </cell>
        </row>
        <row r="70">
          <cell r="A70">
            <v>1015486</v>
          </cell>
          <cell r="B70" t="str">
            <v>Upevňovací příchytka...823/PG48</v>
          </cell>
          <cell r="C70">
            <v>34.04</v>
          </cell>
          <cell r="D70">
            <v>100</v>
          </cell>
          <cell r="E70" t="str">
            <v>KS</v>
          </cell>
          <cell r="F70">
            <v>3404</v>
          </cell>
        </row>
        <row r="71">
          <cell r="A71">
            <v>1015494</v>
          </cell>
          <cell r="B71" t="str">
            <v>Upevňovací příchytka...823/M25</v>
          </cell>
          <cell r="C71">
            <v>22.38</v>
          </cell>
          <cell r="D71">
            <v>100</v>
          </cell>
          <cell r="E71" t="str">
            <v>KS</v>
          </cell>
          <cell r="F71">
            <v>2238</v>
          </cell>
        </row>
        <row r="72">
          <cell r="A72">
            <v>1015496</v>
          </cell>
          <cell r="B72" t="str">
            <v>Upevňovací příchytka...823/M32</v>
          </cell>
          <cell r="C72">
            <v>24.07</v>
          </cell>
          <cell r="D72">
            <v>100</v>
          </cell>
          <cell r="E72" t="str">
            <v>KS</v>
          </cell>
          <cell r="F72">
            <v>2407</v>
          </cell>
        </row>
        <row r="73">
          <cell r="A73">
            <v>1015498</v>
          </cell>
          <cell r="B73" t="str">
            <v>Upevňovací příchytka...823/M40</v>
          </cell>
          <cell r="C73">
            <v>26.95</v>
          </cell>
          <cell r="D73">
            <v>100</v>
          </cell>
          <cell r="E73" t="str">
            <v>KS</v>
          </cell>
          <cell r="F73">
            <v>2695</v>
          </cell>
        </row>
        <row r="74">
          <cell r="A74">
            <v>1015500</v>
          </cell>
          <cell r="B74" t="str">
            <v>Upevňovací příchytka...823/M50</v>
          </cell>
          <cell r="C74">
            <v>31.41</v>
          </cell>
          <cell r="D74">
            <v>100</v>
          </cell>
          <cell r="E74" t="str">
            <v>KS</v>
          </cell>
          <cell r="F74">
            <v>3141</v>
          </cell>
        </row>
        <row r="75">
          <cell r="A75">
            <v>1015508</v>
          </cell>
          <cell r="B75" t="str">
            <v>Upevňovací příchytka...823/M63</v>
          </cell>
          <cell r="C75">
            <v>33.43</v>
          </cell>
          <cell r="D75">
            <v>100</v>
          </cell>
          <cell r="E75" t="str">
            <v>KS</v>
          </cell>
          <cell r="F75">
            <v>3343</v>
          </cell>
        </row>
        <row r="76">
          <cell r="A76">
            <v>1018078</v>
          </cell>
          <cell r="B76" t="str">
            <v>Upevňovací příchytka...605/7</v>
          </cell>
          <cell r="C76">
            <v>1.63</v>
          </cell>
          <cell r="D76">
            <v>100</v>
          </cell>
          <cell r="E76" t="str">
            <v>KS</v>
          </cell>
          <cell r="F76">
            <v>163</v>
          </cell>
        </row>
        <row r="77">
          <cell r="A77">
            <v>1018086</v>
          </cell>
          <cell r="B77" t="str">
            <v>Upevňovací příchytka...605/8</v>
          </cell>
          <cell r="C77">
            <v>1.51</v>
          </cell>
          <cell r="D77">
            <v>100</v>
          </cell>
          <cell r="E77" t="str">
            <v>KS</v>
          </cell>
          <cell r="F77">
            <v>151</v>
          </cell>
        </row>
        <row r="78">
          <cell r="A78">
            <v>1018094</v>
          </cell>
          <cell r="B78" t="str">
            <v>Upevňovací příchytka...605/9</v>
          </cell>
          <cell r="C78">
            <v>1.39</v>
          </cell>
          <cell r="D78">
            <v>100</v>
          </cell>
          <cell r="E78" t="str">
            <v>KS</v>
          </cell>
          <cell r="F78">
            <v>139</v>
          </cell>
        </row>
        <row r="79">
          <cell r="A79">
            <v>1018108</v>
          </cell>
          <cell r="B79" t="str">
            <v>Upevňovací příchytka...605/10</v>
          </cell>
          <cell r="C79">
            <v>2.14</v>
          </cell>
          <cell r="D79">
            <v>100</v>
          </cell>
          <cell r="E79" t="str">
            <v>KS</v>
          </cell>
          <cell r="F79">
            <v>214</v>
          </cell>
        </row>
        <row r="80">
          <cell r="A80">
            <v>1018116</v>
          </cell>
          <cell r="B80" t="str">
            <v>Upevňovací příchytka...605/11</v>
          </cell>
          <cell r="C80">
            <v>1.56</v>
          </cell>
          <cell r="D80">
            <v>100</v>
          </cell>
          <cell r="E80" t="str">
            <v>KS</v>
          </cell>
          <cell r="F80">
            <v>156</v>
          </cell>
        </row>
        <row r="81">
          <cell r="A81">
            <v>1018124</v>
          </cell>
          <cell r="B81" t="str">
            <v>Upevňovací příchytka...605/12</v>
          </cell>
          <cell r="C81">
            <v>1.79</v>
          </cell>
          <cell r="D81">
            <v>100</v>
          </cell>
          <cell r="E81" t="str">
            <v>KS</v>
          </cell>
          <cell r="F81">
            <v>179</v>
          </cell>
        </row>
        <row r="82">
          <cell r="A82">
            <v>1018132</v>
          </cell>
          <cell r="B82" t="str">
            <v>Upevňovací příchytka...605/13</v>
          </cell>
          <cell r="C82">
            <v>2.13</v>
          </cell>
          <cell r="D82">
            <v>100</v>
          </cell>
          <cell r="E82" t="str">
            <v>KS</v>
          </cell>
          <cell r="F82">
            <v>213</v>
          </cell>
        </row>
        <row r="83">
          <cell r="A83">
            <v>1018140</v>
          </cell>
          <cell r="B83" t="str">
            <v>Upevňovací příchytka...605/14</v>
          </cell>
          <cell r="C83">
            <v>2.6</v>
          </cell>
          <cell r="D83">
            <v>100</v>
          </cell>
          <cell r="E83" t="str">
            <v>KS</v>
          </cell>
          <cell r="F83">
            <v>260</v>
          </cell>
        </row>
        <row r="84">
          <cell r="A84">
            <v>1018159</v>
          </cell>
          <cell r="B84" t="str">
            <v>Upevňovací příchytka...605/15</v>
          </cell>
          <cell r="C84">
            <v>2.88</v>
          </cell>
          <cell r="D84">
            <v>100</v>
          </cell>
          <cell r="E84" t="str">
            <v>KS</v>
          </cell>
          <cell r="F84">
            <v>288</v>
          </cell>
        </row>
        <row r="85">
          <cell r="A85">
            <v>1018167</v>
          </cell>
          <cell r="B85" t="str">
            <v>Upevňovací příchytka...605/16</v>
          </cell>
          <cell r="C85">
            <v>2.79</v>
          </cell>
          <cell r="D85">
            <v>100</v>
          </cell>
          <cell r="E85" t="str">
            <v>KS</v>
          </cell>
          <cell r="F85">
            <v>279</v>
          </cell>
        </row>
        <row r="86">
          <cell r="A86">
            <v>1018175</v>
          </cell>
          <cell r="B86" t="str">
            <v>Upevňovací příchytka...605/17</v>
          </cell>
          <cell r="C86">
            <v>2.9</v>
          </cell>
          <cell r="D86">
            <v>100</v>
          </cell>
          <cell r="E86" t="str">
            <v>KS</v>
          </cell>
          <cell r="F86">
            <v>290</v>
          </cell>
        </row>
        <row r="87">
          <cell r="A87">
            <v>1018183</v>
          </cell>
          <cell r="B87" t="str">
            <v>Upevňovací příchytka...605/18</v>
          </cell>
          <cell r="C87">
            <v>2.92</v>
          </cell>
          <cell r="D87">
            <v>100</v>
          </cell>
          <cell r="E87" t="str">
            <v>KS</v>
          </cell>
          <cell r="F87">
            <v>292</v>
          </cell>
        </row>
        <row r="88">
          <cell r="A88">
            <v>1018191</v>
          </cell>
          <cell r="B88" t="str">
            <v>Upevňovací příchytka...605/19</v>
          </cell>
          <cell r="C88">
            <v>2.85</v>
          </cell>
          <cell r="D88">
            <v>100</v>
          </cell>
          <cell r="E88" t="str">
            <v>KS</v>
          </cell>
          <cell r="F88">
            <v>285</v>
          </cell>
        </row>
        <row r="89">
          <cell r="A89">
            <v>1018205</v>
          </cell>
          <cell r="B89" t="str">
            <v>Upevňovací příchytka...605/20</v>
          </cell>
          <cell r="C89">
            <v>3.04</v>
          </cell>
          <cell r="D89">
            <v>100</v>
          </cell>
          <cell r="E89" t="str">
            <v>KS</v>
          </cell>
          <cell r="F89">
            <v>304</v>
          </cell>
        </row>
        <row r="90">
          <cell r="A90">
            <v>1018213</v>
          </cell>
          <cell r="B90" t="str">
            <v>Upevňovací příchytka...605/21</v>
          </cell>
          <cell r="C90">
            <v>3.05</v>
          </cell>
          <cell r="D90">
            <v>100</v>
          </cell>
          <cell r="E90" t="str">
            <v>KS</v>
          </cell>
          <cell r="F90">
            <v>305</v>
          </cell>
        </row>
        <row r="91">
          <cell r="A91">
            <v>1018221</v>
          </cell>
          <cell r="B91" t="str">
            <v>Upevňovací příchytka...605/23</v>
          </cell>
          <cell r="C91">
            <v>3.07</v>
          </cell>
          <cell r="D91">
            <v>100</v>
          </cell>
          <cell r="E91" t="str">
            <v>KS</v>
          </cell>
          <cell r="F91">
            <v>307</v>
          </cell>
        </row>
        <row r="92">
          <cell r="A92">
            <v>1018256</v>
          </cell>
          <cell r="B92" t="str">
            <v>Upevňovací příchytka...605/25</v>
          </cell>
          <cell r="C92">
            <v>3.03</v>
          </cell>
          <cell r="D92">
            <v>100</v>
          </cell>
          <cell r="E92" t="str">
            <v>KS</v>
          </cell>
          <cell r="F92">
            <v>303</v>
          </cell>
        </row>
        <row r="93">
          <cell r="A93">
            <v>1018264</v>
          </cell>
          <cell r="B93" t="str">
            <v>Upevňovací příchytka...605/26</v>
          </cell>
          <cell r="C93">
            <v>3.76</v>
          </cell>
          <cell r="D93">
            <v>100</v>
          </cell>
          <cell r="E93" t="str">
            <v>KS</v>
          </cell>
          <cell r="F93">
            <v>376</v>
          </cell>
        </row>
        <row r="94">
          <cell r="A94">
            <v>1018280</v>
          </cell>
          <cell r="B94" t="str">
            <v>Upevňovací příchytka...605/28</v>
          </cell>
          <cell r="C94">
            <v>4.26</v>
          </cell>
          <cell r="D94">
            <v>100</v>
          </cell>
          <cell r="E94" t="str">
            <v>KS</v>
          </cell>
          <cell r="F94">
            <v>426</v>
          </cell>
        </row>
        <row r="95">
          <cell r="A95">
            <v>1018302</v>
          </cell>
          <cell r="B95" t="str">
            <v>Upevňovací příchytka...605/30</v>
          </cell>
          <cell r="C95">
            <v>4.57</v>
          </cell>
          <cell r="D95">
            <v>100</v>
          </cell>
          <cell r="E95" t="str">
            <v>KS</v>
          </cell>
          <cell r="F95">
            <v>457</v>
          </cell>
        </row>
        <row r="96">
          <cell r="A96">
            <v>1018337</v>
          </cell>
          <cell r="B96" t="str">
            <v>Upevňovací příchytka...605/32</v>
          </cell>
          <cell r="C96">
            <v>4.62</v>
          </cell>
          <cell r="D96">
            <v>100</v>
          </cell>
          <cell r="E96" t="str">
            <v>KS</v>
          </cell>
          <cell r="F96">
            <v>462</v>
          </cell>
        </row>
        <row r="97">
          <cell r="A97">
            <v>1018353</v>
          </cell>
          <cell r="B97" t="str">
            <v>Upevňovací příchytka...605/35</v>
          </cell>
          <cell r="C97">
            <v>6.04</v>
          </cell>
          <cell r="D97">
            <v>100</v>
          </cell>
          <cell r="E97" t="str">
            <v>KS</v>
          </cell>
          <cell r="F97">
            <v>604</v>
          </cell>
        </row>
        <row r="98">
          <cell r="A98">
            <v>1018361</v>
          </cell>
          <cell r="B98" t="str">
            <v>Upevňovací příchytka...605/37</v>
          </cell>
          <cell r="C98">
            <v>6.05</v>
          </cell>
          <cell r="D98">
            <v>100</v>
          </cell>
          <cell r="E98" t="str">
            <v>KS</v>
          </cell>
          <cell r="F98">
            <v>605</v>
          </cell>
        </row>
        <row r="99">
          <cell r="A99">
            <v>1018396</v>
          </cell>
          <cell r="B99" t="str">
            <v>Upevňovací příchytka...605/40</v>
          </cell>
          <cell r="C99">
            <v>6.81</v>
          </cell>
          <cell r="D99">
            <v>100</v>
          </cell>
          <cell r="E99" t="str">
            <v>KS</v>
          </cell>
          <cell r="F99">
            <v>681</v>
          </cell>
        </row>
        <row r="100">
          <cell r="A100">
            <v>1018434</v>
          </cell>
          <cell r="B100" t="str">
            <v>Upevňovací příchytka...605/43</v>
          </cell>
          <cell r="C100">
            <v>7.05</v>
          </cell>
          <cell r="D100">
            <v>100</v>
          </cell>
          <cell r="E100" t="str">
            <v>KS</v>
          </cell>
          <cell r="F100">
            <v>705</v>
          </cell>
        </row>
        <row r="101">
          <cell r="A101">
            <v>1018477</v>
          </cell>
          <cell r="B101" t="str">
            <v>Upevňovací příchytka...605/47</v>
          </cell>
          <cell r="C101">
            <v>7.51</v>
          </cell>
          <cell r="D101">
            <v>100</v>
          </cell>
          <cell r="E101" t="str">
            <v>KS</v>
          </cell>
          <cell r="F101">
            <v>751</v>
          </cell>
        </row>
        <row r="102">
          <cell r="A102">
            <v>1018507</v>
          </cell>
          <cell r="B102" t="str">
            <v>Upevňovací příchytka...605/50</v>
          </cell>
          <cell r="C102">
            <v>10.06</v>
          </cell>
          <cell r="D102">
            <v>100</v>
          </cell>
          <cell r="E102" t="str">
            <v>KS</v>
          </cell>
          <cell r="F102">
            <v>1006</v>
          </cell>
        </row>
        <row r="103">
          <cell r="A103">
            <v>1018558</v>
          </cell>
          <cell r="B103" t="str">
            <v>Upevňovací příchytka...605/55</v>
          </cell>
          <cell r="C103">
            <v>12.34</v>
          </cell>
          <cell r="D103">
            <v>100</v>
          </cell>
          <cell r="E103" t="str">
            <v>KS</v>
          </cell>
          <cell r="F103">
            <v>1234</v>
          </cell>
        </row>
        <row r="104">
          <cell r="A104">
            <v>1018604</v>
          </cell>
          <cell r="B104" t="str">
            <v>Upevňovací příchytka...605/60</v>
          </cell>
          <cell r="C104">
            <v>12.36</v>
          </cell>
          <cell r="D104">
            <v>100</v>
          </cell>
          <cell r="E104" t="str">
            <v>KS</v>
          </cell>
          <cell r="F104">
            <v>1236</v>
          </cell>
        </row>
        <row r="105">
          <cell r="A105">
            <v>1018639</v>
          </cell>
          <cell r="B105" t="str">
            <v>Upevňovací příchytka...605/63</v>
          </cell>
          <cell r="C105">
            <v>12.93</v>
          </cell>
          <cell r="D105">
            <v>100</v>
          </cell>
          <cell r="E105" t="str">
            <v>KS</v>
          </cell>
          <cell r="F105">
            <v>1293</v>
          </cell>
        </row>
        <row r="106">
          <cell r="A106">
            <v>1043021</v>
          </cell>
          <cell r="B106" t="str">
            <v>Upevňovací příchytka...W7855A2.5</v>
          </cell>
          <cell r="C106">
            <v>2.79</v>
          </cell>
          <cell r="D106">
            <v>100</v>
          </cell>
          <cell r="E106" t="str">
            <v>KS</v>
          </cell>
          <cell r="F106">
            <v>279</v>
          </cell>
        </row>
        <row r="107">
          <cell r="A107">
            <v>1043064</v>
          </cell>
          <cell r="B107" t="str">
            <v>Upevňovací příchytka...WN7855A4</v>
          </cell>
          <cell r="C107">
            <v>2.4700000000000002</v>
          </cell>
          <cell r="D107">
            <v>100</v>
          </cell>
          <cell r="E107" t="str">
            <v>KS</v>
          </cell>
          <cell r="F107">
            <v>247</v>
          </cell>
        </row>
        <row r="108">
          <cell r="A108">
            <v>1043072</v>
          </cell>
          <cell r="B108" t="str">
            <v>Upevňovací příchytka...W7855A4.5</v>
          </cell>
          <cell r="C108">
            <v>2.79</v>
          </cell>
          <cell r="D108">
            <v>100</v>
          </cell>
          <cell r="E108" t="str">
            <v>KS</v>
          </cell>
          <cell r="F108">
            <v>279</v>
          </cell>
        </row>
        <row r="109">
          <cell r="A109">
            <v>1043080</v>
          </cell>
          <cell r="B109" t="str">
            <v>Upevňovací příchytka...WN7855A5</v>
          </cell>
          <cell r="C109">
            <v>2.85</v>
          </cell>
          <cell r="D109">
            <v>100</v>
          </cell>
          <cell r="E109" t="str">
            <v>KS</v>
          </cell>
          <cell r="F109">
            <v>285</v>
          </cell>
        </row>
        <row r="110">
          <cell r="A110">
            <v>1043102</v>
          </cell>
          <cell r="B110" t="str">
            <v>Upevňovací příchytka...WN7855A6</v>
          </cell>
          <cell r="C110">
            <v>2.91</v>
          </cell>
          <cell r="D110">
            <v>100</v>
          </cell>
          <cell r="E110" t="str">
            <v>KS</v>
          </cell>
          <cell r="F110">
            <v>291</v>
          </cell>
        </row>
        <row r="111">
          <cell r="A111">
            <v>1043129</v>
          </cell>
          <cell r="B111" t="str">
            <v>Upevňovací příchytka...WN7855A7</v>
          </cell>
          <cell r="C111">
            <v>3.02</v>
          </cell>
          <cell r="D111">
            <v>100</v>
          </cell>
          <cell r="E111" t="str">
            <v>KS</v>
          </cell>
          <cell r="F111">
            <v>302</v>
          </cell>
        </row>
        <row r="112">
          <cell r="A112">
            <v>1043145</v>
          </cell>
          <cell r="B112" t="str">
            <v>Upevňovací příchytka...WN7855A8</v>
          </cell>
          <cell r="C112">
            <v>3.05</v>
          </cell>
          <cell r="D112">
            <v>100</v>
          </cell>
          <cell r="E112" t="str">
            <v>KS</v>
          </cell>
          <cell r="F112">
            <v>305</v>
          </cell>
        </row>
        <row r="113">
          <cell r="A113">
            <v>1043161</v>
          </cell>
          <cell r="B113" t="str">
            <v>Upevňovací příchytka...WN7855A9</v>
          </cell>
          <cell r="C113">
            <v>3.1</v>
          </cell>
          <cell r="D113">
            <v>100</v>
          </cell>
          <cell r="E113" t="str">
            <v>KS</v>
          </cell>
          <cell r="F113">
            <v>310</v>
          </cell>
        </row>
        <row r="114">
          <cell r="A114">
            <v>1043196</v>
          </cell>
          <cell r="B114" t="str">
            <v>Upevňovací příchytka...WN7855A10</v>
          </cell>
          <cell r="C114">
            <v>3.1</v>
          </cell>
          <cell r="D114">
            <v>100</v>
          </cell>
          <cell r="E114" t="str">
            <v>KS</v>
          </cell>
          <cell r="F114">
            <v>310</v>
          </cell>
        </row>
        <row r="115">
          <cell r="A115">
            <v>1043226</v>
          </cell>
          <cell r="B115" t="str">
            <v>Upevňovací příchytka...WN7855A12</v>
          </cell>
          <cell r="C115">
            <v>3.32</v>
          </cell>
          <cell r="D115">
            <v>100</v>
          </cell>
          <cell r="E115" t="str">
            <v>KS</v>
          </cell>
          <cell r="F115">
            <v>332</v>
          </cell>
        </row>
        <row r="116">
          <cell r="A116">
            <v>1043242</v>
          </cell>
          <cell r="B116" t="str">
            <v>Upevňovací příchytka...WN7855A14</v>
          </cell>
          <cell r="C116">
            <v>3.74</v>
          </cell>
          <cell r="D116">
            <v>100</v>
          </cell>
          <cell r="E116" t="str">
            <v>KS</v>
          </cell>
          <cell r="F116">
            <v>374</v>
          </cell>
        </row>
        <row r="117">
          <cell r="A117">
            <v>1044044</v>
          </cell>
          <cell r="B117" t="str">
            <v>Upevňovací příchytka...WN7855B3</v>
          </cell>
          <cell r="C117">
            <v>2.46</v>
          </cell>
          <cell r="D117">
            <v>100</v>
          </cell>
          <cell r="E117" t="str">
            <v>KS</v>
          </cell>
          <cell r="F117">
            <v>246</v>
          </cell>
        </row>
        <row r="118">
          <cell r="A118">
            <v>1044060</v>
          </cell>
          <cell r="B118" t="str">
            <v>Upevňovací příchytka...WN7855B4</v>
          </cell>
          <cell r="C118">
            <v>2.56</v>
          </cell>
          <cell r="D118">
            <v>100</v>
          </cell>
          <cell r="E118" t="str">
            <v>KS</v>
          </cell>
          <cell r="F118">
            <v>256</v>
          </cell>
        </row>
        <row r="119">
          <cell r="A119">
            <v>1044079</v>
          </cell>
          <cell r="B119" t="str">
            <v>Upevňovací příchytka...W7855B4.5</v>
          </cell>
          <cell r="C119">
            <v>2.61</v>
          </cell>
          <cell r="D119">
            <v>100</v>
          </cell>
          <cell r="E119" t="str">
            <v>KS</v>
          </cell>
          <cell r="F119">
            <v>261</v>
          </cell>
        </row>
        <row r="120">
          <cell r="A120">
            <v>1044087</v>
          </cell>
          <cell r="B120" t="str">
            <v>Upevňovací příchytka...WN7855B5</v>
          </cell>
          <cell r="C120">
            <v>2.4900000000000002</v>
          </cell>
          <cell r="D120">
            <v>100</v>
          </cell>
          <cell r="E120" t="str">
            <v>KS</v>
          </cell>
          <cell r="F120">
            <v>249</v>
          </cell>
        </row>
        <row r="121">
          <cell r="A121">
            <v>1044109</v>
          </cell>
          <cell r="B121" t="str">
            <v>Upevňovací příchytka...WN7855B6</v>
          </cell>
          <cell r="C121">
            <v>2.67</v>
          </cell>
          <cell r="D121">
            <v>100</v>
          </cell>
          <cell r="E121" t="str">
            <v>KS</v>
          </cell>
          <cell r="F121">
            <v>267</v>
          </cell>
        </row>
        <row r="122">
          <cell r="A122">
            <v>1044125</v>
          </cell>
          <cell r="B122" t="str">
            <v>Upevňovací příchytka...WN7855B7</v>
          </cell>
          <cell r="C122">
            <v>2.85</v>
          </cell>
          <cell r="D122">
            <v>100</v>
          </cell>
          <cell r="E122" t="str">
            <v>KS</v>
          </cell>
          <cell r="F122">
            <v>285</v>
          </cell>
        </row>
        <row r="123">
          <cell r="A123">
            <v>1044141</v>
          </cell>
          <cell r="B123" t="str">
            <v>Upevňovací příchytka...WN7855B8</v>
          </cell>
          <cell r="C123">
            <v>3.03</v>
          </cell>
          <cell r="D123">
            <v>100</v>
          </cell>
          <cell r="E123" t="str">
            <v>KS</v>
          </cell>
          <cell r="F123">
            <v>303</v>
          </cell>
        </row>
        <row r="124">
          <cell r="A124">
            <v>1044176</v>
          </cell>
          <cell r="B124" t="str">
            <v>Upevňovací příchytka...WN7855B9</v>
          </cell>
          <cell r="C124">
            <v>3.03</v>
          </cell>
          <cell r="D124">
            <v>100</v>
          </cell>
          <cell r="E124" t="str">
            <v>KS</v>
          </cell>
          <cell r="F124">
            <v>303</v>
          </cell>
        </row>
        <row r="125">
          <cell r="A125">
            <v>1044192</v>
          </cell>
          <cell r="B125" t="str">
            <v>Upevňovací příchytka...WN7855B10</v>
          </cell>
          <cell r="C125">
            <v>3.37</v>
          </cell>
          <cell r="D125">
            <v>100</v>
          </cell>
          <cell r="E125" t="str">
            <v>KS</v>
          </cell>
          <cell r="F125">
            <v>337</v>
          </cell>
        </row>
        <row r="126">
          <cell r="A126">
            <v>1044214</v>
          </cell>
          <cell r="B126" t="str">
            <v>Upevňovací příchytka...WN7855B12</v>
          </cell>
          <cell r="C126">
            <v>3.55</v>
          </cell>
          <cell r="D126">
            <v>100</v>
          </cell>
          <cell r="E126" t="str">
            <v>KS</v>
          </cell>
          <cell r="F126">
            <v>355</v>
          </cell>
        </row>
        <row r="127">
          <cell r="A127">
            <v>1044230</v>
          </cell>
          <cell r="B127" t="str">
            <v>Upevňovací příchytka...WN7855B14</v>
          </cell>
          <cell r="C127">
            <v>3.73</v>
          </cell>
          <cell r="D127">
            <v>100</v>
          </cell>
          <cell r="E127" t="str">
            <v>KS</v>
          </cell>
          <cell r="F127">
            <v>373</v>
          </cell>
        </row>
        <row r="128">
          <cell r="A128">
            <v>1044257</v>
          </cell>
          <cell r="B128" t="str">
            <v>Upevňovací příchytka...WN7855B16</v>
          </cell>
          <cell r="C128">
            <v>3.89</v>
          </cell>
          <cell r="D128">
            <v>100</v>
          </cell>
          <cell r="E128" t="str">
            <v>KS</v>
          </cell>
          <cell r="F128">
            <v>389</v>
          </cell>
        </row>
        <row r="129">
          <cell r="A129">
            <v>1103121</v>
          </cell>
          <cell r="B129" t="str">
            <v>Profilová lišta...2059/S 2M</v>
          </cell>
          <cell r="C129">
            <v>45.33</v>
          </cell>
          <cell r="D129">
            <v>100</v>
          </cell>
          <cell r="E129" t="str">
            <v>M</v>
          </cell>
          <cell r="F129">
            <v>4533</v>
          </cell>
        </row>
        <row r="130">
          <cell r="A130">
            <v>1104241</v>
          </cell>
          <cell r="B130" t="str">
            <v>Profilová lišta...1268SL150</v>
          </cell>
          <cell r="C130">
            <v>43.56</v>
          </cell>
          <cell r="D130">
            <v>100</v>
          </cell>
          <cell r="E130" t="str">
            <v>KS</v>
          </cell>
          <cell r="F130">
            <v>4356</v>
          </cell>
        </row>
        <row r="131">
          <cell r="A131">
            <v>1104268</v>
          </cell>
          <cell r="B131" t="str">
            <v>Profilová lišta...1268SL200</v>
          </cell>
          <cell r="C131">
            <v>45.11</v>
          </cell>
          <cell r="D131">
            <v>100</v>
          </cell>
          <cell r="E131" t="str">
            <v>KS</v>
          </cell>
          <cell r="F131">
            <v>4511</v>
          </cell>
        </row>
        <row r="132">
          <cell r="A132">
            <v>1104284</v>
          </cell>
          <cell r="B132" t="str">
            <v>Profilová lišta...1268SL300</v>
          </cell>
          <cell r="C132">
            <v>67.42</v>
          </cell>
          <cell r="D132">
            <v>100</v>
          </cell>
          <cell r="E132" t="str">
            <v>KS</v>
          </cell>
          <cell r="F132">
            <v>6742</v>
          </cell>
        </row>
        <row r="133">
          <cell r="A133">
            <v>1104292</v>
          </cell>
          <cell r="B133" t="str">
            <v>Profilová lišta...1268SL400</v>
          </cell>
          <cell r="C133">
            <v>79.48</v>
          </cell>
          <cell r="D133">
            <v>100</v>
          </cell>
          <cell r="E133" t="str">
            <v>KS</v>
          </cell>
          <cell r="F133">
            <v>7948</v>
          </cell>
        </row>
        <row r="134">
          <cell r="A134">
            <v>1104306</v>
          </cell>
          <cell r="B134" t="str">
            <v>Profilová lišta...1268SL500</v>
          </cell>
          <cell r="C134">
            <v>97.08</v>
          </cell>
          <cell r="D134">
            <v>100</v>
          </cell>
          <cell r="E134" t="str">
            <v>KS</v>
          </cell>
          <cell r="F134">
            <v>9708</v>
          </cell>
        </row>
        <row r="135">
          <cell r="A135">
            <v>1104310</v>
          </cell>
          <cell r="B135" t="str">
            <v>Profilová lišta...1268SL600</v>
          </cell>
          <cell r="C135">
            <v>103.08</v>
          </cell>
          <cell r="D135">
            <v>100</v>
          </cell>
          <cell r="E135" t="str">
            <v>KS</v>
          </cell>
          <cell r="F135">
            <v>10308</v>
          </cell>
        </row>
        <row r="136">
          <cell r="A136">
            <v>1104315</v>
          </cell>
          <cell r="B136" t="str">
            <v>Profilová lišta...1268SL700</v>
          </cell>
          <cell r="C136">
            <v>104.29</v>
          </cell>
          <cell r="D136">
            <v>100</v>
          </cell>
          <cell r="E136" t="str">
            <v>KS</v>
          </cell>
          <cell r="F136">
            <v>10429</v>
          </cell>
        </row>
        <row r="137">
          <cell r="A137">
            <v>1104325</v>
          </cell>
          <cell r="B137" t="str">
            <v>Profilová lišta...1268SL900</v>
          </cell>
          <cell r="C137">
            <v>119.07</v>
          </cell>
          <cell r="D137">
            <v>100</v>
          </cell>
          <cell r="E137" t="str">
            <v>KS</v>
          </cell>
          <cell r="F137">
            <v>11907</v>
          </cell>
        </row>
        <row r="138">
          <cell r="A138">
            <v>1104349</v>
          </cell>
          <cell r="B138" t="str">
            <v>Profilová lišta...1268 S/SL</v>
          </cell>
          <cell r="C138">
            <v>45.25</v>
          </cell>
          <cell r="D138">
            <v>100</v>
          </cell>
          <cell r="E138" t="str">
            <v>KS</v>
          </cell>
          <cell r="F138">
            <v>4525</v>
          </cell>
        </row>
        <row r="139">
          <cell r="A139">
            <v>1104357</v>
          </cell>
          <cell r="B139" t="str">
            <v>Profilová lišta...1268 S/SL</v>
          </cell>
          <cell r="C139">
            <v>61.51</v>
          </cell>
          <cell r="D139">
            <v>100</v>
          </cell>
          <cell r="E139" t="str">
            <v>KS</v>
          </cell>
          <cell r="F139">
            <v>6151</v>
          </cell>
        </row>
        <row r="140">
          <cell r="A140">
            <v>1104373</v>
          </cell>
          <cell r="B140" t="str">
            <v>Profilová lišta...1268 S/SL</v>
          </cell>
          <cell r="C140">
            <v>92.44</v>
          </cell>
          <cell r="D140">
            <v>100</v>
          </cell>
          <cell r="E140" t="str">
            <v>KS</v>
          </cell>
          <cell r="F140">
            <v>9244</v>
          </cell>
        </row>
        <row r="141">
          <cell r="A141">
            <v>1104391</v>
          </cell>
          <cell r="B141" t="str">
            <v>Profilová lišta...1268 S/SL</v>
          </cell>
          <cell r="C141">
            <v>102.02</v>
          </cell>
          <cell r="D141">
            <v>100</v>
          </cell>
          <cell r="E141" t="str">
            <v>KS</v>
          </cell>
          <cell r="F141">
            <v>10202</v>
          </cell>
        </row>
        <row r="142">
          <cell r="A142">
            <v>1104403</v>
          </cell>
          <cell r="B142" t="str">
            <v>Profilová lišta...1268 S/SL</v>
          </cell>
          <cell r="C142">
            <v>133.56</v>
          </cell>
          <cell r="D142">
            <v>100</v>
          </cell>
          <cell r="E142" t="str">
            <v>KS</v>
          </cell>
          <cell r="F142">
            <v>13356</v>
          </cell>
        </row>
        <row r="143">
          <cell r="A143">
            <v>1104411</v>
          </cell>
          <cell r="B143" t="str">
            <v>Profilová lišta...1268 S/SL</v>
          </cell>
          <cell r="C143">
            <v>153.66999999999999</v>
          </cell>
          <cell r="D143">
            <v>100</v>
          </cell>
          <cell r="E143" t="str">
            <v>KS</v>
          </cell>
          <cell r="F143">
            <v>15367</v>
          </cell>
        </row>
        <row r="144">
          <cell r="A144">
            <v>1104445</v>
          </cell>
          <cell r="B144" t="str">
            <v>Profilová lišta...1268 S/SL</v>
          </cell>
          <cell r="C144">
            <v>190.51</v>
          </cell>
          <cell r="D144">
            <v>100</v>
          </cell>
          <cell r="E144" t="str">
            <v>M</v>
          </cell>
          <cell r="F144">
            <v>19051</v>
          </cell>
        </row>
        <row r="145">
          <cell r="A145">
            <v>1104454</v>
          </cell>
          <cell r="B145" t="str">
            <v>Profilová lišta...1268 S/SL</v>
          </cell>
          <cell r="C145">
            <v>160.47999999999999</v>
          </cell>
          <cell r="D145">
            <v>100</v>
          </cell>
          <cell r="E145" t="str">
            <v>M</v>
          </cell>
          <cell r="F145">
            <v>16048</v>
          </cell>
        </row>
        <row r="146">
          <cell r="A146">
            <v>1104497</v>
          </cell>
          <cell r="B146" t="str">
            <v>Profilová lišta...1268SL 1M</v>
          </cell>
          <cell r="C146">
            <v>136.44</v>
          </cell>
          <cell r="D146">
            <v>100</v>
          </cell>
          <cell r="E146" t="str">
            <v>M</v>
          </cell>
          <cell r="F146">
            <v>13644</v>
          </cell>
        </row>
        <row r="147">
          <cell r="A147">
            <v>1104498</v>
          </cell>
          <cell r="B147" t="str">
            <v>Profilová lišta...1268 L 10</v>
          </cell>
          <cell r="C147">
            <v>410.18</v>
          </cell>
          <cell r="D147">
            <v>100</v>
          </cell>
          <cell r="E147" t="str">
            <v>M</v>
          </cell>
          <cell r="F147">
            <v>41018</v>
          </cell>
        </row>
        <row r="148">
          <cell r="A148">
            <v>1104500</v>
          </cell>
          <cell r="B148" t="str">
            <v>Profilová lišta...1268SL 2M</v>
          </cell>
          <cell r="C148">
            <v>113.77</v>
          </cell>
          <cell r="D148">
            <v>100</v>
          </cell>
          <cell r="E148" t="str">
            <v>M</v>
          </cell>
          <cell r="F148">
            <v>11377</v>
          </cell>
        </row>
        <row r="149">
          <cell r="A149">
            <v>1104501</v>
          </cell>
          <cell r="B149" t="str">
            <v>Profilová lišta...1268 L 20</v>
          </cell>
          <cell r="C149">
            <v>474.6</v>
          </cell>
          <cell r="D149">
            <v>100</v>
          </cell>
          <cell r="E149" t="str">
            <v>M</v>
          </cell>
          <cell r="F149">
            <v>47460</v>
          </cell>
        </row>
        <row r="150">
          <cell r="A150">
            <v>1105124</v>
          </cell>
          <cell r="B150" t="str">
            <v>Profilová lišta...2060/S 2M</v>
          </cell>
          <cell r="C150">
            <v>41.54</v>
          </cell>
          <cell r="D150">
            <v>100</v>
          </cell>
          <cell r="E150" t="str">
            <v>M</v>
          </cell>
          <cell r="F150">
            <v>4154</v>
          </cell>
        </row>
        <row r="151">
          <cell r="A151">
            <v>1106023</v>
          </cell>
          <cell r="B151" t="str">
            <v>Profilová lišta...2060 L 2M</v>
          </cell>
          <cell r="C151">
            <v>49.86</v>
          </cell>
          <cell r="D151">
            <v>100</v>
          </cell>
          <cell r="E151" t="str">
            <v>M</v>
          </cell>
          <cell r="F151">
            <v>4986</v>
          </cell>
        </row>
        <row r="152">
          <cell r="A152">
            <v>1106120</v>
          </cell>
          <cell r="B152" t="str">
            <v>Profilová lišta...2060 SL2M</v>
          </cell>
          <cell r="C152">
            <v>41.75</v>
          </cell>
          <cell r="D152">
            <v>100</v>
          </cell>
          <cell r="E152" t="str">
            <v>M</v>
          </cell>
          <cell r="F152">
            <v>4175</v>
          </cell>
        </row>
        <row r="153">
          <cell r="A153">
            <v>1106627</v>
          </cell>
          <cell r="B153" t="str">
            <v>Profilová lišta...2060 SL2M</v>
          </cell>
          <cell r="C153">
            <v>51.57</v>
          </cell>
          <cell r="D153">
            <v>100</v>
          </cell>
          <cell r="E153" t="str">
            <v>M</v>
          </cell>
          <cell r="F153">
            <v>5157</v>
          </cell>
        </row>
        <row r="154">
          <cell r="A154">
            <v>1106628</v>
          </cell>
          <cell r="B154" t="str">
            <v>Profilová lišta...2060 L 20</v>
          </cell>
          <cell r="C154">
            <v>53.55</v>
          </cell>
          <cell r="D154">
            <v>100</v>
          </cell>
          <cell r="E154" t="str">
            <v>M</v>
          </cell>
          <cell r="F154">
            <v>5355</v>
          </cell>
        </row>
        <row r="155">
          <cell r="A155">
            <v>1107038</v>
          </cell>
          <cell r="B155" t="str">
            <v>Profilová lišta...2061/2M</v>
          </cell>
          <cell r="C155">
            <v>60.85</v>
          </cell>
          <cell r="D155">
            <v>100</v>
          </cell>
          <cell r="E155" t="str">
            <v>M</v>
          </cell>
          <cell r="F155">
            <v>6085</v>
          </cell>
        </row>
        <row r="156">
          <cell r="A156">
            <v>1107127</v>
          </cell>
          <cell r="B156" t="str">
            <v>Profilová lišta...2061/S 2M</v>
          </cell>
          <cell r="C156">
            <v>61.58</v>
          </cell>
          <cell r="D156">
            <v>100</v>
          </cell>
          <cell r="E156" t="str">
            <v>M</v>
          </cell>
          <cell r="F156">
            <v>6158</v>
          </cell>
        </row>
        <row r="157">
          <cell r="A157">
            <v>1108123</v>
          </cell>
          <cell r="B157" t="str">
            <v>Profilová lišta...2061 SL2M</v>
          </cell>
          <cell r="C157">
            <v>67.14</v>
          </cell>
          <cell r="D157">
            <v>100</v>
          </cell>
          <cell r="E157" t="str">
            <v>M</v>
          </cell>
          <cell r="F157">
            <v>6714</v>
          </cell>
        </row>
        <row r="158">
          <cell r="A158">
            <v>1109014</v>
          </cell>
          <cell r="B158" t="str">
            <v>Profilová lišta...2062/2M</v>
          </cell>
          <cell r="C158">
            <v>108.66</v>
          </cell>
          <cell r="D158">
            <v>100</v>
          </cell>
          <cell r="E158" t="str">
            <v>M</v>
          </cell>
          <cell r="F158">
            <v>10866</v>
          </cell>
        </row>
        <row r="159">
          <cell r="A159">
            <v>1109022</v>
          </cell>
          <cell r="B159" t="str">
            <v>Profilová lišta...2062/F2M</v>
          </cell>
          <cell r="C159">
            <v>200.56</v>
          </cell>
          <cell r="D159">
            <v>100</v>
          </cell>
          <cell r="E159" t="str">
            <v>M</v>
          </cell>
          <cell r="F159">
            <v>20056</v>
          </cell>
        </row>
        <row r="160">
          <cell r="A160">
            <v>1109529</v>
          </cell>
          <cell r="B160" t="str">
            <v>Profilová lišta...2062/F2M</v>
          </cell>
          <cell r="C160">
            <v>262.55</v>
          </cell>
          <cell r="D160">
            <v>100</v>
          </cell>
          <cell r="E160" t="str">
            <v>M</v>
          </cell>
          <cell r="F160">
            <v>26255</v>
          </cell>
        </row>
        <row r="161">
          <cell r="A161">
            <v>1109790</v>
          </cell>
          <cell r="B161" t="str">
            <v>Profilová lišta...C30FL</v>
          </cell>
          <cell r="C161">
            <v>80.97</v>
          </cell>
          <cell r="D161">
            <v>100</v>
          </cell>
          <cell r="E161" t="str">
            <v>KS</v>
          </cell>
          <cell r="F161">
            <v>8097</v>
          </cell>
        </row>
        <row r="162">
          <cell r="A162">
            <v>1109863</v>
          </cell>
          <cell r="B162" t="str">
            <v>Profilová lišta...C30FL</v>
          </cell>
          <cell r="C162">
            <v>195.27</v>
          </cell>
          <cell r="D162">
            <v>100</v>
          </cell>
          <cell r="E162" t="str">
            <v>M</v>
          </cell>
          <cell r="F162">
            <v>19527</v>
          </cell>
        </row>
        <row r="163">
          <cell r="A163">
            <v>1109871</v>
          </cell>
          <cell r="B163" t="str">
            <v>Profilová lišta...C30FL</v>
          </cell>
          <cell r="C163">
            <v>227.43</v>
          </cell>
          <cell r="D163">
            <v>100</v>
          </cell>
          <cell r="E163" t="str">
            <v>M</v>
          </cell>
          <cell r="F163">
            <v>22743</v>
          </cell>
        </row>
        <row r="164">
          <cell r="A164">
            <v>1110002</v>
          </cell>
          <cell r="B164" t="str">
            <v>Profilová lišta...C30SL</v>
          </cell>
          <cell r="C164">
            <v>122.65</v>
          </cell>
          <cell r="D164">
            <v>100</v>
          </cell>
          <cell r="E164" t="str">
            <v>M</v>
          </cell>
          <cell r="F164">
            <v>12265</v>
          </cell>
        </row>
        <row r="165">
          <cell r="A165">
            <v>1110004</v>
          </cell>
          <cell r="B165" t="str">
            <v>Profilová lišta...C30S</v>
          </cell>
          <cell r="C165">
            <v>99.1</v>
          </cell>
          <cell r="D165">
            <v>100</v>
          </cell>
          <cell r="E165" t="str">
            <v>M</v>
          </cell>
          <cell r="F165">
            <v>9910</v>
          </cell>
        </row>
        <row r="166">
          <cell r="A166">
            <v>1112023</v>
          </cell>
          <cell r="B166" t="str">
            <v>Profilová lišta...2063/2M</v>
          </cell>
          <cell r="C166">
            <v>127.06</v>
          </cell>
          <cell r="D166">
            <v>100</v>
          </cell>
          <cell r="E166" t="str">
            <v>M</v>
          </cell>
          <cell r="F166">
            <v>12706</v>
          </cell>
        </row>
        <row r="167">
          <cell r="A167">
            <v>1112120</v>
          </cell>
          <cell r="B167" t="str">
            <v>Profilová lišta...2063/S 2M</v>
          </cell>
          <cell r="C167">
            <v>138.43</v>
          </cell>
          <cell r="D167">
            <v>100</v>
          </cell>
          <cell r="E167" t="str">
            <v>M</v>
          </cell>
          <cell r="F167">
            <v>13843</v>
          </cell>
        </row>
        <row r="168">
          <cell r="A168">
            <v>1112139</v>
          </cell>
          <cell r="B168" t="str">
            <v>Profilová lišta...2063/S 6M</v>
          </cell>
          <cell r="C168">
            <v>138.05000000000001</v>
          </cell>
          <cell r="D168">
            <v>100</v>
          </cell>
          <cell r="E168" t="str">
            <v>M</v>
          </cell>
          <cell r="F168">
            <v>13805</v>
          </cell>
        </row>
        <row r="169">
          <cell r="A169">
            <v>1112228</v>
          </cell>
          <cell r="B169" t="str">
            <v>Profilová lišta...2063/F2M</v>
          </cell>
          <cell r="C169">
            <v>217.71</v>
          </cell>
          <cell r="D169">
            <v>100</v>
          </cell>
          <cell r="E169" t="str">
            <v>M</v>
          </cell>
          <cell r="F169">
            <v>21771</v>
          </cell>
        </row>
        <row r="170">
          <cell r="A170">
            <v>1112244</v>
          </cell>
          <cell r="B170" t="str">
            <v>Profilová lišta...2063/F6M</v>
          </cell>
          <cell r="C170">
            <v>209.32</v>
          </cell>
          <cell r="D170">
            <v>100</v>
          </cell>
          <cell r="E170" t="str">
            <v>M</v>
          </cell>
          <cell r="F170">
            <v>20932</v>
          </cell>
        </row>
        <row r="171">
          <cell r="A171">
            <v>1112708</v>
          </cell>
          <cell r="B171" t="str">
            <v>Profilová lišta...2063/SL2M</v>
          </cell>
          <cell r="C171">
            <v>162.77000000000001</v>
          </cell>
          <cell r="D171">
            <v>100</v>
          </cell>
          <cell r="E171" t="str">
            <v>M</v>
          </cell>
          <cell r="F171">
            <v>16277</v>
          </cell>
        </row>
        <row r="172">
          <cell r="A172">
            <v>1112759</v>
          </cell>
          <cell r="B172" t="str">
            <v>Profilová lišta...2063/FL2M</v>
          </cell>
          <cell r="C172">
            <v>257.39999999999998</v>
          </cell>
          <cell r="D172">
            <v>100</v>
          </cell>
          <cell r="E172" t="str">
            <v>M</v>
          </cell>
          <cell r="F172">
            <v>25740</v>
          </cell>
        </row>
        <row r="173">
          <cell r="A173">
            <v>1115057</v>
          </cell>
          <cell r="B173" t="str">
            <v>Nosná lišta...2064GTP2M</v>
          </cell>
          <cell r="C173">
            <v>134.53</v>
          </cell>
          <cell r="D173">
            <v>100</v>
          </cell>
          <cell r="E173" t="str">
            <v>M</v>
          </cell>
          <cell r="F173">
            <v>13453</v>
          </cell>
        </row>
        <row r="174">
          <cell r="A174">
            <v>1115065</v>
          </cell>
          <cell r="B174" t="str">
            <v>Nosná lišta...2064GTPL2</v>
          </cell>
          <cell r="C174">
            <v>135.16</v>
          </cell>
          <cell r="D174">
            <v>100</v>
          </cell>
          <cell r="E174" t="str">
            <v>M</v>
          </cell>
          <cell r="F174">
            <v>13516</v>
          </cell>
        </row>
        <row r="175">
          <cell r="A175">
            <v>1115332</v>
          </cell>
          <cell r="B175" t="str">
            <v>Profilová lišta...46277/GTP</v>
          </cell>
          <cell r="C175">
            <v>59.62</v>
          </cell>
          <cell r="D175">
            <v>100</v>
          </cell>
          <cell r="E175" t="str">
            <v>M</v>
          </cell>
          <cell r="F175">
            <v>5962</v>
          </cell>
        </row>
        <row r="176">
          <cell r="A176">
            <v>1115359</v>
          </cell>
          <cell r="B176" t="str">
            <v>Profilová lišta...46277GTPL</v>
          </cell>
          <cell r="C176">
            <v>75.97</v>
          </cell>
          <cell r="D176">
            <v>100</v>
          </cell>
          <cell r="E176" t="str">
            <v>M</v>
          </cell>
          <cell r="F176">
            <v>7597</v>
          </cell>
        </row>
        <row r="177">
          <cell r="A177">
            <v>1115421</v>
          </cell>
          <cell r="B177" t="str">
            <v>Profilová lišta...2069/15GT</v>
          </cell>
          <cell r="C177">
            <v>138.9</v>
          </cell>
          <cell r="D177">
            <v>100</v>
          </cell>
          <cell r="E177" t="str">
            <v>M</v>
          </cell>
          <cell r="F177">
            <v>13890</v>
          </cell>
        </row>
        <row r="178">
          <cell r="A178">
            <v>1115456</v>
          </cell>
          <cell r="B178" t="str">
            <v>Profilová lišta...2069GTPL1</v>
          </cell>
          <cell r="C178">
            <v>124.89</v>
          </cell>
          <cell r="D178">
            <v>100</v>
          </cell>
          <cell r="E178" t="str">
            <v>M</v>
          </cell>
          <cell r="F178">
            <v>12489</v>
          </cell>
        </row>
        <row r="179">
          <cell r="A179">
            <v>1115553</v>
          </cell>
          <cell r="B179" t="str">
            <v>Profilová lišta...2069/15GT</v>
          </cell>
          <cell r="C179">
            <v>175.32</v>
          </cell>
          <cell r="D179">
            <v>100</v>
          </cell>
          <cell r="E179" t="str">
            <v>M</v>
          </cell>
          <cell r="F179">
            <v>17532</v>
          </cell>
        </row>
        <row r="180">
          <cell r="A180">
            <v>1115596</v>
          </cell>
          <cell r="B180" t="str">
            <v>Profilová lišta...2069GTPL1</v>
          </cell>
          <cell r="C180">
            <v>245.92</v>
          </cell>
          <cell r="D180">
            <v>100</v>
          </cell>
          <cell r="E180" t="str">
            <v>M</v>
          </cell>
          <cell r="F180">
            <v>24592</v>
          </cell>
        </row>
        <row r="181">
          <cell r="A181">
            <v>1115618</v>
          </cell>
          <cell r="B181" t="str">
            <v>Profilová lišta...2069/2M</v>
          </cell>
          <cell r="C181">
            <v>53.57</v>
          </cell>
          <cell r="D181">
            <v>100</v>
          </cell>
          <cell r="E181" t="str">
            <v>M</v>
          </cell>
          <cell r="F181">
            <v>5357</v>
          </cell>
        </row>
        <row r="182">
          <cell r="A182">
            <v>1115626</v>
          </cell>
          <cell r="B182" t="str">
            <v>Profilová lišta...2069/S2M</v>
          </cell>
          <cell r="C182">
            <v>48.43</v>
          </cell>
          <cell r="D182">
            <v>100</v>
          </cell>
          <cell r="E182" t="str">
            <v>M</v>
          </cell>
          <cell r="F182">
            <v>4843</v>
          </cell>
        </row>
        <row r="183">
          <cell r="A183">
            <v>1115650</v>
          </cell>
          <cell r="B183" t="str">
            <v>Profilová lišta...2069/GTP</v>
          </cell>
          <cell r="C183">
            <v>65.790000000000006</v>
          </cell>
          <cell r="D183">
            <v>100</v>
          </cell>
          <cell r="E183" t="str">
            <v>M</v>
          </cell>
          <cell r="F183">
            <v>6579</v>
          </cell>
        </row>
        <row r="184">
          <cell r="A184">
            <v>1115669</v>
          </cell>
          <cell r="B184" t="str">
            <v>Profilová lišta...2069/GTPL</v>
          </cell>
          <cell r="C184">
            <v>81.75</v>
          </cell>
          <cell r="D184">
            <v>100</v>
          </cell>
          <cell r="E184" t="str">
            <v>M</v>
          </cell>
          <cell r="F184">
            <v>8175</v>
          </cell>
        </row>
        <row r="185">
          <cell r="A185">
            <v>1115677</v>
          </cell>
          <cell r="B185" t="str">
            <v>Profilová lišta...2069/S 1M</v>
          </cell>
          <cell r="C185">
            <v>70.150000000000006</v>
          </cell>
          <cell r="D185">
            <v>100</v>
          </cell>
          <cell r="E185" t="str">
            <v>M</v>
          </cell>
          <cell r="F185">
            <v>7015</v>
          </cell>
        </row>
        <row r="186">
          <cell r="A186">
            <v>1115685</v>
          </cell>
          <cell r="B186" t="str">
            <v>Profilová lišta...2069/GTP</v>
          </cell>
          <cell r="C186">
            <v>78.680000000000007</v>
          </cell>
          <cell r="D186">
            <v>100</v>
          </cell>
          <cell r="E186" t="str">
            <v>M</v>
          </cell>
          <cell r="F186">
            <v>7868</v>
          </cell>
        </row>
        <row r="187">
          <cell r="A187">
            <v>1115804</v>
          </cell>
          <cell r="B187" t="str">
            <v>Profilová lišta...2069/SL2M</v>
          </cell>
          <cell r="C187">
            <v>58.34</v>
          </cell>
          <cell r="D187">
            <v>100</v>
          </cell>
          <cell r="E187" t="str">
            <v>M</v>
          </cell>
          <cell r="F187">
            <v>5834</v>
          </cell>
        </row>
        <row r="188">
          <cell r="A188">
            <v>1117025</v>
          </cell>
          <cell r="B188" t="str">
            <v>Profilová lišta...2066/F2M</v>
          </cell>
          <cell r="C188">
            <v>175.54</v>
          </cell>
          <cell r="D188">
            <v>100</v>
          </cell>
          <cell r="E188" t="str">
            <v>M</v>
          </cell>
          <cell r="F188">
            <v>17554</v>
          </cell>
        </row>
        <row r="189">
          <cell r="A189">
            <v>1117033</v>
          </cell>
          <cell r="B189" t="str">
            <v>Profilová lišta...2066/S2M</v>
          </cell>
          <cell r="C189">
            <v>92.76</v>
          </cell>
          <cell r="D189">
            <v>100</v>
          </cell>
          <cell r="E189" t="str">
            <v>M</v>
          </cell>
          <cell r="F189">
            <v>9276</v>
          </cell>
        </row>
        <row r="190">
          <cell r="A190">
            <v>1118021</v>
          </cell>
          <cell r="B190" t="str">
            <v>Profilová lišta...2068/2M</v>
          </cell>
          <cell r="C190">
            <v>96.02</v>
          </cell>
          <cell r="D190">
            <v>100</v>
          </cell>
          <cell r="E190" t="str">
            <v>M</v>
          </cell>
          <cell r="F190">
            <v>9602</v>
          </cell>
        </row>
        <row r="191">
          <cell r="A191">
            <v>1118129</v>
          </cell>
          <cell r="B191" t="str">
            <v>Profilová lišta...2068/F2M</v>
          </cell>
          <cell r="C191">
            <v>195.99</v>
          </cell>
          <cell r="D191">
            <v>100</v>
          </cell>
          <cell r="E191" t="str">
            <v>M</v>
          </cell>
          <cell r="F191">
            <v>19599</v>
          </cell>
        </row>
        <row r="192">
          <cell r="A192">
            <v>1118153</v>
          </cell>
          <cell r="B192" t="str">
            <v>Profilová lišta...2068/F6M</v>
          </cell>
          <cell r="C192">
            <v>195.56</v>
          </cell>
          <cell r="D192">
            <v>100</v>
          </cell>
          <cell r="E192" t="str">
            <v>M</v>
          </cell>
          <cell r="F192">
            <v>19556</v>
          </cell>
        </row>
        <row r="193">
          <cell r="A193">
            <v>1118226</v>
          </cell>
          <cell r="B193" t="str">
            <v>Profilová lišta...2068/S 2M</v>
          </cell>
          <cell r="C193">
            <v>111.93</v>
          </cell>
          <cell r="D193">
            <v>100</v>
          </cell>
          <cell r="E193" t="str">
            <v>M</v>
          </cell>
          <cell r="F193">
            <v>11193</v>
          </cell>
        </row>
        <row r="194">
          <cell r="A194">
            <v>1119648</v>
          </cell>
          <cell r="B194" t="str">
            <v>Profilová lišta...2068/SL2M</v>
          </cell>
          <cell r="C194">
            <v>175.49</v>
          </cell>
          <cell r="D194">
            <v>100</v>
          </cell>
          <cell r="E194" t="str">
            <v>M</v>
          </cell>
          <cell r="F194">
            <v>17549</v>
          </cell>
        </row>
        <row r="195">
          <cell r="A195">
            <v>1119656</v>
          </cell>
          <cell r="B195" t="str">
            <v>Profilová lišta...2068/FL2M</v>
          </cell>
          <cell r="C195">
            <v>237.79</v>
          </cell>
          <cell r="D195">
            <v>100</v>
          </cell>
          <cell r="E195" t="str">
            <v>M</v>
          </cell>
          <cell r="F195">
            <v>23779</v>
          </cell>
        </row>
        <row r="196">
          <cell r="A196">
            <v>1119670</v>
          </cell>
          <cell r="B196" t="str">
            <v>Profilová lišta...2068/FL S</v>
          </cell>
          <cell r="C196">
            <v>512</v>
          </cell>
          <cell r="D196">
            <v>100</v>
          </cell>
          <cell r="E196" t="str">
            <v>M</v>
          </cell>
          <cell r="F196">
            <v>51200</v>
          </cell>
        </row>
        <row r="197">
          <cell r="A197">
            <v>1119672</v>
          </cell>
          <cell r="B197" t="str">
            <v>Profilová lišta...2068FL 1M</v>
          </cell>
          <cell r="C197">
            <v>205.99</v>
          </cell>
          <cell r="D197">
            <v>100</v>
          </cell>
          <cell r="E197" t="str">
            <v>M</v>
          </cell>
          <cell r="F197">
            <v>20599</v>
          </cell>
        </row>
        <row r="198">
          <cell r="A198">
            <v>1119678</v>
          </cell>
          <cell r="B198" t="str">
            <v>Profilová lišta...2068FL800</v>
          </cell>
          <cell r="C198">
            <v>174.19</v>
          </cell>
          <cell r="D198">
            <v>100</v>
          </cell>
          <cell r="E198" t="str">
            <v>KS</v>
          </cell>
          <cell r="F198">
            <v>17419</v>
          </cell>
        </row>
        <row r="199">
          <cell r="A199">
            <v>1119681</v>
          </cell>
          <cell r="B199" t="str">
            <v>Profilová lišta...2068FL700</v>
          </cell>
          <cell r="C199">
            <v>150.03</v>
          </cell>
          <cell r="D199">
            <v>100</v>
          </cell>
          <cell r="E199" t="str">
            <v>KS</v>
          </cell>
          <cell r="F199">
            <v>15003</v>
          </cell>
        </row>
        <row r="200">
          <cell r="A200">
            <v>1119690</v>
          </cell>
          <cell r="B200" t="str">
            <v>Profilová lišta...2068FL400</v>
          </cell>
          <cell r="C200">
            <v>106.94</v>
          </cell>
          <cell r="D200">
            <v>100</v>
          </cell>
          <cell r="E200" t="str">
            <v>KS</v>
          </cell>
          <cell r="F200">
            <v>10694</v>
          </cell>
        </row>
        <row r="201">
          <cell r="A201">
            <v>1119693</v>
          </cell>
          <cell r="B201" t="str">
            <v>Profilová lišta...2068FL300</v>
          </cell>
          <cell r="C201">
            <v>103.95</v>
          </cell>
          <cell r="D201">
            <v>100</v>
          </cell>
          <cell r="E201" t="str">
            <v>KS</v>
          </cell>
          <cell r="F201">
            <v>10395</v>
          </cell>
        </row>
        <row r="202">
          <cell r="A202">
            <v>1119696</v>
          </cell>
          <cell r="B202" t="str">
            <v>Profilová lišta...2068FL200</v>
          </cell>
          <cell r="C202">
            <v>82.68</v>
          </cell>
          <cell r="D202">
            <v>100</v>
          </cell>
          <cell r="E202" t="str">
            <v>KS</v>
          </cell>
          <cell r="F202">
            <v>8268</v>
          </cell>
        </row>
        <row r="203">
          <cell r="A203">
            <v>1119702</v>
          </cell>
          <cell r="B203" t="str">
            <v>Profilová lišta...2068VAL2M</v>
          </cell>
          <cell r="C203">
            <v>616.41</v>
          </cell>
          <cell r="D203">
            <v>100</v>
          </cell>
          <cell r="E203" t="str">
            <v>M</v>
          </cell>
          <cell r="F203">
            <v>61641</v>
          </cell>
        </row>
        <row r="204">
          <cell r="A204">
            <v>1119729</v>
          </cell>
          <cell r="B204" t="str">
            <v>Profilová lišta...2068VAL6M</v>
          </cell>
          <cell r="C204">
            <v>616.41</v>
          </cell>
          <cell r="D204">
            <v>100</v>
          </cell>
          <cell r="E204" t="str">
            <v>M</v>
          </cell>
          <cell r="F204">
            <v>61641</v>
          </cell>
        </row>
        <row r="205">
          <cell r="A205">
            <v>1120204</v>
          </cell>
          <cell r="B205" t="str">
            <v>Profilová lišta...2100/F 2M</v>
          </cell>
          <cell r="C205">
            <v>382.06</v>
          </cell>
          <cell r="D205">
            <v>100</v>
          </cell>
          <cell r="E205" t="str">
            <v>M</v>
          </cell>
          <cell r="F205">
            <v>38206</v>
          </cell>
        </row>
        <row r="206">
          <cell r="A206">
            <v>1121227</v>
          </cell>
          <cell r="B206" t="str">
            <v>Profilová lišta...2110/F2M</v>
          </cell>
          <cell r="C206">
            <v>513.07000000000005</v>
          </cell>
          <cell r="D206">
            <v>100</v>
          </cell>
          <cell r="E206" t="str">
            <v>M</v>
          </cell>
          <cell r="F206">
            <v>51307</v>
          </cell>
        </row>
        <row r="207">
          <cell r="A207">
            <v>1121243</v>
          </cell>
          <cell r="B207" t="str">
            <v>Profilová lišta...CPS 5G 30</v>
          </cell>
          <cell r="C207">
            <v>204</v>
          </cell>
          <cell r="D207">
            <v>1</v>
          </cell>
          <cell r="E207" t="str">
            <v>KS</v>
          </cell>
          <cell r="F207">
            <v>204</v>
          </cell>
        </row>
        <row r="208">
          <cell r="A208">
            <v>1121278</v>
          </cell>
          <cell r="B208" t="str">
            <v>Profilová lišta...CPS 5G 40</v>
          </cell>
          <cell r="C208">
            <v>259</v>
          </cell>
          <cell r="D208">
            <v>1</v>
          </cell>
          <cell r="E208" t="str">
            <v>KS</v>
          </cell>
          <cell r="F208">
            <v>259</v>
          </cell>
        </row>
        <row r="209">
          <cell r="A209">
            <v>1121294</v>
          </cell>
          <cell r="B209" t="str">
            <v>Profilová lišta...CPS 5G 60</v>
          </cell>
          <cell r="C209">
            <v>348</v>
          </cell>
          <cell r="D209">
            <v>1</v>
          </cell>
          <cell r="E209" t="str">
            <v>KS</v>
          </cell>
          <cell r="F209">
            <v>348</v>
          </cell>
        </row>
        <row r="210">
          <cell r="A210">
            <v>1121308</v>
          </cell>
          <cell r="B210" t="str">
            <v>Profilová lišta...CPS 5G 80</v>
          </cell>
          <cell r="C210">
            <v>397</v>
          </cell>
          <cell r="D210">
            <v>1</v>
          </cell>
          <cell r="E210" t="str">
            <v>KS</v>
          </cell>
          <cell r="F210">
            <v>397</v>
          </cell>
        </row>
        <row r="211">
          <cell r="A211">
            <v>1121363</v>
          </cell>
          <cell r="B211" t="str">
            <v>Profilová lišta...CPS 5</v>
          </cell>
          <cell r="C211">
            <v>759</v>
          </cell>
          <cell r="D211">
            <v>1</v>
          </cell>
          <cell r="E211" t="str">
            <v>KS</v>
          </cell>
          <cell r="F211">
            <v>759</v>
          </cell>
        </row>
        <row r="212">
          <cell r="A212">
            <v>1121405</v>
          </cell>
          <cell r="B212" t="str">
            <v>Profilová lišta...CPS 5G 50</v>
          </cell>
          <cell r="C212">
            <v>355</v>
          </cell>
          <cell r="D212">
            <v>1</v>
          </cell>
          <cell r="E212" t="str">
            <v>KS</v>
          </cell>
          <cell r="F212">
            <v>355</v>
          </cell>
        </row>
        <row r="213">
          <cell r="A213">
            <v>1121464</v>
          </cell>
          <cell r="B213" t="str">
            <v>Profilová lišta...CPS 5G 2M</v>
          </cell>
          <cell r="C213">
            <v>498.15</v>
          </cell>
          <cell r="D213">
            <v>100</v>
          </cell>
          <cell r="E213" t="str">
            <v>M</v>
          </cell>
          <cell r="F213">
            <v>49815</v>
          </cell>
        </row>
        <row r="214">
          <cell r="A214">
            <v>1121466</v>
          </cell>
          <cell r="B214" t="str">
            <v>Profilová lišta...CPS 5</v>
          </cell>
          <cell r="C214">
            <v>498.15</v>
          </cell>
          <cell r="D214">
            <v>100</v>
          </cell>
          <cell r="E214" t="str">
            <v>M</v>
          </cell>
          <cell r="F214">
            <v>49815</v>
          </cell>
        </row>
        <row r="215">
          <cell r="A215">
            <v>1121472</v>
          </cell>
          <cell r="B215" t="str">
            <v>Profilová lišta...CPS 5G 6M</v>
          </cell>
          <cell r="C215">
            <v>441.55</v>
          </cell>
          <cell r="D215">
            <v>100</v>
          </cell>
          <cell r="E215" t="str">
            <v>M</v>
          </cell>
          <cell r="F215">
            <v>44155</v>
          </cell>
        </row>
        <row r="216">
          <cell r="A216">
            <v>1121480</v>
          </cell>
          <cell r="B216" t="str">
            <v>Profilová lišta...CPS 5G 2M</v>
          </cell>
          <cell r="C216">
            <v>2024.51</v>
          </cell>
          <cell r="D216">
            <v>100</v>
          </cell>
          <cell r="E216" t="str">
            <v>M</v>
          </cell>
          <cell r="F216">
            <v>202451</v>
          </cell>
        </row>
        <row r="217">
          <cell r="A217">
            <v>1121499</v>
          </cell>
          <cell r="B217" t="str">
            <v>Profilová lišta...CPS 5G 6M</v>
          </cell>
          <cell r="C217">
            <v>2024.51</v>
          </cell>
          <cell r="D217">
            <v>100</v>
          </cell>
          <cell r="E217" t="str">
            <v>M</v>
          </cell>
          <cell r="F217">
            <v>202451</v>
          </cell>
        </row>
        <row r="218">
          <cell r="A218">
            <v>1121529</v>
          </cell>
          <cell r="B218" t="str">
            <v>Profilová lišta...C50/30/3</v>
          </cell>
          <cell r="C218">
            <v>509.56</v>
          </cell>
          <cell r="D218">
            <v>100</v>
          </cell>
          <cell r="E218" t="str">
            <v>M</v>
          </cell>
          <cell r="F218">
            <v>50956</v>
          </cell>
        </row>
        <row r="219">
          <cell r="A219">
            <v>1121898</v>
          </cell>
          <cell r="B219" t="str">
            <v>Profilová lišta...CPS 4 G</v>
          </cell>
          <cell r="C219">
            <v>306.55</v>
          </cell>
          <cell r="D219">
            <v>100</v>
          </cell>
          <cell r="E219" t="str">
            <v>M</v>
          </cell>
          <cell r="F219">
            <v>30655</v>
          </cell>
        </row>
        <row r="220">
          <cell r="A220">
            <v>1121901</v>
          </cell>
          <cell r="B220" t="str">
            <v>Profilová lišta...CPS 4G 6M</v>
          </cell>
          <cell r="C220">
            <v>1012.3</v>
          </cell>
          <cell r="D220">
            <v>100</v>
          </cell>
          <cell r="E220" t="str">
            <v>M</v>
          </cell>
          <cell r="F220">
            <v>101230</v>
          </cell>
        </row>
        <row r="221">
          <cell r="A221">
            <v>1121960</v>
          </cell>
          <cell r="B221" t="str">
            <v>Profilová lišta...CPS 4G 2M</v>
          </cell>
          <cell r="C221">
            <v>1013.54</v>
          </cell>
          <cell r="D221">
            <v>100</v>
          </cell>
          <cell r="E221" t="str">
            <v>M</v>
          </cell>
          <cell r="F221">
            <v>101354</v>
          </cell>
        </row>
        <row r="222">
          <cell r="A222">
            <v>1121979</v>
          </cell>
          <cell r="B222" t="str">
            <v>Profilová lišta...CPS 4 G</v>
          </cell>
          <cell r="C222">
            <v>293.92</v>
          </cell>
          <cell r="D222">
            <v>100</v>
          </cell>
          <cell r="E222" t="str">
            <v>M</v>
          </cell>
          <cell r="F222">
            <v>29392</v>
          </cell>
        </row>
        <row r="223">
          <cell r="A223">
            <v>1122479</v>
          </cell>
          <cell r="B223" t="str">
            <v>Montážní lišta...MS 41 LS</v>
          </cell>
          <cell r="C223">
            <v>409.5</v>
          </cell>
          <cell r="D223">
            <v>100</v>
          </cell>
          <cell r="E223" t="str">
            <v>M</v>
          </cell>
          <cell r="F223">
            <v>40950</v>
          </cell>
        </row>
        <row r="224">
          <cell r="A224">
            <v>1122481</v>
          </cell>
          <cell r="B224" t="str">
            <v>Profilová lišta...MS 41 LS</v>
          </cell>
          <cell r="C224">
            <v>360</v>
          </cell>
          <cell r="D224">
            <v>100</v>
          </cell>
          <cell r="E224" t="str">
            <v>M</v>
          </cell>
          <cell r="F224">
            <v>36000</v>
          </cell>
        </row>
        <row r="225">
          <cell r="A225">
            <v>1122483</v>
          </cell>
          <cell r="B225" t="str">
            <v>Profilová lišta...MS41-3000</v>
          </cell>
          <cell r="C225">
            <v>409.5</v>
          </cell>
          <cell r="D225">
            <v>100</v>
          </cell>
          <cell r="E225" t="str">
            <v>M</v>
          </cell>
          <cell r="F225">
            <v>40950</v>
          </cell>
        </row>
        <row r="226">
          <cell r="A226">
            <v>1122487</v>
          </cell>
          <cell r="B226" t="str">
            <v>Profilová lišta...MS41-6000</v>
          </cell>
          <cell r="C226">
            <v>409.5</v>
          </cell>
          <cell r="D226">
            <v>100</v>
          </cell>
          <cell r="E226" t="str">
            <v>M</v>
          </cell>
          <cell r="F226">
            <v>40950</v>
          </cell>
        </row>
        <row r="227">
          <cell r="A227">
            <v>1122509</v>
          </cell>
          <cell r="B227" t="str">
            <v>Profilová lišta...MS41-200</v>
          </cell>
          <cell r="C227">
            <v>142.80000000000001</v>
          </cell>
          <cell r="D227">
            <v>100</v>
          </cell>
          <cell r="E227" t="str">
            <v>KS</v>
          </cell>
          <cell r="F227">
            <v>14280</v>
          </cell>
        </row>
        <row r="228">
          <cell r="A228">
            <v>1122517</v>
          </cell>
          <cell r="B228" t="str">
            <v>Profilová lišta...MS41-300</v>
          </cell>
          <cell r="C228">
            <v>193.2</v>
          </cell>
          <cell r="D228">
            <v>100</v>
          </cell>
          <cell r="E228" t="str">
            <v>KS</v>
          </cell>
          <cell r="F228">
            <v>19320</v>
          </cell>
        </row>
        <row r="229">
          <cell r="A229">
            <v>1122525</v>
          </cell>
          <cell r="B229" t="str">
            <v>Profilová lišta...MS41-400</v>
          </cell>
          <cell r="C229">
            <v>231</v>
          </cell>
          <cell r="D229">
            <v>100</v>
          </cell>
          <cell r="E229" t="str">
            <v>KS</v>
          </cell>
          <cell r="F229">
            <v>23100</v>
          </cell>
        </row>
        <row r="230">
          <cell r="A230">
            <v>1122533</v>
          </cell>
          <cell r="B230" t="str">
            <v>Profilová lišta...MS41-500</v>
          </cell>
          <cell r="C230">
            <v>250.95</v>
          </cell>
          <cell r="D230">
            <v>100</v>
          </cell>
          <cell r="E230" t="str">
            <v>KS</v>
          </cell>
          <cell r="F230">
            <v>25095</v>
          </cell>
        </row>
        <row r="231">
          <cell r="A231">
            <v>1122541</v>
          </cell>
          <cell r="B231" t="str">
            <v>Profilová lišta...MS41-600</v>
          </cell>
          <cell r="C231">
            <v>329.7</v>
          </cell>
          <cell r="D231">
            <v>100</v>
          </cell>
          <cell r="E231" t="str">
            <v>KS</v>
          </cell>
          <cell r="F231">
            <v>32970</v>
          </cell>
        </row>
        <row r="232">
          <cell r="A232">
            <v>1122568</v>
          </cell>
          <cell r="B232" t="str">
            <v>Profilová lišta...MS41-700</v>
          </cell>
          <cell r="C232">
            <v>388.5</v>
          </cell>
          <cell r="D232">
            <v>100</v>
          </cell>
          <cell r="E232" t="str">
            <v>KS</v>
          </cell>
          <cell r="F232">
            <v>38850</v>
          </cell>
        </row>
        <row r="233">
          <cell r="A233">
            <v>1122576</v>
          </cell>
          <cell r="B233" t="str">
            <v>Profilová lišta...MS41-800</v>
          </cell>
          <cell r="C233">
            <v>469.35</v>
          </cell>
          <cell r="D233">
            <v>100</v>
          </cell>
          <cell r="E233" t="str">
            <v>KS</v>
          </cell>
          <cell r="F233">
            <v>46935</v>
          </cell>
        </row>
        <row r="234">
          <cell r="A234">
            <v>1122584</v>
          </cell>
          <cell r="B234" t="str">
            <v>Profilová lišta...MS41-900</v>
          </cell>
          <cell r="C234">
            <v>507</v>
          </cell>
          <cell r="D234">
            <v>100</v>
          </cell>
          <cell r="E234" t="str">
            <v>KS</v>
          </cell>
          <cell r="F234">
            <v>50700</v>
          </cell>
        </row>
        <row r="235">
          <cell r="A235">
            <v>1122606</v>
          </cell>
          <cell r="B235" t="str">
            <v>Profilová lišta...MS41-1000</v>
          </cell>
          <cell r="C235">
            <v>409.5</v>
          </cell>
          <cell r="D235">
            <v>100</v>
          </cell>
          <cell r="E235" t="str">
            <v>M</v>
          </cell>
          <cell r="F235">
            <v>40950</v>
          </cell>
        </row>
        <row r="236">
          <cell r="A236">
            <v>1122622</v>
          </cell>
          <cell r="B236" t="str">
            <v>Profilová lišta...MS41-3000</v>
          </cell>
          <cell r="C236">
            <v>409.5</v>
          </cell>
          <cell r="D236">
            <v>100</v>
          </cell>
          <cell r="E236" t="str">
            <v>M</v>
          </cell>
          <cell r="F236">
            <v>40950</v>
          </cell>
        </row>
        <row r="237">
          <cell r="A237">
            <v>1122657</v>
          </cell>
          <cell r="B237" t="str">
            <v>Profilová lišta...MS41-6000</v>
          </cell>
          <cell r="C237">
            <v>409.5</v>
          </cell>
          <cell r="D237">
            <v>100</v>
          </cell>
          <cell r="E237" t="str">
            <v>M</v>
          </cell>
          <cell r="F237">
            <v>40950</v>
          </cell>
        </row>
        <row r="238">
          <cell r="A238">
            <v>1122742</v>
          </cell>
          <cell r="B238" t="str">
            <v>Profilová lišta...MS22-3000</v>
          </cell>
          <cell r="C238">
            <v>283.39</v>
          </cell>
          <cell r="D238">
            <v>100</v>
          </cell>
          <cell r="E238" t="str">
            <v>M</v>
          </cell>
          <cell r="F238">
            <v>28339</v>
          </cell>
        </row>
        <row r="239">
          <cell r="A239">
            <v>1122746</v>
          </cell>
          <cell r="B239" t="str">
            <v>Profilová lišta...MS22-6000</v>
          </cell>
          <cell r="C239">
            <v>208.95</v>
          </cell>
          <cell r="D239">
            <v>100</v>
          </cell>
          <cell r="E239" t="str">
            <v>M</v>
          </cell>
          <cell r="F239">
            <v>20895</v>
          </cell>
        </row>
        <row r="240">
          <cell r="A240">
            <v>1122900</v>
          </cell>
          <cell r="B240" t="str">
            <v>Chránič hran...MS 41 SK</v>
          </cell>
          <cell r="C240">
            <v>4200</v>
          </cell>
          <cell r="D240">
            <v>1</v>
          </cell>
          <cell r="E240" t="str">
            <v>KS</v>
          </cell>
          <cell r="F240">
            <v>4200</v>
          </cell>
        </row>
        <row r="241">
          <cell r="A241">
            <v>1122912</v>
          </cell>
          <cell r="B241" t="str">
            <v>Profilová lišta 41x41...MS 41 L 6</v>
          </cell>
          <cell r="C241">
            <v>313.95</v>
          </cell>
          <cell r="D241">
            <v>100</v>
          </cell>
          <cell r="E241" t="str">
            <v>M</v>
          </cell>
          <cell r="F241">
            <v>31395</v>
          </cell>
        </row>
        <row r="242">
          <cell r="A242">
            <v>1122914</v>
          </cell>
          <cell r="B242" t="str">
            <v>Profilová lišta...MS 41 L 3</v>
          </cell>
          <cell r="C242">
            <v>319</v>
          </cell>
          <cell r="D242">
            <v>100</v>
          </cell>
          <cell r="E242" t="str">
            <v>M</v>
          </cell>
          <cell r="F242">
            <v>31900</v>
          </cell>
        </row>
        <row r="243">
          <cell r="A243">
            <v>1122916</v>
          </cell>
          <cell r="B243" t="str">
            <v>Profilová lišta...MS 41 L 6</v>
          </cell>
          <cell r="C243">
            <v>319</v>
          </cell>
          <cell r="D243">
            <v>100</v>
          </cell>
          <cell r="E243" t="str">
            <v>M</v>
          </cell>
          <cell r="F243">
            <v>31900</v>
          </cell>
        </row>
        <row r="244">
          <cell r="A244">
            <v>1122920</v>
          </cell>
          <cell r="B244" t="str">
            <v>Montážní lišta...MS 21 L 3</v>
          </cell>
          <cell r="C244">
            <v>199.73</v>
          </cell>
          <cell r="D244">
            <v>100</v>
          </cell>
          <cell r="E244" t="str">
            <v>M</v>
          </cell>
          <cell r="F244">
            <v>19973</v>
          </cell>
        </row>
        <row r="245">
          <cell r="A245">
            <v>1122922</v>
          </cell>
          <cell r="B245" t="str">
            <v>Profilová lišta 41x21x6000...MS 21 L 6</v>
          </cell>
          <cell r="C245">
            <v>201</v>
          </cell>
          <cell r="D245">
            <v>100</v>
          </cell>
          <cell r="E245" t="str">
            <v>M</v>
          </cell>
          <cell r="F245">
            <v>20100</v>
          </cell>
        </row>
        <row r="246">
          <cell r="A246">
            <v>1122924</v>
          </cell>
          <cell r="B246" t="str">
            <v>Montážní lišta...MS 21 L 3</v>
          </cell>
          <cell r="C246">
            <v>271.95</v>
          </cell>
          <cell r="D246">
            <v>100</v>
          </cell>
          <cell r="E246" t="str">
            <v>M</v>
          </cell>
          <cell r="F246">
            <v>27195</v>
          </cell>
        </row>
        <row r="247">
          <cell r="A247">
            <v>1122962</v>
          </cell>
          <cell r="B247" t="str">
            <v>Montážní lišta...MS 41 L 1</v>
          </cell>
          <cell r="C247">
            <v>304.5</v>
          </cell>
          <cell r="D247">
            <v>100</v>
          </cell>
          <cell r="E247" t="str">
            <v>M</v>
          </cell>
          <cell r="F247">
            <v>30450</v>
          </cell>
        </row>
        <row r="248">
          <cell r="A248">
            <v>1122964</v>
          </cell>
          <cell r="B248" t="str">
            <v>Montážní lišta...MS 41 L 3</v>
          </cell>
          <cell r="C248">
            <v>304.5</v>
          </cell>
          <cell r="D248">
            <v>100</v>
          </cell>
          <cell r="E248" t="str">
            <v>M</v>
          </cell>
          <cell r="F248">
            <v>30450</v>
          </cell>
        </row>
        <row r="249">
          <cell r="A249">
            <v>1122966</v>
          </cell>
          <cell r="B249" t="str">
            <v>Montážní lišta...MS 41 L 6</v>
          </cell>
          <cell r="C249">
            <v>304.5</v>
          </cell>
          <cell r="D249">
            <v>100</v>
          </cell>
          <cell r="E249" t="str">
            <v>M</v>
          </cell>
          <cell r="F249">
            <v>30450</v>
          </cell>
        </row>
        <row r="250">
          <cell r="A250">
            <v>1122970</v>
          </cell>
          <cell r="B250" t="str">
            <v>Profilová lišta...MS 41 L 1</v>
          </cell>
          <cell r="C250">
            <v>282.97000000000003</v>
          </cell>
          <cell r="D250">
            <v>100</v>
          </cell>
          <cell r="E250" t="str">
            <v>M</v>
          </cell>
          <cell r="F250">
            <v>28297</v>
          </cell>
        </row>
        <row r="251">
          <cell r="A251">
            <v>1122972</v>
          </cell>
          <cell r="B251" t="str">
            <v>Profilová lišta...MS 41 L 3</v>
          </cell>
          <cell r="C251">
            <v>282.97000000000003</v>
          </cell>
          <cell r="D251">
            <v>100</v>
          </cell>
          <cell r="E251" t="str">
            <v>M</v>
          </cell>
          <cell r="F251">
            <v>28297</v>
          </cell>
        </row>
        <row r="252">
          <cell r="A252">
            <v>1122974</v>
          </cell>
          <cell r="B252" t="str">
            <v>Profilová lišta...MS 41 L 6</v>
          </cell>
          <cell r="C252">
            <v>282.97000000000003</v>
          </cell>
          <cell r="D252">
            <v>100</v>
          </cell>
          <cell r="E252" t="str">
            <v>M</v>
          </cell>
          <cell r="F252">
            <v>28297</v>
          </cell>
        </row>
        <row r="253">
          <cell r="A253">
            <v>1123001</v>
          </cell>
          <cell r="B253" t="str">
            <v>Montážní lišta...MS 41 LS</v>
          </cell>
          <cell r="C253">
            <v>304.5</v>
          </cell>
          <cell r="D253">
            <v>100</v>
          </cell>
          <cell r="E253" t="str">
            <v>M</v>
          </cell>
          <cell r="F253">
            <v>30450</v>
          </cell>
        </row>
        <row r="254">
          <cell r="A254">
            <v>1123003</v>
          </cell>
          <cell r="B254" t="str">
            <v>Montážní lišta...MS 41 LS</v>
          </cell>
          <cell r="C254">
            <v>304.5</v>
          </cell>
          <cell r="D254">
            <v>100</v>
          </cell>
          <cell r="E254" t="str">
            <v>M</v>
          </cell>
          <cell r="F254">
            <v>30450</v>
          </cell>
        </row>
        <row r="255">
          <cell r="A255">
            <v>1123005</v>
          </cell>
          <cell r="B255" t="str">
            <v>Montážní lišta...MS 41 LS</v>
          </cell>
          <cell r="C255">
            <v>304.5</v>
          </cell>
          <cell r="D255">
            <v>100</v>
          </cell>
          <cell r="E255" t="str">
            <v>M</v>
          </cell>
          <cell r="F255">
            <v>30450</v>
          </cell>
        </row>
        <row r="256">
          <cell r="A256">
            <v>1123012</v>
          </cell>
          <cell r="B256" t="str">
            <v>Profilová lišta...MS 41 LS</v>
          </cell>
          <cell r="C256">
            <v>261.45</v>
          </cell>
          <cell r="D256">
            <v>100</v>
          </cell>
          <cell r="E256" t="str">
            <v>M</v>
          </cell>
          <cell r="F256">
            <v>26145</v>
          </cell>
        </row>
        <row r="257">
          <cell r="A257">
            <v>1124502</v>
          </cell>
          <cell r="B257" t="str">
            <v>Ochranný kryt...1268/SK</v>
          </cell>
          <cell r="C257">
            <v>5.99</v>
          </cell>
          <cell r="D257">
            <v>100</v>
          </cell>
          <cell r="E257" t="str">
            <v>KS</v>
          </cell>
          <cell r="F257">
            <v>599</v>
          </cell>
        </row>
        <row r="258">
          <cell r="A258">
            <v>1124555</v>
          </cell>
          <cell r="B258" t="str">
            <v>Koncový kryt...CPS 4 SK</v>
          </cell>
          <cell r="C258">
            <v>19.95</v>
          </cell>
          <cell r="D258">
            <v>100</v>
          </cell>
          <cell r="E258" t="str">
            <v>KS</v>
          </cell>
          <cell r="F258">
            <v>1995</v>
          </cell>
        </row>
        <row r="259">
          <cell r="A259">
            <v>1124563</v>
          </cell>
          <cell r="B259" t="str">
            <v>Ochranný kryt...CPS 5 SK</v>
          </cell>
          <cell r="C259">
            <v>37.799999999999997</v>
          </cell>
          <cell r="D259">
            <v>100</v>
          </cell>
          <cell r="E259" t="str">
            <v>KS</v>
          </cell>
          <cell r="F259">
            <v>3780</v>
          </cell>
        </row>
        <row r="260">
          <cell r="A260">
            <v>1124601</v>
          </cell>
          <cell r="B260" t="str">
            <v>Spojka pro lišty MS 41...GVMS</v>
          </cell>
          <cell r="C260">
            <v>123.48</v>
          </cell>
          <cell r="D260">
            <v>100</v>
          </cell>
          <cell r="E260" t="str">
            <v>KS</v>
          </cell>
          <cell r="F260">
            <v>12348</v>
          </cell>
        </row>
        <row r="261">
          <cell r="A261">
            <v>1124609</v>
          </cell>
          <cell r="B261" t="str">
            <v>Spojka profilové lišty...GMS 4</v>
          </cell>
          <cell r="C261">
            <v>74.08</v>
          </cell>
          <cell r="D261">
            <v>100</v>
          </cell>
          <cell r="E261" t="str">
            <v>KS</v>
          </cell>
          <cell r="F261">
            <v>7408</v>
          </cell>
        </row>
        <row r="262">
          <cell r="A262">
            <v>1124619</v>
          </cell>
          <cell r="B262" t="str">
            <v>Montážní úhelník...GMS L 90</v>
          </cell>
          <cell r="C262">
            <v>49.87</v>
          </cell>
          <cell r="D262">
            <v>100</v>
          </cell>
          <cell r="E262" t="str">
            <v>KS</v>
          </cell>
          <cell r="F262">
            <v>4987</v>
          </cell>
        </row>
        <row r="263">
          <cell r="A263">
            <v>1124621</v>
          </cell>
          <cell r="B263" t="str">
            <v>Spojovací úhelník...GMS L 90</v>
          </cell>
          <cell r="C263">
            <v>67.2</v>
          </cell>
          <cell r="D263">
            <v>100</v>
          </cell>
          <cell r="E263" t="str">
            <v>KS</v>
          </cell>
          <cell r="F263">
            <v>6720</v>
          </cell>
        </row>
        <row r="264">
          <cell r="A264">
            <v>1124659</v>
          </cell>
          <cell r="B264" t="str">
            <v>Montážní úhelník...GMS L 90</v>
          </cell>
          <cell r="C264">
            <v>116.55</v>
          </cell>
          <cell r="D264">
            <v>100</v>
          </cell>
          <cell r="E264" t="str">
            <v>KS</v>
          </cell>
          <cell r="F264">
            <v>11655</v>
          </cell>
        </row>
        <row r="265">
          <cell r="A265">
            <v>1125036</v>
          </cell>
          <cell r="B265" t="str">
            <v>Řezačka...HTS 35</v>
          </cell>
          <cell r="C265">
            <v>186958</v>
          </cell>
          <cell r="D265">
            <v>1</v>
          </cell>
          <cell r="E265" t="str">
            <v>KS</v>
          </cell>
          <cell r="F265">
            <v>186958</v>
          </cell>
        </row>
        <row r="266">
          <cell r="A266">
            <v>1134027</v>
          </cell>
          <cell r="B266" t="str">
            <v>Kluzná matice...T4012NM.S</v>
          </cell>
          <cell r="C266">
            <v>3.86</v>
          </cell>
          <cell r="D266">
            <v>100</v>
          </cell>
          <cell r="E266" t="str">
            <v>KS</v>
          </cell>
          <cell r="F266">
            <v>386</v>
          </cell>
        </row>
        <row r="267">
          <cell r="A267">
            <v>1134043</v>
          </cell>
          <cell r="B267" t="str">
            <v>Kluzná matice...T4012G/M5</v>
          </cell>
          <cell r="C267">
            <v>5.2</v>
          </cell>
          <cell r="D267">
            <v>100</v>
          </cell>
          <cell r="E267" t="str">
            <v>KS</v>
          </cell>
          <cell r="F267">
            <v>520</v>
          </cell>
        </row>
        <row r="268">
          <cell r="A268">
            <v>1134051</v>
          </cell>
          <cell r="B268" t="str">
            <v>Kluzná matice...T4012NAF</v>
          </cell>
          <cell r="C268">
            <v>5.46</v>
          </cell>
          <cell r="D268">
            <v>100</v>
          </cell>
          <cell r="E268" t="str">
            <v>KS</v>
          </cell>
          <cell r="F268">
            <v>546</v>
          </cell>
        </row>
        <row r="269">
          <cell r="A269">
            <v>1134256</v>
          </cell>
          <cell r="B269" t="str">
            <v>Kluzná matice...T4012G/M5</v>
          </cell>
          <cell r="C269">
            <v>3.58</v>
          </cell>
          <cell r="D269">
            <v>100</v>
          </cell>
          <cell r="E269" t="str">
            <v>KS</v>
          </cell>
          <cell r="F269">
            <v>358</v>
          </cell>
        </row>
        <row r="270">
          <cell r="A270">
            <v>1137018</v>
          </cell>
          <cell r="B270" t="str">
            <v>Kluzná matice...4014NM.S.</v>
          </cell>
          <cell r="C270">
            <v>5.37</v>
          </cell>
          <cell r="D270">
            <v>100</v>
          </cell>
          <cell r="E270" t="str">
            <v>KS</v>
          </cell>
          <cell r="F270">
            <v>537</v>
          </cell>
        </row>
        <row r="271">
          <cell r="A271">
            <v>1137212</v>
          </cell>
          <cell r="B271" t="str">
            <v>Kluzná matice...4014/N</v>
          </cell>
          <cell r="C271">
            <v>4.42</v>
          </cell>
          <cell r="D271">
            <v>100</v>
          </cell>
          <cell r="E271" t="str">
            <v>KS</v>
          </cell>
          <cell r="F271">
            <v>442</v>
          </cell>
        </row>
        <row r="272">
          <cell r="A272">
            <v>1137220</v>
          </cell>
          <cell r="B272" t="str">
            <v>Kluzná matice...4014G O.S</v>
          </cell>
          <cell r="C272">
            <v>4.58</v>
          </cell>
          <cell r="D272">
            <v>100</v>
          </cell>
          <cell r="E272" t="str">
            <v>KS</v>
          </cell>
          <cell r="F272">
            <v>458</v>
          </cell>
        </row>
        <row r="273">
          <cell r="A273">
            <v>1140213</v>
          </cell>
          <cell r="B273" t="str">
            <v>Kluzná matice...T5012O.S.</v>
          </cell>
          <cell r="C273">
            <v>6.11</v>
          </cell>
          <cell r="D273">
            <v>100</v>
          </cell>
          <cell r="E273" t="str">
            <v>KS</v>
          </cell>
          <cell r="F273">
            <v>611</v>
          </cell>
        </row>
        <row r="274">
          <cell r="A274">
            <v>1141058</v>
          </cell>
          <cell r="B274" t="str">
            <v>Kluzná matice...5015M5/OS</v>
          </cell>
          <cell r="C274">
            <v>4.43</v>
          </cell>
          <cell r="D274">
            <v>100</v>
          </cell>
          <cell r="E274" t="str">
            <v>KS</v>
          </cell>
          <cell r="F274">
            <v>443</v>
          </cell>
        </row>
        <row r="275">
          <cell r="A275">
            <v>1141066</v>
          </cell>
          <cell r="B275" t="str">
            <v>Kluzná matice...5015M6/OS</v>
          </cell>
          <cell r="C275">
            <v>4.62</v>
          </cell>
          <cell r="D275">
            <v>100</v>
          </cell>
          <cell r="E275" t="str">
            <v>KS</v>
          </cell>
          <cell r="F275">
            <v>462</v>
          </cell>
        </row>
        <row r="276">
          <cell r="A276">
            <v>1141104</v>
          </cell>
          <cell r="B276" t="str">
            <v>Kluzná matice...5015/M6VA</v>
          </cell>
          <cell r="C276">
            <v>7.1</v>
          </cell>
          <cell r="D276">
            <v>100</v>
          </cell>
          <cell r="E276" t="str">
            <v>KS</v>
          </cell>
          <cell r="F276">
            <v>710</v>
          </cell>
        </row>
        <row r="277">
          <cell r="A277">
            <v>1142054</v>
          </cell>
          <cell r="B277" t="str">
            <v>Kluzná matice...5016M5/OS</v>
          </cell>
          <cell r="C277">
            <v>6.15</v>
          </cell>
          <cell r="D277">
            <v>100</v>
          </cell>
          <cell r="E277" t="str">
            <v>KS</v>
          </cell>
          <cell r="F277">
            <v>615</v>
          </cell>
        </row>
        <row r="278">
          <cell r="A278">
            <v>1142062</v>
          </cell>
          <cell r="B278" t="str">
            <v>Kluzná matice...5016M6/OS</v>
          </cell>
          <cell r="C278">
            <v>5.23</v>
          </cell>
          <cell r="D278">
            <v>100</v>
          </cell>
          <cell r="E278" t="str">
            <v>KS</v>
          </cell>
          <cell r="F278">
            <v>523</v>
          </cell>
        </row>
        <row r="279">
          <cell r="A279">
            <v>1143069</v>
          </cell>
          <cell r="B279" t="str">
            <v>Kluzná matice...5017M6/OS</v>
          </cell>
          <cell r="C279">
            <v>6.63</v>
          </cell>
          <cell r="D279">
            <v>100</v>
          </cell>
          <cell r="E279" t="str">
            <v>KS</v>
          </cell>
          <cell r="F279">
            <v>663</v>
          </cell>
        </row>
        <row r="280">
          <cell r="A280">
            <v>1143123</v>
          </cell>
          <cell r="B280" t="str">
            <v>Kluzná matice...5017M6/OS</v>
          </cell>
          <cell r="C280">
            <v>28.95</v>
          </cell>
          <cell r="D280">
            <v>100</v>
          </cell>
          <cell r="E280" t="str">
            <v>KS</v>
          </cell>
          <cell r="F280">
            <v>2895</v>
          </cell>
        </row>
        <row r="281">
          <cell r="A281">
            <v>1143125</v>
          </cell>
          <cell r="B281" t="str">
            <v>Kluzná matice...5017M8/OS</v>
          </cell>
          <cell r="C281">
            <v>47.3</v>
          </cell>
          <cell r="D281">
            <v>100</v>
          </cell>
          <cell r="E281" t="str">
            <v>KS</v>
          </cell>
          <cell r="F281">
            <v>4730</v>
          </cell>
        </row>
        <row r="282">
          <cell r="A282">
            <v>1143131</v>
          </cell>
          <cell r="B282" t="str">
            <v>Kluzná matice...5017M6/OS</v>
          </cell>
          <cell r="C282">
            <v>9.42</v>
          </cell>
          <cell r="D282">
            <v>100</v>
          </cell>
          <cell r="E282" t="str">
            <v>KS</v>
          </cell>
          <cell r="F282">
            <v>942</v>
          </cell>
        </row>
        <row r="283">
          <cell r="A283">
            <v>1144103</v>
          </cell>
          <cell r="B283" t="str">
            <v>Kluzná matice...5019/ M6</v>
          </cell>
          <cell r="C283">
            <v>7.37</v>
          </cell>
          <cell r="D283">
            <v>100</v>
          </cell>
          <cell r="E283" t="str">
            <v>KS</v>
          </cell>
          <cell r="F283">
            <v>737</v>
          </cell>
        </row>
        <row r="284">
          <cell r="A284">
            <v>1144111</v>
          </cell>
          <cell r="B284" t="str">
            <v>Kluzná matice...5019/ M8</v>
          </cell>
          <cell r="C284">
            <v>9.67</v>
          </cell>
          <cell r="D284">
            <v>100</v>
          </cell>
          <cell r="E284" t="str">
            <v>KS</v>
          </cell>
          <cell r="F284">
            <v>967</v>
          </cell>
        </row>
        <row r="285">
          <cell r="A285">
            <v>1144138</v>
          </cell>
          <cell r="B285" t="str">
            <v>Kluzná matice...5019/ M10</v>
          </cell>
          <cell r="C285">
            <v>12.28</v>
          </cell>
          <cell r="D285">
            <v>100</v>
          </cell>
          <cell r="E285" t="str">
            <v>KS</v>
          </cell>
          <cell r="F285">
            <v>1228</v>
          </cell>
        </row>
        <row r="286">
          <cell r="A286">
            <v>1146335</v>
          </cell>
          <cell r="B286" t="str">
            <v>Kluzná matice...T6012/30</v>
          </cell>
          <cell r="C286">
            <v>5.1100000000000003</v>
          </cell>
          <cell r="D286">
            <v>100</v>
          </cell>
          <cell r="E286" t="str">
            <v>KS</v>
          </cell>
          <cell r="F286">
            <v>511</v>
          </cell>
        </row>
        <row r="287">
          <cell r="A287">
            <v>1146455</v>
          </cell>
          <cell r="B287" t="str">
            <v>Kluzná matice...GMF22</v>
          </cell>
          <cell r="C287">
            <v>30.87</v>
          </cell>
          <cell r="D287">
            <v>100</v>
          </cell>
          <cell r="E287" t="str">
            <v>KS</v>
          </cell>
          <cell r="F287">
            <v>3087</v>
          </cell>
        </row>
        <row r="288">
          <cell r="A288">
            <v>1146505</v>
          </cell>
          <cell r="B288" t="str">
            <v>Kluzná matice...GMH18/M6</v>
          </cell>
          <cell r="C288">
            <v>53.22</v>
          </cell>
          <cell r="D288">
            <v>100</v>
          </cell>
          <cell r="E288" t="str">
            <v>KS</v>
          </cell>
          <cell r="F288">
            <v>5322</v>
          </cell>
        </row>
        <row r="289">
          <cell r="A289">
            <v>1146513</v>
          </cell>
          <cell r="B289" t="str">
            <v>Kluzná matice...GMH18/M8</v>
          </cell>
          <cell r="C289">
            <v>53.52</v>
          </cell>
          <cell r="D289">
            <v>100</v>
          </cell>
          <cell r="E289" t="str">
            <v>KS</v>
          </cell>
          <cell r="F289">
            <v>5352</v>
          </cell>
        </row>
        <row r="290">
          <cell r="A290">
            <v>1146521</v>
          </cell>
          <cell r="B290" t="str">
            <v>Kluzná matice...GMH18/M10</v>
          </cell>
          <cell r="C290">
            <v>50.95</v>
          </cell>
          <cell r="D290">
            <v>100</v>
          </cell>
          <cell r="E290" t="str">
            <v>KS</v>
          </cell>
          <cell r="F290">
            <v>5095</v>
          </cell>
        </row>
        <row r="291">
          <cell r="A291">
            <v>1146556</v>
          </cell>
          <cell r="B291" t="str">
            <v>Kluzná matice...GMH18</v>
          </cell>
          <cell r="C291">
            <v>85.99</v>
          </cell>
          <cell r="D291">
            <v>100</v>
          </cell>
          <cell r="E291" t="str">
            <v>KS</v>
          </cell>
          <cell r="F291">
            <v>8599</v>
          </cell>
        </row>
        <row r="292">
          <cell r="A292">
            <v>1146558</v>
          </cell>
          <cell r="B292" t="str">
            <v>Kluzná matice...GMH18</v>
          </cell>
          <cell r="C292">
            <v>98.12</v>
          </cell>
          <cell r="D292">
            <v>100</v>
          </cell>
          <cell r="E292" t="str">
            <v>KS</v>
          </cell>
          <cell r="F292">
            <v>9812</v>
          </cell>
        </row>
        <row r="293">
          <cell r="A293">
            <v>1146602</v>
          </cell>
          <cell r="B293" t="str">
            <v>Kluzná matice...GMH22/M6</v>
          </cell>
          <cell r="C293">
            <v>71.36</v>
          </cell>
          <cell r="D293">
            <v>100</v>
          </cell>
          <cell r="E293" t="str">
            <v>KS</v>
          </cell>
          <cell r="F293">
            <v>7136</v>
          </cell>
        </row>
        <row r="294">
          <cell r="A294">
            <v>1146610</v>
          </cell>
          <cell r="B294" t="str">
            <v>Kluzná matice...GMH22/M8</v>
          </cell>
          <cell r="C294">
            <v>65.48</v>
          </cell>
          <cell r="D294">
            <v>100</v>
          </cell>
          <cell r="E294" t="str">
            <v>KS</v>
          </cell>
          <cell r="F294">
            <v>6548</v>
          </cell>
        </row>
        <row r="295">
          <cell r="A295">
            <v>1146629</v>
          </cell>
          <cell r="B295" t="str">
            <v>Kluzná matice...GMH22/M10</v>
          </cell>
          <cell r="C295">
            <v>60.48</v>
          </cell>
          <cell r="D295">
            <v>100</v>
          </cell>
          <cell r="E295" t="str">
            <v>KS</v>
          </cell>
          <cell r="F295">
            <v>6048</v>
          </cell>
        </row>
        <row r="296">
          <cell r="A296">
            <v>1146637</v>
          </cell>
          <cell r="B296" t="str">
            <v>Kluzná matice...GMH22/M12</v>
          </cell>
          <cell r="C296">
            <v>66.94</v>
          </cell>
          <cell r="D296">
            <v>100</v>
          </cell>
          <cell r="E296" t="str">
            <v>KS</v>
          </cell>
          <cell r="F296">
            <v>6694</v>
          </cell>
        </row>
        <row r="297">
          <cell r="A297">
            <v>1146648</v>
          </cell>
          <cell r="B297" t="str">
            <v>Kluzná matice...GMH22</v>
          </cell>
          <cell r="C297">
            <v>159.86000000000001</v>
          </cell>
          <cell r="D297">
            <v>100</v>
          </cell>
          <cell r="E297" t="str">
            <v>KS</v>
          </cell>
          <cell r="F297">
            <v>15986</v>
          </cell>
        </row>
        <row r="298">
          <cell r="A298">
            <v>1146650</v>
          </cell>
          <cell r="B298" t="str">
            <v>Kluzná matice...GMH22</v>
          </cell>
          <cell r="C298">
            <v>146.63</v>
          </cell>
          <cell r="D298">
            <v>100</v>
          </cell>
          <cell r="E298" t="str">
            <v>KS</v>
          </cell>
          <cell r="F298">
            <v>14663</v>
          </cell>
        </row>
        <row r="299">
          <cell r="A299">
            <v>1146652</v>
          </cell>
          <cell r="B299" t="str">
            <v>Kluzná matice...GMH22</v>
          </cell>
          <cell r="C299">
            <v>145.53</v>
          </cell>
          <cell r="D299">
            <v>100</v>
          </cell>
          <cell r="E299" t="str">
            <v>KS</v>
          </cell>
          <cell r="F299">
            <v>14553</v>
          </cell>
        </row>
        <row r="300">
          <cell r="A300">
            <v>1146718</v>
          </cell>
          <cell r="B300" t="str">
            <v>Kluzná matice...HGMH18M6</v>
          </cell>
          <cell r="C300">
            <v>115.58</v>
          </cell>
          <cell r="D300">
            <v>100</v>
          </cell>
          <cell r="E300" t="str">
            <v>KS</v>
          </cell>
          <cell r="F300">
            <v>11558</v>
          </cell>
        </row>
        <row r="301">
          <cell r="A301">
            <v>1146726</v>
          </cell>
          <cell r="B301" t="str">
            <v>Kluzná matice...HGMH18M8</v>
          </cell>
          <cell r="C301">
            <v>115.58</v>
          </cell>
          <cell r="D301">
            <v>100</v>
          </cell>
          <cell r="E301" t="str">
            <v>KS</v>
          </cell>
          <cell r="F301">
            <v>11558</v>
          </cell>
        </row>
        <row r="302">
          <cell r="A302">
            <v>1146734</v>
          </cell>
          <cell r="B302" t="str">
            <v>Kluzná matice...HGMH18M10</v>
          </cell>
          <cell r="C302">
            <v>115.58</v>
          </cell>
          <cell r="D302">
            <v>100</v>
          </cell>
          <cell r="E302" t="str">
            <v>KS</v>
          </cell>
          <cell r="F302">
            <v>11558</v>
          </cell>
        </row>
        <row r="303">
          <cell r="A303">
            <v>1146742</v>
          </cell>
          <cell r="B303" t="str">
            <v>Kluzná matice...HGMH18M12</v>
          </cell>
          <cell r="C303">
            <v>124.47</v>
          </cell>
          <cell r="D303">
            <v>100</v>
          </cell>
          <cell r="E303" t="str">
            <v>KS</v>
          </cell>
          <cell r="F303">
            <v>12447</v>
          </cell>
        </row>
        <row r="304">
          <cell r="A304">
            <v>1146807</v>
          </cell>
          <cell r="B304" t="str">
            <v>Kluzná matice...HGMH22M8</v>
          </cell>
          <cell r="C304">
            <v>151.12</v>
          </cell>
          <cell r="D304">
            <v>100</v>
          </cell>
          <cell r="E304" t="str">
            <v>KS</v>
          </cell>
          <cell r="F304">
            <v>15112</v>
          </cell>
        </row>
        <row r="305">
          <cell r="A305">
            <v>1146815</v>
          </cell>
          <cell r="B305" t="str">
            <v>Kluzná matice...HGMH22M10</v>
          </cell>
          <cell r="C305">
            <v>114.32</v>
          </cell>
          <cell r="D305">
            <v>100</v>
          </cell>
          <cell r="E305" t="str">
            <v>KS</v>
          </cell>
          <cell r="F305">
            <v>11432</v>
          </cell>
        </row>
        <row r="306">
          <cell r="A306">
            <v>1146823</v>
          </cell>
          <cell r="B306" t="str">
            <v>Kluzná matice...HGMH22M12</v>
          </cell>
          <cell r="C306">
            <v>147.12</v>
          </cell>
          <cell r="D306">
            <v>100</v>
          </cell>
          <cell r="E306" t="str">
            <v>KS</v>
          </cell>
          <cell r="F306">
            <v>14712</v>
          </cell>
        </row>
        <row r="307">
          <cell r="A307">
            <v>1148950</v>
          </cell>
          <cell r="B307" t="str">
            <v>Šroub s hlavou T...HKF22</v>
          </cell>
          <cell r="C307">
            <v>26.46</v>
          </cell>
          <cell r="D307">
            <v>100</v>
          </cell>
          <cell r="E307" t="str">
            <v>KS</v>
          </cell>
          <cell r="F307">
            <v>2646</v>
          </cell>
        </row>
        <row r="308">
          <cell r="A308">
            <v>1148955</v>
          </cell>
          <cell r="B308" t="str">
            <v>Šroub s hlavou T...HKF22</v>
          </cell>
          <cell r="C308">
            <v>27.56</v>
          </cell>
          <cell r="D308">
            <v>100</v>
          </cell>
          <cell r="E308" t="str">
            <v>KS</v>
          </cell>
          <cell r="F308">
            <v>2756</v>
          </cell>
        </row>
        <row r="309">
          <cell r="A309">
            <v>1148961</v>
          </cell>
          <cell r="B309" t="str">
            <v>Šroub s hlavou T...HKF22</v>
          </cell>
          <cell r="C309">
            <v>28.28</v>
          </cell>
          <cell r="D309">
            <v>100</v>
          </cell>
          <cell r="E309" t="str">
            <v>KS</v>
          </cell>
          <cell r="F309">
            <v>2828</v>
          </cell>
        </row>
        <row r="310">
          <cell r="A310">
            <v>1148972</v>
          </cell>
          <cell r="B310" t="str">
            <v>Šroub s hlavou T...HKF22</v>
          </cell>
          <cell r="C310">
            <v>41.89</v>
          </cell>
          <cell r="D310">
            <v>100</v>
          </cell>
          <cell r="E310" t="str">
            <v>KS</v>
          </cell>
          <cell r="F310">
            <v>4189</v>
          </cell>
        </row>
        <row r="311">
          <cell r="A311">
            <v>1149008</v>
          </cell>
          <cell r="B311" t="str">
            <v>Šroub s hlavou T...5020/6X20</v>
          </cell>
          <cell r="C311">
            <v>18.45</v>
          </cell>
          <cell r="D311">
            <v>100</v>
          </cell>
          <cell r="E311" t="str">
            <v>KS</v>
          </cell>
          <cell r="F311">
            <v>1845</v>
          </cell>
        </row>
        <row r="312">
          <cell r="A312">
            <v>1149016</v>
          </cell>
          <cell r="B312" t="str">
            <v>Šroub s hlavou T...5020/6X25</v>
          </cell>
          <cell r="C312">
            <v>18.13</v>
          </cell>
          <cell r="D312">
            <v>100</v>
          </cell>
          <cell r="E312" t="str">
            <v>KS</v>
          </cell>
          <cell r="F312">
            <v>1813</v>
          </cell>
        </row>
        <row r="313">
          <cell r="A313">
            <v>1149210</v>
          </cell>
          <cell r="B313" t="str">
            <v>Šroub s hlavou T...5020/8X25</v>
          </cell>
          <cell r="C313">
            <v>19.82</v>
          </cell>
          <cell r="D313">
            <v>100</v>
          </cell>
          <cell r="E313" t="str">
            <v>KS</v>
          </cell>
          <cell r="F313">
            <v>1982</v>
          </cell>
        </row>
        <row r="314">
          <cell r="A314">
            <v>1149458</v>
          </cell>
          <cell r="B314" t="str">
            <v>Šroub s hlavou T...5020/M10</v>
          </cell>
          <cell r="C314">
            <v>25.35</v>
          </cell>
          <cell r="D314">
            <v>100</v>
          </cell>
          <cell r="E314" t="str">
            <v>KS</v>
          </cell>
          <cell r="F314">
            <v>2535</v>
          </cell>
        </row>
        <row r="315">
          <cell r="A315">
            <v>1150014</v>
          </cell>
          <cell r="B315" t="str">
            <v>Šroub s hlavou T...5021/6X25</v>
          </cell>
          <cell r="C315">
            <v>19.239999999999998</v>
          </cell>
          <cell r="D315">
            <v>100</v>
          </cell>
          <cell r="E315" t="str">
            <v>KS</v>
          </cell>
          <cell r="F315">
            <v>1924</v>
          </cell>
        </row>
        <row r="316">
          <cell r="A316">
            <v>1150200</v>
          </cell>
          <cell r="B316" t="str">
            <v>Šroub s hlavou T...5021/8X20</v>
          </cell>
          <cell r="C316">
            <v>21.21</v>
          </cell>
          <cell r="D316">
            <v>100</v>
          </cell>
          <cell r="E316" t="str">
            <v>KS</v>
          </cell>
          <cell r="F316">
            <v>2121</v>
          </cell>
        </row>
        <row r="317">
          <cell r="A317">
            <v>1150219</v>
          </cell>
          <cell r="B317" t="str">
            <v>Šroub s hlavou T...5021/8X25</v>
          </cell>
          <cell r="C317">
            <v>21.21</v>
          </cell>
          <cell r="D317">
            <v>100</v>
          </cell>
          <cell r="E317" t="str">
            <v>KS</v>
          </cell>
          <cell r="F317">
            <v>2121</v>
          </cell>
        </row>
        <row r="318">
          <cell r="A318">
            <v>1150243</v>
          </cell>
          <cell r="B318" t="str">
            <v>Šroub s hlavou T...5021/8X40</v>
          </cell>
          <cell r="C318">
            <v>23.04</v>
          </cell>
          <cell r="D318">
            <v>100</v>
          </cell>
          <cell r="E318" t="str">
            <v>KS</v>
          </cell>
          <cell r="F318">
            <v>2304</v>
          </cell>
        </row>
        <row r="319">
          <cell r="A319">
            <v>1150456</v>
          </cell>
          <cell r="B319" t="str">
            <v>Šroub s hlavou T...5021/M10</v>
          </cell>
          <cell r="C319">
            <v>27.25</v>
          </cell>
          <cell r="D319">
            <v>100</v>
          </cell>
          <cell r="E319" t="str">
            <v>KS</v>
          </cell>
          <cell r="F319">
            <v>2725</v>
          </cell>
        </row>
        <row r="320">
          <cell r="A320">
            <v>1151010</v>
          </cell>
          <cell r="B320" t="str">
            <v>Šroub s hlavou T...5022/6X25</v>
          </cell>
          <cell r="C320">
            <v>26.5</v>
          </cell>
          <cell r="D320">
            <v>100</v>
          </cell>
          <cell r="E320" t="str">
            <v>KS</v>
          </cell>
          <cell r="F320">
            <v>2650</v>
          </cell>
        </row>
        <row r="321">
          <cell r="A321">
            <v>1151029</v>
          </cell>
          <cell r="B321" t="str">
            <v>Šroub s hlavou T...5022/6X30</v>
          </cell>
          <cell r="C321">
            <v>22.4</v>
          </cell>
          <cell r="D321">
            <v>100</v>
          </cell>
          <cell r="E321" t="str">
            <v>KS</v>
          </cell>
          <cell r="F321">
            <v>2240</v>
          </cell>
        </row>
        <row r="322">
          <cell r="A322">
            <v>1151215</v>
          </cell>
          <cell r="B322" t="str">
            <v>Šroub s hlavou T...5022/8X25</v>
          </cell>
          <cell r="C322">
            <v>27.18</v>
          </cell>
          <cell r="D322">
            <v>100</v>
          </cell>
          <cell r="E322" t="str">
            <v>KS</v>
          </cell>
          <cell r="F322">
            <v>2718</v>
          </cell>
        </row>
        <row r="323">
          <cell r="A323">
            <v>1151223</v>
          </cell>
          <cell r="B323" t="str">
            <v>Šroub s hlavou T...5022/8X30</v>
          </cell>
          <cell r="C323">
            <v>26.79</v>
          </cell>
          <cell r="D323">
            <v>100</v>
          </cell>
          <cell r="E323" t="str">
            <v>KS</v>
          </cell>
          <cell r="F323">
            <v>2679</v>
          </cell>
        </row>
        <row r="324">
          <cell r="A324">
            <v>1151258</v>
          </cell>
          <cell r="B324" t="str">
            <v>Šroub s hlavou T...5022/8X40</v>
          </cell>
          <cell r="C324">
            <v>29.66</v>
          </cell>
          <cell r="D324">
            <v>100</v>
          </cell>
          <cell r="E324" t="str">
            <v>KS</v>
          </cell>
          <cell r="F324">
            <v>2966</v>
          </cell>
        </row>
        <row r="325">
          <cell r="A325">
            <v>1151401</v>
          </cell>
          <cell r="B325" t="str">
            <v>Šroub s hlavou T...5022/M10</v>
          </cell>
          <cell r="C325">
            <v>32.909999999999997</v>
          </cell>
          <cell r="D325">
            <v>100</v>
          </cell>
          <cell r="E325" t="str">
            <v>KS</v>
          </cell>
          <cell r="F325">
            <v>3291</v>
          </cell>
        </row>
        <row r="326">
          <cell r="A326">
            <v>1151428</v>
          </cell>
          <cell r="B326" t="str">
            <v>Šroub s hlavou T...5022/M10</v>
          </cell>
          <cell r="C326">
            <v>29.74</v>
          </cell>
          <cell r="D326">
            <v>100</v>
          </cell>
          <cell r="E326" t="str">
            <v>KS</v>
          </cell>
          <cell r="F326">
            <v>2974</v>
          </cell>
        </row>
        <row r="327">
          <cell r="A327">
            <v>1151444</v>
          </cell>
          <cell r="B327" t="str">
            <v>Šroub s hlavou T...5022/M10</v>
          </cell>
          <cell r="C327">
            <v>36.36</v>
          </cell>
          <cell r="D327">
            <v>100</v>
          </cell>
          <cell r="E327" t="str">
            <v>KS</v>
          </cell>
          <cell r="F327">
            <v>3636</v>
          </cell>
        </row>
        <row r="328">
          <cell r="A328">
            <v>1151622</v>
          </cell>
          <cell r="B328" t="str">
            <v>Šroub s hlavou T...5022/M12</v>
          </cell>
          <cell r="C328">
            <v>112.77</v>
          </cell>
          <cell r="D328">
            <v>100</v>
          </cell>
          <cell r="E328" t="str">
            <v>KS</v>
          </cell>
          <cell r="F328">
            <v>11277</v>
          </cell>
        </row>
        <row r="329">
          <cell r="A329">
            <v>1151649</v>
          </cell>
          <cell r="B329" t="str">
            <v>Šroub s hlavou T...5022/M12</v>
          </cell>
          <cell r="C329">
            <v>117.88</v>
          </cell>
          <cell r="D329">
            <v>100</v>
          </cell>
          <cell r="E329" t="str">
            <v>KS</v>
          </cell>
          <cell r="F329">
            <v>11788</v>
          </cell>
        </row>
        <row r="330">
          <cell r="A330">
            <v>1151703</v>
          </cell>
          <cell r="B330" t="str">
            <v>Šroub s hlavou T...5026/6X20</v>
          </cell>
          <cell r="C330">
            <v>45.03</v>
          </cell>
          <cell r="D330">
            <v>100</v>
          </cell>
          <cell r="E330" t="str">
            <v>KS</v>
          </cell>
          <cell r="F330">
            <v>4503</v>
          </cell>
        </row>
        <row r="331">
          <cell r="A331">
            <v>1151711</v>
          </cell>
          <cell r="B331" t="str">
            <v>Šroub s hlavou T...5026/8X25</v>
          </cell>
          <cell r="C331">
            <v>46.35</v>
          </cell>
          <cell r="D331">
            <v>100</v>
          </cell>
          <cell r="E331" t="str">
            <v>KS</v>
          </cell>
          <cell r="F331">
            <v>4635</v>
          </cell>
        </row>
        <row r="332">
          <cell r="A332">
            <v>1153412</v>
          </cell>
          <cell r="B332" t="str">
            <v>Šroub s hákovitou hlavou...5023/M10</v>
          </cell>
          <cell r="C332">
            <v>72.760000000000005</v>
          </cell>
          <cell r="D332">
            <v>100</v>
          </cell>
          <cell r="E332" t="str">
            <v>KS</v>
          </cell>
          <cell r="F332">
            <v>7276</v>
          </cell>
        </row>
        <row r="333">
          <cell r="A333">
            <v>1153420</v>
          </cell>
          <cell r="B333" t="str">
            <v>Šroub s hákovitou hlavou...5023/M10</v>
          </cell>
          <cell r="C333">
            <v>84.89</v>
          </cell>
          <cell r="D333">
            <v>100</v>
          </cell>
          <cell r="E333" t="str">
            <v>KS</v>
          </cell>
          <cell r="F333">
            <v>8489</v>
          </cell>
        </row>
        <row r="334">
          <cell r="A334">
            <v>1153439</v>
          </cell>
          <cell r="B334" t="str">
            <v>Šroub s hákovitou hlavou...5023/M10</v>
          </cell>
          <cell r="C334">
            <v>77.709999999999994</v>
          </cell>
          <cell r="D334">
            <v>100</v>
          </cell>
          <cell r="E334" t="str">
            <v>KS</v>
          </cell>
          <cell r="F334">
            <v>7771</v>
          </cell>
        </row>
        <row r="335">
          <cell r="A335">
            <v>1153617</v>
          </cell>
          <cell r="B335" t="str">
            <v>Šroub s hákovitou hlavou...5023/M12</v>
          </cell>
          <cell r="C335">
            <v>88.99</v>
          </cell>
          <cell r="D335">
            <v>100</v>
          </cell>
          <cell r="E335" t="str">
            <v>KS</v>
          </cell>
          <cell r="F335">
            <v>8899</v>
          </cell>
        </row>
        <row r="336">
          <cell r="A336">
            <v>1153625</v>
          </cell>
          <cell r="B336" t="str">
            <v>Šroub s hákovitou hlavou...5023/M12</v>
          </cell>
          <cell r="C336">
            <v>88.86</v>
          </cell>
          <cell r="D336">
            <v>100</v>
          </cell>
          <cell r="E336" t="str">
            <v>KS</v>
          </cell>
          <cell r="F336">
            <v>8886</v>
          </cell>
        </row>
        <row r="337">
          <cell r="A337">
            <v>1153633</v>
          </cell>
          <cell r="B337" t="str">
            <v>Šroub s hákovitou hlavou...5023/M12</v>
          </cell>
          <cell r="C337">
            <v>94.21</v>
          </cell>
          <cell r="D337">
            <v>100</v>
          </cell>
          <cell r="E337" t="str">
            <v>KS</v>
          </cell>
          <cell r="F337">
            <v>9421</v>
          </cell>
        </row>
        <row r="338">
          <cell r="A338">
            <v>1153641</v>
          </cell>
          <cell r="B338" t="str">
            <v>Šroub s hákovitou hlavou...5023/M12</v>
          </cell>
          <cell r="C338">
            <v>101.27</v>
          </cell>
          <cell r="D338">
            <v>100</v>
          </cell>
          <cell r="E338" t="str">
            <v>KS</v>
          </cell>
          <cell r="F338">
            <v>10127</v>
          </cell>
        </row>
        <row r="339">
          <cell r="A339">
            <v>1154419</v>
          </cell>
          <cell r="B339" t="str">
            <v>Šroub s hákovitou hlavou...5024/M10</v>
          </cell>
          <cell r="C339">
            <v>78.61</v>
          </cell>
          <cell r="D339">
            <v>100</v>
          </cell>
          <cell r="E339" t="str">
            <v>KS</v>
          </cell>
          <cell r="F339">
            <v>7861</v>
          </cell>
        </row>
        <row r="340">
          <cell r="A340">
            <v>1154427</v>
          </cell>
          <cell r="B340" t="str">
            <v>Šroub s hákovitou hlavou...5024/M10</v>
          </cell>
          <cell r="C340">
            <v>85.81</v>
          </cell>
          <cell r="D340">
            <v>100</v>
          </cell>
          <cell r="E340" t="str">
            <v>KS</v>
          </cell>
          <cell r="F340">
            <v>8581</v>
          </cell>
        </row>
        <row r="341">
          <cell r="A341">
            <v>1154435</v>
          </cell>
          <cell r="B341" t="str">
            <v>Šroub s hákovitou hlavou...5024/M10</v>
          </cell>
          <cell r="C341">
            <v>86.03</v>
          </cell>
          <cell r="D341">
            <v>100</v>
          </cell>
          <cell r="E341" t="str">
            <v>KS</v>
          </cell>
          <cell r="F341">
            <v>8603</v>
          </cell>
        </row>
        <row r="342">
          <cell r="A342">
            <v>1154605</v>
          </cell>
          <cell r="B342" t="str">
            <v>Šroub s hákovitou hlavou...5024/M12</v>
          </cell>
          <cell r="C342">
            <v>85.53</v>
          </cell>
          <cell r="D342">
            <v>100</v>
          </cell>
          <cell r="E342" t="str">
            <v>KS</v>
          </cell>
          <cell r="F342">
            <v>8553</v>
          </cell>
        </row>
        <row r="343">
          <cell r="A343">
            <v>1154613</v>
          </cell>
          <cell r="B343" t="str">
            <v>Šroub s hákovitou hlavou...5024/M12</v>
          </cell>
          <cell r="C343">
            <v>95.66</v>
          </cell>
          <cell r="D343">
            <v>100</v>
          </cell>
          <cell r="E343" t="str">
            <v>KS</v>
          </cell>
          <cell r="F343">
            <v>9566</v>
          </cell>
        </row>
        <row r="344">
          <cell r="A344">
            <v>1154621</v>
          </cell>
          <cell r="B344" t="str">
            <v>Šroub s hákovitou hlavou...5024/M12</v>
          </cell>
          <cell r="C344">
            <v>93.64</v>
          </cell>
          <cell r="D344">
            <v>100</v>
          </cell>
          <cell r="E344" t="str">
            <v>KS</v>
          </cell>
          <cell r="F344">
            <v>9364</v>
          </cell>
        </row>
        <row r="345">
          <cell r="A345">
            <v>1154648</v>
          </cell>
          <cell r="B345" t="str">
            <v>Šroub s hákovitou hlavou...5024/M12</v>
          </cell>
          <cell r="C345">
            <v>97.48</v>
          </cell>
          <cell r="D345">
            <v>100</v>
          </cell>
          <cell r="E345" t="str">
            <v>KS</v>
          </cell>
          <cell r="F345">
            <v>9748</v>
          </cell>
        </row>
        <row r="346">
          <cell r="A346">
            <v>1154990</v>
          </cell>
          <cell r="B346" t="str">
            <v>Šroub s hákovitou hlavou...HS M6</v>
          </cell>
          <cell r="C346">
            <v>34.06</v>
          </cell>
          <cell r="D346">
            <v>100</v>
          </cell>
          <cell r="E346" t="str">
            <v>KS</v>
          </cell>
          <cell r="F346">
            <v>3406</v>
          </cell>
        </row>
        <row r="347">
          <cell r="A347">
            <v>1155407</v>
          </cell>
          <cell r="B347" t="str">
            <v>Třmenová příchytka...2056NM/12</v>
          </cell>
          <cell r="C347">
            <v>24.63</v>
          </cell>
          <cell r="D347">
            <v>100</v>
          </cell>
          <cell r="E347" t="str">
            <v>KS</v>
          </cell>
          <cell r="F347">
            <v>2463</v>
          </cell>
        </row>
        <row r="348">
          <cell r="A348">
            <v>1155415</v>
          </cell>
          <cell r="B348" t="str">
            <v>Třmenová příchytka...2056NM/16</v>
          </cell>
          <cell r="C348">
            <v>23.65</v>
          </cell>
          <cell r="D348">
            <v>100</v>
          </cell>
          <cell r="E348" t="str">
            <v>KS</v>
          </cell>
          <cell r="F348">
            <v>2365</v>
          </cell>
        </row>
        <row r="349">
          <cell r="A349">
            <v>1155423</v>
          </cell>
          <cell r="B349" t="str">
            <v>Třmenová příchytka...2056NM/22</v>
          </cell>
          <cell r="C349">
            <v>26.88</v>
          </cell>
          <cell r="D349">
            <v>100</v>
          </cell>
          <cell r="E349" t="str">
            <v>KS</v>
          </cell>
          <cell r="F349">
            <v>2688</v>
          </cell>
        </row>
        <row r="350">
          <cell r="A350">
            <v>1155431</v>
          </cell>
          <cell r="B350" t="str">
            <v>Třmenová příchytka...2056NM/28</v>
          </cell>
          <cell r="C350">
            <v>29.16</v>
          </cell>
          <cell r="D350">
            <v>100</v>
          </cell>
          <cell r="E350" t="str">
            <v>KS</v>
          </cell>
          <cell r="F350">
            <v>2916</v>
          </cell>
        </row>
        <row r="351">
          <cell r="A351">
            <v>1155458</v>
          </cell>
          <cell r="B351" t="str">
            <v>Třmenová příchytka...2056NM/34</v>
          </cell>
          <cell r="C351">
            <v>36.409999999999997</v>
          </cell>
          <cell r="D351">
            <v>100</v>
          </cell>
          <cell r="E351" t="str">
            <v>KS</v>
          </cell>
          <cell r="F351">
            <v>3641</v>
          </cell>
        </row>
        <row r="352">
          <cell r="A352">
            <v>1155466</v>
          </cell>
          <cell r="B352" t="str">
            <v>Třmenová příchytka...2056NM/40</v>
          </cell>
          <cell r="C352">
            <v>39.1</v>
          </cell>
          <cell r="D352">
            <v>100</v>
          </cell>
          <cell r="E352" t="str">
            <v>KS</v>
          </cell>
          <cell r="F352">
            <v>3910</v>
          </cell>
        </row>
        <row r="353">
          <cell r="A353">
            <v>1155474</v>
          </cell>
          <cell r="B353" t="str">
            <v>Třmenová příchytka...2056NM/46</v>
          </cell>
          <cell r="C353">
            <v>42.01</v>
          </cell>
          <cell r="D353">
            <v>100</v>
          </cell>
          <cell r="E353" t="str">
            <v>KS</v>
          </cell>
          <cell r="F353">
            <v>4201</v>
          </cell>
        </row>
        <row r="354">
          <cell r="A354">
            <v>1155482</v>
          </cell>
          <cell r="B354" t="str">
            <v>Třmenová příchytka...2056NM/52</v>
          </cell>
          <cell r="C354">
            <v>49.91</v>
          </cell>
          <cell r="D354">
            <v>100</v>
          </cell>
          <cell r="E354" t="str">
            <v>KS</v>
          </cell>
          <cell r="F354">
            <v>4991</v>
          </cell>
        </row>
        <row r="355">
          <cell r="A355">
            <v>1155490</v>
          </cell>
          <cell r="B355" t="str">
            <v>Třmenová příchytka...2056NM/58</v>
          </cell>
          <cell r="C355">
            <v>58.45</v>
          </cell>
          <cell r="D355">
            <v>100</v>
          </cell>
          <cell r="E355" t="str">
            <v>KS</v>
          </cell>
          <cell r="F355">
            <v>5845</v>
          </cell>
        </row>
        <row r="356">
          <cell r="A356">
            <v>1156004</v>
          </cell>
          <cell r="B356" t="str">
            <v>Třmenová příchytka...2056M/12</v>
          </cell>
          <cell r="C356">
            <v>24.44</v>
          </cell>
          <cell r="D356">
            <v>100</v>
          </cell>
          <cell r="E356" t="str">
            <v>KS</v>
          </cell>
          <cell r="F356">
            <v>2444</v>
          </cell>
        </row>
        <row r="357">
          <cell r="A357">
            <v>1156012</v>
          </cell>
          <cell r="B357" t="str">
            <v>Třmenová příchytka...2056M/16</v>
          </cell>
          <cell r="C357">
            <v>26.56</v>
          </cell>
          <cell r="D357">
            <v>100</v>
          </cell>
          <cell r="E357" t="str">
            <v>KS</v>
          </cell>
          <cell r="F357">
            <v>2656</v>
          </cell>
        </row>
        <row r="358">
          <cell r="A358">
            <v>1156020</v>
          </cell>
          <cell r="B358" t="str">
            <v>Třmenová příchytka...2056M/22</v>
          </cell>
          <cell r="C358">
            <v>27.83</v>
          </cell>
          <cell r="D358">
            <v>100</v>
          </cell>
          <cell r="E358" t="str">
            <v>KS</v>
          </cell>
          <cell r="F358">
            <v>2783</v>
          </cell>
        </row>
        <row r="359">
          <cell r="A359">
            <v>1156039</v>
          </cell>
          <cell r="B359" t="str">
            <v>Třmenová příchytka...2056M/28</v>
          </cell>
          <cell r="C359">
            <v>30.15</v>
          </cell>
          <cell r="D359">
            <v>100</v>
          </cell>
          <cell r="E359" t="str">
            <v>KS</v>
          </cell>
          <cell r="F359">
            <v>3015</v>
          </cell>
        </row>
        <row r="360">
          <cell r="A360">
            <v>1156047</v>
          </cell>
          <cell r="B360" t="str">
            <v>Třmenová příchytka...2056M/34</v>
          </cell>
          <cell r="C360">
            <v>36.270000000000003</v>
          </cell>
          <cell r="D360">
            <v>100</v>
          </cell>
          <cell r="E360" t="str">
            <v>KS</v>
          </cell>
          <cell r="F360">
            <v>3627</v>
          </cell>
        </row>
        <row r="361">
          <cell r="A361">
            <v>1156055</v>
          </cell>
          <cell r="B361" t="str">
            <v>Třmenová příchytka...2056M/40</v>
          </cell>
          <cell r="C361">
            <v>39.229999999999997</v>
          </cell>
          <cell r="D361">
            <v>100</v>
          </cell>
          <cell r="E361" t="str">
            <v>KS</v>
          </cell>
          <cell r="F361">
            <v>3923</v>
          </cell>
        </row>
        <row r="362">
          <cell r="A362">
            <v>1156063</v>
          </cell>
          <cell r="B362" t="str">
            <v>Třmenová příchytka...2056M/46</v>
          </cell>
          <cell r="C362">
            <v>43.82</v>
          </cell>
          <cell r="D362">
            <v>100</v>
          </cell>
          <cell r="E362" t="str">
            <v>KS</v>
          </cell>
          <cell r="F362">
            <v>4382</v>
          </cell>
        </row>
        <row r="363">
          <cell r="A363">
            <v>1156071</v>
          </cell>
          <cell r="B363" t="str">
            <v>Třmenová příchytka...2056M/52</v>
          </cell>
          <cell r="C363">
            <v>47.13</v>
          </cell>
          <cell r="D363">
            <v>100</v>
          </cell>
          <cell r="E363" t="str">
            <v>KS</v>
          </cell>
          <cell r="F363">
            <v>4713</v>
          </cell>
        </row>
        <row r="364">
          <cell r="A364">
            <v>1156098</v>
          </cell>
          <cell r="B364" t="str">
            <v>Třmenová příchytka...2056M/58</v>
          </cell>
          <cell r="C364">
            <v>48.38</v>
          </cell>
          <cell r="D364">
            <v>100</v>
          </cell>
          <cell r="E364" t="str">
            <v>KS</v>
          </cell>
          <cell r="F364">
            <v>4838</v>
          </cell>
        </row>
        <row r="365">
          <cell r="A365">
            <v>1156101</v>
          </cell>
          <cell r="B365" t="str">
            <v>Třmenová příchytka...2056M/64</v>
          </cell>
          <cell r="C365">
            <v>59.04</v>
          </cell>
          <cell r="D365">
            <v>100</v>
          </cell>
          <cell r="E365" t="str">
            <v>KS</v>
          </cell>
          <cell r="F365">
            <v>5904</v>
          </cell>
        </row>
        <row r="366">
          <cell r="A366">
            <v>1156128</v>
          </cell>
          <cell r="B366" t="str">
            <v>Třmenová příchytka...2056M/70</v>
          </cell>
          <cell r="C366">
            <v>66.5</v>
          </cell>
          <cell r="D366">
            <v>100</v>
          </cell>
          <cell r="E366" t="str">
            <v>KS</v>
          </cell>
          <cell r="F366">
            <v>6650</v>
          </cell>
        </row>
        <row r="367">
          <cell r="A367">
            <v>1156136</v>
          </cell>
          <cell r="B367" t="str">
            <v>Třmenová příchytka...2056M/76</v>
          </cell>
          <cell r="C367">
            <v>103.14</v>
          </cell>
          <cell r="D367">
            <v>100</v>
          </cell>
          <cell r="E367" t="str">
            <v>KS</v>
          </cell>
          <cell r="F367">
            <v>10314</v>
          </cell>
        </row>
        <row r="368">
          <cell r="A368">
            <v>1156144</v>
          </cell>
          <cell r="B368" t="str">
            <v>Třmenová příchytka...2056M/82</v>
          </cell>
          <cell r="C368">
            <v>107.96</v>
          </cell>
          <cell r="D368">
            <v>100</v>
          </cell>
          <cell r="E368" t="str">
            <v>KS</v>
          </cell>
          <cell r="F368">
            <v>10796</v>
          </cell>
        </row>
        <row r="369">
          <cell r="A369">
            <v>1156152</v>
          </cell>
          <cell r="B369" t="str">
            <v>Třmenová příchytka...2056M/90</v>
          </cell>
          <cell r="C369">
            <v>122.85</v>
          </cell>
          <cell r="D369">
            <v>100</v>
          </cell>
          <cell r="E369" t="str">
            <v>KS</v>
          </cell>
          <cell r="F369">
            <v>12285</v>
          </cell>
        </row>
        <row r="370">
          <cell r="A370">
            <v>1156160</v>
          </cell>
          <cell r="B370" t="str">
            <v>Třmenová příchytka...2056M/100</v>
          </cell>
          <cell r="C370">
            <v>135.12</v>
          </cell>
          <cell r="D370">
            <v>100</v>
          </cell>
          <cell r="E370" t="str">
            <v>KS</v>
          </cell>
          <cell r="F370">
            <v>13512</v>
          </cell>
        </row>
        <row r="371">
          <cell r="A371">
            <v>1156179</v>
          </cell>
          <cell r="B371" t="str">
            <v>Třmenová příchytka...2056M2/12</v>
          </cell>
          <cell r="C371">
            <v>24.82</v>
          </cell>
          <cell r="D371">
            <v>100</v>
          </cell>
          <cell r="E371" t="str">
            <v>KS</v>
          </cell>
          <cell r="F371">
            <v>2482</v>
          </cell>
        </row>
        <row r="372">
          <cell r="A372">
            <v>1156187</v>
          </cell>
          <cell r="B372" t="str">
            <v>Třmenová příchytka...2056M2/16</v>
          </cell>
          <cell r="C372">
            <v>26.57</v>
          </cell>
          <cell r="D372">
            <v>100</v>
          </cell>
          <cell r="E372" t="str">
            <v>KS</v>
          </cell>
          <cell r="F372">
            <v>2657</v>
          </cell>
        </row>
        <row r="373">
          <cell r="A373">
            <v>1156195</v>
          </cell>
          <cell r="B373" t="str">
            <v>Třmenová příchytka...2056M2/22</v>
          </cell>
          <cell r="C373">
            <v>28.43</v>
          </cell>
          <cell r="D373">
            <v>100</v>
          </cell>
          <cell r="E373" t="str">
            <v>KS</v>
          </cell>
          <cell r="F373">
            <v>2843</v>
          </cell>
        </row>
        <row r="374">
          <cell r="A374">
            <v>1156209</v>
          </cell>
          <cell r="B374" t="str">
            <v>Třmenová příchytka...2056M2/28</v>
          </cell>
          <cell r="C374">
            <v>35.29</v>
          </cell>
          <cell r="D374">
            <v>100</v>
          </cell>
          <cell r="E374" t="str">
            <v>KS</v>
          </cell>
          <cell r="F374">
            <v>3529</v>
          </cell>
        </row>
        <row r="375">
          <cell r="A375">
            <v>1156241</v>
          </cell>
          <cell r="B375" t="str">
            <v>Třmenová příchytka...2056M3/12</v>
          </cell>
          <cell r="C375">
            <v>33.659999999999997</v>
          </cell>
          <cell r="D375">
            <v>100</v>
          </cell>
          <cell r="E375" t="str">
            <v>KS</v>
          </cell>
          <cell r="F375">
            <v>3366</v>
          </cell>
        </row>
        <row r="376">
          <cell r="A376">
            <v>1156268</v>
          </cell>
          <cell r="B376" t="str">
            <v>Třmenová příchytka...2056M3/16</v>
          </cell>
          <cell r="C376">
            <v>40.869999999999997</v>
          </cell>
          <cell r="D376">
            <v>100</v>
          </cell>
          <cell r="E376" t="str">
            <v>KS</v>
          </cell>
          <cell r="F376">
            <v>4087</v>
          </cell>
        </row>
        <row r="377">
          <cell r="A377">
            <v>1156276</v>
          </cell>
          <cell r="B377" t="str">
            <v>Třmenová příchytka...2056M3/22</v>
          </cell>
          <cell r="C377">
            <v>42.73</v>
          </cell>
          <cell r="D377">
            <v>100</v>
          </cell>
          <cell r="E377" t="str">
            <v>KS</v>
          </cell>
          <cell r="F377">
            <v>4273</v>
          </cell>
        </row>
        <row r="378">
          <cell r="A378">
            <v>1156284</v>
          </cell>
          <cell r="B378" t="str">
            <v>Třmenová příchytka...2056M3/28</v>
          </cell>
          <cell r="C378">
            <v>51.64</v>
          </cell>
          <cell r="D378">
            <v>100</v>
          </cell>
          <cell r="E378" t="str">
            <v>KS</v>
          </cell>
          <cell r="F378">
            <v>5164</v>
          </cell>
        </row>
        <row r="379">
          <cell r="A379">
            <v>1156802</v>
          </cell>
          <cell r="B379" t="str">
            <v>Třmenová příchytka...2056FM/12</v>
          </cell>
          <cell r="C379">
            <v>27.3</v>
          </cell>
          <cell r="D379">
            <v>100</v>
          </cell>
          <cell r="E379" t="str">
            <v>KS</v>
          </cell>
          <cell r="F379">
            <v>2730</v>
          </cell>
        </row>
        <row r="380">
          <cell r="A380">
            <v>1156810</v>
          </cell>
          <cell r="B380" t="str">
            <v>Třmenová příchytka...2056FM/16</v>
          </cell>
          <cell r="C380">
            <v>26.49</v>
          </cell>
          <cell r="D380">
            <v>100</v>
          </cell>
          <cell r="E380" t="str">
            <v>KS</v>
          </cell>
          <cell r="F380">
            <v>2649</v>
          </cell>
        </row>
        <row r="381">
          <cell r="A381">
            <v>1156829</v>
          </cell>
          <cell r="B381" t="str">
            <v>Třmenová příchytka...2056FM/22</v>
          </cell>
          <cell r="C381">
            <v>27.24</v>
          </cell>
          <cell r="D381">
            <v>100</v>
          </cell>
          <cell r="E381" t="str">
            <v>KS</v>
          </cell>
          <cell r="F381">
            <v>2724</v>
          </cell>
        </row>
        <row r="382">
          <cell r="A382">
            <v>1156837</v>
          </cell>
          <cell r="B382" t="str">
            <v>Třmenová příchytka...2056FM/28</v>
          </cell>
          <cell r="C382">
            <v>38.39</v>
          </cell>
          <cell r="D382">
            <v>100</v>
          </cell>
          <cell r="E382" t="str">
            <v>KS</v>
          </cell>
          <cell r="F382">
            <v>3839</v>
          </cell>
        </row>
        <row r="383">
          <cell r="A383">
            <v>1158007</v>
          </cell>
          <cell r="B383" t="str">
            <v>Třmenová příchytka...2056UM/12</v>
          </cell>
          <cell r="C383">
            <v>27.44</v>
          </cell>
          <cell r="D383">
            <v>100</v>
          </cell>
          <cell r="E383" t="str">
            <v>KS</v>
          </cell>
          <cell r="F383">
            <v>2744</v>
          </cell>
        </row>
        <row r="384">
          <cell r="A384">
            <v>1158015</v>
          </cell>
          <cell r="B384" t="str">
            <v>Třmenová příchytka...2056UM/16</v>
          </cell>
          <cell r="C384">
            <v>28.27</v>
          </cell>
          <cell r="D384">
            <v>100</v>
          </cell>
          <cell r="E384" t="str">
            <v>KS</v>
          </cell>
          <cell r="F384">
            <v>2827</v>
          </cell>
        </row>
        <row r="385">
          <cell r="A385">
            <v>1158023</v>
          </cell>
          <cell r="B385" t="str">
            <v>Třmenová příchytka...2056UM/22</v>
          </cell>
          <cell r="C385">
            <v>25.29</v>
          </cell>
          <cell r="D385">
            <v>100</v>
          </cell>
          <cell r="E385" t="str">
            <v>KS</v>
          </cell>
          <cell r="F385">
            <v>2529</v>
          </cell>
        </row>
        <row r="386">
          <cell r="A386">
            <v>1158031</v>
          </cell>
          <cell r="B386" t="str">
            <v>Třmenová příchytka...2056UM/28</v>
          </cell>
          <cell r="C386">
            <v>25.33</v>
          </cell>
          <cell r="D386">
            <v>100</v>
          </cell>
          <cell r="E386" t="str">
            <v>KS</v>
          </cell>
          <cell r="F386">
            <v>2533</v>
          </cell>
        </row>
        <row r="387">
          <cell r="A387">
            <v>1158058</v>
          </cell>
          <cell r="B387" t="str">
            <v>Třmenová příchytka...2056UM/34</v>
          </cell>
          <cell r="C387">
            <v>44.49</v>
          </cell>
          <cell r="D387">
            <v>100</v>
          </cell>
          <cell r="E387" t="str">
            <v>KS</v>
          </cell>
          <cell r="F387">
            <v>4449</v>
          </cell>
        </row>
        <row r="388">
          <cell r="A388">
            <v>1158066</v>
          </cell>
          <cell r="B388" t="str">
            <v>Třmenová příchytka...2056UM/40</v>
          </cell>
          <cell r="C388">
            <v>54.5</v>
          </cell>
          <cell r="D388">
            <v>100</v>
          </cell>
          <cell r="E388" t="str">
            <v>KS</v>
          </cell>
          <cell r="F388">
            <v>5450</v>
          </cell>
        </row>
        <row r="389">
          <cell r="A389">
            <v>1158074</v>
          </cell>
          <cell r="B389" t="str">
            <v>Třmenová příchytka...2056UM/46</v>
          </cell>
          <cell r="C389">
            <v>56.68</v>
          </cell>
          <cell r="D389">
            <v>100</v>
          </cell>
          <cell r="E389" t="str">
            <v>KS</v>
          </cell>
          <cell r="F389">
            <v>5668</v>
          </cell>
        </row>
        <row r="390">
          <cell r="A390">
            <v>1158082</v>
          </cell>
          <cell r="B390" t="str">
            <v>Třmenová příchytka...2056UM/52</v>
          </cell>
          <cell r="C390">
            <v>55.92</v>
          </cell>
          <cell r="D390">
            <v>100</v>
          </cell>
          <cell r="E390" t="str">
            <v>KS</v>
          </cell>
          <cell r="F390">
            <v>5592</v>
          </cell>
        </row>
        <row r="391">
          <cell r="A391">
            <v>1158090</v>
          </cell>
          <cell r="B391" t="str">
            <v>Třmenová příchytka...2056UM/58</v>
          </cell>
          <cell r="C391">
            <v>66.489999999999995</v>
          </cell>
          <cell r="D391">
            <v>100</v>
          </cell>
          <cell r="E391" t="str">
            <v>KS</v>
          </cell>
          <cell r="F391">
            <v>6649</v>
          </cell>
        </row>
        <row r="392">
          <cell r="A392">
            <v>1158104</v>
          </cell>
          <cell r="B392" t="str">
            <v>Třmenová příchytka...2056UM/64</v>
          </cell>
          <cell r="C392">
            <v>70.599999999999994</v>
          </cell>
          <cell r="D392">
            <v>100</v>
          </cell>
          <cell r="E392" t="str">
            <v>KS</v>
          </cell>
          <cell r="F392">
            <v>7060</v>
          </cell>
        </row>
        <row r="393">
          <cell r="A393">
            <v>1158112</v>
          </cell>
          <cell r="B393" t="str">
            <v>Třmenová příchytka...2056UM/70</v>
          </cell>
          <cell r="C393">
            <v>71.53</v>
          </cell>
          <cell r="D393">
            <v>100</v>
          </cell>
          <cell r="E393" t="str">
            <v>KS</v>
          </cell>
          <cell r="F393">
            <v>7153</v>
          </cell>
        </row>
        <row r="394">
          <cell r="A394">
            <v>1158120</v>
          </cell>
          <cell r="B394" t="str">
            <v>Třmenová příchytka...2056UM/76</v>
          </cell>
          <cell r="C394">
            <v>97.63</v>
          </cell>
          <cell r="D394">
            <v>100</v>
          </cell>
          <cell r="E394" t="str">
            <v>KS</v>
          </cell>
          <cell r="F394">
            <v>9763</v>
          </cell>
        </row>
        <row r="395">
          <cell r="A395">
            <v>1158325</v>
          </cell>
          <cell r="B395" t="str">
            <v>Třmenová příchytka...2056RS/M</v>
          </cell>
          <cell r="C395">
            <v>45.15</v>
          </cell>
          <cell r="D395">
            <v>100</v>
          </cell>
          <cell r="E395" t="str">
            <v>KS</v>
          </cell>
          <cell r="F395">
            <v>4515</v>
          </cell>
        </row>
        <row r="396">
          <cell r="A396">
            <v>1159518</v>
          </cell>
          <cell r="B396" t="str">
            <v>Třmenová příchytka...2056/12VA</v>
          </cell>
          <cell r="C396">
            <v>53.48</v>
          </cell>
          <cell r="D396">
            <v>100</v>
          </cell>
          <cell r="E396" t="str">
            <v>KS</v>
          </cell>
          <cell r="F396">
            <v>5348</v>
          </cell>
        </row>
        <row r="397">
          <cell r="A397">
            <v>1159526</v>
          </cell>
          <cell r="B397" t="str">
            <v>Třmenová příchytka...2056/16VA</v>
          </cell>
          <cell r="C397">
            <v>54.75</v>
          </cell>
          <cell r="D397">
            <v>100</v>
          </cell>
          <cell r="E397" t="str">
            <v>KS</v>
          </cell>
          <cell r="F397">
            <v>5475</v>
          </cell>
        </row>
        <row r="398">
          <cell r="A398">
            <v>1159534</v>
          </cell>
          <cell r="B398" t="str">
            <v>Třmenová příchytka...2056/22VA</v>
          </cell>
          <cell r="C398">
            <v>56.02</v>
          </cell>
          <cell r="D398">
            <v>100</v>
          </cell>
          <cell r="E398" t="str">
            <v>KS</v>
          </cell>
          <cell r="F398">
            <v>5602</v>
          </cell>
        </row>
        <row r="399">
          <cell r="A399">
            <v>1159542</v>
          </cell>
          <cell r="B399" t="str">
            <v>Třmenová příchytka...2056/28VA</v>
          </cell>
          <cell r="C399">
            <v>61.12</v>
          </cell>
          <cell r="D399">
            <v>100</v>
          </cell>
          <cell r="E399" t="str">
            <v>KS</v>
          </cell>
          <cell r="F399">
            <v>6112</v>
          </cell>
        </row>
        <row r="400">
          <cell r="A400">
            <v>1159550</v>
          </cell>
          <cell r="B400" t="str">
            <v>Třmenová příchytka...2056/34VA</v>
          </cell>
          <cell r="C400">
            <v>69.83</v>
          </cell>
          <cell r="D400">
            <v>100</v>
          </cell>
          <cell r="E400" t="str">
            <v>KS</v>
          </cell>
          <cell r="F400">
            <v>6983</v>
          </cell>
        </row>
        <row r="401">
          <cell r="A401">
            <v>1159569</v>
          </cell>
          <cell r="B401" t="str">
            <v>Třmenová příchytka...2056/40VA</v>
          </cell>
          <cell r="C401">
            <v>74.64</v>
          </cell>
          <cell r="D401">
            <v>100</v>
          </cell>
          <cell r="E401" t="str">
            <v>KS</v>
          </cell>
          <cell r="F401">
            <v>7464</v>
          </cell>
        </row>
        <row r="402">
          <cell r="A402">
            <v>1159577</v>
          </cell>
          <cell r="B402" t="str">
            <v>Třmenová příchytka...2056/46VA</v>
          </cell>
          <cell r="C402">
            <v>82.19</v>
          </cell>
          <cell r="D402">
            <v>100</v>
          </cell>
          <cell r="E402" t="str">
            <v>KS</v>
          </cell>
          <cell r="F402">
            <v>8219</v>
          </cell>
        </row>
        <row r="403">
          <cell r="A403">
            <v>1159585</v>
          </cell>
          <cell r="B403" t="str">
            <v>Třmenová příchytka...2056/52VA</v>
          </cell>
          <cell r="C403">
            <v>89.09</v>
          </cell>
          <cell r="D403">
            <v>100</v>
          </cell>
          <cell r="E403" t="str">
            <v>KS</v>
          </cell>
          <cell r="F403">
            <v>8909</v>
          </cell>
        </row>
        <row r="404">
          <cell r="A404">
            <v>1159593</v>
          </cell>
          <cell r="B404" t="str">
            <v>Třmenová příchytka...2056/58VA</v>
          </cell>
          <cell r="C404">
            <v>91.49</v>
          </cell>
          <cell r="D404">
            <v>100</v>
          </cell>
          <cell r="E404" t="str">
            <v>KS</v>
          </cell>
          <cell r="F404">
            <v>9149</v>
          </cell>
        </row>
        <row r="405">
          <cell r="A405">
            <v>1159607</v>
          </cell>
          <cell r="B405" t="str">
            <v>Třmenová příchytka...2056/64VA</v>
          </cell>
          <cell r="C405">
            <v>93.91</v>
          </cell>
          <cell r="D405">
            <v>100</v>
          </cell>
          <cell r="E405" t="str">
            <v>KS</v>
          </cell>
          <cell r="F405">
            <v>9391</v>
          </cell>
        </row>
        <row r="406">
          <cell r="A406">
            <v>1159615</v>
          </cell>
          <cell r="B406" t="str">
            <v>Třmenová příchytka...2056/70VA</v>
          </cell>
          <cell r="C406">
            <v>130.81</v>
          </cell>
          <cell r="D406">
            <v>100</v>
          </cell>
          <cell r="E406" t="str">
            <v>KS</v>
          </cell>
          <cell r="F406">
            <v>13081</v>
          </cell>
        </row>
        <row r="407">
          <cell r="A407">
            <v>1159623</v>
          </cell>
          <cell r="B407" t="str">
            <v>Třmenová příchytka...2056/76VA</v>
          </cell>
          <cell r="C407">
            <v>150.49</v>
          </cell>
          <cell r="D407">
            <v>100</v>
          </cell>
          <cell r="E407" t="str">
            <v>KS</v>
          </cell>
          <cell r="F407">
            <v>15049</v>
          </cell>
        </row>
        <row r="408">
          <cell r="A408">
            <v>1159712</v>
          </cell>
          <cell r="B408" t="str">
            <v>Kabelová příchytka...2056/M 12</v>
          </cell>
          <cell r="C408">
            <v>92.42</v>
          </cell>
          <cell r="D408">
            <v>100</v>
          </cell>
          <cell r="E408" t="str">
            <v>KS</v>
          </cell>
          <cell r="F408">
            <v>9242</v>
          </cell>
        </row>
        <row r="409">
          <cell r="A409">
            <v>1159716</v>
          </cell>
          <cell r="B409" t="str">
            <v>Kabelová příchytka...2056/M 16</v>
          </cell>
          <cell r="C409">
            <v>94.01</v>
          </cell>
          <cell r="D409">
            <v>100</v>
          </cell>
          <cell r="E409" t="str">
            <v>KS</v>
          </cell>
          <cell r="F409">
            <v>9401</v>
          </cell>
        </row>
        <row r="410">
          <cell r="A410">
            <v>1159722</v>
          </cell>
          <cell r="B410" t="str">
            <v>....2056/M 22</v>
          </cell>
          <cell r="C410">
            <v>100.9</v>
          </cell>
          <cell r="D410">
            <v>100</v>
          </cell>
          <cell r="E410" t="str">
            <v>KS</v>
          </cell>
          <cell r="F410">
            <v>10090</v>
          </cell>
        </row>
        <row r="411">
          <cell r="A411">
            <v>1159728</v>
          </cell>
          <cell r="B411" t="str">
            <v>Kabelová příchytka...2056/M 28</v>
          </cell>
          <cell r="C411">
            <v>98.6</v>
          </cell>
          <cell r="D411">
            <v>100</v>
          </cell>
          <cell r="E411" t="str">
            <v>KS</v>
          </cell>
          <cell r="F411">
            <v>9860</v>
          </cell>
        </row>
        <row r="412">
          <cell r="A412">
            <v>1159734</v>
          </cell>
          <cell r="B412" t="str">
            <v>Kabelová příchytka...2056/M 34</v>
          </cell>
          <cell r="C412">
            <v>103.19</v>
          </cell>
          <cell r="D412">
            <v>100</v>
          </cell>
          <cell r="E412" t="str">
            <v>KS</v>
          </cell>
          <cell r="F412">
            <v>10319</v>
          </cell>
        </row>
        <row r="413">
          <cell r="A413">
            <v>1159740</v>
          </cell>
          <cell r="B413" t="str">
            <v>Kabelová příchytka...2056/M 40</v>
          </cell>
          <cell r="C413">
            <v>108.12</v>
          </cell>
          <cell r="D413">
            <v>100</v>
          </cell>
          <cell r="E413" t="str">
            <v>KS</v>
          </cell>
          <cell r="F413">
            <v>10812</v>
          </cell>
        </row>
        <row r="414">
          <cell r="A414">
            <v>1159746</v>
          </cell>
          <cell r="B414" t="str">
            <v>Kabelová příchytka...2056/M 46</v>
          </cell>
          <cell r="C414">
            <v>111.21</v>
          </cell>
          <cell r="D414">
            <v>100</v>
          </cell>
          <cell r="E414" t="str">
            <v>KS</v>
          </cell>
          <cell r="F414">
            <v>11121</v>
          </cell>
        </row>
        <row r="415">
          <cell r="A415">
            <v>1159752</v>
          </cell>
          <cell r="B415" t="str">
            <v>Kabelová příchytka...2056/M 52</v>
          </cell>
          <cell r="C415">
            <v>117.41</v>
          </cell>
          <cell r="D415">
            <v>100</v>
          </cell>
          <cell r="E415" t="str">
            <v>KS</v>
          </cell>
          <cell r="F415">
            <v>11741</v>
          </cell>
        </row>
        <row r="416">
          <cell r="A416">
            <v>1159758</v>
          </cell>
          <cell r="B416" t="str">
            <v>Kabelová příchytka...2056/M 58</v>
          </cell>
          <cell r="C416">
            <v>123.83</v>
          </cell>
          <cell r="D416">
            <v>100</v>
          </cell>
          <cell r="E416" t="str">
            <v>KS</v>
          </cell>
          <cell r="F416">
            <v>12383</v>
          </cell>
        </row>
        <row r="417">
          <cell r="A417">
            <v>1159764</v>
          </cell>
          <cell r="B417" t="str">
            <v>Kabelová příchytka...2056/M 64</v>
          </cell>
          <cell r="C417">
            <v>129.57</v>
          </cell>
          <cell r="D417">
            <v>100</v>
          </cell>
          <cell r="E417" t="str">
            <v>KS</v>
          </cell>
          <cell r="F417">
            <v>12957</v>
          </cell>
        </row>
        <row r="418">
          <cell r="A418">
            <v>1159770</v>
          </cell>
          <cell r="B418" t="str">
            <v>Kabelová příchytka...2056/M 70</v>
          </cell>
          <cell r="C418">
            <v>141.03</v>
          </cell>
          <cell r="D418">
            <v>100</v>
          </cell>
          <cell r="E418" t="str">
            <v>KS</v>
          </cell>
          <cell r="F418">
            <v>14103</v>
          </cell>
        </row>
        <row r="419">
          <cell r="A419">
            <v>1159776</v>
          </cell>
          <cell r="B419" t="str">
            <v>Kabelová příchytka...2056/M 76</v>
          </cell>
          <cell r="C419">
            <v>159.94999999999999</v>
          </cell>
          <cell r="D419">
            <v>100</v>
          </cell>
          <cell r="E419" t="str">
            <v>KS</v>
          </cell>
          <cell r="F419">
            <v>15995</v>
          </cell>
        </row>
        <row r="420">
          <cell r="A420">
            <v>1160125</v>
          </cell>
          <cell r="B420" t="str">
            <v>Třmenová příchytka...2056/12</v>
          </cell>
          <cell r="C420">
            <v>15.54</v>
          </cell>
          <cell r="D420">
            <v>100</v>
          </cell>
          <cell r="E420" t="str">
            <v>KS</v>
          </cell>
          <cell r="F420">
            <v>1554</v>
          </cell>
        </row>
        <row r="421">
          <cell r="A421">
            <v>1160168</v>
          </cell>
          <cell r="B421" t="str">
            <v>Třmenová příchytka...2056/16</v>
          </cell>
          <cell r="C421">
            <v>16.43</v>
          </cell>
          <cell r="D421">
            <v>100</v>
          </cell>
          <cell r="E421" t="str">
            <v>KS</v>
          </cell>
          <cell r="F421">
            <v>1643</v>
          </cell>
        </row>
        <row r="422">
          <cell r="A422">
            <v>1160222</v>
          </cell>
          <cell r="B422" t="str">
            <v>Třmenová příchytka...2056/22</v>
          </cell>
          <cell r="C422">
            <v>17.309999999999999</v>
          </cell>
          <cell r="D422">
            <v>100</v>
          </cell>
          <cell r="E422" t="str">
            <v>KS</v>
          </cell>
          <cell r="F422">
            <v>1731</v>
          </cell>
        </row>
        <row r="423">
          <cell r="A423">
            <v>1160281</v>
          </cell>
          <cell r="B423" t="str">
            <v>Třmenová příchytka...2056/28</v>
          </cell>
          <cell r="C423">
            <v>21.28</v>
          </cell>
          <cell r="D423">
            <v>100</v>
          </cell>
          <cell r="E423" t="str">
            <v>KS</v>
          </cell>
          <cell r="F423">
            <v>2128</v>
          </cell>
        </row>
        <row r="424">
          <cell r="A424">
            <v>1160346</v>
          </cell>
          <cell r="B424" t="str">
            <v>Třmenová příchytka...2056/34</v>
          </cell>
          <cell r="C424">
            <v>26.8</v>
          </cell>
          <cell r="D424">
            <v>100</v>
          </cell>
          <cell r="E424" t="str">
            <v>KS</v>
          </cell>
          <cell r="F424">
            <v>2680</v>
          </cell>
        </row>
        <row r="425">
          <cell r="A425">
            <v>1160400</v>
          </cell>
          <cell r="B425" t="str">
            <v>Třmenová příchytka...2056/40</v>
          </cell>
          <cell r="C425">
            <v>29.23</v>
          </cell>
          <cell r="D425">
            <v>100</v>
          </cell>
          <cell r="E425" t="str">
            <v>KS</v>
          </cell>
          <cell r="F425">
            <v>2923</v>
          </cell>
        </row>
        <row r="426">
          <cell r="A426">
            <v>1160451</v>
          </cell>
          <cell r="B426" t="str">
            <v>Třmenová příchytka...2056/46</v>
          </cell>
          <cell r="C426">
            <v>33.5</v>
          </cell>
          <cell r="D426">
            <v>100</v>
          </cell>
          <cell r="E426" t="str">
            <v>KS</v>
          </cell>
          <cell r="F426">
            <v>3350</v>
          </cell>
        </row>
        <row r="427">
          <cell r="A427">
            <v>1160524</v>
          </cell>
          <cell r="B427" t="str">
            <v>Třmenová příchytka...2056/52</v>
          </cell>
          <cell r="C427">
            <v>36.119999999999997</v>
          </cell>
          <cell r="D427">
            <v>100</v>
          </cell>
          <cell r="E427" t="str">
            <v>KS</v>
          </cell>
          <cell r="F427">
            <v>3612</v>
          </cell>
        </row>
        <row r="428">
          <cell r="A428">
            <v>1160583</v>
          </cell>
          <cell r="B428" t="str">
            <v>Třmenová příchytka...2056/58</v>
          </cell>
          <cell r="C428">
            <v>41.61</v>
          </cell>
          <cell r="D428">
            <v>100</v>
          </cell>
          <cell r="E428" t="str">
            <v>KS</v>
          </cell>
          <cell r="F428">
            <v>4161</v>
          </cell>
        </row>
        <row r="429">
          <cell r="A429">
            <v>1160648</v>
          </cell>
          <cell r="B429" t="str">
            <v>Třmenová příchytka...2056/64</v>
          </cell>
          <cell r="C429">
            <v>44.25</v>
          </cell>
          <cell r="D429">
            <v>100</v>
          </cell>
          <cell r="E429" t="str">
            <v>KS</v>
          </cell>
          <cell r="F429">
            <v>4425</v>
          </cell>
        </row>
        <row r="430">
          <cell r="A430">
            <v>1160702</v>
          </cell>
          <cell r="B430" t="str">
            <v>Třmenová příchytka...2056/70</v>
          </cell>
          <cell r="C430">
            <v>67.42</v>
          </cell>
          <cell r="D430">
            <v>100</v>
          </cell>
          <cell r="E430" t="str">
            <v>KS</v>
          </cell>
          <cell r="F430">
            <v>6742</v>
          </cell>
        </row>
        <row r="431">
          <cell r="A431">
            <v>1160761</v>
          </cell>
          <cell r="B431" t="str">
            <v>Třmenová příchytka...2056/76</v>
          </cell>
          <cell r="C431">
            <v>97.67</v>
          </cell>
          <cell r="D431">
            <v>100</v>
          </cell>
          <cell r="E431" t="str">
            <v>KS</v>
          </cell>
          <cell r="F431">
            <v>9767</v>
          </cell>
        </row>
        <row r="432">
          <cell r="A432">
            <v>1160826</v>
          </cell>
          <cell r="B432" t="str">
            <v>Třmenová příchytka...2056/82</v>
          </cell>
          <cell r="C432">
            <v>107.37</v>
          </cell>
          <cell r="D432">
            <v>100</v>
          </cell>
          <cell r="E432" t="str">
            <v>KS</v>
          </cell>
          <cell r="F432">
            <v>10737</v>
          </cell>
        </row>
        <row r="433">
          <cell r="A433">
            <v>1160907</v>
          </cell>
          <cell r="B433" t="str">
            <v>Třmenová příchytka...2056/90</v>
          </cell>
          <cell r="C433">
            <v>114.3</v>
          </cell>
          <cell r="D433">
            <v>100</v>
          </cell>
          <cell r="E433" t="str">
            <v>KS</v>
          </cell>
          <cell r="F433">
            <v>11430</v>
          </cell>
        </row>
        <row r="434">
          <cell r="A434">
            <v>1160990</v>
          </cell>
          <cell r="B434" t="str">
            <v>Třmenová příchytka...2056/100</v>
          </cell>
          <cell r="C434">
            <v>129.11000000000001</v>
          </cell>
          <cell r="D434">
            <v>100</v>
          </cell>
          <cell r="E434" t="str">
            <v>KS</v>
          </cell>
          <cell r="F434">
            <v>12911</v>
          </cell>
        </row>
        <row r="435">
          <cell r="A435">
            <v>1161121</v>
          </cell>
          <cell r="B435" t="str">
            <v>Třmenová příchytka...57022</v>
          </cell>
          <cell r="C435">
            <v>29.16</v>
          </cell>
          <cell r="D435">
            <v>100</v>
          </cell>
          <cell r="E435" t="str">
            <v>KS</v>
          </cell>
          <cell r="F435">
            <v>2916</v>
          </cell>
        </row>
        <row r="436">
          <cell r="A436">
            <v>1161164</v>
          </cell>
          <cell r="B436" t="str">
            <v>Třmenová příchytka...57026</v>
          </cell>
          <cell r="C436">
            <v>29.24</v>
          </cell>
          <cell r="D436">
            <v>100</v>
          </cell>
          <cell r="E436" t="str">
            <v>KS</v>
          </cell>
          <cell r="F436">
            <v>2924</v>
          </cell>
        </row>
        <row r="437">
          <cell r="A437">
            <v>1161229</v>
          </cell>
          <cell r="B437" t="str">
            <v>Třmenová příchytka...57032</v>
          </cell>
          <cell r="C437">
            <v>30.66</v>
          </cell>
          <cell r="D437">
            <v>100</v>
          </cell>
          <cell r="E437" t="str">
            <v>KS</v>
          </cell>
          <cell r="F437">
            <v>3066</v>
          </cell>
        </row>
        <row r="438">
          <cell r="A438">
            <v>1161288</v>
          </cell>
          <cell r="B438" t="str">
            <v>Třmenová příchytka...57038</v>
          </cell>
          <cell r="C438">
            <v>44.94</v>
          </cell>
          <cell r="D438">
            <v>100</v>
          </cell>
          <cell r="E438" t="str">
            <v>KS</v>
          </cell>
          <cell r="F438">
            <v>4494</v>
          </cell>
        </row>
        <row r="439">
          <cell r="A439">
            <v>1161342</v>
          </cell>
          <cell r="B439" t="str">
            <v>Třmenová příchytka...2056/2/34</v>
          </cell>
          <cell r="C439">
            <v>40.39</v>
          </cell>
          <cell r="D439">
            <v>100</v>
          </cell>
          <cell r="E439" t="str">
            <v>KS</v>
          </cell>
          <cell r="F439">
            <v>4039</v>
          </cell>
        </row>
        <row r="440">
          <cell r="A440">
            <v>1161407</v>
          </cell>
          <cell r="B440" t="str">
            <v>Třmenová příchytka...2056/2/40</v>
          </cell>
          <cell r="C440">
            <v>47.51</v>
          </cell>
          <cell r="D440">
            <v>100</v>
          </cell>
          <cell r="E440" t="str">
            <v>KS</v>
          </cell>
          <cell r="F440">
            <v>4751</v>
          </cell>
        </row>
        <row r="441">
          <cell r="A441">
            <v>1161466</v>
          </cell>
          <cell r="B441" t="str">
            <v>Třmenová příchytka...2056/2/46</v>
          </cell>
          <cell r="C441">
            <v>49.17</v>
          </cell>
          <cell r="D441">
            <v>100</v>
          </cell>
          <cell r="E441" t="str">
            <v>KS</v>
          </cell>
          <cell r="F441">
            <v>4917</v>
          </cell>
        </row>
        <row r="442">
          <cell r="A442">
            <v>1161520</v>
          </cell>
          <cell r="B442" t="str">
            <v>Třmenová příchytka...2056/2/52</v>
          </cell>
          <cell r="C442">
            <v>58.53</v>
          </cell>
          <cell r="D442">
            <v>100</v>
          </cell>
          <cell r="E442" t="str">
            <v>KS</v>
          </cell>
          <cell r="F442">
            <v>5853</v>
          </cell>
        </row>
        <row r="443">
          <cell r="A443">
            <v>1161571</v>
          </cell>
          <cell r="B443" t="str">
            <v>Třmenová příchytka...2056/2/58</v>
          </cell>
          <cell r="C443">
            <v>71.099999999999994</v>
          </cell>
          <cell r="D443">
            <v>100</v>
          </cell>
          <cell r="E443" t="str">
            <v>KS</v>
          </cell>
          <cell r="F443">
            <v>7110</v>
          </cell>
        </row>
        <row r="444">
          <cell r="A444">
            <v>1161644</v>
          </cell>
          <cell r="B444" t="str">
            <v>Třmenová příchytka...2056/2/64</v>
          </cell>
          <cell r="C444">
            <v>72.680000000000007</v>
          </cell>
          <cell r="D444">
            <v>100</v>
          </cell>
          <cell r="E444" t="str">
            <v>KS</v>
          </cell>
          <cell r="F444">
            <v>7268</v>
          </cell>
        </row>
        <row r="445">
          <cell r="A445">
            <v>1161822</v>
          </cell>
          <cell r="B445" t="str">
            <v>Třmenová příchytka...57032</v>
          </cell>
          <cell r="C445">
            <v>75.099999999999994</v>
          </cell>
          <cell r="D445">
            <v>100</v>
          </cell>
          <cell r="E445" t="str">
            <v>KS</v>
          </cell>
          <cell r="F445">
            <v>7510</v>
          </cell>
        </row>
        <row r="446">
          <cell r="A446">
            <v>1161830</v>
          </cell>
          <cell r="B446" t="str">
            <v>Třmenová příchytka...57038</v>
          </cell>
          <cell r="C446">
            <v>86.82</v>
          </cell>
          <cell r="D446">
            <v>100</v>
          </cell>
          <cell r="E446" t="str">
            <v>KS</v>
          </cell>
          <cell r="F446">
            <v>8682</v>
          </cell>
        </row>
        <row r="447">
          <cell r="A447">
            <v>1161849</v>
          </cell>
          <cell r="B447" t="str">
            <v>Třmenová příchytka...2056/2/34</v>
          </cell>
          <cell r="C447">
            <v>102.78</v>
          </cell>
          <cell r="D447">
            <v>100</v>
          </cell>
          <cell r="E447" t="str">
            <v>KS</v>
          </cell>
          <cell r="F447">
            <v>10278</v>
          </cell>
        </row>
        <row r="448">
          <cell r="A448">
            <v>1161857</v>
          </cell>
          <cell r="B448" t="str">
            <v>Třmenová příchytka...2056/2/40</v>
          </cell>
          <cell r="C448">
            <v>110.11</v>
          </cell>
          <cell r="D448">
            <v>100</v>
          </cell>
          <cell r="E448" t="str">
            <v>KS</v>
          </cell>
          <cell r="F448">
            <v>11011</v>
          </cell>
        </row>
        <row r="449">
          <cell r="A449">
            <v>1161865</v>
          </cell>
          <cell r="B449" t="str">
            <v>Třmenová příchytka...2056/2/46</v>
          </cell>
          <cell r="C449">
            <v>117.84</v>
          </cell>
          <cell r="D449">
            <v>100</v>
          </cell>
          <cell r="E449" t="str">
            <v>KS</v>
          </cell>
          <cell r="F449">
            <v>11784</v>
          </cell>
        </row>
        <row r="450">
          <cell r="A450">
            <v>1161873</v>
          </cell>
          <cell r="B450" t="str">
            <v>Třmenová příchytka...2056/2/52</v>
          </cell>
          <cell r="C450">
            <v>139.65</v>
          </cell>
          <cell r="D450">
            <v>100</v>
          </cell>
          <cell r="E450" t="str">
            <v>KS</v>
          </cell>
          <cell r="F450">
            <v>13965</v>
          </cell>
        </row>
        <row r="451">
          <cell r="A451">
            <v>1161881</v>
          </cell>
          <cell r="B451" t="str">
            <v>Třmenová příchytka...2056/2/58</v>
          </cell>
          <cell r="C451">
            <v>135.43</v>
          </cell>
          <cell r="D451">
            <v>100</v>
          </cell>
          <cell r="E451" t="str">
            <v>KS</v>
          </cell>
          <cell r="F451">
            <v>13543</v>
          </cell>
        </row>
        <row r="452">
          <cell r="A452">
            <v>1161903</v>
          </cell>
          <cell r="B452" t="str">
            <v>Třmenová příchytka...2056/2/64</v>
          </cell>
          <cell r="C452">
            <v>143.87</v>
          </cell>
          <cell r="D452">
            <v>100</v>
          </cell>
          <cell r="E452" t="str">
            <v>KS</v>
          </cell>
          <cell r="F452">
            <v>14387</v>
          </cell>
        </row>
        <row r="453">
          <cell r="A453">
            <v>1161912</v>
          </cell>
          <cell r="B453" t="str">
            <v>Kabelová příchytka...2056/M2 1</v>
          </cell>
          <cell r="C453">
            <v>110.64</v>
          </cell>
          <cell r="D453">
            <v>100</v>
          </cell>
          <cell r="E453" t="str">
            <v>KS</v>
          </cell>
          <cell r="F453">
            <v>11064</v>
          </cell>
        </row>
        <row r="454">
          <cell r="A454">
            <v>1161916</v>
          </cell>
          <cell r="B454" t="str">
            <v>Kabelová příchytka...2056/M2 1</v>
          </cell>
          <cell r="C454">
            <v>112.37</v>
          </cell>
          <cell r="D454">
            <v>100</v>
          </cell>
          <cell r="E454" t="str">
            <v>KS</v>
          </cell>
          <cell r="F454">
            <v>11237</v>
          </cell>
        </row>
        <row r="455">
          <cell r="A455">
            <v>1161922</v>
          </cell>
          <cell r="B455" t="str">
            <v>Kabelová příchytka...2056/M2 2</v>
          </cell>
          <cell r="C455">
            <v>114.09</v>
          </cell>
          <cell r="D455">
            <v>100</v>
          </cell>
          <cell r="E455" t="str">
            <v>KS</v>
          </cell>
          <cell r="F455">
            <v>11409</v>
          </cell>
        </row>
        <row r="456">
          <cell r="A456">
            <v>1161928</v>
          </cell>
          <cell r="B456" t="str">
            <v>Kabelová příchytka...2056/M2 2</v>
          </cell>
          <cell r="C456">
            <v>115.8</v>
          </cell>
          <cell r="D456">
            <v>100</v>
          </cell>
          <cell r="E456" t="str">
            <v>KS</v>
          </cell>
          <cell r="F456">
            <v>11580</v>
          </cell>
        </row>
        <row r="457">
          <cell r="A457">
            <v>1161934</v>
          </cell>
          <cell r="B457" t="str">
            <v>Kabelová příchytka...2056/M2 3</v>
          </cell>
          <cell r="C457">
            <v>117.41</v>
          </cell>
          <cell r="D457">
            <v>100</v>
          </cell>
          <cell r="E457" t="str">
            <v>KS</v>
          </cell>
          <cell r="F457">
            <v>11741</v>
          </cell>
        </row>
        <row r="458">
          <cell r="A458">
            <v>1161940</v>
          </cell>
          <cell r="B458" t="str">
            <v>Kabelová příchytka...2056/M2 4</v>
          </cell>
          <cell r="C458">
            <v>119.82</v>
          </cell>
          <cell r="D458">
            <v>100</v>
          </cell>
          <cell r="E458" t="str">
            <v>KS</v>
          </cell>
          <cell r="F458">
            <v>11982</v>
          </cell>
        </row>
        <row r="459">
          <cell r="A459">
            <v>1161946</v>
          </cell>
          <cell r="B459" t="str">
            <v>Kabelová příchytka...2056/M2 4</v>
          </cell>
          <cell r="C459">
            <v>121.3</v>
          </cell>
          <cell r="D459">
            <v>100</v>
          </cell>
          <cell r="E459" t="str">
            <v>KS</v>
          </cell>
          <cell r="F459">
            <v>12130</v>
          </cell>
        </row>
        <row r="460">
          <cell r="A460">
            <v>1161952</v>
          </cell>
          <cell r="B460" t="str">
            <v>Kabelová příchytka...2056/M2 5</v>
          </cell>
          <cell r="C460">
            <v>169.7</v>
          </cell>
          <cell r="D460">
            <v>100</v>
          </cell>
          <cell r="E460" t="str">
            <v>KS</v>
          </cell>
          <cell r="F460">
            <v>16970</v>
          </cell>
        </row>
        <row r="461">
          <cell r="A461">
            <v>1161958</v>
          </cell>
          <cell r="B461" t="str">
            <v>Kabelová příchytka...2056/M2 5</v>
          </cell>
          <cell r="C461">
            <v>180.01</v>
          </cell>
          <cell r="D461">
            <v>100</v>
          </cell>
          <cell r="E461" t="str">
            <v>KS</v>
          </cell>
          <cell r="F461">
            <v>18001</v>
          </cell>
        </row>
        <row r="462">
          <cell r="A462">
            <v>1161964</v>
          </cell>
          <cell r="B462" t="str">
            <v>Kabelová příchytka...2056/M2 6</v>
          </cell>
          <cell r="C462">
            <v>196.06</v>
          </cell>
          <cell r="D462">
            <v>100</v>
          </cell>
          <cell r="E462" t="str">
            <v>KS</v>
          </cell>
          <cell r="F462">
            <v>19606</v>
          </cell>
        </row>
        <row r="463">
          <cell r="A463">
            <v>1162128</v>
          </cell>
          <cell r="B463" t="str">
            <v>Třmenová příchytka...57051</v>
          </cell>
          <cell r="C463">
            <v>34.380000000000003</v>
          </cell>
          <cell r="D463">
            <v>100</v>
          </cell>
          <cell r="E463" t="str">
            <v>KS</v>
          </cell>
          <cell r="F463">
            <v>3438</v>
          </cell>
        </row>
        <row r="464">
          <cell r="A464">
            <v>1162160</v>
          </cell>
          <cell r="B464" t="str">
            <v>Třmenová příchytka...57055</v>
          </cell>
          <cell r="C464">
            <v>45.11</v>
          </cell>
          <cell r="D464">
            <v>100</v>
          </cell>
          <cell r="E464" t="str">
            <v>KS</v>
          </cell>
          <cell r="F464">
            <v>4511</v>
          </cell>
        </row>
        <row r="465">
          <cell r="A465">
            <v>1162225</v>
          </cell>
          <cell r="B465" t="str">
            <v>Třmenová příchytka...57061</v>
          </cell>
          <cell r="C465">
            <v>46.44</v>
          </cell>
          <cell r="D465">
            <v>100</v>
          </cell>
          <cell r="E465" t="str">
            <v>KS</v>
          </cell>
          <cell r="F465">
            <v>4644</v>
          </cell>
        </row>
        <row r="466">
          <cell r="A466">
            <v>1162284</v>
          </cell>
          <cell r="B466" t="str">
            <v>Třmenová příchytka...57067</v>
          </cell>
          <cell r="C466">
            <v>58.9</v>
          </cell>
          <cell r="D466">
            <v>100</v>
          </cell>
          <cell r="E466" t="str">
            <v>KS</v>
          </cell>
          <cell r="F466">
            <v>5890</v>
          </cell>
        </row>
        <row r="467">
          <cell r="A467">
            <v>1162349</v>
          </cell>
          <cell r="B467" t="str">
            <v>Třmenová příchytka...2056/3/34</v>
          </cell>
          <cell r="C467">
            <v>55.67</v>
          </cell>
          <cell r="D467">
            <v>100</v>
          </cell>
          <cell r="E467" t="str">
            <v>KS</v>
          </cell>
          <cell r="F467">
            <v>5567</v>
          </cell>
        </row>
        <row r="468">
          <cell r="A468">
            <v>1162403</v>
          </cell>
          <cell r="B468" t="str">
            <v>Třmenová příchytka...2056/3/40</v>
          </cell>
          <cell r="C468">
            <v>62</v>
          </cell>
          <cell r="D468">
            <v>100</v>
          </cell>
          <cell r="E468" t="str">
            <v>KS</v>
          </cell>
          <cell r="F468">
            <v>6200</v>
          </cell>
        </row>
        <row r="469">
          <cell r="A469">
            <v>1162462</v>
          </cell>
          <cell r="B469" t="str">
            <v>Třmenová příchytka...2056/3/46</v>
          </cell>
          <cell r="C469">
            <v>70.33</v>
          </cell>
          <cell r="D469">
            <v>100</v>
          </cell>
          <cell r="E469" t="str">
            <v>KS</v>
          </cell>
          <cell r="F469">
            <v>7033</v>
          </cell>
        </row>
        <row r="470">
          <cell r="A470">
            <v>1163124</v>
          </cell>
          <cell r="B470" t="str">
            <v>Třmenová příchytka...2056N/12</v>
          </cell>
          <cell r="C470">
            <v>15.26</v>
          </cell>
          <cell r="D470">
            <v>100</v>
          </cell>
          <cell r="E470" t="str">
            <v>KS</v>
          </cell>
          <cell r="F470">
            <v>1526</v>
          </cell>
        </row>
        <row r="471">
          <cell r="A471">
            <v>1163167</v>
          </cell>
          <cell r="B471" t="str">
            <v>Třmenová příchytka...2056N/16</v>
          </cell>
          <cell r="C471">
            <v>15.76</v>
          </cell>
          <cell r="D471">
            <v>100</v>
          </cell>
          <cell r="E471" t="str">
            <v>KS</v>
          </cell>
          <cell r="F471">
            <v>1576</v>
          </cell>
        </row>
        <row r="472">
          <cell r="A472">
            <v>1163221</v>
          </cell>
          <cell r="B472" t="str">
            <v>Třmenová příchytka...2056N/22</v>
          </cell>
          <cell r="C472">
            <v>16.43</v>
          </cell>
          <cell r="D472">
            <v>100</v>
          </cell>
          <cell r="E472" t="str">
            <v>KS</v>
          </cell>
          <cell r="F472">
            <v>1643</v>
          </cell>
        </row>
        <row r="473">
          <cell r="A473">
            <v>1163280</v>
          </cell>
          <cell r="B473" t="str">
            <v>Třmenová příchytka...2056N/28</v>
          </cell>
          <cell r="C473">
            <v>19.5</v>
          </cell>
          <cell r="D473">
            <v>100</v>
          </cell>
          <cell r="E473" t="str">
            <v>KS</v>
          </cell>
          <cell r="F473">
            <v>1950</v>
          </cell>
        </row>
        <row r="474">
          <cell r="A474">
            <v>1163345</v>
          </cell>
          <cell r="B474" t="str">
            <v>Třmenová příchytka...2056N/34</v>
          </cell>
          <cell r="C474">
            <v>25.37</v>
          </cell>
          <cell r="D474">
            <v>100</v>
          </cell>
          <cell r="E474" t="str">
            <v>KS</v>
          </cell>
          <cell r="F474">
            <v>2537</v>
          </cell>
        </row>
        <row r="475">
          <cell r="A475">
            <v>1163396</v>
          </cell>
          <cell r="B475" t="str">
            <v>Třmenová příchytka...2056N/40</v>
          </cell>
          <cell r="C475">
            <v>26.43</v>
          </cell>
          <cell r="D475">
            <v>100</v>
          </cell>
          <cell r="E475" t="str">
            <v>KS</v>
          </cell>
          <cell r="F475">
            <v>2643</v>
          </cell>
        </row>
        <row r="476">
          <cell r="A476">
            <v>1163469</v>
          </cell>
          <cell r="B476" t="str">
            <v>Třmenová příchytka...2056N/46</v>
          </cell>
          <cell r="C476">
            <v>30.84</v>
          </cell>
          <cell r="D476">
            <v>100</v>
          </cell>
          <cell r="E476" t="str">
            <v>KS</v>
          </cell>
          <cell r="F476">
            <v>3084</v>
          </cell>
        </row>
        <row r="477">
          <cell r="A477">
            <v>1163523</v>
          </cell>
          <cell r="B477" t="str">
            <v>Třmenová příchytka...2056N/52</v>
          </cell>
          <cell r="C477">
            <v>33.1</v>
          </cell>
          <cell r="D477">
            <v>100</v>
          </cell>
          <cell r="E477" t="str">
            <v>KS</v>
          </cell>
          <cell r="F477">
            <v>3310</v>
          </cell>
        </row>
        <row r="478">
          <cell r="A478">
            <v>1163582</v>
          </cell>
          <cell r="B478" t="str">
            <v>Třmenová příchytka...2056N/58</v>
          </cell>
          <cell r="C478">
            <v>43.85</v>
          </cell>
          <cell r="D478">
            <v>100</v>
          </cell>
          <cell r="E478" t="str">
            <v>KS</v>
          </cell>
          <cell r="F478">
            <v>4385</v>
          </cell>
        </row>
        <row r="479">
          <cell r="A479">
            <v>1163647</v>
          </cell>
          <cell r="B479" t="str">
            <v>Třmenová příchytka...2056N/64</v>
          </cell>
          <cell r="C479">
            <v>44.84</v>
          </cell>
          <cell r="D479">
            <v>100</v>
          </cell>
          <cell r="E479" t="str">
            <v>KS</v>
          </cell>
          <cell r="F479">
            <v>4484</v>
          </cell>
        </row>
        <row r="480">
          <cell r="A480">
            <v>1163701</v>
          </cell>
          <cell r="B480" t="str">
            <v>Třmenová příchytka...2056N/70</v>
          </cell>
          <cell r="C480">
            <v>66.45</v>
          </cell>
          <cell r="D480">
            <v>100</v>
          </cell>
          <cell r="E480" t="str">
            <v>KS</v>
          </cell>
          <cell r="F480">
            <v>6645</v>
          </cell>
        </row>
        <row r="481">
          <cell r="A481">
            <v>1164120</v>
          </cell>
          <cell r="B481" t="str">
            <v>Třmenová příchytka...2056N2/12</v>
          </cell>
          <cell r="C481">
            <v>34.49</v>
          </cell>
          <cell r="D481">
            <v>100</v>
          </cell>
          <cell r="E481" t="str">
            <v>KS</v>
          </cell>
          <cell r="F481">
            <v>3449</v>
          </cell>
        </row>
        <row r="482">
          <cell r="A482">
            <v>1164163</v>
          </cell>
          <cell r="B482" t="str">
            <v>Třmenová příchytka...2056N2/16</v>
          </cell>
          <cell r="C482">
            <v>35.33</v>
          </cell>
          <cell r="D482">
            <v>100</v>
          </cell>
          <cell r="E482" t="str">
            <v>KS</v>
          </cell>
          <cell r="F482">
            <v>3533</v>
          </cell>
        </row>
        <row r="483">
          <cell r="A483">
            <v>1164228</v>
          </cell>
          <cell r="B483" t="str">
            <v>Třmenová příchytka...2056N2/22</v>
          </cell>
          <cell r="C483">
            <v>32.69</v>
          </cell>
          <cell r="D483">
            <v>100</v>
          </cell>
          <cell r="E483" t="str">
            <v>KS</v>
          </cell>
          <cell r="F483">
            <v>3269</v>
          </cell>
        </row>
        <row r="484">
          <cell r="A484">
            <v>1164287</v>
          </cell>
          <cell r="B484" t="str">
            <v>Třmenová příchytka...2056N2/28</v>
          </cell>
          <cell r="C484">
            <v>46.23</v>
          </cell>
          <cell r="D484">
            <v>100</v>
          </cell>
          <cell r="E484" t="str">
            <v>KS</v>
          </cell>
          <cell r="F484">
            <v>4623</v>
          </cell>
        </row>
        <row r="485">
          <cell r="A485">
            <v>1164341</v>
          </cell>
          <cell r="B485" t="str">
            <v>Třmenová příchytka...2056N2/34</v>
          </cell>
          <cell r="C485">
            <v>45.92</v>
          </cell>
          <cell r="D485">
            <v>100</v>
          </cell>
          <cell r="E485" t="str">
            <v>KS</v>
          </cell>
          <cell r="F485">
            <v>4592</v>
          </cell>
        </row>
        <row r="486">
          <cell r="A486">
            <v>1164406</v>
          </cell>
          <cell r="B486" t="str">
            <v>Třmenová příchytka...2056N2/40</v>
          </cell>
          <cell r="C486">
            <v>46.6</v>
          </cell>
          <cell r="D486">
            <v>100</v>
          </cell>
          <cell r="E486" t="str">
            <v>KS</v>
          </cell>
          <cell r="F486">
            <v>4660</v>
          </cell>
        </row>
        <row r="487">
          <cell r="A487">
            <v>1164465</v>
          </cell>
          <cell r="B487" t="str">
            <v>Třmenová příchytka...2056N2/46</v>
          </cell>
          <cell r="C487">
            <v>58.81</v>
          </cell>
          <cell r="D487">
            <v>100</v>
          </cell>
          <cell r="E487" t="str">
            <v>KS</v>
          </cell>
          <cell r="F487">
            <v>5881</v>
          </cell>
        </row>
        <row r="488">
          <cell r="A488">
            <v>1164511</v>
          </cell>
          <cell r="B488" t="str">
            <v>Třmenová příchytka...2056N2/52</v>
          </cell>
          <cell r="C488">
            <v>75.39</v>
          </cell>
          <cell r="D488">
            <v>100</v>
          </cell>
          <cell r="E488" t="str">
            <v>KS</v>
          </cell>
          <cell r="F488">
            <v>7539</v>
          </cell>
        </row>
        <row r="489">
          <cell r="A489">
            <v>1164589</v>
          </cell>
          <cell r="B489" t="str">
            <v>Třmenová příchytka...2056N2/58</v>
          </cell>
          <cell r="C489">
            <v>71.78</v>
          </cell>
          <cell r="D489">
            <v>100</v>
          </cell>
          <cell r="E489" t="str">
            <v>KS</v>
          </cell>
          <cell r="F489">
            <v>7178</v>
          </cell>
        </row>
        <row r="490">
          <cell r="A490">
            <v>1166018</v>
          </cell>
          <cell r="B490" t="str">
            <v>Třmenová příchytka...2056N12VA</v>
          </cell>
          <cell r="C490">
            <v>64.37</v>
          </cell>
          <cell r="D490">
            <v>100</v>
          </cell>
          <cell r="E490" t="str">
            <v>KS</v>
          </cell>
          <cell r="F490">
            <v>6437</v>
          </cell>
        </row>
        <row r="491">
          <cell r="A491">
            <v>1166026</v>
          </cell>
          <cell r="B491" t="str">
            <v>Třmenová příchytka...2056N16VA</v>
          </cell>
          <cell r="C491">
            <v>54.51</v>
          </cell>
          <cell r="D491">
            <v>100</v>
          </cell>
          <cell r="E491" t="str">
            <v>KS</v>
          </cell>
          <cell r="F491">
            <v>5451</v>
          </cell>
        </row>
        <row r="492">
          <cell r="A492">
            <v>1166034</v>
          </cell>
          <cell r="B492" t="str">
            <v>Třmenová příchytka...2056N22VA</v>
          </cell>
          <cell r="C492">
            <v>55.1</v>
          </cell>
          <cell r="D492">
            <v>100</v>
          </cell>
          <cell r="E492" t="str">
            <v>KS</v>
          </cell>
          <cell r="F492">
            <v>5510</v>
          </cell>
        </row>
        <row r="493">
          <cell r="A493">
            <v>1166042</v>
          </cell>
          <cell r="B493" t="str">
            <v>Třmenová příchytka...2056N28VA</v>
          </cell>
          <cell r="C493">
            <v>64.239999999999995</v>
          </cell>
          <cell r="D493">
            <v>100</v>
          </cell>
          <cell r="E493" t="str">
            <v>KS</v>
          </cell>
          <cell r="F493">
            <v>6424</v>
          </cell>
        </row>
        <row r="494">
          <cell r="A494">
            <v>1166050</v>
          </cell>
          <cell r="B494" t="str">
            <v>Třmenová příchytka...2056N34VA</v>
          </cell>
          <cell r="C494">
            <v>84</v>
          </cell>
          <cell r="D494">
            <v>100</v>
          </cell>
          <cell r="E494" t="str">
            <v>KS</v>
          </cell>
          <cell r="F494">
            <v>8400</v>
          </cell>
        </row>
        <row r="495">
          <cell r="A495">
            <v>1166069</v>
          </cell>
          <cell r="B495" t="str">
            <v>Třmenová příchytka...2056N40VA</v>
          </cell>
          <cell r="C495">
            <v>82.76</v>
          </cell>
          <cell r="D495">
            <v>100</v>
          </cell>
          <cell r="E495" t="str">
            <v>KS</v>
          </cell>
          <cell r="F495">
            <v>8276</v>
          </cell>
        </row>
        <row r="496">
          <cell r="A496">
            <v>1166077</v>
          </cell>
          <cell r="B496" t="str">
            <v>Třmenová příchytka...2056N46VA</v>
          </cell>
          <cell r="C496">
            <v>90.89</v>
          </cell>
          <cell r="D496">
            <v>100</v>
          </cell>
          <cell r="E496" t="str">
            <v>KS</v>
          </cell>
          <cell r="F496">
            <v>9089</v>
          </cell>
        </row>
        <row r="497">
          <cell r="A497">
            <v>1166085</v>
          </cell>
          <cell r="B497" t="str">
            <v>Třmenová příchytka...2056N52VA</v>
          </cell>
          <cell r="C497">
            <v>106.65</v>
          </cell>
          <cell r="D497">
            <v>100</v>
          </cell>
          <cell r="E497" t="str">
            <v>KS</v>
          </cell>
          <cell r="F497">
            <v>10665</v>
          </cell>
        </row>
        <row r="498">
          <cell r="A498">
            <v>1166093</v>
          </cell>
          <cell r="B498" t="str">
            <v>Třmenová příchytka...2056N58VA</v>
          </cell>
          <cell r="C498">
            <v>102.86</v>
          </cell>
          <cell r="D498">
            <v>100</v>
          </cell>
          <cell r="E498" t="str">
            <v>KS</v>
          </cell>
          <cell r="F498">
            <v>10286</v>
          </cell>
        </row>
        <row r="499">
          <cell r="A499">
            <v>1166107</v>
          </cell>
          <cell r="B499" t="str">
            <v>Třmenová příchytka...2056N64VA</v>
          </cell>
          <cell r="C499">
            <v>114.24</v>
          </cell>
          <cell r="D499">
            <v>100</v>
          </cell>
          <cell r="E499" t="str">
            <v>KS</v>
          </cell>
          <cell r="F499">
            <v>11424</v>
          </cell>
        </row>
        <row r="500">
          <cell r="A500">
            <v>1167006</v>
          </cell>
          <cell r="B500" t="str">
            <v>Třmenová příchytka...2056NMG8</v>
          </cell>
          <cell r="C500">
            <v>54.76</v>
          </cell>
          <cell r="D500">
            <v>100</v>
          </cell>
          <cell r="E500" t="str">
            <v>KS</v>
          </cell>
          <cell r="F500">
            <v>5476</v>
          </cell>
        </row>
        <row r="501">
          <cell r="A501">
            <v>1167014</v>
          </cell>
          <cell r="B501" t="str">
            <v>Třmenová příchytka...2056NMG12</v>
          </cell>
          <cell r="C501">
            <v>69.37</v>
          </cell>
          <cell r="D501">
            <v>100</v>
          </cell>
          <cell r="E501" t="str">
            <v>KS</v>
          </cell>
          <cell r="F501">
            <v>6937</v>
          </cell>
        </row>
        <row r="502">
          <cell r="A502">
            <v>1167022</v>
          </cell>
          <cell r="B502" t="str">
            <v>Třmenová příchytka...2056NMG16</v>
          </cell>
          <cell r="C502">
            <v>69.7</v>
          </cell>
          <cell r="D502">
            <v>100</v>
          </cell>
          <cell r="E502" t="str">
            <v>KS</v>
          </cell>
          <cell r="F502">
            <v>6970</v>
          </cell>
        </row>
        <row r="503">
          <cell r="A503">
            <v>1167030</v>
          </cell>
          <cell r="B503" t="str">
            <v>Třmenová příchytka...2056NMG22</v>
          </cell>
          <cell r="C503">
            <v>77.2</v>
          </cell>
          <cell r="D503">
            <v>100</v>
          </cell>
          <cell r="E503" t="str">
            <v>KS</v>
          </cell>
          <cell r="F503">
            <v>7720</v>
          </cell>
        </row>
        <row r="504">
          <cell r="A504">
            <v>1167049</v>
          </cell>
          <cell r="B504" t="str">
            <v>Třmenová příchytka...2056NMG28</v>
          </cell>
          <cell r="C504">
            <v>93.62</v>
          </cell>
          <cell r="D504">
            <v>100</v>
          </cell>
          <cell r="E504" t="str">
            <v>KS</v>
          </cell>
          <cell r="F504">
            <v>9362</v>
          </cell>
        </row>
        <row r="505">
          <cell r="A505">
            <v>1169122</v>
          </cell>
          <cell r="B505" t="str">
            <v>Třmenová příchytka...2056F/12</v>
          </cell>
          <cell r="C505">
            <v>15.24</v>
          </cell>
          <cell r="D505">
            <v>100</v>
          </cell>
          <cell r="E505" t="str">
            <v>KS</v>
          </cell>
          <cell r="F505">
            <v>1524</v>
          </cell>
        </row>
        <row r="506">
          <cell r="A506">
            <v>1169165</v>
          </cell>
          <cell r="B506" t="str">
            <v>Třmenová příchytka...2056F/16</v>
          </cell>
          <cell r="C506">
            <v>15.67</v>
          </cell>
          <cell r="D506">
            <v>100</v>
          </cell>
          <cell r="E506" t="str">
            <v>KS</v>
          </cell>
          <cell r="F506">
            <v>1567</v>
          </cell>
        </row>
        <row r="507">
          <cell r="A507">
            <v>1169211</v>
          </cell>
          <cell r="B507" t="str">
            <v>Třmenová příchytka...2056F/22</v>
          </cell>
          <cell r="C507">
            <v>15.58</v>
          </cell>
          <cell r="D507">
            <v>100</v>
          </cell>
          <cell r="E507" t="str">
            <v>KS</v>
          </cell>
          <cell r="F507">
            <v>1558</v>
          </cell>
        </row>
        <row r="508">
          <cell r="A508">
            <v>1169289</v>
          </cell>
          <cell r="B508" t="str">
            <v>Třmenová příchytka...2056F/28</v>
          </cell>
          <cell r="C508">
            <v>20.09</v>
          </cell>
          <cell r="D508">
            <v>100</v>
          </cell>
          <cell r="E508" t="str">
            <v>KS</v>
          </cell>
          <cell r="F508">
            <v>2009</v>
          </cell>
        </row>
        <row r="509">
          <cell r="A509">
            <v>1169343</v>
          </cell>
          <cell r="B509" t="str">
            <v>Třmenová příchytka...2056F/34</v>
          </cell>
          <cell r="C509">
            <v>26.25</v>
          </cell>
          <cell r="D509">
            <v>100</v>
          </cell>
          <cell r="E509" t="str">
            <v>KS</v>
          </cell>
          <cell r="F509">
            <v>2625</v>
          </cell>
        </row>
        <row r="510">
          <cell r="A510">
            <v>1169408</v>
          </cell>
          <cell r="B510" t="str">
            <v>Třmenová příchytka...2056F/40</v>
          </cell>
          <cell r="C510">
            <v>27.74</v>
          </cell>
          <cell r="D510">
            <v>100</v>
          </cell>
          <cell r="E510" t="str">
            <v>KS</v>
          </cell>
          <cell r="F510">
            <v>2774</v>
          </cell>
        </row>
        <row r="511">
          <cell r="A511">
            <v>1169467</v>
          </cell>
          <cell r="B511" t="str">
            <v>Třmenová příchytka...2056F/46</v>
          </cell>
          <cell r="C511">
            <v>32.92</v>
          </cell>
          <cell r="D511">
            <v>100</v>
          </cell>
          <cell r="E511" t="str">
            <v>KS</v>
          </cell>
          <cell r="F511">
            <v>3292</v>
          </cell>
        </row>
        <row r="512">
          <cell r="A512">
            <v>1169521</v>
          </cell>
          <cell r="B512" t="str">
            <v>Třmenová příchytka...2056F/52</v>
          </cell>
          <cell r="C512">
            <v>36.54</v>
          </cell>
          <cell r="D512">
            <v>100</v>
          </cell>
          <cell r="E512" t="str">
            <v>KS</v>
          </cell>
          <cell r="F512">
            <v>3654</v>
          </cell>
        </row>
        <row r="513">
          <cell r="A513">
            <v>1169580</v>
          </cell>
          <cell r="B513" t="str">
            <v>Třmenová příchytka...2056F/58</v>
          </cell>
          <cell r="C513">
            <v>40.71</v>
          </cell>
          <cell r="D513">
            <v>100</v>
          </cell>
          <cell r="E513" t="str">
            <v>KS</v>
          </cell>
          <cell r="F513">
            <v>4071</v>
          </cell>
        </row>
        <row r="514">
          <cell r="A514">
            <v>1169645</v>
          </cell>
          <cell r="B514" t="str">
            <v>Třmenová příchytka...2056F/64</v>
          </cell>
          <cell r="C514">
            <v>47.12</v>
          </cell>
          <cell r="D514">
            <v>100</v>
          </cell>
          <cell r="E514" t="str">
            <v>KS</v>
          </cell>
          <cell r="F514">
            <v>4712</v>
          </cell>
        </row>
        <row r="515">
          <cell r="A515">
            <v>1169696</v>
          </cell>
          <cell r="B515" t="str">
            <v>Třmenová příchytka...2056F/70</v>
          </cell>
          <cell r="C515">
            <v>69.8</v>
          </cell>
          <cell r="D515">
            <v>100</v>
          </cell>
          <cell r="E515" t="str">
            <v>KS</v>
          </cell>
          <cell r="F515">
            <v>6980</v>
          </cell>
        </row>
        <row r="516">
          <cell r="A516">
            <v>1169769</v>
          </cell>
          <cell r="B516" t="str">
            <v>Třmenová příchytka...2056F/76</v>
          </cell>
          <cell r="C516">
            <v>105.01</v>
          </cell>
          <cell r="D516">
            <v>100</v>
          </cell>
          <cell r="E516" t="str">
            <v>KS</v>
          </cell>
          <cell r="F516">
            <v>10501</v>
          </cell>
        </row>
        <row r="517">
          <cell r="A517">
            <v>1169823</v>
          </cell>
          <cell r="B517" t="str">
            <v>Třmenová příchytka...2056F/82</v>
          </cell>
          <cell r="C517">
            <v>113.23</v>
          </cell>
          <cell r="D517">
            <v>100</v>
          </cell>
          <cell r="E517" t="str">
            <v>KS</v>
          </cell>
          <cell r="F517">
            <v>11323</v>
          </cell>
        </row>
        <row r="518">
          <cell r="A518">
            <v>1169904</v>
          </cell>
          <cell r="B518" t="str">
            <v>Třmenová příchytka...2056F/90</v>
          </cell>
          <cell r="C518">
            <v>123.81</v>
          </cell>
          <cell r="D518">
            <v>100</v>
          </cell>
          <cell r="E518" t="str">
            <v>KS</v>
          </cell>
          <cell r="F518">
            <v>12381</v>
          </cell>
        </row>
        <row r="519">
          <cell r="A519">
            <v>1170120</v>
          </cell>
          <cell r="B519" t="str">
            <v>Třmenová příchytka...2056F2/12</v>
          </cell>
          <cell r="C519">
            <v>30.55</v>
          </cell>
          <cell r="D519">
            <v>100</v>
          </cell>
          <cell r="E519" t="str">
            <v>KS</v>
          </cell>
          <cell r="F519">
            <v>3055</v>
          </cell>
        </row>
        <row r="520">
          <cell r="A520">
            <v>1170163</v>
          </cell>
          <cell r="B520" t="str">
            <v>Třmenová příchytka...2056F2/16</v>
          </cell>
          <cell r="C520">
            <v>33.51</v>
          </cell>
          <cell r="D520">
            <v>100</v>
          </cell>
          <cell r="E520" t="str">
            <v>KS</v>
          </cell>
          <cell r="F520">
            <v>3351</v>
          </cell>
        </row>
        <row r="521">
          <cell r="A521">
            <v>1170228</v>
          </cell>
          <cell r="B521" t="str">
            <v>Třmenová příchytka...2056F2/22</v>
          </cell>
          <cell r="C521">
            <v>36.36</v>
          </cell>
          <cell r="D521">
            <v>100</v>
          </cell>
          <cell r="E521" t="str">
            <v>KS</v>
          </cell>
          <cell r="F521">
            <v>3636</v>
          </cell>
        </row>
        <row r="522">
          <cell r="A522">
            <v>1170287</v>
          </cell>
          <cell r="B522" t="str">
            <v>Třmenová příchytka...2056F2/28</v>
          </cell>
          <cell r="C522">
            <v>50.74</v>
          </cell>
          <cell r="D522">
            <v>100</v>
          </cell>
          <cell r="E522" t="str">
            <v>KS</v>
          </cell>
          <cell r="F522">
            <v>5074</v>
          </cell>
        </row>
        <row r="523">
          <cell r="A523">
            <v>1170341</v>
          </cell>
          <cell r="B523" t="str">
            <v>Třmenová příchytka...2056F2/34</v>
          </cell>
          <cell r="C523">
            <v>46.88</v>
          </cell>
          <cell r="D523">
            <v>100</v>
          </cell>
          <cell r="E523" t="str">
            <v>KS</v>
          </cell>
          <cell r="F523">
            <v>4688</v>
          </cell>
        </row>
        <row r="524">
          <cell r="A524">
            <v>1170406</v>
          </cell>
          <cell r="B524" t="str">
            <v>Třmenová příchytka...2056F2/40</v>
          </cell>
          <cell r="C524">
            <v>50.5</v>
          </cell>
          <cell r="D524">
            <v>100</v>
          </cell>
          <cell r="E524" t="str">
            <v>KS</v>
          </cell>
          <cell r="F524">
            <v>5050</v>
          </cell>
        </row>
        <row r="525">
          <cell r="A525">
            <v>1170465</v>
          </cell>
          <cell r="B525" t="str">
            <v>Třmenová příchytka...2056F2/46</v>
          </cell>
          <cell r="C525">
            <v>60.04</v>
          </cell>
          <cell r="D525">
            <v>100</v>
          </cell>
          <cell r="E525" t="str">
            <v>KS</v>
          </cell>
          <cell r="F525">
            <v>6004</v>
          </cell>
        </row>
        <row r="526">
          <cell r="A526">
            <v>1170511</v>
          </cell>
          <cell r="B526" t="str">
            <v>Třmenová příchytka...2056F2/52</v>
          </cell>
          <cell r="C526">
            <v>59.35</v>
          </cell>
          <cell r="D526">
            <v>100</v>
          </cell>
          <cell r="E526" t="str">
            <v>KS</v>
          </cell>
          <cell r="F526">
            <v>5935</v>
          </cell>
        </row>
        <row r="527">
          <cell r="A527">
            <v>1174053</v>
          </cell>
          <cell r="B527" t="str">
            <v>Třmenová příchytka...2056/BE</v>
          </cell>
          <cell r="C527">
            <v>56.77</v>
          </cell>
          <cell r="D527">
            <v>100</v>
          </cell>
          <cell r="E527" t="str">
            <v>KS</v>
          </cell>
          <cell r="F527">
            <v>5677</v>
          </cell>
        </row>
        <row r="528">
          <cell r="A528">
            <v>1174509</v>
          </cell>
          <cell r="B528" t="str">
            <v>Třmenová příchytka...2056U-E28</v>
          </cell>
          <cell r="C528">
            <v>124.42</v>
          </cell>
          <cell r="D528">
            <v>100</v>
          </cell>
          <cell r="E528" t="str">
            <v>KS</v>
          </cell>
          <cell r="F528">
            <v>12442</v>
          </cell>
        </row>
        <row r="529">
          <cell r="A529">
            <v>1174517</v>
          </cell>
          <cell r="B529" t="str">
            <v>Třmenová příchytka...2056U-E34</v>
          </cell>
          <cell r="C529">
            <v>157</v>
          </cell>
          <cell r="D529">
            <v>100</v>
          </cell>
          <cell r="E529" t="str">
            <v>KS</v>
          </cell>
          <cell r="F529">
            <v>15700</v>
          </cell>
        </row>
        <row r="530">
          <cell r="A530">
            <v>1174525</v>
          </cell>
          <cell r="B530" t="str">
            <v>Třmenová příchytka...2056U-E40</v>
          </cell>
          <cell r="C530">
            <v>172.8</v>
          </cell>
          <cell r="D530">
            <v>100</v>
          </cell>
          <cell r="E530" t="str">
            <v>KS</v>
          </cell>
          <cell r="F530">
            <v>17280</v>
          </cell>
        </row>
        <row r="531">
          <cell r="A531">
            <v>1174541</v>
          </cell>
          <cell r="B531" t="str">
            <v>Třmenová příchytka...2056U-E31</v>
          </cell>
          <cell r="C531">
            <v>128.1</v>
          </cell>
          <cell r="D531">
            <v>100</v>
          </cell>
          <cell r="E531" t="str">
            <v>KS</v>
          </cell>
          <cell r="F531">
            <v>12810</v>
          </cell>
        </row>
        <row r="532">
          <cell r="A532">
            <v>1174568</v>
          </cell>
          <cell r="B532" t="str">
            <v>Třmenová příchytka...2056U-E37</v>
          </cell>
          <cell r="C532">
            <v>140.52000000000001</v>
          </cell>
          <cell r="D532">
            <v>100</v>
          </cell>
          <cell r="E532" t="str">
            <v>KS</v>
          </cell>
          <cell r="F532">
            <v>14052</v>
          </cell>
        </row>
        <row r="533">
          <cell r="A533">
            <v>1174576</v>
          </cell>
          <cell r="B533" t="str">
            <v>Třmenová příchytka...2056U-E44</v>
          </cell>
          <cell r="C533">
            <v>155.1</v>
          </cell>
          <cell r="D533">
            <v>100</v>
          </cell>
          <cell r="E533" t="str">
            <v>KS</v>
          </cell>
          <cell r="F533">
            <v>15510</v>
          </cell>
        </row>
        <row r="534">
          <cell r="A534">
            <v>1174606</v>
          </cell>
          <cell r="B534" t="str">
            <v>Třmenová příchytka...2056/E 31</v>
          </cell>
          <cell r="C534">
            <v>142.4</v>
          </cell>
          <cell r="D534">
            <v>100</v>
          </cell>
          <cell r="E534" t="str">
            <v>KS</v>
          </cell>
          <cell r="F534">
            <v>14240</v>
          </cell>
        </row>
        <row r="535">
          <cell r="A535">
            <v>1174614</v>
          </cell>
          <cell r="B535" t="str">
            <v>Třmenová příchytka...2056/E 37</v>
          </cell>
          <cell r="C535">
            <v>137.63</v>
          </cell>
          <cell r="D535">
            <v>100</v>
          </cell>
          <cell r="E535" t="str">
            <v>KS</v>
          </cell>
          <cell r="F535">
            <v>13763</v>
          </cell>
        </row>
        <row r="536">
          <cell r="A536">
            <v>1174630</v>
          </cell>
          <cell r="B536" t="str">
            <v>Třmenová příchytka...2056/E 44</v>
          </cell>
          <cell r="C536">
            <v>142.46</v>
          </cell>
          <cell r="D536">
            <v>100</v>
          </cell>
          <cell r="E536" t="str">
            <v>KS</v>
          </cell>
          <cell r="F536">
            <v>14246</v>
          </cell>
        </row>
        <row r="537">
          <cell r="A537">
            <v>1175122</v>
          </cell>
          <cell r="B537" t="str">
            <v>Třmenová příchytka...2056U/12</v>
          </cell>
          <cell r="C537">
            <v>14.95</v>
          </cell>
          <cell r="D537">
            <v>100</v>
          </cell>
          <cell r="E537" t="str">
            <v>KS</v>
          </cell>
          <cell r="F537">
            <v>1495</v>
          </cell>
        </row>
        <row r="538">
          <cell r="A538">
            <v>1175165</v>
          </cell>
          <cell r="B538" t="str">
            <v>Třmenová příchytka...2056U/16</v>
          </cell>
          <cell r="C538">
            <v>15.93</v>
          </cell>
          <cell r="D538">
            <v>100</v>
          </cell>
          <cell r="E538" t="str">
            <v>KS</v>
          </cell>
          <cell r="F538">
            <v>1593</v>
          </cell>
        </row>
        <row r="539">
          <cell r="A539">
            <v>1175211</v>
          </cell>
          <cell r="B539" t="str">
            <v>Třmenová příchytka...2056U/22</v>
          </cell>
          <cell r="C539">
            <v>17.079999999999998</v>
          </cell>
          <cell r="D539">
            <v>100</v>
          </cell>
          <cell r="E539" t="str">
            <v>KS</v>
          </cell>
          <cell r="F539">
            <v>1708</v>
          </cell>
        </row>
        <row r="540">
          <cell r="A540">
            <v>1175289</v>
          </cell>
          <cell r="B540" t="str">
            <v>Třmenová příchytka...2056U/28</v>
          </cell>
          <cell r="C540">
            <v>20.58</v>
          </cell>
          <cell r="D540">
            <v>100</v>
          </cell>
          <cell r="E540" t="str">
            <v>KS</v>
          </cell>
          <cell r="F540">
            <v>2058</v>
          </cell>
        </row>
        <row r="541">
          <cell r="A541">
            <v>1175343</v>
          </cell>
          <cell r="B541" t="str">
            <v>Třmenová příchytka...2056U/34</v>
          </cell>
          <cell r="C541">
            <v>26.43</v>
          </cell>
          <cell r="D541">
            <v>100</v>
          </cell>
          <cell r="E541" t="str">
            <v>KS</v>
          </cell>
          <cell r="F541">
            <v>2643</v>
          </cell>
        </row>
        <row r="542">
          <cell r="A542">
            <v>1175408</v>
          </cell>
          <cell r="B542" t="str">
            <v>Třmenová příchytka...2056U/40</v>
          </cell>
          <cell r="C542">
            <v>27.23</v>
          </cell>
          <cell r="D542">
            <v>100</v>
          </cell>
          <cell r="E542" t="str">
            <v>KS</v>
          </cell>
          <cell r="F542">
            <v>2723</v>
          </cell>
        </row>
        <row r="543">
          <cell r="A543">
            <v>1175467</v>
          </cell>
          <cell r="B543" t="str">
            <v>Třmenová příchytka...2056U/46</v>
          </cell>
          <cell r="C543">
            <v>31.68</v>
          </cell>
          <cell r="D543">
            <v>100</v>
          </cell>
          <cell r="E543" t="str">
            <v>KS</v>
          </cell>
          <cell r="F543">
            <v>3168</v>
          </cell>
        </row>
        <row r="544">
          <cell r="A544">
            <v>1175521</v>
          </cell>
          <cell r="B544" t="str">
            <v>Třmenová příchytka...2056U/52</v>
          </cell>
          <cell r="C544">
            <v>35.33</v>
          </cell>
          <cell r="D544">
            <v>100</v>
          </cell>
          <cell r="E544" t="str">
            <v>KS</v>
          </cell>
          <cell r="F544">
            <v>3533</v>
          </cell>
        </row>
        <row r="545">
          <cell r="A545">
            <v>1175580</v>
          </cell>
          <cell r="B545" t="str">
            <v>Třmenová příchytka...2056U/58</v>
          </cell>
          <cell r="C545">
            <v>40.79</v>
          </cell>
          <cell r="D545">
            <v>100</v>
          </cell>
          <cell r="E545" t="str">
            <v>KS</v>
          </cell>
          <cell r="F545">
            <v>4079</v>
          </cell>
        </row>
        <row r="546">
          <cell r="A546">
            <v>1175645</v>
          </cell>
          <cell r="B546" t="str">
            <v>Třmenová příchytka...2056U/64</v>
          </cell>
          <cell r="C546">
            <v>44.47</v>
          </cell>
          <cell r="D546">
            <v>100</v>
          </cell>
          <cell r="E546" t="str">
            <v>KS</v>
          </cell>
          <cell r="F546">
            <v>4447</v>
          </cell>
        </row>
        <row r="547">
          <cell r="A547">
            <v>1175696</v>
          </cell>
          <cell r="B547" t="str">
            <v>Třmenová příchytka...2056U/70</v>
          </cell>
          <cell r="C547">
            <v>65.63</v>
          </cell>
          <cell r="D547">
            <v>100</v>
          </cell>
          <cell r="E547" t="str">
            <v>KS</v>
          </cell>
          <cell r="F547">
            <v>6563</v>
          </cell>
        </row>
        <row r="548">
          <cell r="A548">
            <v>1175769</v>
          </cell>
          <cell r="B548" t="str">
            <v>Třmenová příchytka...2056U/76</v>
          </cell>
          <cell r="C548">
            <v>104.91</v>
          </cell>
          <cell r="D548">
            <v>100</v>
          </cell>
          <cell r="E548" t="str">
            <v>KS</v>
          </cell>
          <cell r="F548">
            <v>10491</v>
          </cell>
        </row>
        <row r="549">
          <cell r="A549">
            <v>1175823</v>
          </cell>
          <cell r="B549" t="str">
            <v>Třmenová příchytka...2056U/82</v>
          </cell>
          <cell r="C549">
            <v>111.23</v>
          </cell>
          <cell r="D549">
            <v>100</v>
          </cell>
          <cell r="E549" t="str">
            <v>KS</v>
          </cell>
          <cell r="F549">
            <v>11123</v>
          </cell>
        </row>
        <row r="550">
          <cell r="A550">
            <v>1175904</v>
          </cell>
          <cell r="B550" t="str">
            <v>Třmenová příchytka...2056U/90</v>
          </cell>
          <cell r="C550">
            <v>117.85</v>
          </cell>
          <cell r="D550">
            <v>100</v>
          </cell>
          <cell r="E550" t="str">
            <v>KS</v>
          </cell>
          <cell r="F550">
            <v>11785</v>
          </cell>
        </row>
        <row r="551">
          <cell r="A551">
            <v>1175998</v>
          </cell>
          <cell r="B551" t="str">
            <v>Třmenová příchytka...2056U/100</v>
          </cell>
          <cell r="C551">
            <v>135.69999999999999</v>
          </cell>
          <cell r="D551">
            <v>100</v>
          </cell>
          <cell r="E551" t="str">
            <v>KS</v>
          </cell>
          <cell r="F551">
            <v>13570</v>
          </cell>
        </row>
        <row r="552">
          <cell r="A552">
            <v>1176129</v>
          </cell>
          <cell r="B552" t="str">
            <v>Třmenová příchytka...2056U2/12</v>
          </cell>
          <cell r="C552">
            <v>31.2</v>
          </cell>
          <cell r="D552">
            <v>100</v>
          </cell>
          <cell r="E552" t="str">
            <v>KS</v>
          </cell>
          <cell r="F552">
            <v>3120</v>
          </cell>
        </row>
        <row r="553">
          <cell r="A553">
            <v>1176161</v>
          </cell>
          <cell r="B553" t="str">
            <v>Třmenová příchytka...2056U2/16</v>
          </cell>
          <cell r="C553">
            <v>31.37</v>
          </cell>
          <cell r="D553">
            <v>100</v>
          </cell>
          <cell r="E553" t="str">
            <v>KS</v>
          </cell>
          <cell r="F553">
            <v>3137</v>
          </cell>
        </row>
        <row r="554">
          <cell r="A554">
            <v>1176226</v>
          </cell>
          <cell r="B554" t="str">
            <v>Třmenová příchytka...2056U2/22</v>
          </cell>
          <cell r="C554">
            <v>35.36</v>
          </cell>
          <cell r="D554">
            <v>100</v>
          </cell>
          <cell r="E554" t="str">
            <v>KS</v>
          </cell>
          <cell r="F554">
            <v>3536</v>
          </cell>
        </row>
        <row r="555">
          <cell r="A555">
            <v>1176285</v>
          </cell>
          <cell r="B555" t="str">
            <v>Třmenová příchytka...2056U2/28</v>
          </cell>
          <cell r="C555">
            <v>47.04</v>
          </cell>
          <cell r="D555">
            <v>100</v>
          </cell>
          <cell r="E555" t="str">
            <v>KS</v>
          </cell>
          <cell r="F555">
            <v>4704</v>
          </cell>
        </row>
        <row r="556">
          <cell r="A556">
            <v>1176331</v>
          </cell>
          <cell r="B556" t="str">
            <v>Třmenová příchytka...2056U2/34</v>
          </cell>
          <cell r="C556">
            <v>44.04</v>
          </cell>
          <cell r="D556">
            <v>100</v>
          </cell>
          <cell r="E556" t="str">
            <v>KS</v>
          </cell>
          <cell r="F556">
            <v>4404</v>
          </cell>
        </row>
        <row r="557">
          <cell r="A557">
            <v>1176404</v>
          </cell>
          <cell r="B557" t="str">
            <v>Třmenová příchytka...2056U2/40</v>
          </cell>
          <cell r="C557">
            <v>50.34</v>
          </cell>
          <cell r="D557">
            <v>100</v>
          </cell>
          <cell r="E557" t="str">
            <v>KS</v>
          </cell>
          <cell r="F557">
            <v>5034</v>
          </cell>
        </row>
        <row r="558">
          <cell r="A558">
            <v>1176463</v>
          </cell>
          <cell r="B558" t="str">
            <v>Třmenová příchytka...2056U2/46</v>
          </cell>
          <cell r="C558">
            <v>54.24</v>
          </cell>
          <cell r="D558">
            <v>100</v>
          </cell>
          <cell r="E558" t="str">
            <v>KS</v>
          </cell>
          <cell r="F558">
            <v>5424</v>
          </cell>
        </row>
        <row r="559">
          <cell r="A559">
            <v>1176528</v>
          </cell>
          <cell r="B559" t="str">
            <v>Třmenová příchytka...2056U2/52</v>
          </cell>
          <cell r="C559">
            <v>60.59</v>
          </cell>
          <cell r="D559">
            <v>100</v>
          </cell>
          <cell r="E559" t="str">
            <v>KS</v>
          </cell>
          <cell r="F559">
            <v>6059</v>
          </cell>
        </row>
        <row r="560">
          <cell r="A560">
            <v>1176587</v>
          </cell>
          <cell r="B560" t="str">
            <v>Třmenová příchytka...2056U2/58</v>
          </cell>
          <cell r="C560">
            <v>70.59</v>
          </cell>
          <cell r="D560">
            <v>100</v>
          </cell>
          <cell r="E560" t="str">
            <v>KS</v>
          </cell>
          <cell r="F560">
            <v>7059</v>
          </cell>
        </row>
        <row r="561">
          <cell r="A561">
            <v>1177125</v>
          </cell>
          <cell r="B561" t="str">
            <v>Třmenová příchytka...2056U3/12</v>
          </cell>
          <cell r="C561">
            <v>30.33</v>
          </cell>
          <cell r="D561">
            <v>100</v>
          </cell>
          <cell r="E561" t="str">
            <v>KS</v>
          </cell>
          <cell r="F561">
            <v>3033</v>
          </cell>
        </row>
        <row r="562">
          <cell r="A562">
            <v>1177168</v>
          </cell>
          <cell r="B562" t="str">
            <v>Třmenová příchytka...2056U3/16</v>
          </cell>
          <cell r="C562">
            <v>44.73</v>
          </cell>
          <cell r="D562">
            <v>100</v>
          </cell>
          <cell r="E562" t="str">
            <v>KS</v>
          </cell>
          <cell r="F562">
            <v>4473</v>
          </cell>
        </row>
        <row r="563">
          <cell r="A563">
            <v>1177222</v>
          </cell>
          <cell r="B563" t="str">
            <v>Třmenová příchytka...2056U3/22</v>
          </cell>
          <cell r="C563">
            <v>50.34</v>
          </cell>
          <cell r="D563">
            <v>100</v>
          </cell>
          <cell r="E563" t="str">
            <v>KS</v>
          </cell>
          <cell r="F563">
            <v>5034</v>
          </cell>
        </row>
        <row r="564">
          <cell r="A564">
            <v>1177281</v>
          </cell>
          <cell r="B564" t="str">
            <v>Třmenová příchytka...2056U3/28</v>
          </cell>
          <cell r="C564">
            <v>50.23</v>
          </cell>
          <cell r="D564">
            <v>100</v>
          </cell>
          <cell r="E564" t="str">
            <v>KS</v>
          </cell>
          <cell r="F564">
            <v>5023</v>
          </cell>
        </row>
        <row r="565">
          <cell r="A565">
            <v>1177346</v>
          </cell>
          <cell r="B565" t="str">
            <v>Třmenová příchytka...2056U3/34</v>
          </cell>
          <cell r="C565">
            <v>50.51</v>
          </cell>
          <cell r="D565">
            <v>100</v>
          </cell>
          <cell r="E565" t="str">
            <v>KS</v>
          </cell>
          <cell r="F565">
            <v>5051</v>
          </cell>
        </row>
        <row r="566">
          <cell r="A566">
            <v>1177400</v>
          </cell>
          <cell r="B566" t="str">
            <v>Třmenová příchytka...2056U3/40</v>
          </cell>
          <cell r="C566">
            <v>54.99</v>
          </cell>
          <cell r="D566">
            <v>100</v>
          </cell>
          <cell r="E566" t="str">
            <v>KS</v>
          </cell>
          <cell r="F566">
            <v>5499</v>
          </cell>
        </row>
        <row r="567">
          <cell r="A567">
            <v>1177451</v>
          </cell>
          <cell r="B567" t="str">
            <v>Třmenová příchytka...2056U3/46</v>
          </cell>
          <cell r="C567">
            <v>66.8</v>
          </cell>
          <cell r="D567">
            <v>100</v>
          </cell>
          <cell r="E567" t="str">
            <v>KS</v>
          </cell>
          <cell r="F567">
            <v>6680</v>
          </cell>
        </row>
        <row r="568">
          <cell r="A568">
            <v>1178504</v>
          </cell>
          <cell r="B568" t="str">
            <v>Třmenová příchytka...2056U12VA</v>
          </cell>
          <cell r="C568">
            <v>54.18</v>
          </cell>
          <cell r="D568">
            <v>100</v>
          </cell>
          <cell r="E568" t="str">
            <v>KS</v>
          </cell>
          <cell r="F568">
            <v>5418</v>
          </cell>
        </row>
        <row r="569">
          <cell r="A569">
            <v>1178512</v>
          </cell>
          <cell r="B569" t="str">
            <v>Třmenová příchytka...2056U16VA</v>
          </cell>
          <cell r="C569">
            <v>58.99</v>
          </cell>
          <cell r="D569">
            <v>100</v>
          </cell>
          <cell r="E569" t="str">
            <v>KS</v>
          </cell>
          <cell r="F569">
            <v>5899</v>
          </cell>
        </row>
        <row r="570">
          <cell r="A570">
            <v>1178520</v>
          </cell>
          <cell r="B570" t="str">
            <v>Třmenová příchytka...2056U22VA</v>
          </cell>
          <cell r="C570">
            <v>56.58</v>
          </cell>
          <cell r="D570">
            <v>100</v>
          </cell>
          <cell r="E570" t="str">
            <v>KS</v>
          </cell>
          <cell r="F570">
            <v>5658</v>
          </cell>
        </row>
        <row r="571">
          <cell r="A571">
            <v>1178539</v>
          </cell>
          <cell r="B571" t="str">
            <v>Třmenová příchytka...2056U28VA</v>
          </cell>
          <cell r="C571">
            <v>62.6</v>
          </cell>
          <cell r="D571">
            <v>100</v>
          </cell>
          <cell r="E571" t="str">
            <v>KS</v>
          </cell>
          <cell r="F571">
            <v>6260</v>
          </cell>
        </row>
        <row r="572">
          <cell r="A572">
            <v>1178547</v>
          </cell>
          <cell r="B572" t="str">
            <v>Třmenová příchytka...2056U34VA</v>
          </cell>
          <cell r="C572">
            <v>79.459999999999994</v>
          </cell>
          <cell r="D572">
            <v>100</v>
          </cell>
          <cell r="E572" t="str">
            <v>KS</v>
          </cell>
          <cell r="F572">
            <v>7946</v>
          </cell>
        </row>
        <row r="573">
          <cell r="A573">
            <v>1178555</v>
          </cell>
          <cell r="B573" t="str">
            <v>Třmenová příchytka...2056U40VA</v>
          </cell>
          <cell r="C573">
            <v>81.86</v>
          </cell>
          <cell r="D573">
            <v>100</v>
          </cell>
          <cell r="E573" t="str">
            <v>KS</v>
          </cell>
          <cell r="F573">
            <v>8186</v>
          </cell>
        </row>
        <row r="574">
          <cell r="A574">
            <v>1178563</v>
          </cell>
          <cell r="B574" t="str">
            <v>Třmenová příchytka...2056U46VA</v>
          </cell>
          <cell r="C574">
            <v>83.07</v>
          </cell>
          <cell r="D574">
            <v>100</v>
          </cell>
          <cell r="E574" t="str">
            <v>KS</v>
          </cell>
          <cell r="F574">
            <v>8307</v>
          </cell>
        </row>
        <row r="575">
          <cell r="A575">
            <v>1178571</v>
          </cell>
          <cell r="B575" t="str">
            <v>Třmenová příchytka...2056U52VA</v>
          </cell>
          <cell r="C575">
            <v>98.73</v>
          </cell>
          <cell r="D575">
            <v>100</v>
          </cell>
          <cell r="E575" t="str">
            <v>KS</v>
          </cell>
          <cell r="F575">
            <v>9873</v>
          </cell>
        </row>
        <row r="576">
          <cell r="A576">
            <v>1178598</v>
          </cell>
          <cell r="B576" t="str">
            <v>Třmenová příchytka...2056U58VA</v>
          </cell>
          <cell r="C576">
            <v>99.92</v>
          </cell>
          <cell r="D576">
            <v>100</v>
          </cell>
          <cell r="E576" t="str">
            <v>KS</v>
          </cell>
          <cell r="F576">
            <v>9992</v>
          </cell>
        </row>
        <row r="577">
          <cell r="A577">
            <v>1178601</v>
          </cell>
          <cell r="B577" t="str">
            <v>Třmenová příchytka...2056U64VA</v>
          </cell>
          <cell r="C577">
            <v>107.16</v>
          </cell>
          <cell r="D577">
            <v>100</v>
          </cell>
          <cell r="E577" t="str">
            <v>KS</v>
          </cell>
          <cell r="F577">
            <v>10716</v>
          </cell>
        </row>
        <row r="578">
          <cell r="A578">
            <v>1178628</v>
          </cell>
          <cell r="B578" t="str">
            <v>Třmenová příchytka...2056U70VA</v>
          </cell>
          <cell r="C578">
            <v>131.22999999999999</v>
          </cell>
          <cell r="D578">
            <v>100</v>
          </cell>
          <cell r="E578" t="str">
            <v>KS</v>
          </cell>
          <cell r="F578">
            <v>13123</v>
          </cell>
        </row>
        <row r="579">
          <cell r="A579">
            <v>1178636</v>
          </cell>
          <cell r="B579" t="str">
            <v>Třmenová příchytka...2056U76VA</v>
          </cell>
          <cell r="C579">
            <v>139.66</v>
          </cell>
          <cell r="D579">
            <v>100</v>
          </cell>
          <cell r="E579" t="str">
            <v>KS</v>
          </cell>
          <cell r="F579">
            <v>13966</v>
          </cell>
        </row>
        <row r="580">
          <cell r="A580">
            <v>1180126</v>
          </cell>
          <cell r="B580" t="str">
            <v>Třmenová příchytka...2056W/12</v>
          </cell>
          <cell r="C580">
            <v>16.940000000000001</v>
          </cell>
          <cell r="D580">
            <v>100</v>
          </cell>
          <cell r="E580" t="str">
            <v>KS</v>
          </cell>
          <cell r="F580">
            <v>1694</v>
          </cell>
        </row>
        <row r="581">
          <cell r="A581">
            <v>1180169</v>
          </cell>
          <cell r="B581" t="str">
            <v>Třmenová příchytka...2056W/16</v>
          </cell>
          <cell r="C581">
            <v>17.61</v>
          </cell>
          <cell r="D581">
            <v>100</v>
          </cell>
          <cell r="E581" t="str">
            <v>KS</v>
          </cell>
          <cell r="F581">
            <v>1761</v>
          </cell>
        </row>
        <row r="582">
          <cell r="A582">
            <v>1180223</v>
          </cell>
          <cell r="B582" t="str">
            <v>Třmenová příchytka...2056W/22</v>
          </cell>
          <cell r="C582">
            <v>18.91</v>
          </cell>
          <cell r="D582">
            <v>100</v>
          </cell>
          <cell r="E582" t="str">
            <v>KS</v>
          </cell>
          <cell r="F582">
            <v>1891</v>
          </cell>
        </row>
        <row r="583">
          <cell r="A583">
            <v>1180282</v>
          </cell>
          <cell r="B583" t="str">
            <v>Třmenová příchytka...2056W/28</v>
          </cell>
          <cell r="C583">
            <v>23.66</v>
          </cell>
          <cell r="D583">
            <v>100</v>
          </cell>
          <cell r="E583" t="str">
            <v>KS</v>
          </cell>
          <cell r="F583">
            <v>2366</v>
          </cell>
        </row>
        <row r="584">
          <cell r="A584">
            <v>1180347</v>
          </cell>
          <cell r="B584" t="str">
            <v>Třmenová příchytka...2056W/34</v>
          </cell>
          <cell r="C584">
            <v>31.15</v>
          </cell>
          <cell r="D584">
            <v>100</v>
          </cell>
          <cell r="E584" t="str">
            <v>KS</v>
          </cell>
          <cell r="F584">
            <v>3115</v>
          </cell>
        </row>
        <row r="585">
          <cell r="A585">
            <v>1180401</v>
          </cell>
          <cell r="B585" t="str">
            <v>Třmenová příchytka...2056W/40</v>
          </cell>
          <cell r="C585">
            <v>32.92</v>
          </cell>
          <cell r="D585">
            <v>100</v>
          </cell>
          <cell r="E585" t="str">
            <v>KS</v>
          </cell>
          <cell r="F585">
            <v>3292</v>
          </cell>
        </row>
        <row r="586">
          <cell r="A586">
            <v>1180460</v>
          </cell>
          <cell r="B586" t="str">
            <v>Třmenová příchytka...2056W/46</v>
          </cell>
          <cell r="C586">
            <v>44.85</v>
          </cell>
          <cell r="D586">
            <v>100</v>
          </cell>
          <cell r="E586" t="str">
            <v>KS</v>
          </cell>
          <cell r="F586">
            <v>4485</v>
          </cell>
        </row>
        <row r="587">
          <cell r="A587">
            <v>1180525</v>
          </cell>
          <cell r="B587" t="str">
            <v>Třmenová příchytka...2056W/52</v>
          </cell>
          <cell r="C587">
            <v>47.2</v>
          </cell>
          <cell r="D587">
            <v>100</v>
          </cell>
          <cell r="E587" t="str">
            <v>KS</v>
          </cell>
          <cell r="F587">
            <v>4720</v>
          </cell>
        </row>
        <row r="588">
          <cell r="A588">
            <v>1180584</v>
          </cell>
          <cell r="B588" t="str">
            <v>Třmenová příchytka...2056W/58</v>
          </cell>
          <cell r="C588">
            <v>56.4</v>
          </cell>
          <cell r="D588">
            <v>100</v>
          </cell>
          <cell r="E588" t="str">
            <v>KS</v>
          </cell>
          <cell r="F588">
            <v>5640</v>
          </cell>
        </row>
        <row r="589">
          <cell r="A589">
            <v>1180649</v>
          </cell>
          <cell r="B589" t="str">
            <v>Třmenová příchytka...2056W/64</v>
          </cell>
          <cell r="C589">
            <v>59.34</v>
          </cell>
          <cell r="D589">
            <v>100</v>
          </cell>
          <cell r="E589" t="str">
            <v>KS</v>
          </cell>
          <cell r="F589">
            <v>5934</v>
          </cell>
        </row>
        <row r="590">
          <cell r="A590">
            <v>1180681</v>
          </cell>
          <cell r="B590" t="str">
            <v>Třmenová příchytka...2056W/70</v>
          </cell>
          <cell r="C590">
            <v>81.96</v>
          </cell>
          <cell r="D590">
            <v>100</v>
          </cell>
          <cell r="E590" t="str">
            <v>KS</v>
          </cell>
          <cell r="F590">
            <v>8196</v>
          </cell>
        </row>
        <row r="591">
          <cell r="A591">
            <v>1180908</v>
          </cell>
          <cell r="B591" t="str">
            <v>Třmenová příchytka...2056W/90</v>
          </cell>
          <cell r="C591">
            <v>134.97</v>
          </cell>
          <cell r="D591">
            <v>100</v>
          </cell>
          <cell r="E591" t="str">
            <v>KS</v>
          </cell>
          <cell r="F591">
            <v>13497</v>
          </cell>
        </row>
        <row r="592">
          <cell r="A592">
            <v>1180991</v>
          </cell>
          <cell r="B592" t="str">
            <v>Třmenová příchytka...2056W/100</v>
          </cell>
          <cell r="C592">
            <v>129.31</v>
          </cell>
          <cell r="D592">
            <v>100</v>
          </cell>
          <cell r="E592" t="str">
            <v>KS</v>
          </cell>
          <cell r="F592">
            <v>12931</v>
          </cell>
        </row>
        <row r="593">
          <cell r="A593">
            <v>1181165</v>
          </cell>
          <cell r="B593" t="str">
            <v>Třmenová příchytka...2056W2/16</v>
          </cell>
          <cell r="C593">
            <v>45.7</v>
          </cell>
          <cell r="D593">
            <v>100</v>
          </cell>
          <cell r="E593" t="str">
            <v>KS</v>
          </cell>
          <cell r="F593">
            <v>4570</v>
          </cell>
        </row>
        <row r="594">
          <cell r="A594">
            <v>1181211</v>
          </cell>
          <cell r="B594" t="str">
            <v>Třmenová příchytka...2056W2/22</v>
          </cell>
          <cell r="C594">
            <v>47.2</v>
          </cell>
          <cell r="D594">
            <v>100</v>
          </cell>
          <cell r="E594" t="str">
            <v>KS</v>
          </cell>
          <cell r="F594">
            <v>4720</v>
          </cell>
        </row>
        <row r="595">
          <cell r="A595">
            <v>1181289</v>
          </cell>
          <cell r="B595" t="str">
            <v>Třmenová příchytka...2056W2/28</v>
          </cell>
          <cell r="C595">
            <v>50.9</v>
          </cell>
          <cell r="D595">
            <v>100</v>
          </cell>
          <cell r="E595" t="str">
            <v>KS</v>
          </cell>
          <cell r="F595">
            <v>5090</v>
          </cell>
        </row>
        <row r="596">
          <cell r="A596">
            <v>1181408</v>
          </cell>
          <cell r="B596" t="str">
            <v>Třmenová příchytka...2056W2/40</v>
          </cell>
          <cell r="C596">
            <v>52.85</v>
          </cell>
          <cell r="D596">
            <v>100</v>
          </cell>
          <cell r="E596" t="str">
            <v>KS</v>
          </cell>
          <cell r="F596">
            <v>5285</v>
          </cell>
        </row>
        <row r="597">
          <cell r="A597">
            <v>1181467</v>
          </cell>
          <cell r="B597" t="str">
            <v>Třmenová příchytka...2056W2/46</v>
          </cell>
          <cell r="C597">
            <v>58.93</v>
          </cell>
          <cell r="D597">
            <v>100</v>
          </cell>
          <cell r="E597" t="str">
            <v>KS</v>
          </cell>
          <cell r="F597">
            <v>5893</v>
          </cell>
        </row>
        <row r="598">
          <cell r="A598">
            <v>1181580</v>
          </cell>
          <cell r="B598" t="str">
            <v>Třmenová příchytka...2056W2/58</v>
          </cell>
          <cell r="C598">
            <v>76.8</v>
          </cell>
          <cell r="D598">
            <v>100</v>
          </cell>
          <cell r="E598" t="str">
            <v>KS</v>
          </cell>
          <cell r="F598">
            <v>7680</v>
          </cell>
        </row>
        <row r="599">
          <cell r="A599">
            <v>1183206</v>
          </cell>
          <cell r="B599" t="str">
            <v>Třmenová příchytka...2056/12AL</v>
          </cell>
          <cell r="C599">
            <v>34.57</v>
          </cell>
          <cell r="D599">
            <v>100</v>
          </cell>
          <cell r="E599" t="str">
            <v>KS</v>
          </cell>
          <cell r="F599">
            <v>3457</v>
          </cell>
        </row>
        <row r="600">
          <cell r="A600">
            <v>1183214</v>
          </cell>
          <cell r="B600" t="str">
            <v>Třmenová příchytka...2056/16AL</v>
          </cell>
          <cell r="C600">
            <v>32.799999999999997</v>
          </cell>
          <cell r="D600">
            <v>100</v>
          </cell>
          <cell r="E600" t="str">
            <v>KS</v>
          </cell>
          <cell r="F600">
            <v>3280</v>
          </cell>
        </row>
        <row r="601">
          <cell r="A601">
            <v>1183222</v>
          </cell>
          <cell r="B601" t="str">
            <v>Třmenová příchytka...2056/22AL</v>
          </cell>
          <cell r="C601">
            <v>35.549999999999997</v>
          </cell>
          <cell r="D601">
            <v>100</v>
          </cell>
          <cell r="E601" t="str">
            <v>KS</v>
          </cell>
          <cell r="F601">
            <v>3555</v>
          </cell>
        </row>
        <row r="602">
          <cell r="A602">
            <v>1183230</v>
          </cell>
          <cell r="B602" t="str">
            <v>Třmenová příchytka...2056/28AL</v>
          </cell>
          <cell r="C602">
            <v>37.17</v>
          </cell>
          <cell r="D602">
            <v>100</v>
          </cell>
          <cell r="E602" t="str">
            <v>KS</v>
          </cell>
          <cell r="F602">
            <v>3717</v>
          </cell>
        </row>
        <row r="603">
          <cell r="A603">
            <v>1183249</v>
          </cell>
          <cell r="B603" t="str">
            <v>Třmenová příchytka...2056/34AL</v>
          </cell>
          <cell r="C603">
            <v>40.72</v>
          </cell>
          <cell r="D603">
            <v>100</v>
          </cell>
          <cell r="E603" t="str">
            <v>KS</v>
          </cell>
          <cell r="F603">
            <v>4072</v>
          </cell>
        </row>
        <row r="604">
          <cell r="A604">
            <v>1183257</v>
          </cell>
          <cell r="B604" t="str">
            <v>Třmenová příchytka...2056/40AL</v>
          </cell>
          <cell r="C604">
            <v>43.21</v>
          </cell>
          <cell r="D604">
            <v>100</v>
          </cell>
          <cell r="E604" t="str">
            <v>KS</v>
          </cell>
          <cell r="F604">
            <v>4321</v>
          </cell>
        </row>
        <row r="605">
          <cell r="A605">
            <v>1183265</v>
          </cell>
          <cell r="B605" t="str">
            <v>Třmenová příchytka...2056/46AL</v>
          </cell>
          <cell r="C605">
            <v>47.28</v>
          </cell>
          <cell r="D605">
            <v>100</v>
          </cell>
          <cell r="E605" t="str">
            <v>KS</v>
          </cell>
          <cell r="F605">
            <v>4728</v>
          </cell>
        </row>
        <row r="606">
          <cell r="A606">
            <v>1183273</v>
          </cell>
          <cell r="B606" t="str">
            <v>Třmenová příchytka...2056/52AL</v>
          </cell>
          <cell r="C606">
            <v>51.59</v>
          </cell>
          <cell r="D606">
            <v>100</v>
          </cell>
          <cell r="E606" t="str">
            <v>KS</v>
          </cell>
          <cell r="F606">
            <v>5159</v>
          </cell>
        </row>
        <row r="607">
          <cell r="A607">
            <v>1183281</v>
          </cell>
          <cell r="B607" t="str">
            <v>Třmenová příchytka...2056/58AL</v>
          </cell>
          <cell r="C607">
            <v>56.63</v>
          </cell>
          <cell r="D607">
            <v>100</v>
          </cell>
          <cell r="E607" t="str">
            <v>KS</v>
          </cell>
          <cell r="F607">
            <v>5663</v>
          </cell>
        </row>
        <row r="608">
          <cell r="A608">
            <v>1183303</v>
          </cell>
          <cell r="B608" t="str">
            <v>Třmenová příchytka...2056/64AL</v>
          </cell>
          <cell r="C608">
            <v>62.21</v>
          </cell>
          <cell r="D608">
            <v>100</v>
          </cell>
          <cell r="E608" t="str">
            <v>KS</v>
          </cell>
          <cell r="F608">
            <v>6221</v>
          </cell>
        </row>
        <row r="609">
          <cell r="A609">
            <v>1183311</v>
          </cell>
          <cell r="B609" t="str">
            <v>Třmenová příchytka...2056/70AL</v>
          </cell>
          <cell r="C609">
            <v>70.72</v>
          </cell>
          <cell r="D609">
            <v>100</v>
          </cell>
          <cell r="E609" t="str">
            <v>KS</v>
          </cell>
          <cell r="F609">
            <v>7072</v>
          </cell>
        </row>
        <row r="610">
          <cell r="A610">
            <v>1183338</v>
          </cell>
          <cell r="B610" t="str">
            <v>Třmenová příchytka...2056/76AL</v>
          </cell>
          <cell r="C610">
            <v>124.5</v>
          </cell>
          <cell r="D610">
            <v>100</v>
          </cell>
          <cell r="E610" t="str">
            <v>KS</v>
          </cell>
          <cell r="F610">
            <v>12450</v>
          </cell>
        </row>
        <row r="611">
          <cell r="A611">
            <v>1183389</v>
          </cell>
          <cell r="B611" t="str">
            <v>Třmenová příchytka...2056/2ALU</v>
          </cell>
          <cell r="C611">
            <v>58.34</v>
          </cell>
          <cell r="D611">
            <v>100</v>
          </cell>
          <cell r="E611" t="str">
            <v>KS</v>
          </cell>
          <cell r="F611">
            <v>5834</v>
          </cell>
        </row>
        <row r="612">
          <cell r="A612">
            <v>1183397</v>
          </cell>
          <cell r="B612" t="str">
            <v>Třmenová příchytka...2056/2ALU</v>
          </cell>
          <cell r="C612">
            <v>58.87</v>
          </cell>
          <cell r="D612">
            <v>100</v>
          </cell>
          <cell r="E612" t="str">
            <v>KS</v>
          </cell>
          <cell r="F612">
            <v>5887</v>
          </cell>
        </row>
        <row r="613">
          <cell r="A613">
            <v>1183400</v>
          </cell>
          <cell r="B613" t="str">
            <v>Třmenová příchytka...2056/2ALU</v>
          </cell>
          <cell r="C613">
            <v>59.4</v>
          </cell>
          <cell r="D613">
            <v>100</v>
          </cell>
          <cell r="E613" t="str">
            <v>KS</v>
          </cell>
          <cell r="F613">
            <v>5940</v>
          </cell>
        </row>
        <row r="614">
          <cell r="A614">
            <v>1183419</v>
          </cell>
          <cell r="B614" t="str">
            <v>Třmenová příchytka...2056/2ALU</v>
          </cell>
          <cell r="C614">
            <v>52.63</v>
          </cell>
          <cell r="D614">
            <v>100</v>
          </cell>
          <cell r="E614" t="str">
            <v>KS</v>
          </cell>
          <cell r="F614">
            <v>5263</v>
          </cell>
        </row>
        <row r="615">
          <cell r="A615">
            <v>1183427</v>
          </cell>
          <cell r="B615" t="str">
            <v>Třmenová příchytka...2056/2ALU</v>
          </cell>
          <cell r="C615">
            <v>56.82</v>
          </cell>
          <cell r="D615">
            <v>100</v>
          </cell>
          <cell r="E615" t="str">
            <v>KS</v>
          </cell>
          <cell r="F615">
            <v>5682</v>
          </cell>
        </row>
        <row r="616">
          <cell r="A616">
            <v>1183435</v>
          </cell>
          <cell r="B616" t="str">
            <v>Třmenová příchytka...2056/2ALU</v>
          </cell>
          <cell r="C616">
            <v>65.459999999999994</v>
          </cell>
          <cell r="D616">
            <v>100</v>
          </cell>
          <cell r="E616" t="str">
            <v>KS</v>
          </cell>
          <cell r="F616">
            <v>6546</v>
          </cell>
        </row>
        <row r="617">
          <cell r="A617">
            <v>1183443</v>
          </cell>
          <cell r="B617" t="str">
            <v>Třmenová příchytka...2056/2ALU</v>
          </cell>
          <cell r="C617">
            <v>69.19</v>
          </cell>
          <cell r="D617">
            <v>100</v>
          </cell>
          <cell r="E617" t="str">
            <v>KS</v>
          </cell>
          <cell r="F617">
            <v>6919</v>
          </cell>
        </row>
        <row r="618">
          <cell r="A618">
            <v>1183524</v>
          </cell>
          <cell r="B618" t="str">
            <v>Třmenová příchytka...2056/3ALU</v>
          </cell>
          <cell r="C618">
            <v>71.900000000000006</v>
          </cell>
          <cell r="D618">
            <v>100</v>
          </cell>
          <cell r="E618" t="str">
            <v>KS</v>
          </cell>
          <cell r="F618">
            <v>7190</v>
          </cell>
        </row>
        <row r="619">
          <cell r="A619">
            <v>1183532</v>
          </cell>
          <cell r="B619" t="str">
            <v>Třmenová příchytka...2056/3ALU</v>
          </cell>
          <cell r="C619">
            <v>61.8</v>
          </cell>
          <cell r="D619">
            <v>100</v>
          </cell>
          <cell r="E619" t="str">
            <v>KS</v>
          </cell>
          <cell r="F619">
            <v>6180</v>
          </cell>
        </row>
        <row r="620">
          <cell r="A620">
            <v>1183540</v>
          </cell>
          <cell r="B620" t="str">
            <v>Třmenová příchytka...2056/3ALU</v>
          </cell>
          <cell r="C620">
            <v>70.33</v>
          </cell>
          <cell r="D620">
            <v>100</v>
          </cell>
          <cell r="E620" t="str">
            <v>KS</v>
          </cell>
          <cell r="F620">
            <v>7033</v>
          </cell>
        </row>
        <row r="621">
          <cell r="A621">
            <v>1183605</v>
          </cell>
          <cell r="B621" t="str">
            <v>Třmenová příchytka...2056N12AL</v>
          </cell>
          <cell r="C621">
            <v>35.5</v>
          </cell>
          <cell r="D621">
            <v>100</v>
          </cell>
          <cell r="E621" t="str">
            <v>KS</v>
          </cell>
          <cell r="F621">
            <v>3550</v>
          </cell>
        </row>
        <row r="622">
          <cell r="A622">
            <v>1183613</v>
          </cell>
          <cell r="B622" t="str">
            <v>Třmenová příchytka...2056N16AL</v>
          </cell>
          <cell r="C622">
            <v>35.82</v>
          </cell>
          <cell r="D622">
            <v>100</v>
          </cell>
          <cell r="E622" t="str">
            <v>KS</v>
          </cell>
          <cell r="F622">
            <v>3582</v>
          </cell>
        </row>
        <row r="623">
          <cell r="A623">
            <v>1183621</v>
          </cell>
          <cell r="B623" t="str">
            <v>Třmenová příchytka...2056N22AL</v>
          </cell>
          <cell r="C623">
            <v>36.44</v>
          </cell>
          <cell r="D623">
            <v>100</v>
          </cell>
          <cell r="E623" t="str">
            <v>KS</v>
          </cell>
          <cell r="F623">
            <v>3644</v>
          </cell>
        </row>
        <row r="624">
          <cell r="A624">
            <v>1183648</v>
          </cell>
          <cell r="B624" t="str">
            <v>Třmenová příchytka...2056N28AL</v>
          </cell>
          <cell r="C624">
            <v>36.880000000000003</v>
          </cell>
          <cell r="D624">
            <v>100</v>
          </cell>
          <cell r="E624" t="str">
            <v>KS</v>
          </cell>
          <cell r="F624">
            <v>3688</v>
          </cell>
        </row>
        <row r="625">
          <cell r="A625">
            <v>1183656</v>
          </cell>
          <cell r="B625" t="str">
            <v>Třmenová příchytka...2056N34AL</v>
          </cell>
          <cell r="C625">
            <v>40.75</v>
          </cell>
          <cell r="D625">
            <v>100</v>
          </cell>
          <cell r="E625" t="str">
            <v>KS</v>
          </cell>
          <cell r="F625">
            <v>4075</v>
          </cell>
        </row>
        <row r="626">
          <cell r="A626">
            <v>1183664</v>
          </cell>
          <cell r="B626" t="str">
            <v>Třmenová příchytka...2056N40AL</v>
          </cell>
          <cell r="C626">
            <v>42.19</v>
          </cell>
          <cell r="D626">
            <v>100</v>
          </cell>
          <cell r="E626" t="str">
            <v>KS</v>
          </cell>
          <cell r="F626">
            <v>4219</v>
          </cell>
        </row>
        <row r="627">
          <cell r="A627">
            <v>1183672</v>
          </cell>
          <cell r="B627" t="str">
            <v>Třmenová příchytka...2056N46AL</v>
          </cell>
          <cell r="C627">
            <v>48.05</v>
          </cell>
          <cell r="D627">
            <v>100</v>
          </cell>
          <cell r="E627" t="str">
            <v>KS</v>
          </cell>
          <cell r="F627">
            <v>4805</v>
          </cell>
        </row>
        <row r="628">
          <cell r="A628">
            <v>1183680</v>
          </cell>
          <cell r="B628" t="str">
            <v>Třmenová příchytka...2056N52AL</v>
          </cell>
          <cell r="C628">
            <v>55.92</v>
          </cell>
          <cell r="D628">
            <v>100</v>
          </cell>
          <cell r="E628" t="str">
            <v>KS</v>
          </cell>
          <cell r="F628">
            <v>5592</v>
          </cell>
        </row>
        <row r="629">
          <cell r="A629">
            <v>1183699</v>
          </cell>
          <cell r="B629" t="str">
            <v>Třmenová příchytka...2056N58AL</v>
          </cell>
          <cell r="C629">
            <v>68.61</v>
          </cell>
          <cell r="D629">
            <v>100</v>
          </cell>
          <cell r="E629" t="str">
            <v>KS</v>
          </cell>
          <cell r="F629">
            <v>6861</v>
          </cell>
        </row>
        <row r="630">
          <cell r="A630">
            <v>1184024</v>
          </cell>
          <cell r="B630" t="str">
            <v>Třmenová příchytka...2056W22AL</v>
          </cell>
          <cell r="C630">
            <v>48.66</v>
          </cell>
          <cell r="D630">
            <v>100</v>
          </cell>
          <cell r="E630" t="str">
            <v>KS</v>
          </cell>
          <cell r="F630">
            <v>4866</v>
          </cell>
        </row>
        <row r="631">
          <cell r="A631">
            <v>1184032</v>
          </cell>
          <cell r="B631" t="str">
            <v>Třmenová příchytka...2056W28AL</v>
          </cell>
          <cell r="C631">
            <v>48.98</v>
          </cell>
          <cell r="D631">
            <v>100</v>
          </cell>
          <cell r="E631" t="str">
            <v>KS</v>
          </cell>
          <cell r="F631">
            <v>4898</v>
          </cell>
        </row>
        <row r="632">
          <cell r="A632">
            <v>1184040</v>
          </cell>
          <cell r="B632" t="str">
            <v>Třmenová příchytka...2056W34AL</v>
          </cell>
          <cell r="C632">
            <v>49.51</v>
          </cell>
          <cell r="D632">
            <v>100</v>
          </cell>
          <cell r="E632" t="str">
            <v>KS</v>
          </cell>
          <cell r="F632">
            <v>4951</v>
          </cell>
        </row>
        <row r="633">
          <cell r="A633">
            <v>1184059</v>
          </cell>
          <cell r="B633" t="str">
            <v>Třmenová příchytka...2056W40AL</v>
          </cell>
          <cell r="C633">
            <v>50.9</v>
          </cell>
          <cell r="D633">
            <v>100</v>
          </cell>
          <cell r="E633" t="str">
            <v>KS</v>
          </cell>
          <cell r="F633">
            <v>5090</v>
          </cell>
        </row>
        <row r="634">
          <cell r="A634">
            <v>1184067</v>
          </cell>
          <cell r="B634" t="str">
            <v>Třmenová příchytka...2056W46AL</v>
          </cell>
          <cell r="C634">
            <v>55.86</v>
          </cell>
          <cell r="D634">
            <v>100</v>
          </cell>
          <cell r="E634" t="str">
            <v>KS</v>
          </cell>
          <cell r="F634">
            <v>5586</v>
          </cell>
        </row>
        <row r="635">
          <cell r="A635">
            <v>1184075</v>
          </cell>
          <cell r="B635" t="str">
            <v>Třmenová příchytka...2056W52AL</v>
          </cell>
          <cell r="C635">
            <v>62.28</v>
          </cell>
          <cell r="D635">
            <v>100</v>
          </cell>
          <cell r="E635" t="str">
            <v>KS</v>
          </cell>
          <cell r="F635">
            <v>6228</v>
          </cell>
        </row>
        <row r="636">
          <cell r="A636">
            <v>1184083</v>
          </cell>
          <cell r="B636" t="str">
            <v>Třmenová příchytka...2056W58AL</v>
          </cell>
          <cell r="C636">
            <v>71.22</v>
          </cell>
          <cell r="D636">
            <v>100</v>
          </cell>
          <cell r="E636" t="str">
            <v>KS</v>
          </cell>
          <cell r="F636">
            <v>7122</v>
          </cell>
        </row>
        <row r="637">
          <cell r="A637">
            <v>1184091</v>
          </cell>
          <cell r="B637" t="str">
            <v>Třmenová příchytka...2056W64AL</v>
          </cell>
          <cell r="C637">
            <v>80.13</v>
          </cell>
          <cell r="D637">
            <v>100</v>
          </cell>
          <cell r="E637" t="str">
            <v>KS</v>
          </cell>
          <cell r="F637">
            <v>8013</v>
          </cell>
        </row>
        <row r="638">
          <cell r="A638">
            <v>1184415</v>
          </cell>
          <cell r="B638" t="str">
            <v>Třmenová příchytka...2056U16AL</v>
          </cell>
          <cell r="C638">
            <v>37.880000000000003</v>
          </cell>
          <cell r="D638">
            <v>100</v>
          </cell>
          <cell r="E638" t="str">
            <v>KS</v>
          </cell>
          <cell r="F638">
            <v>3788</v>
          </cell>
        </row>
        <row r="639">
          <cell r="A639">
            <v>1184423</v>
          </cell>
          <cell r="B639" t="str">
            <v>Třmenová příchytka...2056U22AL</v>
          </cell>
          <cell r="C639">
            <v>38.270000000000003</v>
          </cell>
          <cell r="D639">
            <v>100</v>
          </cell>
          <cell r="E639" t="str">
            <v>KS</v>
          </cell>
          <cell r="F639">
            <v>3827</v>
          </cell>
        </row>
        <row r="640">
          <cell r="A640">
            <v>1184431</v>
          </cell>
          <cell r="B640" t="str">
            <v>Třmenová příchytka...2056U28AL</v>
          </cell>
          <cell r="C640">
            <v>38.78</v>
          </cell>
          <cell r="D640">
            <v>100</v>
          </cell>
          <cell r="E640" t="str">
            <v>KS</v>
          </cell>
          <cell r="F640">
            <v>3878</v>
          </cell>
        </row>
        <row r="641">
          <cell r="A641">
            <v>1184458</v>
          </cell>
          <cell r="B641" t="str">
            <v>Třmenová příchytka...2056U34AL</v>
          </cell>
          <cell r="C641">
            <v>40.020000000000003</v>
          </cell>
          <cell r="D641">
            <v>100</v>
          </cell>
          <cell r="E641" t="str">
            <v>KS</v>
          </cell>
          <cell r="F641">
            <v>4002</v>
          </cell>
        </row>
        <row r="642">
          <cell r="A642">
            <v>1184466</v>
          </cell>
          <cell r="B642" t="str">
            <v>Třmenová příchytka...2056U40AL</v>
          </cell>
          <cell r="C642">
            <v>43.33</v>
          </cell>
          <cell r="D642">
            <v>100</v>
          </cell>
          <cell r="E642" t="str">
            <v>KS</v>
          </cell>
          <cell r="F642">
            <v>4333</v>
          </cell>
        </row>
        <row r="643">
          <cell r="A643">
            <v>1184474</v>
          </cell>
          <cell r="B643" t="str">
            <v>Třmenová příchytka...2056U46AL</v>
          </cell>
          <cell r="C643">
            <v>53.58</v>
          </cell>
          <cell r="D643">
            <v>100</v>
          </cell>
          <cell r="E643" t="str">
            <v>KS</v>
          </cell>
          <cell r="F643">
            <v>5358</v>
          </cell>
        </row>
        <row r="644">
          <cell r="A644">
            <v>1184482</v>
          </cell>
          <cell r="B644" t="str">
            <v>Třmenová příchytka...2056U52AL</v>
          </cell>
          <cell r="C644">
            <v>63.3</v>
          </cell>
          <cell r="D644">
            <v>100</v>
          </cell>
          <cell r="E644" t="str">
            <v>KS</v>
          </cell>
          <cell r="F644">
            <v>6330</v>
          </cell>
        </row>
        <row r="645">
          <cell r="A645">
            <v>1184490</v>
          </cell>
          <cell r="B645" t="str">
            <v>Třmenová příchytka...2056U58AL</v>
          </cell>
          <cell r="C645">
            <v>69.42</v>
          </cell>
          <cell r="D645">
            <v>100</v>
          </cell>
          <cell r="E645" t="str">
            <v>KS</v>
          </cell>
          <cell r="F645">
            <v>6942</v>
          </cell>
        </row>
        <row r="646">
          <cell r="A646">
            <v>1184504</v>
          </cell>
          <cell r="B646" t="str">
            <v>Třmenová příchytka...2056U64AL</v>
          </cell>
          <cell r="C646">
            <v>82.62</v>
          </cell>
          <cell r="D646">
            <v>100</v>
          </cell>
          <cell r="E646" t="str">
            <v>KS</v>
          </cell>
          <cell r="F646">
            <v>8262</v>
          </cell>
        </row>
        <row r="647">
          <cell r="A647">
            <v>1184512</v>
          </cell>
          <cell r="B647" t="str">
            <v>Třmenová příchytka...2056U76AL</v>
          </cell>
          <cell r="C647">
            <v>102.41</v>
          </cell>
          <cell r="D647">
            <v>100</v>
          </cell>
          <cell r="E647" t="str">
            <v>KS</v>
          </cell>
          <cell r="F647">
            <v>10241</v>
          </cell>
        </row>
        <row r="648">
          <cell r="A648">
            <v>1184539</v>
          </cell>
          <cell r="B648" t="str">
            <v>Třmenová příchytka...2056U70AL</v>
          </cell>
          <cell r="C648">
            <v>109.51</v>
          </cell>
          <cell r="D648">
            <v>100</v>
          </cell>
          <cell r="E648" t="str">
            <v>KS</v>
          </cell>
          <cell r="F648">
            <v>10951</v>
          </cell>
        </row>
        <row r="649">
          <cell r="A649">
            <v>1184709</v>
          </cell>
          <cell r="B649" t="str">
            <v>Třmenová příchytka...2056F12AL</v>
          </cell>
          <cell r="C649">
            <v>43.16</v>
          </cell>
          <cell r="D649">
            <v>100</v>
          </cell>
          <cell r="E649" t="str">
            <v>KS</v>
          </cell>
          <cell r="F649">
            <v>4316</v>
          </cell>
        </row>
        <row r="650">
          <cell r="A650">
            <v>1184717</v>
          </cell>
          <cell r="B650" t="str">
            <v>Třmenová příchytka...2056F16AL</v>
          </cell>
          <cell r="C650">
            <v>43.47</v>
          </cell>
          <cell r="D650">
            <v>100</v>
          </cell>
          <cell r="E650" t="str">
            <v>KS</v>
          </cell>
          <cell r="F650">
            <v>4347</v>
          </cell>
        </row>
        <row r="651">
          <cell r="A651">
            <v>1184725</v>
          </cell>
          <cell r="B651" t="str">
            <v>Třmenová příchytka...2056F22AL</v>
          </cell>
          <cell r="C651">
            <v>43.65</v>
          </cell>
          <cell r="D651">
            <v>100</v>
          </cell>
          <cell r="E651" t="str">
            <v>KS</v>
          </cell>
          <cell r="F651">
            <v>4365</v>
          </cell>
        </row>
        <row r="652">
          <cell r="A652">
            <v>1184733</v>
          </cell>
          <cell r="B652" t="str">
            <v>Třmenová příchytka...2056F28AL</v>
          </cell>
          <cell r="C652">
            <v>44.12</v>
          </cell>
          <cell r="D652">
            <v>100</v>
          </cell>
          <cell r="E652" t="str">
            <v>KS</v>
          </cell>
          <cell r="F652">
            <v>4412</v>
          </cell>
        </row>
        <row r="653">
          <cell r="A653">
            <v>1184741</v>
          </cell>
          <cell r="B653" t="str">
            <v>Třmenová příchytka...2056F34AL</v>
          </cell>
          <cell r="C653">
            <v>48.86</v>
          </cell>
          <cell r="D653">
            <v>100</v>
          </cell>
          <cell r="E653" t="str">
            <v>KS</v>
          </cell>
          <cell r="F653">
            <v>4886</v>
          </cell>
        </row>
        <row r="654">
          <cell r="A654">
            <v>1184768</v>
          </cell>
          <cell r="B654" t="str">
            <v>Třmenová příchytka...2056F40AL</v>
          </cell>
          <cell r="C654">
            <v>51.05</v>
          </cell>
          <cell r="D654">
            <v>100</v>
          </cell>
          <cell r="E654" t="str">
            <v>KS</v>
          </cell>
          <cell r="F654">
            <v>5105</v>
          </cell>
        </row>
        <row r="655">
          <cell r="A655">
            <v>1184776</v>
          </cell>
          <cell r="B655" t="str">
            <v>Třmenová příchytka...2056F46AL</v>
          </cell>
          <cell r="C655">
            <v>54.72</v>
          </cell>
          <cell r="D655">
            <v>100</v>
          </cell>
          <cell r="E655" t="str">
            <v>KS</v>
          </cell>
          <cell r="F655">
            <v>5472</v>
          </cell>
        </row>
        <row r="656">
          <cell r="A656">
            <v>1185004</v>
          </cell>
          <cell r="B656" t="str">
            <v>Třmenová příchytka...2056F12VA</v>
          </cell>
          <cell r="C656">
            <v>59.15</v>
          </cell>
          <cell r="D656">
            <v>100</v>
          </cell>
          <cell r="E656" t="str">
            <v>KS</v>
          </cell>
          <cell r="F656">
            <v>5915</v>
          </cell>
        </row>
        <row r="657">
          <cell r="A657">
            <v>1185012</v>
          </cell>
          <cell r="B657" t="str">
            <v>Třmenová příchytka...2056F16VA</v>
          </cell>
          <cell r="C657">
            <v>60.45</v>
          </cell>
          <cell r="D657">
            <v>100</v>
          </cell>
          <cell r="E657" t="str">
            <v>KS</v>
          </cell>
          <cell r="F657">
            <v>6045</v>
          </cell>
        </row>
        <row r="658">
          <cell r="A658">
            <v>1185020</v>
          </cell>
          <cell r="B658" t="str">
            <v>Třmenová příchytka...2056F22VA</v>
          </cell>
          <cell r="C658">
            <v>63.19</v>
          </cell>
          <cell r="D658">
            <v>100</v>
          </cell>
          <cell r="E658" t="str">
            <v>KS</v>
          </cell>
          <cell r="F658">
            <v>6319</v>
          </cell>
        </row>
        <row r="659">
          <cell r="A659">
            <v>1185039</v>
          </cell>
          <cell r="B659" t="str">
            <v>Třmenová příchytka...2056F28VA</v>
          </cell>
          <cell r="C659">
            <v>69.739999999999995</v>
          </cell>
          <cell r="D659">
            <v>100</v>
          </cell>
          <cell r="E659" t="str">
            <v>KS</v>
          </cell>
          <cell r="F659">
            <v>6974</v>
          </cell>
        </row>
        <row r="660">
          <cell r="A660">
            <v>1185047</v>
          </cell>
          <cell r="B660" t="str">
            <v>Třmenová příchytka...2056F34VA</v>
          </cell>
          <cell r="C660">
            <v>81.010000000000005</v>
          </cell>
          <cell r="D660">
            <v>100</v>
          </cell>
          <cell r="E660" t="str">
            <v>KS</v>
          </cell>
          <cell r="F660">
            <v>8101</v>
          </cell>
        </row>
        <row r="661">
          <cell r="A661">
            <v>1185055</v>
          </cell>
          <cell r="B661" t="str">
            <v>Třmenová příchytka...2056F40VA</v>
          </cell>
          <cell r="C661">
            <v>84.33</v>
          </cell>
          <cell r="D661">
            <v>100</v>
          </cell>
          <cell r="E661" t="str">
            <v>KS</v>
          </cell>
          <cell r="F661">
            <v>8433</v>
          </cell>
        </row>
        <row r="662">
          <cell r="A662">
            <v>1185063</v>
          </cell>
          <cell r="B662" t="str">
            <v>Třmenová příchytka...2056F46VA</v>
          </cell>
          <cell r="C662">
            <v>98.37</v>
          </cell>
          <cell r="D662">
            <v>100</v>
          </cell>
          <cell r="E662" t="str">
            <v>KS</v>
          </cell>
          <cell r="F662">
            <v>9837</v>
          </cell>
        </row>
        <row r="663">
          <cell r="A663">
            <v>1185071</v>
          </cell>
          <cell r="B663" t="str">
            <v>Třmenová příchytka...2056F52VA</v>
          </cell>
          <cell r="C663">
            <v>107.23</v>
          </cell>
          <cell r="D663">
            <v>100</v>
          </cell>
          <cell r="E663" t="str">
            <v>KS</v>
          </cell>
          <cell r="F663">
            <v>10723</v>
          </cell>
        </row>
        <row r="664">
          <cell r="A664">
            <v>1185098</v>
          </cell>
          <cell r="B664" t="str">
            <v>Třmenová příchytka...2056F58VA</v>
          </cell>
          <cell r="C664">
            <v>114.15</v>
          </cell>
          <cell r="D664">
            <v>100</v>
          </cell>
          <cell r="E664" t="str">
            <v>KS</v>
          </cell>
          <cell r="F664">
            <v>11415</v>
          </cell>
        </row>
        <row r="665">
          <cell r="A665">
            <v>1185101</v>
          </cell>
          <cell r="B665" t="str">
            <v>Třmenová příchytka...2056F64VA</v>
          </cell>
          <cell r="C665">
            <v>119.19</v>
          </cell>
          <cell r="D665">
            <v>100</v>
          </cell>
          <cell r="E665" t="str">
            <v>KS</v>
          </cell>
          <cell r="F665">
            <v>11919</v>
          </cell>
        </row>
        <row r="666">
          <cell r="A666">
            <v>1185446</v>
          </cell>
          <cell r="B666" t="str">
            <v>Třmenová příchytka...2056W28VA</v>
          </cell>
          <cell r="C666">
            <v>81.66</v>
          </cell>
          <cell r="D666">
            <v>100</v>
          </cell>
          <cell r="E666" t="str">
            <v>KS</v>
          </cell>
          <cell r="F666">
            <v>8166</v>
          </cell>
        </row>
        <row r="667">
          <cell r="A667">
            <v>1185462</v>
          </cell>
          <cell r="B667" t="str">
            <v>Třmenová příchytka...2056W40VA</v>
          </cell>
          <cell r="C667">
            <v>100.11</v>
          </cell>
          <cell r="D667">
            <v>100</v>
          </cell>
          <cell r="E667" t="str">
            <v>KS</v>
          </cell>
          <cell r="F667">
            <v>10011</v>
          </cell>
        </row>
        <row r="668">
          <cell r="A668">
            <v>1185470</v>
          </cell>
          <cell r="B668" t="str">
            <v>Třmenová příchytka...2056W46VA</v>
          </cell>
          <cell r="C668">
            <v>108.49</v>
          </cell>
          <cell r="D668">
            <v>100</v>
          </cell>
          <cell r="E668" t="str">
            <v>KS</v>
          </cell>
          <cell r="F668">
            <v>10849</v>
          </cell>
        </row>
        <row r="669">
          <cell r="A669">
            <v>1194046</v>
          </cell>
          <cell r="B669" t="str">
            <v>Svazková příchytka...2056/B/40</v>
          </cell>
          <cell r="C669">
            <v>166.7</v>
          </cell>
          <cell r="D669">
            <v>100</v>
          </cell>
          <cell r="E669" t="str">
            <v>KS</v>
          </cell>
          <cell r="F669">
            <v>16670</v>
          </cell>
        </row>
        <row r="670">
          <cell r="A670">
            <v>1194054</v>
          </cell>
          <cell r="B670" t="str">
            <v>Svazková příchytka...2056/B/35</v>
          </cell>
          <cell r="C670">
            <v>138.11000000000001</v>
          </cell>
          <cell r="D670">
            <v>100</v>
          </cell>
          <cell r="E670" t="str">
            <v>KS</v>
          </cell>
          <cell r="F670">
            <v>13811</v>
          </cell>
        </row>
        <row r="671">
          <cell r="A671">
            <v>1194089</v>
          </cell>
          <cell r="B671" t="str">
            <v>Svazková příchytka...2056/B/80</v>
          </cell>
          <cell r="C671">
            <v>176.89</v>
          </cell>
          <cell r="D671">
            <v>100</v>
          </cell>
          <cell r="E671" t="str">
            <v>KS</v>
          </cell>
          <cell r="F671">
            <v>17689</v>
          </cell>
        </row>
        <row r="672">
          <cell r="A672">
            <v>1195123</v>
          </cell>
          <cell r="B672" t="str">
            <v>Podélná opěrka...2058/12</v>
          </cell>
          <cell r="C672">
            <v>2.13</v>
          </cell>
          <cell r="D672">
            <v>100</v>
          </cell>
          <cell r="E672" t="str">
            <v>KS</v>
          </cell>
          <cell r="F672">
            <v>213</v>
          </cell>
        </row>
        <row r="673">
          <cell r="A673">
            <v>1195166</v>
          </cell>
          <cell r="B673" t="str">
            <v>Podélná opěrka...2058/16</v>
          </cell>
          <cell r="C673">
            <v>3.04</v>
          </cell>
          <cell r="D673">
            <v>100</v>
          </cell>
          <cell r="E673" t="str">
            <v>KS</v>
          </cell>
          <cell r="F673">
            <v>304</v>
          </cell>
        </row>
        <row r="674">
          <cell r="A674">
            <v>1195220</v>
          </cell>
          <cell r="B674" t="str">
            <v>Podélná opěrka...2058/22</v>
          </cell>
          <cell r="C674">
            <v>3.81</v>
          </cell>
          <cell r="D674">
            <v>100</v>
          </cell>
          <cell r="E674" t="str">
            <v>KS</v>
          </cell>
          <cell r="F674">
            <v>381</v>
          </cell>
        </row>
        <row r="675">
          <cell r="A675">
            <v>1195271</v>
          </cell>
          <cell r="B675" t="str">
            <v>Podélná opěrka...2058/28</v>
          </cell>
          <cell r="C675">
            <v>4.63</v>
          </cell>
          <cell r="D675">
            <v>100</v>
          </cell>
          <cell r="E675" t="str">
            <v>KS</v>
          </cell>
          <cell r="F675">
            <v>463</v>
          </cell>
        </row>
        <row r="676">
          <cell r="A676">
            <v>1195344</v>
          </cell>
          <cell r="B676" t="str">
            <v>Podélná opěrka...2058/34</v>
          </cell>
          <cell r="C676">
            <v>5.97</v>
          </cell>
          <cell r="D676">
            <v>100</v>
          </cell>
          <cell r="E676" t="str">
            <v>KS</v>
          </cell>
          <cell r="F676">
            <v>597</v>
          </cell>
        </row>
        <row r="677">
          <cell r="A677">
            <v>1195409</v>
          </cell>
          <cell r="B677" t="str">
            <v>Podélná opěrka...2058/40</v>
          </cell>
          <cell r="C677">
            <v>6.98</v>
          </cell>
          <cell r="D677">
            <v>100</v>
          </cell>
          <cell r="E677" t="str">
            <v>KS</v>
          </cell>
          <cell r="F677">
            <v>698</v>
          </cell>
        </row>
        <row r="678">
          <cell r="A678">
            <v>1195468</v>
          </cell>
          <cell r="B678" t="str">
            <v>Podélná opěrka...2058/46</v>
          </cell>
          <cell r="C678">
            <v>7.99</v>
          </cell>
          <cell r="D678">
            <v>100</v>
          </cell>
          <cell r="E678" t="str">
            <v>KS</v>
          </cell>
          <cell r="F678">
            <v>799</v>
          </cell>
        </row>
        <row r="679">
          <cell r="A679">
            <v>1195522</v>
          </cell>
          <cell r="B679" t="str">
            <v>Podélná opěrka...2058/52</v>
          </cell>
          <cell r="C679">
            <v>8.9</v>
          </cell>
          <cell r="D679">
            <v>100</v>
          </cell>
          <cell r="E679" t="str">
            <v>KS</v>
          </cell>
          <cell r="F679">
            <v>890</v>
          </cell>
        </row>
        <row r="680">
          <cell r="A680">
            <v>1195581</v>
          </cell>
          <cell r="B680" t="str">
            <v>Podélná opěrka...2058/58</v>
          </cell>
          <cell r="C680">
            <v>9.1199999999999992</v>
          </cell>
          <cell r="D680">
            <v>100</v>
          </cell>
          <cell r="E680" t="str">
            <v>KS</v>
          </cell>
          <cell r="F680">
            <v>912</v>
          </cell>
        </row>
        <row r="681">
          <cell r="A681">
            <v>1195646</v>
          </cell>
          <cell r="B681" t="str">
            <v>Podélná opěrka...2058/64</v>
          </cell>
          <cell r="C681">
            <v>10.98</v>
          </cell>
          <cell r="D681">
            <v>100</v>
          </cell>
          <cell r="E681" t="str">
            <v>KS</v>
          </cell>
          <cell r="F681">
            <v>1098</v>
          </cell>
        </row>
        <row r="682">
          <cell r="A682">
            <v>1195700</v>
          </cell>
          <cell r="B682" t="str">
            <v>Podélná opěrka...2058/70</v>
          </cell>
          <cell r="C682">
            <v>12.63</v>
          </cell>
          <cell r="D682">
            <v>100</v>
          </cell>
          <cell r="E682" t="str">
            <v>KS</v>
          </cell>
          <cell r="F682">
            <v>1263</v>
          </cell>
        </row>
        <row r="683">
          <cell r="A683">
            <v>1195794</v>
          </cell>
          <cell r="B683" t="str">
            <v>Podélná opěrka...2058/LW10</v>
          </cell>
          <cell r="C683">
            <v>20.62</v>
          </cell>
          <cell r="D683">
            <v>100</v>
          </cell>
          <cell r="E683" t="str">
            <v>KS</v>
          </cell>
          <cell r="F683">
            <v>2062</v>
          </cell>
        </row>
        <row r="684">
          <cell r="A684">
            <v>1195808</v>
          </cell>
          <cell r="B684" t="str">
            <v>Podélná opěrka...2058/LW14</v>
          </cell>
          <cell r="C684">
            <v>19.72</v>
          </cell>
          <cell r="D684">
            <v>100</v>
          </cell>
          <cell r="E684" t="str">
            <v>KS</v>
          </cell>
          <cell r="F684">
            <v>1972</v>
          </cell>
        </row>
        <row r="685">
          <cell r="A685">
            <v>1195816</v>
          </cell>
          <cell r="B685" t="str">
            <v>Podélná opěrka...2058/LW20</v>
          </cell>
          <cell r="C685">
            <v>21.82</v>
          </cell>
          <cell r="D685">
            <v>100</v>
          </cell>
          <cell r="E685" t="str">
            <v>KS</v>
          </cell>
          <cell r="F685">
            <v>2182</v>
          </cell>
        </row>
        <row r="686">
          <cell r="A686">
            <v>1195824</v>
          </cell>
          <cell r="B686" t="str">
            <v>Podélná opěrka...2058/LW26</v>
          </cell>
          <cell r="C686">
            <v>30.07</v>
          </cell>
          <cell r="D686">
            <v>100</v>
          </cell>
          <cell r="E686" t="str">
            <v>KS</v>
          </cell>
          <cell r="F686">
            <v>3007</v>
          </cell>
        </row>
        <row r="687">
          <cell r="A687">
            <v>1195832</v>
          </cell>
          <cell r="B687" t="str">
            <v>Podélná opěrka...2058/LW32</v>
          </cell>
          <cell r="C687">
            <v>27.89</v>
          </cell>
          <cell r="D687">
            <v>100</v>
          </cell>
          <cell r="E687" t="str">
            <v>KS</v>
          </cell>
          <cell r="F687">
            <v>2789</v>
          </cell>
        </row>
        <row r="688">
          <cell r="A688">
            <v>1195840</v>
          </cell>
          <cell r="B688" t="str">
            <v>Podélná opěrka...2058/LW38</v>
          </cell>
          <cell r="C688">
            <v>44.6</v>
          </cell>
          <cell r="D688">
            <v>100</v>
          </cell>
          <cell r="E688" t="str">
            <v>KS</v>
          </cell>
          <cell r="F688">
            <v>4460</v>
          </cell>
        </row>
        <row r="689">
          <cell r="A689">
            <v>1195859</v>
          </cell>
          <cell r="B689" t="str">
            <v>Podélná opěrka...2058/LW44</v>
          </cell>
          <cell r="C689">
            <v>36.619999999999997</v>
          </cell>
          <cell r="D689">
            <v>100</v>
          </cell>
          <cell r="E689" t="str">
            <v>KS</v>
          </cell>
          <cell r="F689">
            <v>3662</v>
          </cell>
        </row>
        <row r="690">
          <cell r="A690">
            <v>1195867</v>
          </cell>
          <cell r="B690" t="str">
            <v>Podélná opěrka...2058/LW50</v>
          </cell>
          <cell r="C690">
            <v>44.87</v>
          </cell>
          <cell r="D690">
            <v>100</v>
          </cell>
          <cell r="E690" t="str">
            <v>KS</v>
          </cell>
          <cell r="F690">
            <v>4487</v>
          </cell>
        </row>
        <row r="691">
          <cell r="A691">
            <v>1195875</v>
          </cell>
          <cell r="B691" t="str">
            <v>Podélná opěrka...2058/LW56</v>
          </cell>
          <cell r="C691">
            <v>53</v>
          </cell>
          <cell r="D691">
            <v>100</v>
          </cell>
          <cell r="E691" t="str">
            <v>KS</v>
          </cell>
          <cell r="F691">
            <v>5300</v>
          </cell>
        </row>
        <row r="692">
          <cell r="A692">
            <v>1196111</v>
          </cell>
          <cell r="B692" t="str">
            <v>Dvojitá podélná opěrka...57753</v>
          </cell>
          <cell r="C692">
            <v>3.06</v>
          </cell>
          <cell r="D692">
            <v>100</v>
          </cell>
          <cell r="E692" t="str">
            <v>KS</v>
          </cell>
          <cell r="F692">
            <v>306</v>
          </cell>
        </row>
        <row r="693">
          <cell r="A693">
            <v>1196162</v>
          </cell>
          <cell r="B693" t="str">
            <v>Dvojitá podélná opěrka...57757</v>
          </cell>
          <cell r="C693">
            <v>3.96</v>
          </cell>
          <cell r="D693">
            <v>100</v>
          </cell>
          <cell r="E693" t="str">
            <v>KS</v>
          </cell>
          <cell r="F693">
            <v>396</v>
          </cell>
        </row>
        <row r="694">
          <cell r="A694">
            <v>1196227</v>
          </cell>
          <cell r="B694" t="str">
            <v>Dvojitá podélná opěrka...57763</v>
          </cell>
          <cell r="C694">
            <v>4.0599999999999996</v>
          </cell>
          <cell r="D694">
            <v>100</v>
          </cell>
          <cell r="E694" t="str">
            <v>KS</v>
          </cell>
          <cell r="F694">
            <v>406</v>
          </cell>
        </row>
        <row r="695">
          <cell r="A695">
            <v>1196286</v>
          </cell>
          <cell r="B695" t="str">
            <v>Dvojitá podélná opěrka...57769</v>
          </cell>
          <cell r="C695">
            <v>5.93</v>
          </cell>
          <cell r="D695">
            <v>100</v>
          </cell>
          <cell r="E695" t="str">
            <v>KS</v>
          </cell>
          <cell r="F695">
            <v>593</v>
          </cell>
        </row>
        <row r="696">
          <cell r="A696">
            <v>1196340</v>
          </cell>
          <cell r="B696" t="str">
            <v>Dvojitá podélná opěrka...2058/2/34</v>
          </cell>
          <cell r="C696">
            <v>9.7899999999999991</v>
          </cell>
          <cell r="D696">
            <v>100</v>
          </cell>
          <cell r="E696" t="str">
            <v>KS</v>
          </cell>
          <cell r="F696">
            <v>979</v>
          </cell>
        </row>
        <row r="697">
          <cell r="A697">
            <v>1196405</v>
          </cell>
          <cell r="B697" t="str">
            <v>Dvojitá podélná opěrka...2058/2/40</v>
          </cell>
          <cell r="C697">
            <v>14.07</v>
          </cell>
          <cell r="D697">
            <v>100</v>
          </cell>
          <cell r="E697" t="str">
            <v>KS</v>
          </cell>
          <cell r="F697">
            <v>1407</v>
          </cell>
        </row>
        <row r="698">
          <cell r="A698">
            <v>1196464</v>
          </cell>
          <cell r="B698" t="str">
            <v>Dvojitá podélná opěrka...2058/2/46</v>
          </cell>
          <cell r="C698">
            <v>19.63</v>
          </cell>
          <cell r="D698">
            <v>100</v>
          </cell>
          <cell r="E698" t="str">
            <v>KS</v>
          </cell>
          <cell r="F698">
            <v>1963</v>
          </cell>
        </row>
        <row r="699">
          <cell r="A699">
            <v>1196529</v>
          </cell>
          <cell r="B699" t="str">
            <v>Dvojitá podélná opěrka...2058/2/52</v>
          </cell>
          <cell r="C699">
            <v>23.21</v>
          </cell>
          <cell r="D699">
            <v>100</v>
          </cell>
          <cell r="E699" t="str">
            <v>KS</v>
          </cell>
          <cell r="F699">
            <v>2321</v>
          </cell>
        </row>
        <row r="700">
          <cell r="A700">
            <v>1196588</v>
          </cell>
          <cell r="B700" t="str">
            <v>Dvojitá podélná opěrka...2058/2/58</v>
          </cell>
          <cell r="C700">
            <v>26.44</v>
          </cell>
          <cell r="D700">
            <v>100</v>
          </cell>
          <cell r="E700" t="str">
            <v>KS</v>
          </cell>
          <cell r="F700">
            <v>2644</v>
          </cell>
        </row>
        <row r="701">
          <cell r="A701">
            <v>1197126</v>
          </cell>
          <cell r="B701" t="str">
            <v>Podélná opěrka...2058FW/12</v>
          </cell>
          <cell r="C701">
            <v>3.54</v>
          </cell>
          <cell r="D701">
            <v>100</v>
          </cell>
          <cell r="E701" t="str">
            <v>KS</v>
          </cell>
          <cell r="F701">
            <v>354</v>
          </cell>
        </row>
        <row r="702">
          <cell r="A702">
            <v>1197169</v>
          </cell>
          <cell r="B702" t="str">
            <v>Podélná opěrka...2058FW/16</v>
          </cell>
          <cell r="C702">
            <v>3.66</v>
          </cell>
          <cell r="D702">
            <v>100</v>
          </cell>
          <cell r="E702" t="str">
            <v>KS</v>
          </cell>
          <cell r="F702">
            <v>366</v>
          </cell>
        </row>
        <row r="703">
          <cell r="A703">
            <v>1197177</v>
          </cell>
          <cell r="B703" t="str">
            <v>Podélná opěrka...2058FW/VA</v>
          </cell>
          <cell r="C703">
            <v>17.07</v>
          </cell>
          <cell r="D703">
            <v>100</v>
          </cell>
          <cell r="E703" t="str">
            <v>KS</v>
          </cell>
          <cell r="F703">
            <v>1707</v>
          </cell>
        </row>
        <row r="704">
          <cell r="A704">
            <v>1197223</v>
          </cell>
          <cell r="B704" t="str">
            <v>Podélná opěrka...2058FW/22</v>
          </cell>
          <cell r="C704">
            <v>3.74</v>
          </cell>
          <cell r="D704">
            <v>100</v>
          </cell>
          <cell r="E704" t="str">
            <v>KS</v>
          </cell>
          <cell r="F704">
            <v>374</v>
          </cell>
        </row>
        <row r="705">
          <cell r="A705">
            <v>1197231</v>
          </cell>
          <cell r="B705" t="str">
            <v>Podélná opěrka...2058FW/VA</v>
          </cell>
          <cell r="C705">
            <v>18.899999999999999</v>
          </cell>
          <cell r="D705">
            <v>100</v>
          </cell>
          <cell r="E705" t="str">
            <v>KS</v>
          </cell>
          <cell r="F705">
            <v>1890</v>
          </cell>
        </row>
        <row r="706">
          <cell r="A706">
            <v>1197282</v>
          </cell>
          <cell r="B706" t="str">
            <v>Podélná opěrka...2058FW/28</v>
          </cell>
          <cell r="C706">
            <v>3.95</v>
          </cell>
          <cell r="D706">
            <v>100</v>
          </cell>
          <cell r="E706" t="str">
            <v>KS</v>
          </cell>
          <cell r="F706">
            <v>395</v>
          </cell>
        </row>
        <row r="707">
          <cell r="A707">
            <v>1197347</v>
          </cell>
          <cell r="B707" t="str">
            <v>Podélná opěrka...2058FW/34</v>
          </cell>
          <cell r="C707">
            <v>4.16</v>
          </cell>
          <cell r="D707">
            <v>100</v>
          </cell>
          <cell r="E707" t="str">
            <v>KS</v>
          </cell>
          <cell r="F707">
            <v>416</v>
          </cell>
        </row>
        <row r="708">
          <cell r="A708">
            <v>1197401</v>
          </cell>
          <cell r="B708" t="str">
            <v>Podélná opěrka...2058FW/40</v>
          </cell>
          <cell r="C708">
            <v>4.9000000000000004</v>
          </cell>
          <cell r="D708">
            <v>100</v>
          </cell>
          <cell r="E708" t="str">
            <v>KS</v>
          </cell>
          <cell r="F708">
            <v>490</v>
          </cell>
        </row>
        <row r="709">
          <cell r="A709">
            <v>1197460</v>
          </cell>
          <cell r="B709" t="str">
            <v>Podélná opěrka...2058FW/46</v>
          </cell>
          <cell r="C709">
            <v>5.73</v>
          </cell>
          <cell r="D709">
            <v>100</v>
          </cell>
          <cell r="E709" t="str">
            <v>KS</v>
          </cell>
          <cell r="F709">
            <v>573</v>
          </cell>
        </row>
        <row r="710">
          <cell r="A710">
            <v>1197525</v>
          </cell>
          <cell r="B710" t="str">
            <v>Podélná opěrka...2058FW/52</v>
          </cell>
          <cell r="C710">
            <v>6.66</v>
          </cell>
          <cell r="D710">
            <v>100</v>
          </cell>
          <cell r="E710" t="str">
            <v>KS</v>
          </cell>
          <cell r="F710">
            <v>666</v>
          </cell>
        </row>
        <row r="711">
          <cell r="A711">
            <v>1197584</v>
          </cell>
          <cell r="B711" t="str">
            <v>Podélná opěrka...2058FW/58</v>
          </cell>
          <cell r="C711">
            <v>8.02</v>
          </cell>
          <cell r="D711">
            <v>100</v>
          </cell>
          <cell r="E711" t="str">
            <v>KS</v>
          </cell>
          <cell r="F711">
            <v>802</v>
          </cell>
        </row>
        <row r="712">
          <cell r="A712">
            <v>1197649</v>
          </cell>
          <cell r="B712" t="str">
            <v>Podélná opěrka...2058FW/64</v>
          </cell>
          <cell r="C712">
            <v>9.69</v>
          </cell>
          <cell r="D712">
            <v>100</v>
          </cell>
          <cell r="E712" t="str">
            <v>KS</v>
          </cell>
          <cell r="F712">
            <v>969</v>
          </cell>
        </row>
        <row r="713">
          <cell r="A713">
            <v>1197703</v>
          </cell>
          <cell r="B713" t="str">
            <v>Podélná opěrka...2058FW/70</v>
          </cell>
          <cell r="C713">
            <v>11.57</v>
          </cell>
          <cell r="D713">
            <v>100</v>
          </cell>
          <cell r="E713" t="str">
            <v>KS</v>
          </cell>
          <cell r="F713">
            <v>1157</v>
          </cell>
        </row>
        <row r="714">
          <cell r="A714">
            <v>1197762</v>
          </cell>
          <cell r="B714" t="str">
            <v>Podélná opěrka...2058FW/76</v>
          </cell>
          <cell r="C714">
            <v>14.3</v>
          </cell>
          <cell r="D714">
            <v>100</v>
          </cell>
          <cell r="E714" t="str">
            <v>KS</v>
          </cell>
          <cell r="F714">
            <v>1430</v>
          </cell>
        </row>
        <row r="715">
          <cell r="A715">
            <v>1197827</v>
          </cell>
          <cell r="B715" t="str">
            <v>Podélná opěrka...2058FW/82</v>
          </cell>
          <cell r="C715">
            <v>17.5</v>
          </cell>
          <cell r="D715">
            <v>100</v>
          </cell>
          <cell r="E715" t="str">
            <v>KS</v>
          </cell>
          <cell r="F715">
            <v>1750</v>
          </cell>
        </row>
        <row r="716">
          <cell r="A716">
            <v>1197908</v>
          </cell>
          <cell r="B716" t="str">
            <v>Podélná opěrka...2058FW/90</v>
          </cell>
          <cell r="C716">
            <v>21.65</v>
          </cell>
          <cell r="D716">
            <v>100</v>
          </cell>
          <cell r="E716" t="str">
            <v>KS</v>
          </cell>
          <cell r="F716">
            <v>2165</v>
          </cell>
        </row>
        <row r="717">
          <cell r="A717">
            <v>1199706</v>
          </cell>
          <cell r="B717" t="str">
            <v>Dvojitá podélná opěrka...2058M2/12</v>
          </cell>
          <cell r="C717">
            <v>21.67</v>
          </cell>
          <cell r="D717">
            <v>100</v>
          </cell>
          <cell r="E717" t="str">
            <v>KS</v>
          </cell>
          <cell r="F717">
            <v>2167</v>
          </cell>
        </row>
        <row r="718">
          <cell r="A718">
            <v>1199722</v>
          </cell>
          <cell r="B718" t="str">
            <v>Dvojitá podélná opěrka...2058M2/22</v>
          </cell>
          <cell r="C718">
            <v>29.85</v>
          </cell>
          <cell r="D718">
            <v>100</v>
          </cell>
          <cell r="E718" t="str">
            <v>KS</v>
          </cell>
          <cell r="F718">
            <v>2985</v>
          </cell>
        </row>
        <row r="719">
          <cell r="A719">
            <v>1199757</v>
          </cell>
          <cell r="B719" t="str">
            <v>Dvojitá podélná opěrka...2058M2/40</v>
          </cell>
          <cell r="C719">
            <v>52.92</v>
          </cell>
          <cell r="D719">
            <v>100</v>
          </cell>
          <cell r="E719" t="str">
            <v>KS</v>
          </cell>
          <cell r="F719">
            <v>5292</v>
          </cell>
        </row>
        <row r="720">
          <cell r="A720">
            <v>1199846</v>
          </cell>
          <cell r="B720" t="str">
            <v>Podélná opěrka...2058FWM12</v>
          </cell>
          <cell r="C720">
            <v>14.71</v>
          </cell>
          <cell r="D720">
            <v>100</v>
          </cell>
          <cell r="E720" t="str">
            <v>KS</v>
          </cell>
          <cell r="F720">
            <v>1471</v>
          </cell>
        </row>
        <row r="721">
          <cell r="A721">
            <v>1199854</v>
          </cell>
          <cell r="B721" t="str">
            <v>Podélná opěrka...2058FWM16</v>
          </cell>
          <cell r="C721">
            <v>15.12</v>
          </cell>
          <cell r="D721">
            <v>100</v>
          </cell>
          <cell r="E721" t="str">
            <v>KS</v>
          </cell>
          <cell r="F721">
            <v>1512</v>
          </cell>
        </row>
        <row r="722">
          <cell r="A722">
            <v>1199862</v>
          </cell>
          <cell r="B722" t="str">
            <v>Podélná opěrka...2058FWM22</v>
          </cell>
          <cell r="C722">
            <v>15.6</v>
          </cell>
          <cell r="D722">
            <v>100</v>
          </cell>
          <cell r="E722" t="str">
            <v>KS</v>
          </cell>
          <cell r="F722">
            <v>1560</v>
          </cell>
        </row>
        <row r="723">
          <cell r="A723">
            <v>1199870</v>
          </cell>
          <cell r="B723" t="str">
            <v>Podélná opěrka...2058FWM28</v>
          </cell>
          <cell r="C723">
            <v>15.86</v>
          </cell>
          <cell r="D723">
            <v>100</v>
          </cell>
          <cell r="E723" t="str">
            <v>KS</v>
          </cell>
          <cell r="F723">
            <v>1586</v>
          </cell>
        </row>
        <row r="724">
          <cell r="A724">
            <v>1199889</v>
          </cell>
          <cell r="B724" t="str">
            <v>Podélná opěrka...2058FWM34</v>
          </cell>
          <cell r="C724">
            <v>17.48</v>
          </cell>
          <cell r="D724">
            <v>100</v>
          </cell>
          <cell r="E724" t="str">
            <v>KS</v>
          </cell>
          <cell r="F724">
            <v>1748</v>
          </cell>
        </row>
        <row r="725">
          <cell r="A725">
            <v>1199897</v>
          </cell>
          <cell r="B725" t="str">
            <v>Podélná opěrka...2058FWM40</v>
          </cell>
          <cell r="C725">
            <v>18.2</v>
          </cell>
          <cell r="D725">
            <v>100</v>
          </cell>
          <cell r="E725" t="str">
            <v>KS</v>
          </cell>
          <cell r="F725">
            <v>1820</v>
          </cell>
        </row>
        <row r="726">
          <cell r="A726">
            <v>1199900</v>
          </cell>
          <cell r="B726" t="str">
            <v>Podélná opěrka...2058FWM46</v>
          </cell>
          <cell r="C726">
            <v>19.22</v>
          </cell>
          <cell r="D726">
            <v>100</v>
          </cell>
          <cell r="E726" t="str">
            <v>KS</v>
          </cell>
          <cell r="F726">
            <v>1922</v>
          </cell>
        </row>
        <row r="727">
          <cell r="A727">
            <v>1199919</v>
          </cell>
          <cell r="B727" t="str">
            <v>Podélná opěrka...2058FWM52</v>
          </cell>
          <cell r="C727">
            <v>19.670000000000002</v>
          </cell>
          <cell r="D727">
            <v>100</v>
          </cell>
          <cell r="E727" t="str">
            <v>KS</v>
          </cell>
          <cell r="F727">
            <v>1967</v>
          </cell>
        </row>
        <row r="728">
          <cell r="A728">
            <v>1199927</v>
          </cell>
          <cell r="B728" t="str">
            <v>Podélná opěrka...2058FWM58</v>
          </cell>
          <cell r="C728">
            <v>22.58</v>
          </cell>
          <cell r="D728">
            <v>100</v>
          </cell>
          <cell r="E728" t="str">
            <v>KS</v>
          </cell>
          <cell r="F728">
            <v>2258</v>
          </cell>
        </row>
        <row r="729">
          <cell r="A729">
            <v>1199935</v>
          </cell>
          <cell r="B729" t="str">
            <v>Podélná opěrka...2058FWM64</v>
          </cell>
          <cell r="C729">
            <v>23.03</v>
          </cell>
          <cell r="D729">
            <v>100</v>
          </cell>
          <cell r="E729" t="str">
            <v>KS</v>
          </cell>
          <cell r="F729">
            <v>2303</v>
          </cell>
        </row>
        <row r="730">
          <cell r="A730">
            <v>1303546</v>
          </cell>
          <cell r="B730" t="str">
            <v>Distanční příchytka...703/54</v>
          </cell>
          <cell r="C730">
            <v>39.97</v>
          </cell>
          <cell r="D730">
            <v>100</v>
          </cell>
          <cell r="E730" t="str">
            <v>KS</v>
          </cell>
          <cell r="F730">
            <v>3997</v>
          </cell>
        </row>
        <row r="731">
          <cell r="A731">
            <v>1310615</v>
          </cell>
          <cell r="B731" t="str">
            <v>Příchytka distanční...1060/45</v>
          </cell>
          <cell r="C731">
            <v>60.67</v>
          </cell>
          <cell r="D731">
            <v>100</v>
          </cell>
          <cell r="E731" t="str">
            <v>KS</v>
          </cell>
          <cell r="F731">
            <v>6067</v>
          </cell>
        </row>
        <row r="732">
          <cell r="A732">
            <v>1310658</v>
          </cell>
          <cell r="B732" t="str">
            <v>Příchytka distanční...1060/68</v>
          </cell>
          <cell r="C732">
            <v>72</v>
          </cell>
          <cell r="D732">
            <v>100</v>
          </cell>
          <cell r="E732" t="str">
            <v>KS</v>
          </cell>
          <cell r="F732">
            <v>7200</v>
          </cell>
        </row>
        <row r="733">
          <cell r="A733">
            <v>1360051</v>
          </cell>
          <cell r="B733" t="str">
            <v>Distanční příchytka...732/6</v>
          </cell>
          <cell r="C733">
            <v>14.88</v>
          </cell>
          <cell r="D733">
            <v>100</v>
          </cell>
          <cell r="E733" t="str">
            <v>KS</v>
          </cell>
          <cell r="F733">
            <v>1488</v>
          </cell>
        </row>
        <row r="734">
          <cell r="A734">
            <v>1360086</v>
          </cell>
          <cell r="B734" t="str">
            <v>Distanční příchytka...732/8</v>
          </cell>
          <cell r="C734">
            <v>14.02</v>
          </cell>
          <cell r="D734">
            <v>100</v>
          </cell>
          <cell r="E734" t="str">
            <v>KS</v>
          </cell>
          <cell r="F734">
            <v>1402</v>
          </cell>
        </row>
        <row r="735">
          <cell r="A735">
            <v>1360108</v>
          </cell>
          <cell r="B735" t="str">
            <v>Distanční příchytka...732/10</v>
          </cell>
          <cell r="C735">
            <v>14.37</v>
          </cell>
          <cell r="D735">
            <v>100</v>
          </cell>
          <cell r="E735" t="str">
            <v>KS</v>
          </cell>
          <cell r="F735">
            <v>1437</v>
          </cell>
        </row>
        <row r="736">
          <cell r="A736">
            <v>1360124</v>
          </cell>
          <cell r="B736" t="str">
            <v>Distanční příchytka...732/12</v>
          </cell>
          <cell r="C736">
            <v>15.19</v>
          </cell>
          <cell r="D736">
            <v>100</v>
          </cell>
          <cell r="E736" t="str">
            <v>KS</v>
          </cell>
          <cell r="F736">
            <v>1519</v>
          </cell>
        </row>
        <row r="737">
          <cell r="A737">
            <v>1360140</v>
          </cell>
          <cell r="B737" t="str">
            <v>Distanční příchytka...732/14</v>
          </cell>
          <cell r="C737">
            <v>14.11</v>
          </cell>
          <cell r="D737">
            <v>100</v>
          </cell>
          <cell r="E737" t="str">
            <v>KS</v>
          </cell>
          <cell r="F737">
            <v>1411</v>
          </cell>
        </row>
        <row r="738">
          <cell r="A738">
            <v>1360159</v>
          </cell>
          <cell r="B738" t="str">
            <v>Distanční příchytka...732/15</v>
          </cell>
          <cell r="C738">
            <v>15.73</v>
          </cell>
          <cell r="D738">
            <v>100</v>
          </cell>
          <cell r="E738" t="str">
            <v>KS</v>
          </cell>
          <cell r="F738">
            <v>1573</v>
          </cell>
        </row>
        <row r="739">
          <cell r="A739">
            <v>1360167</v>
          </cell>
          <cell r="B739" t="str">
            <v>Distanční příchytka...732/16</v>
          </cell>
          <cell r="C739">
            <v>14.54</v>
          </cell>
          <cell r="D739">
            <v>100</v>
          </cell>
          <cell r="E739" t="str">
            <v>KS</v>
          </cell>
          <cell r="F739">
            <v>1454</v>
          </cell>
        </row>
        <row r="740">
          <cell r="A740">
            <v>1360183</v>
          </cell>
          <cell r="B740" t="str">
            <v>Distanční příchytka...732/18</v>
          </cell>
          <cell r="C740">
            <v>15.19</v>
          </cell>
          <cell r="D740">
            <v>100</v>
          </cell>
          <cell r="E740" t="str">
            <v>KS</v>
          </cell>
          <cell r="F740">
            <v>1519</v>
          </cell>
        </row>
        <row r="741">
          <cell r="A741">
            <v>1360205</v>
          </cell>
          <cell r="B741" t="str">
            <v>Distanční příchytka...732/20</v>
          </cell>
          <cell r="C741">
            <v>15.38</v>
          </cell>
          <cell r="D741">
            <v>100</v>
          </cell>
          <cell r="E741" t="str">
            <v>KS</v>
          </cell>
          <cell r="F741">
            <v>1538</v>
          </cell>
        </row>
        <row r="742">
          <cell r="A742">
            <v>1360221</v>
          </cell>
          <cell r="B742" t="str">
            <v>Distanční příchytka...732/22</v>
          </cell>
          <cell r="C742">
            <v>15.44</v>
          </cell>
          <cell r="D742">
            <v>100</v>
          </cell>
          <cell r="E742" t="str">
            <v>KS</v>
          </cell>
          <cell r="F742">
            <v>1544</v>
          </cell>
        </row>
        <row r="743">
          <cell r="A743">
            <v>1360248</v>
          </cell>
          <cell r="B743" t="str">
            <v>Distanční příchytka...732/24</v>
          </cell>
          <cell r="C743">
            <v>16.05</v>
          </cell>
          <cell r="D743">
            <v>100</v>
          </cell>
          <cell r="E743" t="str">
            <v>KS</v>
          </cell>
          <cell r="F743">
            <v>1605</v>
          </cell>
        </row>
        <row r="744">
          <cell r="A744">
            <v>1360264</v>
          </cell>
          <cell r="B744" t="str">
            <v>Distanční příchytka...732/26</v>
          </cell>
          <cell r="C744">
            <v>16.22</v>
          </cell>
          <cell r="D744">
            <v>100</v>
          </cell>
          <cell r="E744" t="str">
            <v>KS</v>
          </cell>
          <cell r="F744">
            <v>1622</v>
          </cell>
        </row>
        <row r="745">
          <cell r="A745">
            <v>1360280</v>
          </cell>
          <cell r="B745" t="str">
            <v>Distanční příchytka...732/28</v>
          </cell>
          <cell r="C745">
            <v>19.399999999999999</v>
          </cell>
          <cell r="D745">
            <v>100</v>
          </cell>
          <cell r="E745" t="str">
            <v>KS</v>
          </cell>
          <cell r="F745">
            <v>1940</v>
          </cell>
        </row>
        <row r="746">
          <cell r="A746">
            <v>1360302</v>
          </cell>
          <cell r="B746" t="str">
            <v>Distanční příchytka...732/30</v>
          </cell>
          <cell r="C746">
            <v>20.71</v>
          </cell>
          <cell r="D746">
            <v>100</v>
          </cell>
          <cell r="E746" t="str">
            <v>KS</v>
          </cell>
          <cell r="F746">
            <v>2071</v>
          </cell>
        </row>
        <row r="747">
          <cell r="A747">
            <v>1360337</v>
          </cell>
          <cell r="B747" t="str">
            <v>Distanční příchytka...732/33</v>
          </cell>
          <cell r="C747">
            <v>20.6</v>
          </cell>
          <cell r="D747">
            <v>100</v>
          </cell>
          <cell r="E747" t="str">
            <v>KS</v>
          </cell>
          <cell r="F747">
            <v>2060</v>
          </cell>
        </row>
        <row r="748">
          <cell r="A748">
            <v>1360353</v>
          </cell>
          <cell r="B748" t="str">
            <v>Distanční příchytka...732/35</v>
          </cell>
          <cell r="C748">
            <v>25.55</v>
          </cell>
          <cell r="D748">
            <v>100</v>
          </cell>
          <cell r="E748" t="str">
            <v>KS</v>
          </cell>
          <cell r="F748">
            <v>2555</v>
          </cell>
        </row>
        <row r="749">
          <cell r="A749">
            <v>1360388</v>
          </cell>
          <cell r="B749" t="str">
            <v>Distanční příchytka...732/38</v>
          </cell>
          <cell r="C749">
            <v>22.84</v>
          </cell>
          <cell r="D749">
            <v>100</v>
          </cell>
          <cell r="E749" t="str">
            <v>KS</v>
          </cell>
          <cell r="F749">
            <v>2284</v>
          </cell>
        </row>
        <row r="750">
          <cell r="A750">
            <v>1360396</v>
          </cell>
          <cell r="B750" t="str">
            <v>Distanční příchytka...732/40</v>
          </cell>
          <cell r="C750">
            <v>25.25</v>
          </cell>
          <cell r="D750">
            <v>100</v>
          </cell>
          <cell r="E750" t="str">
            <v>KS</v>
          </cell>
          <cell r="F750">
            <v>2525</v>
          </cell>
        </row>
        <row r="751">
          <cell r="A751">
            <v>1360426</v>
          </cell>
          <cell r="B751" t="str">
            <v>Distanční příchytka...732/42</v>
          </cell>
          <cell r="C751">
            <v>25.7</v>
          </cell>
          <cell r="D751">
            <v>100</v>
          </cell>
          <cell r="E751" t="str">
            <v>KS</v>
          </cell>
          <cell r="F751">
            <v>2570</v>
          </cell>
        </row>
        <row r="752">
          <cell r="A752">
            <v>1360450</v>
          </cell>
          <cell r="B752" t="str">
            <v>Distanční příchytka...732/45</v>
          </cell>
          <cell r="C752">
            <v>29.5</v>
          </cell>
          <cell r="D752">
            <v>100</v>
          </cell>
          <cell r="E752" t="str">
            <v>KS</v>
          </cell>
          <cell r="F752">
            <v>2950</v>
          </cell>
        </row>
        <row r="753">
          <cell r="A753">
            <v>1360485</v>
          </cell>
          <cell r="B753" t="str">
            <v>Distanční příchytka...732/48</v>
          </cell>
          <cell r="C753">
            <v>29.97</v>
          </cell>
          <cell r="D753">
            <v>100</v>
          </cell>
          <cell r="E753" t="str">
            <v>KS</v>
          </cell>
          <cell r="F753">
            <v>2997</v>
          </cell>
        </row>
        <row r="754">
          <cell r="A754">
            <v>1360507</v>
          </cell>
          <cell r="B754" t="str">
            <v>Distanční příchytka...732/50</v>
          </cell>
          <cell r="C754">
            <v>26.98</v>
          </cell>
          <cell r="D754">
            <v>100</v>
          </cell>
          <cell r="E754" t="str">
            <v>KS</v>
          </cell>
          <cell r="F754">
            <v>2698</v>
          </cell>
        </row>
        <row r="755">
          <cell r="A755">
            <v>1360604</v>
          </cell>
          <cell r="B755" t="str">
            <v>Distanční příchytka...732/60</v>
          </cell>
          <cell r="C755">
            <v>40.53</v>
          </cell>
          <cell r="D755">
            <v>100</v>
          </cell>
          <cell r="E755" t="str">
            <v>KS</v>
          </cell>
          <cell r="F755">
            <v>4053</v>
          </cell>
        </row>
        <row r="756">
          <cell r="A756">
            <v>1360639</v>
          </cell>
          <cell r="B756" t="str">
            <v>Distanční příchytka...732/63</v>
          </cell>
          <cell r="C756">
            <v>43.34</v>
          </cell>
          <cell r="D756">
            <v>100</v>
          </cell>
          <cell r="E756" t="str">
            <v>KS</v>
          </cell>
          <cell r="F756">
            <v>4334</v>
          </cell>
        </row>
        <row r="757">
          <cell r="A757">
            <v>1361091</v>
          </cell>
          <cell r="B757" t="str">
            <v>Distanční příchytka...733/11-13</v>
          </cell>
          <cell r="C757">
            <v>29.72</v>
          </cell>
          <cell r="D757">
            <v>100</v>
          </cell>
          <cell r="E757" t="str">
            <v>KS</v>
          </cell>
          <cell r="F757">
            <v>2972</v>
          </cell>
        </row>
        <row r="758">
          <cell r="A758">
            <v>1361094</v>
          </cell>
          <cell r="B758" t="str">
            <v>Distanční příchytka...733/14-16</v>
          </cell>
          <cell r="C758">
            <v>30.95</v>
          </cell>
          <cell r="D758">
            <v>100</v>
          </cell>
          <cell r="E758" t="str">
            <v>KS</v>
          </cell>
          <cell r="F758">
            <v>3095</v>
          </cell>
        </row>
        <row r="759">
          <cell r="A759">
            <v>1361097</v>
          </cell>
          <cell r="B759" t="str">
            <v>Distanční příchytka...733/17-19</v>
          </cell>
          <cell r="C759">
            <v>32.1</v>
          </cell>
          <cell r="D759">
            <v>100</v>
          </cell>
          <cell r="E759" t="str">
            <v>KS</v>
          </cell>
          <cell r="F759">
            <v>3210</v>
          </cell>
        </row>
        <row r="760">
          <cell r="A760">
            <v>1361100</v>
          </cell>
          <cell r="B760" t="str">
            <v>Distanční příchytka...733/19-21</v>
          </cell>
          <cell r="C760">
            <v>33.25</v>
          </cell>
          <cell r="D760">
            <v>100</v>
          </cell>
          <cell r="E760" t="str">
            <v>KS</v>
          </cell>
          <cell r="F760">
            <v>3325</v>
          </cell>
        </row>
        <row r="761">
          <cell r="A761">
            <v>1361103</v>
          </cell>
          <cell r="B761" t="str">
            <v>Distanční příchytka...733/21-23</v>
          </cell>
          <cell r="C761">
            <v>34.68</v>
          </cell>
          <cell r="D761">
            <v>100</v>
          </cell>
          <cell r="E761" t="str">
            <v>KS</v>
          </cell>
          <cell r="F761">
            <v>3468</v>
          </cell>
        </row>
        <row r="762">
          <cell r="A762">
            <v>1361106</v>
          </cell>
          <cell r="B762" t="str">
            <v>Distanční příchytka...733/24-29</v>
          </cell>
          <cell r="C762">
            <v>37.14</v>
          </cell>
          <cell r="D762">
            <v>100</v>
          </cell>
          <cell r="E762" t="str">
            <v>KS</v>
          </cell>
          <cell r="F762">
            <v>3714</v>
          </cell>
        </row>
        <row r="763">
          <cell r="A763">
            <v>1361109</v>
          </cell>
          <cell r="B763" t="str">
            <v>Distanční příchytka...733/30-38</v>
          </cell>
          <cell r="C763">
            <v>38.409999999999997</v>
          </cell>
          <cell r="D763">
            <v>100</v>
          </cell>
          <cell r="E763" t="str">
            <v>KS</v>
          </cell>
          <cell r="F763">
            <v>3841</v>
          </cell>
        </row>
        <row r="764">
          <cell r="A764">
            <v>1361112</v>
          </cell>
          <cell r="B764" t="str">
            <v>Distanční příchytka...733/39-48</v>
          </cell>
          <cell r="C764">
            <v>42.1</v>
          </cell>
          <cell r="D764">
            <v>100</v>
          </cell>
          <cell r="E764" t="str">
            <v>KS</v>
          </cell>
          <cell r="F764">
            <v>4210</v>
          </cell>
        </row>
        <row r="765">
          <cell r="A765">
            <v>1361115</v>
          </cell>
          <cell r="B765" t="str">
            <v>Distanční příchytka...733</v>
          </cell>
          <cell r="C765">
            <v>44.15</v>
          </cell>
          <cell r="D765">
            <v>100</v>
          </cell>
          <cell r="E765" t="str">
            <v>KS</v>
          </cell>
          <cell r="F765">
            <v>4415</v>
          </cell>
        </row>
        <row r="766">
          <cell r="A766">
            <v>1361117</v>
          </cell>
          <cell r="B766" t="str">
            <v>Distanční příchytka...733</v>
          </cell>
          <cell r="C766">
            <v>41.27</v>
          </cell>
          <cell r="D766">
            <v>100</v>
          </cell>
          <cell r="E766" t="str">
            <v>KS</v>
          </cell>
          <cell r="F766">
            <v>4127</v>
          </cell>
        </row>
        <row r="767">
          <cell r="A767">
            <v>1361118</v>
          </cell>
          <cell r="B767" t="str">
            <v>Distanční příchytka...733</v>
          </cell>
          <cell r="C767">
            <v>50.45</v>
          </cell>
          <cell r="D767">
            <v>100</v>
          </cell>
          <cell r="E767" t="str">
            <v>KS</v>
          </cell>
          <cell r="F767">
            <v>5045</v>
          </cell>
        </row>
        <row r="768">
          <cell r="A768">
            <v>1361139</v>
          </cell>
          <cell r="B768" t="str">
            <v>Distanční příchytka...733/11-13</v>
          </cell>
          <cell r="C768">
            <v>29.38</v>
          </cell>
          <cell r="D768">
            <v>100</v>
          </cell>
          <cell r="E768" t="str">
            <v>KS</v>
          </cell>
          <cell r="F768">
            <v>2938</v>
          </cell>
        </row>
        <row r="769">
          <cell r="A769">
            <v>1361163</v>
          </cell>
          <cell r="B769" t="str">
            <v>Distanční příchytka...733/14-16</v>
          </cell>
          <cell r="C769">
            <v>28.36</v>
          </cell>
          <cell r="D769">
            <v>100</v>
          </cell>
          <cell r="E769" t="str">
            <v>KS</v>
          </cell>
          <cell r="F769">
            <v>2836</v>
          </cell>
        </row>
        <row r="770">
          <cell r="A770">
            <v>1361198</v>
          </cell>
          <cell r="B770" t="str">
            <v>Distanční příchytka...733/17-19</v>
          </cell>
          <cell r="C770">
            <v>29.38</v>
          </cell>
          <cell r="D770">
            <v>100</v>
          </cell>
          <cell r="E770" t="str">
            <v>KS</v>
          </cell>
          <cell r="F770">
            <v>2938</v>
          </cell>
        </row>
        <row r="771">
          <cell r="A771">
            <v>1361201</v>
          </cell>
          <cell r="B771" t="str">
            <v>Distanční příchytka...733/19-21</v>
          </cell>
          <cell r="C771">
            <v>29.55</v>
          </cell>
          <cell r="D771">
            <v>100</v>
          </cell>
          <cell r="E771" t="str">
            <v>KS</v>
          </cell>
          <cell r="F771">
            <v>2955</v>
          </cell>
        </row>
        <row r="772">
          <cell r="A772">
            <v>1361236</v>
          </cell>
          <cell r="B772" t="str">
            <v>Distanční příchytka...733/21-23</v>
          </cell>
          <cell r="C772">
            <v>28.33</v>
          </cell>
          <cell r="D772">
            <v>100</v>
          </cell>
          <cell r="E772" t="str">
            <v>KS</v>
          </cell>
          <cell r="F772">
            <v>2833</v>
          </cell>
        </row>
        <row r="773">
          <cell r="A773">
            <v>1361295</v>
          </cell>
          <cell r="B773" t="str">
            <v>Distanční příchytka...733/24-29</v>
          </cell>
          <cell r="C773">
            <v>29.97</v>
          </cell>
          <cell r="D773">
            <v>100</v>
          </cell>
          <cell r="E773" t="str">
            <v>KS</v>
          </cell>
          <cell r="F773">
            <v>2997</v>
          </cell>
        </row>
        <row r="774">
          <cell r="A774">
            <v>1361384</v>
          </cell>
          <cell r="B774" t="str">
            <v>Distanční příchytka...733/30-38</v>
          </cell>
          <cell r="C774">
            <v>30.58</v>
          </cell>
          <cell r="D774">
            <v>100</v>
          </cell>
          <cell r="E774" t="str">
            <v>KS</v>
          </cell>
          <cell r="F774">
            <v>3058</v>
          </cell>
        </row>
        <row r="775">
          <cell r="A775">
            <v>1361481</v>
          </cell>
          <cell r="B775" t="str">
            <v>Distanční příchytka...733/39-48</v>
          </cell>
          <cell r="C775">
            <v>30.73</v>
          </cell>
          <cell r="D775">
            <v>100</v>
          </cell>
          <cell r="E775" t="str">
            <v>KS</v>
          </cell>
          <cell r="F775">
            <v>3073</v>
          </cell>
        </row>
        <row r="776">
          <cell r="A776">
            <v>1361511</v>
          </cell>
          <cell r="B776" t="str">
            <v>Distanční příchytka...733/48-54</v>
          </cell>
          <cell r="C776">
            <v>40.89</v>
          </cell>
          <cell r="D776">
            <v>100</v>
          </cell>
          <cell r="E776" t="str">
            <v>KS</v>
          </cell>
          <cell r="F776">
            <v>4089</v>
          </cell>
        </row>
        <row r="777">
          <cell r="A777">
            <v>1361619</v>
          </cell>
          <cell r="B777" t="str">
            <v>Distanční příchytka...733/53-61</v>
          </cell>
          <cell r="C777">
            <v>42.96</v>
          </cell>
          <cell r="D777">
            <v>100</v>
          </cell>
          <cell r="E777" t="str">
            <v>KS</v>
          </cell>
          <cell r="F777">
            <v>4296</v>
          </cell>
        </row>
        <row r="778">
          <cell r="A778">
            <v>1361635</v>
          </cell>
          <cell r="B778" t="str">
            <v>Distanční příchytka...733/63</v>
          </cell>
          <cell r="C778">
            <v>66.87</v>
          </cell>
          <cell r="D778">
            <v>100</v>
          </cell>
          <cell r="E778" t="str">
            <v>KS</v>
          </cell>
          <cell r="F778">
            <v>6687</v>
          </cell>
        </row>
        <row r="779">
          <cell r="A779">
            <v>1362011</v>
          </cell>
          <cell r="B779" t="str">
            <v>Distanční příchytka...733/16V2A</v>
          </cell>
          <cell r="C779">
            <v>52.97</v>
          </cell>
          <cell r="D779">
            <v>100</v>
          </cell>
          <cell r="E779" t="str">
            <v>KS</v>
          </cell>
          <cell r="F779">
            <v>5297</v>
          </cell>
        </row>
        <row r="780">
          <cell r="A780">
            <v>1362038</v>
          </cell>
          <cell r="B780" t="str">
            <v>Distanční příchytka...733/19V2A</v>
          </cell>
          <cell r="C780">
            <v>54.18</v>
          </cell>
          <cell r="D780">
            <v>100</v>
          </cell>
          <cell r="E780" t="str">
            <v>KS</v>
          </cell>
          <cell r="F780">
            <v>5418</v>
          </cell>
        </row>
        <row r="781">
          <cell r="A781">
            <v>1362046</v>
          </cell>
          <cell r="B781" t="str">
            <v>Distanční příchytka...733/21V2A</v>
          </cell>
          <cell r="C781">
            <v>55.38</v>
          </cell>
          <cell r="D781">
            <v>100</v>
          </cell>
          <cell r="E781" t="str">
            <v>KS</v>
          </cell>
          <cell r="F781">
            <v>5538</v>
          </cell>
        </row>
        <row r="782">
          <cell r="A782">
            <v>1362054</v>
          </cell>
          <cell r="B782" t="str">
            <v>Distanční příchytka...733/23V2A</v>
          </cell>
          <cell r="C782">
            <v>56.58</v>
          </cell>
          <cell r="D782">
            <v>100</v>
          </cell>
          <cell r="E782" t="str">
            <v>KS</v>
          </cell>
          <cell r="F782">
            <v>5658</v>
          </cell>
        </row>
        <row r="783">
          <cell r="A783">
            <v>1362062</v>
          </cell>
          <cell r="B783" t="str">
            <v>Distanční příchytka...733/29V2A</v>
          </cell>
          <cell r="C783">
            <v>57.79</v>
          </cell>
          <cell r="D783">
            <v>100</v>
          </cell>
          <cell r="E783" t="str">
            <v>KS</v>
          </cell>
          <cell r="F783">
            <v>5779</v>
          </cell>
        </row>
        <row r="784">
          <cell r="A784">
            <v>1362070</v>
          </cell>
          <cell r="B784" t="str">
            <v>Distanční příchytka...733/38V2A</v>
          </cell>
          <cell r="C784">
            <v>63.45</v>
          </cell>
          <cell r="D784">
            <v>100</v>
          </cell>
          <cell r="E784" t="str">
            <v>KS</v>
          </cell>
          <cell r="F784">
            <v>6345</v>
          </cell>
        </row>
        <row r="785">
          <cell r="A785">
            <v>1362089</v>
          </cell>
          <cell r="B785" t="str">
            <v>Distanční příchytka...733/48V2A</v>
          </cell>
          <cell r="C785">
            <v>71.03</v>
          </cell>
          <cell r="D785">
            <v>100</v>
          </cell>
          <cell r="E785" t="str">
            <v>KS</v>
          </cell>
          <cell r="F785">
            <v>7103</v>
          </cell>
        </row>
        <row r="786">
          <cell r="A786">
            <v>1362097</v>
          </cell>
          <cell r="B786" t="str">
            <v>Distanční příchytka...733/54V2A</v>
          </cell>
          <cell r="C786">
            <v>72.239999999999995</v>
          </cell>
          <cell r="D786">
            <v>100</v>
          </cell>
          <cell r="E786" t="str">
            <v>KS</v>
          </cell>
          <cell r="F786">
            <v>7224</v>
          </cell>
        </row>
        <row r="787">
          <cell r="A787">
            <v>1362100</v>
          </cell>
          <cell r="B787" t="str">
            <v>Distanční příchytka...733/61V2A</v>
          </cell>
          <cell r="C787">
            <v>69.94</v>
          </cell>
          <cell r="D787">
            <v>100</v>
          </cell>
          <cell r="E787" t="str">
            <v>KS</v>
          </cell>
          <cell r="F787">
            <v>6994</v>
          </cell>
        </row>
        <row r="788">
          <cell r="A788">
            <v>1362127</v>
          </cell>
          <cell r="B788" t="str">
            <v>Distanční příchytka...733/63V2A</v>
          </cell>
          <cell r="C788">
            <v>135.69999999999999</v>
          </cell>
          <cell r="D788">
            <v>100</v>
          </cell>
          <cell r="E788" t="str">
            <v>KS</v>
          </cell>
          <cell r="F788">
            <v>13570</v>
          </cell>
        </row>
        <row r="789">
          <cell r="A789">
            <v>1362526</v>
          </cell>
          <cell r="B789" t="str">
            <v>Distanční příchytka...733M16 AL</v>
          </cell>
          <cell r="C789">
            <v>48.16</v>
          </cell>
          <cell r="D789">
            <v>100</v>
          </cell>
          <cell r="E789" t="str">
            <v>KS</v>
          </cell>
          <cell r="F789">
            <v>4816</v>
          </cell>
        </row>
        <row r="790">
          <cell r="A790">
            <v>1362534</v>
          </cell>
          <cell r="B790" t="str">
            <v>Distanční příchytka...733PG11AL</v>
          </cell>
          <cell r="C790">
            <v>41.73</v>
          </cell>
          <cell r="D790">
            <v>100</v>
          </cell>
          <cell r="E790" t="str">
            <v>KS</v>
          </cell>
          <cell r="F790">
            <v>4173</v>
          </cell>
        </row>
        <row r="791">
          <cell r="A791">
            <v>1362542</v>
          </cell>
          <cell r="B791" t="str">
            <v>Distanční příchytka...733M20 AL</v>
          </cell>
          <cell r="C791">
            <v>43.34</v>
          </cell>
          <cell r="D791">
            <v>100</v>
          </cell>
          <cell r="E791" t="str">
            <v>KS</v>
          </cell>
          <cell r="F791">
            <v>4334</v>
          </cell>
        </row>
        <row r="792">
          <cell r="A792">
            <v>1362569</v>
          </cell>
          <cell r="B792" t="str">
            <v>Distanční příchytka...733M25 AL</v>
          </cell>
          <cell r="C792">
            <v>43.57</v>
          </cell>
          <cell r="D792">
            <v>100</v>
          </cell>
          <cell r="E792" t="str">
            <v>KS</v>
          </cell>
          <cell r="F792">
            <v>4357</v>
          </cell>
        </row>
        <row r="793">
          <cell r="A793">
            <v>1362577</v>
          </cell>
          <cell r="B793" t="str">
            <v>Distanční příchytka...733M32 AL</v>
          </cell>
          <cell r="C793">
            <v>52.99</v>
          </cell>
          <cell r="D793">
            <v>100</v>
          </cell>
          <cell r="E793" t="str">
            <v>KS</v>
          </cell>
          <cell r="F793">
            <v>5299</v>
          </cell>
        </row>
        <row r="794">
          <cell r="A794">
            <v>1362585</v>
          </cell>
          <cell r="B794" t="str">
            <v>Distanční příchytka...733M40 AL</v>
          </cell>
          <cell r="C794">
            <v>53</v>
          </cell>
          <cell r="D794">
            <v>100</v>
          </cell>
          <cell r="E794" t="str">
            <v>KS</v>
          </cell>
          <cell r="F794">
            <v>5300</v>
          </cell>
        </row>
        <row r="795">
          <cell r="A795">
            <v>1362593</v>
          </cell>
          <cell r="B795" t="str">
            <v>Distanční příchytka...733M50 AL</v>
          </cell>
          <cell r="C795">
            <v>51.28</v>
          </cell>
          <cell r="D795">
            <v>100</v>
          </cell>
          <cell r="E795" t="str">
            <v>KS</v>
          </cell>
          <cell r="F795">
            <v>5128</v>
          </cell>
        </row>
        <row r="796">
          <cell r="A796">
            <v>1362615</v>
          </cell>
          <cell r="B796" t="str">
            <v>Distanční příchytka...733/63 AL</v>
          </cell>
          <cell r="C796">
            <v>81.58</v>
          </cell>
          <cell r="D796">
            <v>100</v>
          </cell>
          <cell r="E796" t="str">
            <v>KS</v>
          </cell>
          <cell r="F796">
            <v>8158</v>
          </cell>
        </row>
        <row r="797">
          <cell r="A797">
            <v>1366122</v>
          </cell>
          <cell r="B797" t="str">
            <v>Distanční příchytka...731/W12VZ</v>
          </cell>
          <cell r="C797">
            <v>21.91</v>
          </cell>
          <cell r="D797">
            <v>100</v>
          </cell>
          <cell r="E797" t="str">
            <v>KS</v>
          </cell>
          <cell r="F797">
            <v>2191</v>
          </cell>
        </row>
        <row r="798">
          <cell r="A798">
            <v>1366165</v>
          </cell>
          <cell r="B798" t="str">
            <v>Distanční příchytka...731/W16VZ</v>
          </cell>
          <cell r="C798">
            <v>25.56</v>
          </cell>
          <cell r="D798">
            <v>100</v>
          </cell>
          <cell r="E798" t="str">
            <v>KS</v>
          </cell>
          <cell r="F798">
            <v>2556</v>
          </cell>
        </row>
        <row r="799">
          <cell r="A799">
            <v>1366203</v>
          </cell>
          <cell r="B799" t="str">
            <v>Distanční příchytka...731/W20VZ</v>
          </cell>
          <cell r="C799">
            <v>26.57</v>
          </cell>
          <cell r="D799">
            <v>100</v>
          </cell>
          <cell r="E799" t="str">
            <v>KS</v>
          </cell>
          <cell r="F799">
            <v>2657</v>
          </cell>
        </row>
        <row r="800">
          <cell r="A800">
            <v>1366254</v>
          </cell>
          <cell r="B800" t="str">
            <v>Distanční příchytka...731/W25VZ</v>
          </cell>
          <cell r="C800">
            <v>31.89</v>
          </cell>
          <cell r="D800">
            <v>100</v>
          </cell>
          <cell r="E800" t="str">
            <v>KS</v>
          </cell>
          <cell r="F800">
            <v>3189</v>
          </cell>
        </row>
        <row r="801">
          <cell r="A801">
            <v>1366300</v>
          </cell>
          <cell r="B801" t="str">
            <v>Distanční příchytka...731/W30VZ</v>
          </cell>
          <cell r="C801">
            <v>34.28</v>
          </cell>
          <cell r="D801">
            <v>100</v>
          </cell>
          <cell r="E801" t="str">
            <v>KS</v>
          </cell>
          <cell r="F801">
            <v>3428</v>
          </cell>
        </row>
        <row r="802">
          <cell r="A802">
            <v>1366351</v>
          </cell>
          <cell r="B802" t="str">
            <v>Distanční příchytka...731/W35VZ</v>
          </cell>
          <cell r="C802">
            <v>32.450000000000003</v>
          </cell>
          <cell r="D802">
            <v>100</v>
          </cell>
          <cell r="E802" t="str">
            <v>KS</v>
          </cell>
          <cell r="F802">
            <v>3245</v>
          </cell>
        </row>
        <row r="803">
          <cell r="A803">
            <v>1366629</v>
          </cell>
          <cell r="B803" t="str">
            <v>Distanční příchytka...731/W12VK</v>
          </cell>
          <cell r="C803">
            <v>31.95</v>
          </cell>
          <cell r="D803">
            <v>100</v>
          </cell>
          <cell r="E803" t="str">
            <v>KS</v>
          </cell>
          <cell r="F803">
            <v>3195</v>
          </cell>
        </row>
        <row r="804">
          <cell r="A804">
            <v>1371207</v>
          </cell>
          <cell r="B804" t="str">
            <v>Distanční příchytka...705M6DIII</v>
          </cell>
          <cell r="C804">
            <v>30.13</v>
          </cell>
          <cell r="D804">
            <v>100</v>
          </cell>
          <cell r="E804" t="str">
            <v>KS</v>
          </cell>
          <cell r="F804">
            <v>3013</v>
          </cell>
        </row>
        <row r="805">
          <cell r="A805">
            <v>1380222</v>
          </cell>
          <cell r="B805" t="str">
            <v>Distanční příchytka...2071/M6</v>
          </cell>
          <cell r="C805">
            <v>26.57</v>
          </cell>
          <cell r="D805">
            <v>100</v>
          </cell>
          <cell r="E805" t="str">
            <v>KS</v>
          </cell>
          <cell r="F805">
            <v>2657</v>
          </cell>
        </row>
        <row r="806">
          <cell r="A806">
            <v>1380427</v>
          </cell>
          <cell r="B806" t="str">
            <v>Distanční příchytka...2072/M6</v>
          </cell>
          <cell r="C806">
            <v>29.8</v>
          </cell>
          <cell r="D806">
            <v>100</v>
          </cell>
          <cell r="E806" t="str">
            <v>KS</v>
          </cell>
          <cell r="F806">
            <v>2980</v>
          </cell>
        </row>
        <row r="807">
          <cell r="A807">
            <v>1380729</v>
          </cell>
          <cell r="B807" t="str">
            <v>Distanční příchytka...2073/M6</v>
          </cell>
          <cell r="C807">
            <v>44.71</v>
          </cell>
          <cell r="D807">
            <v>100</v>
          </cell>
          <cell r="E807" t="str">
            <v>KS</v>
          </cell>
          <cell r="F807">
            <v>4471</v>
          </cell>
        </row>
        <row r="808">
          <cell r="A808">
            <v>1383094</v>
          </cell>
          <cell r="B808" t="str">
            <v>Distanční příchytka...2900/M16</v>
          </cell>
          <cell r="C808">
            <v>18.27</v>
          </cell>
          <cell r="D808">
            <v>100</v>
          </cell>
          <cell r="E808" t="str">
            <v>KS</v>
          </cell>
          <cell r="F808">
            <v>1827</v>
          </cell>
        </row>
        <row r="809">
          <cell r="A809">
            <v>1383116</v>
          </cell>
          <cell r="B809" t="str">
            <v>Distanční příchytka...2900/PG11</v>
          </cell>
          <cell r="C809">
            <v>19.72</v>
          </cell>
          <cell r="D809">
            <v>100</v>
          </cell>
          <cell r="E809" t="str">
            <v>KS</v>
          </cell>
          <cell r="F809">
            <v>1972</v>
          </cell>
        </row>
        <row r="810">
          <cell r="A810">
            <v>1383132</v>
          </cell>
          <cell r="B810" t="str">
            <v>Distanční příchytka...2900/M20</v>
          </cell>
          <cell r="C810">
            <v>20.73</v>
          </cell>
          <cell r="D810">
            <v>100</v>
          </cell>
          <cell r="E810" t="str">
            <v>KS</v>
          </cell>
          <cell r="F810">
            <v>2073</v>
          </cell>
        </row>
        <row r="811">
          <cell r="A811">
            <v>1383167</v>
          </cell>
          <cell r="B811" t="str">
            <v>Distanční příchytka...2900/PG16</v>
          </cell>
          <cell r="C811">
            <v>21.13</v>
          </cell>
          <cell r="D811">
            <v>100</v>
          </cell>
          <cell r="E811" t="str">
            <v>KS</v>
          </cell>
          <cell r="F811">
            <v>2113</v>
          </cell>
        </row>
        <row r="812">
          <cell r="A812">
            <v>1383213</v>
          </cell>
          <cell r="B812" t="str">
            <v>Distanční příchytka...2900/M25</v>
          </cell>
          <cell r="C812">
            <v>21.74</v>
          </cell>
          <cell r="D812">
            <v>100</v>
          </cell>
          <cell r="E812" t="str">
            <v>KS</v>
          </cell>
          <cell r="F812">
            <v>2174</v>
          </cell>
        </row>
        <row r="813">
          <cell r="A813">
            <v>1383299</v>
          </cell>
          <cell r="B813" t="str">
            <v>Distanční příchytka...2900/PG29</v>
          </cell>
          <cell r="C813">
            <v>31.3</v>
          </cell>
          <cell r="D813">
            <v>100</v>
          </cell>
          <cell r="E813" t="str">
            <v>KS</v>
          </cell>
          <cell r="F813">
            <v>3130</v>
          </cell>
        </row>
        <row r="814">
          <cell r="A814">
            <v>1383310</v>
          </cell>
          <cell r="B814" t="str">
            <v>Distanční příchytka...2900/M32</v>
          </cell>
          <cell r="C814">
            <v>21.22</v>
          </cell>
          <cell r="D814">
            <v>100</v>
          </cell>
          <cell r="E814" t="str">
            <v>KS</v>
          </cell>
          <cell r="F814">
            <v>2122</v>
          </cell>
        </row>
        <row r="815">
          <cell r="A815">
            <v>1383361</v>
          </cell>
          <cell r="B815" t="str">
            <v>Distanční příchytka...2900/PG36</v>
          </cell>
          <cell r="C815">
            <v>32.61</v>
          </cell>
          <cell r="D815">
            <v>100</v>
          </cell>
          <cell r="E815" t="str">
            <v>KS</v>
          </cell>
          <cell r="F815">
            <v>3261</v>
          </cell>
        </row>
        <row r="816">
          <cell r="A816">
            <v>1383418</v>
          </cell>
          <cell r="B816" t="str">
            <v>Distanční příchytka...2900/M40</v>
          </cell>
          <cell r="C816">
            <v>25.81</v>
          </cell>
          <cell r="D816">
            <v>100</v>
          </cell>
          <cell r="E816" t="str">
            <v>KS</v>
          </cell>
          <cell r="F816">
            <v>2581</v>
          </cell>
        </row>
        <row r="817">
          <cell r="A817">
            <v>1383426</v>
          </cell>
          <cell r="B817" t="str">
            <v>Distanční příchytka...2900/M50</v>
          </cell>
          <cell r="C817">
            <v>49.68</v>
          </cell>
          <cell r="D817">
            <v>100</v>
          </cell>
          <cell r="E817" t="str">
            <v>KS</v>
          </cell>
          <cell r="F817">
            <v>4968</v>
          </cell>
        </row>
        <row r="818">
          <cell r="A818">
            <v>1383485</v>
          </cell>
          <cell r="B818" t="str">
            <v>Distanční příchytka...2900/PG48</v>
          </cell>
          <cell r="C818">
            <v>51.99</v>
          </cell>
          <cell r="D818">
            <v>100</v>
          </cell>
          <cell r="E818" t="str">
            <v>KS</v>
          </cell>
          <cell r="F818">
            <v>5199</v>
          </cell>
        </row>
        <row r="819">
          <cell r="A819">
            <v>1383507</v>
          </cell>
          <cell r="B819" t="str">
            <v>Distanční příchytka...2900/M63</v>
          </cell>
          <cell r="C819">
            <v>49.72</v>
          </cell>
          <cell r="D819">
            <v>100</v>
          </cell>
          <cell r="E819" t="str">
            <v>KS</v>
          </cell>
          <cell r="F819">
            <v>4972</v>
          </cell>
        </row>
        <row r="820">
          <cell r="A820">
            <v>1385003</v>
          </cell>
          <cell r="B820" t="str">
            <v>Distanční příchytka...2900/W1/4</v>
          </cell>
          <cell r="C820">
            <v>58.2</v>
          </cell>
          <cell r="D820">
            <v>100</v>
          </cell>
          <cell r="E820" t="str">
            <v>KS</v>
          </cell>
          <cell r="F820">
            <v>5820</v>
          </cell>
        </row>
        <row r="821">
          <cell r="A821">
            <v>1385011</v>
          </cell>
          <cell r="B821" t="str">
            <v>Distanční příchytka...2900/W3/8</v>
          </cell>
          <cell r="C821">
            <v>59.45</v>
          </cell>
          <cell r="D821">
            <v>100</v>
          </cell>
          <cell r="E821" t="str">
            <v>KS</v>
          </cell>
          <cell r="F821">
            <v>5945</v>
          </cell>
        </row>
        <row r="822">
          <cell r="A822">
            <v>1385038</v>
          </cell>
          <cell r="B822" t="str">
            <v>Distanční příchytka...2900/W1/2</v>
          </cell>
          <cell r="C822">
            <v>51.05</v>
          </cell>
          <cell r="D822">
            <v>100</v>
          </cell>
          <cell r="E822" t="str">
            <v>KS</v>
          </cell>
          <cell r="F822">
            <v>5105</v>
          </cell>
        </row>
        <row r="823">
          <cell r="A823">
            <v>1385054</v>
          </cell>
          <cell r="B823" t="str">
            <v>Distanční příchytka...2900/W3/4</v>
          </cell>
          <cell r="C823">
            <v>53.34</v>
          </cell>
          <cell r="D823">
            <v>100</v>
          </cell>
          <cell r="E823" t="str">
            <v>KS</v>
          </cell>
          <cell r="F823">
            <v>5334</v>
          </cell>
        </row>
        <row r="824">
          <cell r="A824">
            <v>1385062</v>
          </cell>
          <cell r="B824" t="str">
            <v>Distanční příchytka...2900/W1M6</v>
          </cell>
          <cell r="C824">
            <v>49.51</v>
          </cell>
          <cell r="D824">
            <v>100</v>
          </cell>
          <cell r="E824" t="str">
            <v>KS</v>
          </cell>
          <cell r="F824">
            <v>4951</v>
          </cell>
        </row>
        <row r="825">
          <cell r="A825">
            <v>1385089</v>
          </cell>
          <cell r="B825" t="str">
            <v>Distanční příchytka...2900/W</v>
          </cell>
          <cell r="C825">
            <v>63.78</v>
          </cell>
          <cell r="D825">
            <v>100</v>
          </cell>
          <cell r="E825" t="str">
            <v>KS</v>
          </cell>
          <cell r="F825">
            <v>6378</v>
          </cell>
        </row>
        <row r="826">
          <cell r="A826">
            <v>1385119</v>
          </cell>
          <cell r="B826" t="str">
            <v>Distanční příchytka...2900/W</v>
          </cell>
          <cell r="C826">
            <v>62.01</v>
          </cell>
          <cell r="D826">
            <v>100</v>
          </cell>
          <cell r="E826" t="str">
            <v>KS</v>
          </cell>
          <cell r="F826">
            <v>6201</v>
          </cell>
        </row>
        <row r="827">
          <cell r="A827">
            <v>1385127</v>
          </cell>
          <cell r="B827" t="str">
            <v>Distanční příchytka...2900/W</v>
          </cell>
          <cell r="C827">
            <v>73.11</v>
          </cell>
          <cell r="D827">
            <v>100</v>
          </cell>
          <cell r="E827" t="str">
            <v>KS</v>
          </cell>
          <cell r="F827">
            <v>7311</v>
          </cell>
        </row>
        <row r="828">
          <cell r="A828">
            <v>1385135</v>
          </cell>
          <cell r="B828" t="str">
            <v>Distanční příchytka...2900/W2M6</v>
          </cell>
          <cell r="C828">
            <v>70.25</v>
          </cell>
          <cell r="D828">
            <v>100</v>
          </cell>
          <cell r="E828" t="str">
            <v>KS</v>
          </cell>
          <cell r="F828">
            <v>7025</v>
          </cell>
        </row>
        <row r="829">
          <cell r="A829">
            <v>1387030</v>
          </cell>
          <cell r="B829" t="str">
            <v>Distanční příchytka...2900W1/2</v>
          </cell>
          <cell r="C829">
            <v>53.98</v>
          </cell>
          <cell r="D829">
            <v>100</v>
          </cell>
          <cell r="E829" t="str">
            <v>KS</v>
          </cell>
          <cell r="F829">
            <v>5398</v>
          </cell>
        </row>
        <row r="830">
          <cell r="A830">
            <v>1387057</v>
          </cell>
          <cell r="B830" t="str">
            <v>Distanční příchytka...2900W3/4</v>
          </cell>
          <cell r="C830">
            <v>58.28</v>
          </cell>
          <cell r="D830">
            <v>100</v>
          </cell>
          <cell r="E830" t="str">
            <v>KS</v>
          </cell>
          <cell r="F830">
            <v>5828</v>
          </cell>
        </row>
        <row r="831">
          <cell r="A831">
            <v>1387065</v>
          </cell>
          <cell r="B831" t="str">
            <v>Distanční příchytka...2900W1M8</v>
          </cell>
          <cell r="C831">
            <v>57.16</v>
          </cell>
          <cell r="D831">
            <v>100</v>
          </cell>
          <cell r="E831" t="str">
            <v>KS</v>
          </cell>
          <cell r="F831">
            <v>5716</v>
          </cell>
        </row>
        <row r="832">
          <cell r="A832">
            <v>1387081</v>
          </cell>
          <cell r="B832" t="str">
            <v>Distanční příchytka...2900 W</v>
          </cell>
          <cell r="C832">
            <v>60.62</v>
          </cell>
          <cell r="D832">
            <v>100</v>
          </cell>
          <cell r="E832" t="str">
            <v>KS</v>
          </cell>
          <cell r="F832">
            <v>6062</v>
          </cell>
        </row>
        <row r="833">
          <cell r="A833">
            <v>1387111</v>
          </cell>
          <cell r="B833" t="str">
            <v>Distanční příchytka...2900/W</v>
          </cell>
          <cell r="C833">
            <v>62.31</v>
          </cell>
          <cell r="D833">
            <v>100</v>
          </cell>
          <cell r="E833" t="str">
            <v>KS</v>
          </cell>
          <cell r="F833">
            <v>6231</v>
          </cell>
        </row>
        <row r="834">
          <cell r="A834">
            <v>1387138</v>
          </cell>
          <cell r="B834" t="str">
            <v>Distanční příchytka...2900/W2M8</v>
          </cell>
          <cell r="C834">
            <v>69.34</v>
          </cell>
          <cell r="D834">
            <v>100</v>
          </cell>
          <cell r="E834" t="str">
            <v>KS</v>
          </cell>
          <cell r="F834">
            <v>6934</v>
          </cell>
        </row>
        <row r="835">
          <cell r="A835">
            <v>1387154</v>
          </cell>
          <cell r="B835" t="str">
            <v>Distanční příchytka...2900/W</v>
          </cell>
          <cell r="C835">
            <v>109.7</v>
          </cell>
          <cell r="D835">
            <v>100</v>
          </cell>
          <cell r="E835" t="str">
            <v>KS</v>
          </cell>
          <cell r="F835">
            <v>10970</v>
          </cell>
        </row>
        <row r="836">
          <cell r="A836">
            <v>1387170</v>
          </cell>
          <cell r="B836" t="str">
            <v>Distanční příchytka...2900/W3M8</v>
          </cell>
          <cell r="C836">
            <v>94.12</v>
          </cell>
          <cell r="D836">
            <v>100</v>
          </cell>
          <cell r="E836" t="str">
            <v>KS</v>
          </cell>
          <cell r="F836">
            <v>9412</v>
          </cell>
        </row>
        <row r="837">
          <cell r="A837">
            <v>1388053</v>
          </cell>
          <cell r="B837" t="str">
            <v>Distanční příchytka...2900/W3/4</v>
          </cell>
          <cell r="C837">
            <v>53.86</v>
          </cell>
          <cell r="D837">
            <v>100</v>
          </cell>
          <cell r="E837" t="str">
            <v>KS</v>
          </cell>
          <cell r="F837">
            <v>5386</v>
          </cell>
        </row>
        <row r="838">
          <cell r="A838">
            <v>1388061</v>
          </cell>
          <cell r="B838" t="str">
            <v>Distanční příchytka...2900/W1</v>
          </cell>
          <cell r="C838">
            <v>57.27</v>
          </cell>
          <cell r="D838">
            <v>100</v>
          </cell>
          <cell r="E838" t="str">
            <v>KS</v>
          </cell>
          <cell r="F838">
            <v>5727</v>
          </cell>
        </row>
        <row r="839">
          <cell r="A839">
            <v>1388118</v>
          </cell>
          <cell r="B839" t="str">
            <v>Distanční příchytka...2900/W</v>
          </cell>
          <cell r="C839">
            <v>71</v>
          </cell>
          <cell r="D839">
            <v>100</v>
          </cell>
          <cell r="E839" t="str">
            <v>KS</v>
          </cell>
          <cell r="F839">
            <v>7100</v>
          </cell>
        </row>
        <row r="840">
          <cell r="A840">
            <v>1388134</v>
          </cell>
          <cell r="B840" t="str">
            <v>Distanční příchytka...2900/W2</v>
          </cell>
          <cell r="C840">
            <v>63</v>
          </cell>
          <cell r="D840">
            <v>100</v>
          </cell>
          <cell r="E840" t="str">
            <v>KS</v>
          </cell>
          <cell r="F840">
            <v>6300</v>
          </cell>
        </row>
        <row r="841">
          <cell r="A841">
            <v>1404164</v>
          </cell>
          <cell r="B841" t="str">
            <v>Příchytka napínacího drátu...1020/16</v>
          </cell>
          <cell r="C841">
            <v>25.32</v>
          </cell>
          <cell r="D841">
            <v>100</v>
          </cell>
          <cell r="E841" t="str">
            <v>KS</v>
          </cell>
          <cell r="F841">
            <v>2532</v>
          </cell>
        </row>
        <row r="842">
          <cell r="A842">
            <v>1404180</v>
          </cell>
          <cell r="B842" t="str">
            <v>Příchytka napínacího drátu...1020/18</v>
          </cell>
          <cell r="C842">
            <v>33.119999999999997</v>
          </cell>
          <cell r="D842">
            <v>100</v>
          </cell>
          <cell r="E842" t="str">
            <v>KS</v>
          </cell>
          <cell r="F842">
            <v>3312</v>
          </cell>
        </row>
        <row r="843">
          <cell r="A843">
            <v>1404288</v>
          </cell>
          <cell r="B843" t="str">
            <v>Příchytka napínacího drátu...1020/28</v>
          </cell>
          <cell r="C843">
            <v>34.46</v>
          </cell>
          <cell r="D843">
            <v>100</v>
          </cell>
          <cell r="E843" t="str">
            <v>KS</v>
          </cell>
          <cell r="F843">
            <v>3446</v>
          </cell>
        </row>
        <row r="844">
          <cell r="A844">
            <v>1408011</v>
          </cell>
          <cell r="B844" t="str">
            <v>Nosníková spona...328/1</v>
          </cell>
          <cell r="C844">
            <v>154.53</v>
          </cell>
          <cell r="D844">
            <v>100</v>
          </cell>
          <cell r="E844" t="str">
            <v>KS</v>
          </cell>
          <cell r="F844">
            <v>15453</v>
          </cell>
        </row>
        <row r="845">
          <cell r="A845">
            <v>1408046</v>
          </cell>
          <cell r="B845" t="str">
            <v>Nosníková spona...328/2</v>
          </cell>
          <cell r="C845">
            <v>173.25</v>
          </cell>
          <cell r="D845">
            <v>100</v>
          </cell>
          <cell r="E845" t="str">
            <v>KS</v>
          </cell>
          <cell r="F845">
            <v>17325</v>
          </cell>
        </row>
        <row r="846">
          <cell r="A846">
            <v>1408518</v>
          </cell>
          <cell r="B846" t="str">
            <v>Nosníková svorka šroubovací...339/1</v>
          </cell>
          <cell r="C846">
            <v>89.46</v>
          </cell>
          <cell r="D846">
            <v>100</v>
          </cell>
          <cell r="E846" t="str">
            <v>PAR</v>
          </cell>
          <cell r="F846">
            <v>8946</v>
          </cell>
        </row>
        <row r="847">
          <cell r="A847">
            <v>1408534</v>
          </cell>
          <cell r="B847" t="str">
            <v>Nosníková svorka šroubovací...339/2</v>
          </cell>
          <cell r="C847">
            <v>201.14</v>
          </cell>
          <cell r="D847">
            <v>100</v>
          </cell>
          <cell r="E847" t="str">
            <v>PAR</v>
          </cell>
          <cell r="F847">
            <v>20114</v>
          </cell>
        </row>
        <row r="848">
          <cell r="A848">
            <v>1435019</v>
          </cell>
          <cell r="B848" t="str">
            <v>Příchytka pro odlehč. tahu...7901/I</v>
          </cell>
          <cell r="C848">
            <v>1.85</v>
          </cell>
          <cell r="D848">
            <v>100</v>
          </cell>
          <cell r="E848" t="str">
            <v>KS</v>
          </cell>
          <cell r="F848">
            <v>185</v>
          </cell>
        </row>
        <row r="849">
          <cell r="A849">
            <v>1435027</v>
          </cell>
          <cell r="B849" t="str">
            <v>Příchytka pro odlehč. tahu...7901/II</v>
          </cell>
          <cell r="C849">
            <v>2.39</v>
          </cell>
          <cell r="D849">
            <v>100</v>
          </cell>
          <cell r="E849" t="str">
            <v>KS</v>
          </cell>
          <cell r="F849">
            <v>239</v>
          </cell>
        </row>
        <row r="850">
          <cell r="A850">
            <v>1436015</v>
          </cell>
          <cell r="B850" t="str">
            <v>Příchytka pro odlehč. tahu...7902/I</v>
          </cell>
          <cell r="C850">
            <v>2.0299999999999998</v>
          </cell>
          <cell r="D850">
            <v>100</v>
          </cell>
          <cell r="E850" t="str">
            <v>KS</v>
          </cell>
          <cell r="F850">
            <v>203</v>
          </cell>
        </row>
        <row r="851">
          <cell r="A851">
            <v>1436023</v>
          </cell>
          <cell r="B851" t="str">
            <v>Příchytka pro odlehč. tahu...7902/II</v>
          </cell>
          <cell r="C851">
            <v>2.82</v>
          </cell>
          <cell r="D851">
            <v>100</v>
          </cell>
          <cell r="E851" t="str">
            <v>KS</v>
          </cell>
          <cell r="F851">
            <v>282</v>
          </cell>
        </row>
        <row r="852">
          <cell r="A852">
            <v>1437003</v>
          </cell>
          <cell r="B852" t="str">
            <v>Příchytka pro odlehč. tahu...7903/I</v>
          </cell>
          <cell r="C852">
            <v>2.0299999999999998</v>
          </cell>
          <cell r="D852">
            <v>100</v>
          </cell>
          <cell r="E852" t="str">
            <v>KS</v>
          </cell>
          <cell r="F852">
            <v>203</v>
          </cell>
        </row>
        <row r="853">
          <cell r="A853">
            <v>1437011</v>
          </cell>
          <cell r="B853" t="str">
            <v>Příchytka pro odlehč. tahu...7903/II</v>
          </cell>
          <cell r="C853">
            <v>2.0299999999999998</v>
          </cell>
          <cell r="D853">
            <v>100</v>
          </cell>
          <cell r="E853" t="str">
            <v>KS</v>
          </cell>
          <cell r="F853">
            <v>203</v>
          </cell>
        </row>
        <row r="854">
          <cell r="A854">
            <v>1437038</v>
          </cell>
          <cell r="B854" t="str">
            <v>Příchytka pro odlehč. tahu...7903/III</v>
          </cell>
          <cell r="C854">
            <v>2.13</v>
          </cell>
          <cell r="D854">
            <v>100</v>
          </cell>
          <cell r="E854" t="str">
            <v>KS</v>
          </cell>
          <cell r="F854">
            <v>213</v>
          </cell>
        </row>
        <row r="855">
          <cell r="A855">
            <v>1438018</v>
          </cell>
          <cell r="B855" t="str">
            <v>Příchytka pro odlehč. tahu...7904/I</v>
          </cell>
          <cell r="C855">
            <v>11.39</v>
          </cell>
          <cell r="D855">
            <v>100</v>
          </cell>
          <cell r="E855" t="str">
            <v>KS</v>
          </cell>
          <cell r="F855">
            <v>1139</v>
          </cell>
        </row>
        <row r="856">
          <cell r="A856">
            <v>1439014</v>
          </cell>
          <cell r="B856" t="str">
            <v>Příchytka pro odlehč. tahu...7905/I</v>
          </cell>
          <cell r="C856">
            <v>1.8</v>
          </cell>
          <cell r="D856">
            <v>100</v>
          </cell>
          <cell r="E856" t="str">
            <v>KS</v>
          </cell>
          <cell r="F856">
            <v>180</v>
          </cell>
        </row>
        <row r="857">
          <cell r="A857">
            <v>1442015</v>
          </cell>
          <cell r="B857" t="str">
            <v>Příchytka pro odlehč. tahu...7908</v>
          </cell>
          <cell r="C857">
            <v>29.72</v>
          </cell>
          <cell r="D857">
            <v>100</v>
          </cell>
          <cell r="E857" t="str">
            <v>KS</v>
          </cell>
          <cell r="F857">
            <v>2972</v>
          </cell>
        </row>
        <row r="858">
          <cell r="A858">
            <v>1443011</v>
          </cell>
          <cell r="B858" t="str">
            <v>Příchytka pro odlehč. tahu...7909</v>
          </cell>
          <cell r="C858">
            <v>28.48</v>
          </cell>
          <cell r="D858">
            <v>100</v>
          </cell>
          <cell r="E858" t="str">
            <v>KS</v>
          </cell>
          <cell r="F858">
            <v>2848</v>
          </cell>
        </row>
        <row r="859">
          <cell r="A859">
            <v>1465082</v>
          </cell>
          <cell r="B859" t="str">
            <v>Perforovaný pás...5050/20X3</v>
          </cell>
          <cell r="C859">
            <v>111.89</v>
          </cell>
          <cell r="D859">
            <v>100</v>
          </cell>
          <cell r="E859" t="str">
            <v>M</v>
          </cell>
          <cell r="F859">
            <v>11189</v>
          </cell>
        </row>
        <row r="860">
          <cell r="A860">
            <v>1465104</v>
          </cell>
          <cell r="B860" t="str">
            <v>Perforovaný pás...5050/25X3</v>
          </cell>
          <cell r="C860">
            <v>158.30000000000001</v>
          </cell>
          <cell r="D860">
            <v>100</v>
          </cell>
          <cell r="E860" t="str">
            <v>M</v>
          </cell>
          <cell r="F860">
            <v>15830</v>
          </cell>
        </row>
        <row r="861">
          <cell r="A861">
            <v>1465147</v>
          </cell>
          <cell r="B861" t="str">
            <v>Perforovaný pás...5050/30X3</v>
          </cell>
          <cell r="C861">
            <v>177.79</v>
          </cell>
          <cell r="D861">
            <v>100</v>
          </cell>
          <cell r="E861" t="str">
            <v>M</v>
          </cell>
          <cell r="F861">
            <v>17779</v>
          </cell>
        </row>
        <row r="862">
          <cell r="A862">
            <v>1465163</v>
          </cell>
          <cell r="B862" t="str">
            <v>Perforovaný pás...5050/30X4</v>
          </cell>
          <cell r="C862">
            <v>179.47</v>
          </cell>
          <cell r="D862">
            <v>100</v>
          </cell>
          <cell r="E862" t="str">
            <v>M</v>
          </cell>
          <cell r="F862">
            <v>17947</v>
          </cell>
        </row>
        <row r="863">
          <cell r="A863">
            <v>1465198</v>
          </cell>
          <cell r="B863" t="str">
            <v>Perforovaný pás...5050/40X4</v>
          </cell>
          <cell r="C863">
            <v>262.20999999999998</v>
          </cell>
          <cell r="D863">
            <v>100</v>
          </cell>
          <cell r="E863" t="str">
            <v>M</v>
          </cell>
          <cell r="F863">
            <v>26221</v>
          </cell>
        </row>
        <row r="864">
          <cell r="A864">
            <v>1465600</v>
          </cell>
          <cell r="B864" t="str">
            <v>Perforovaný pás...5050/</v>
          </cell>
          <cell r="C864">
            <v>42.04</v>
          </cell>
          <cell r="D864">
            <v>100</v>
          </cell>
          <cell r="E864" t="str">
            <v>M</v>
          </cell>
          <cell r="F864">
            <v>4204</v>
          </cell>
        </row>
        <row r="865">
          <cell r="A865">
            <v>1465767</v>
          </cell>
          <cell r="B865" t="str">
            <v>Perforovaný pás...5050/20X3</v>
          </cell>
          <cell r="C865">
            <v>98.67</v>
          </cell>
          <cell r="D865">
            <v>100</v>
          </cell>
          <cell r="E865" t="str">
            <v>M</v>
          </cell>
          <cell r="F865">
            <v>9867</v>
          </cell>
        </row>
        <row r="866">
          <cell r="A866">
            <v>1465775</v>
          </cell>
          <cell r="B866" t="str">
            <v>Perforovaný pás...5050/25X3</v>
          </cell>
          <cell r="C866">
            <v>134.31</v>
          </cell>
          <cell r="D866">
            <v>100</v>
          </cell>
          <cell r="E866" t="str">
            <v>M</v>
          </cell>
          <cell r="F866">
            <v>13431</v>
          </cell>
        </row>
        <row r="867">
          <cell r="A867">
            <v>1465791</v>
          </cell>
          <cell r="B867" t="str">
            <v>Perforovaný pás...5050/30X3</v>
          </cell>
          <cell r="C867">
            <v>143.78</v>
          </cell>
          <cell r="D867">
            <v>100</v>
          </cell>
          <cell r="E867" t="str">
            <v>M</v>
          </cell>
          <cell r="F867">
            <v>14378</v>
          </cell>
        </row>
        <row r="868">
          <cell r="A868">
            <v>1465805</v>
          </cell>
          <cell r="B868" t="str">
            <v>Perforovaný pás...5050/30X4</v>
          </cell>
          <cell r="C868">
            <v>178.73</v>
          </cell>
          <cell r="D868">
            <v>100</v>
          </cell>
          <cell r="E868" t="str">
            <v>M</v>
          </cell>
          <cell r="F868">
            <v>17873</v>
          </cell>
        </row>
        <row r="869">
          <cell r="A869">
            <v>1465821</v>
          </cell>
          <cell r="B869" t="str">
            <v>Perforovaný pás v tyčích...5050/40X4</v>
          </cell>
          <cell r="C869">
            <v>203.62</v>
          </cell>
          <cell r="D869">
            <v>100</v>
          </cell>
          <cell r="E869" t="str">
            <v>M</v>
          </cell>
          <cell r="F869">
            <v>20362</v>
          </cell>
        </row>
        <row r="870">
          <cell r="A870">
            <v>1466267</v>
          </cell>
          <cell r="B870" t="str">
            <v>Perforovaný pás...5050/SB30</v>
          </cell>
          <cell r="C870">
            <v>168.6</v>
          </cell>
          <cell r="D870">
            <v>100</v>
          </cell>
          <cell r="E870" t="str">
            <v>M</v>
          </cell>
          <cell r="F870">
            <v>16860</v>
          </cell>
        </row>
        <row r="871">
          <cell r="A871">
            <v>1470124</v>
          </cell>
          <cell r="B871" t="str">
            <v>Montážní pás...5055/I</v>
          </cell>
          <cell r="C871">
            <v>262</v>
          </cell>
          <cell r="D871">
            <v>1</v>
          </cell>
          <cell r="E871" t="str">
            <v>KS</v>
          </cell>
          <cell r="F871">
            <v>262</v>
          </cell>
        </row>
        <row r="872">
          <cell r="A872">
            <v>1470175</v>
          </cell>
          <cell r="B872" t="str">
            <v>Montážní pás...5055/II</v>
          </cell>
          <cell r="C872">
            <v>298</v>
          </cell>
          <cell r="D872">
            <v>1</v>
          </cell>
          <cell r="E872" t="str">
            <v>KS</v>
          </cell>
          <cell r="F872">
            <v>298</v>
          </cell>
        </row>
        <row r="873">
          <cell r="A873">
            <v>1470264</v>
          </cell>
          <cell r="B873" t="str">
            <v>Montážní pás...5055/III</v>
          </cell>
          <cell r="C873">
            <v>453</v>
          </cell>
          <cell r="D873">
            <v>1</v>
          </cell>
          <cell r="E873" t="str">
            <v>KS</v>
          </cell>
          <cell r="F873">
            <v>453</v>
          </cell>
        </row>
        <row r="874">
          <cell r="A874">
            <v>1471120</v>
          </cell>
          <cell r="B874" t="str">
            <v>Montážní pás...5055L/I</v>
          </cell>
          <cell r="C874">
            <v>220</v>
          </cell>
          <cell r="D874">
            <v>1</v>
          </cell>
          <cell r="E874" t="str">
            <v>KS</v>
          </cell>
          <cell r="F874">
            <v>220</v>
          </cell>
        </row>
        <row r="875">
          <cell r="A875">
            <v>1471171</v>
          </cell>
          <cell r="B875" t="str">
            <v>Montážní pás...5055L/II</v>
          </cell>
          <cell r="C875">
            <v>258</v>
          </cell>
          <cell r="D875">
            <v>1</v>
          </cell>
          <cell r="E875" t="str">
            <v>KS</v>
          </cell>
          <cell r="F875">
            <v>258</v>
          </cell>
        </row>
        <row r="876">
          <cell r="A876">
            <v>1471260</v>
          </cell>
          <cell r="B876" t="str">
            <v>Montážní pás...5055L/III</v>
          </cell>
          <cell r="C876">
            <v>431</v>
          </cell>
          <cell r="D876">
            <v>1</v>
          </cell>
          <cell r="E876" t="str">
            <v>KS</v>
          </cell>
          <cell r="F876">
            <v>431</v>
          </cell>
        </row>
        <row r="877">
          <cell r="A877">
            <v>1473220</v>
          </cell>
          <cell r="B877" t="str">
            <v>Montážní pás...5055L/PE1</v>
          </cell>
          <cell r="C877">
            <v>355</v>
          </cell>
          <cell r="D877">
            <v>1</v>
          </cell>
          <cell r="E877" t="str">
            <v>KS</v>
          </cell>
          <cell r="F877">
            <v>355</v>
          </cell>
        </row>
        <row r="878">
          <cell r="A878">
            <v>1473271</v>
          </cell>
          <cell r="B878" t="str">
            <v>Montážní pás...5055L/PE2</v>
          </cell>
          <cell r="C878">
            <v>408</v>
          </cell>
          <cell r="D878">
            <v>1</v>
          </cell>
          <cell r="E878" t="str">
            <v>KS</v>
          </cell>
          <cell r="F878">
            <v>408</v>
          </cell>
        </row>
        <row r="879">
          <cell r="A879">
            <v>1473360</v>
          </cell>
          <cell r="B879" t="str">
            <v>Montážní pás...5055L/PE3</v>
          </cell>
          <cell r="C879">
            <v>620</v>
          </cell>
          <cell r="D879">
            <v>1</v>
          </cell>
          <cell r="E879" t="str">
            <v>KS</v>
          </cell>
          <cell r="F879">
            <v>620</v>
          </cell>
        </row>
        <row r="880">
          <cell r="A880">
            <v>1475126</v>
          </cell>
          <cell r="B880" t="str">
            <v>Montážní pás...5062/I</v>
          </cell>
          <cell r="C880">
            <v>248</v>
          </cell>
          <cell r="D880">
            <v>1</v>
          </cell>
          <cell r="E880" t="str">
            <v>KS</v>
          </cell>
          <cell r="F880">
            <v>248</v>
          </cell>
        </row>
        <row r="881">
          <cell r="A881">
            <v>1475177</v>
          </cell>
          <cell r="B881" t="str">
            <v>Montážní pás...5062/II</v>
          </cell>
          <cell r="C881">
            <v>312</v>
          </cell>
          <cell r="D881">
            <v>1</v>
          </cell>
          <cell r="E881" t="str">
            <v>KS</v>
          </cell>
          <cell r="F881">
            <v>312</v>
          </cell>
        </row>
        <row r="882">
          <cell r="A882">
            <v>1475266</v>
          </cell>
          <cell r="B882" t="str">
            <v>Montážní pás...5062/III</v>
          </cell>
          <cell r="C882">
            <v>590</v>
          </cell>
          <cell r="D882">
            <v>1</v>
          </cell>
          <cell r="E882" t="str">
            <v>KS</v>
          </cell>
          <cell r="F882">
            <v>590</v>
          </cell>
        </row>
        <row r="883">
          <cell r="A883">
            <v>1475622</v>
          </cell>
          <cell r="B883" t="str">
            <v>Montážní pás...5062/LI</v>
          </cell>
          <cell r="C883">
            <v>226</v>
          </cell>
          <cell r="D883">
            <v>1</v>
          </cell>
          <cell r="E883" t="str">
            <v>KS</v>
          </cell>
          <cell r="F883">
            <v>226</v>
          </cell>
        </row>
        <row r="884">
          <cell r="A884">
            <v>1475673</v>
          </cell>
          <cell r="B884" t="str">
            <v>Montážní pás...5062/LII</v>
          </cell>
          <cell r="C884">
            <v>235</v>
          </cell>
          <cell r="D884">
            <v>1</v>
          </cell>
          <cell r="E884" t="str">
            <v>KS</v>
          </cell>
          <cell r="F884">
            <v>235</v>
          </cell>
        </row>
        <row r="885">
          <cell r="A885">
            <v>1475762</v>
          </cell>
          <cell r="B885" t="str">
            <v>Montážní pás...5062/LIII</v>
          </cell>
          <cell r="C885">
            <v>507</v>
          </cell>
          <cell r="D885">
            <v>1</v>
          </cell>
          <cell r="E885" t="str">
            <v>KS</v>
          </cell>
          <cell r="F885">
            <v>507</v>
          </cell>
        </row>
        <row r="886">
          <cell r="A886">
            <v>1481010</v>
          </cell>
          <cell r="B886" t="str">
            <v>Nosníková spona...TK  6-0</v>
          </cell>
          <cell r="C886">
            <v>20.85</v>
          </cell>
          <cell r="D886">
            <v>100</v>
          </cell>
          <cell r="E886" t="str">
            <v>KS</v>
          </cell>
          <cell r="F886">
            <v>2085</v>
          </cell>
        </row>
        <row r="887">
          <cell r="A887">
            <v>1481029</v>
          </cell>
          <cell r="B887" t="str">
            <v>Nosníková spona...TK 13-0</v>
          </cell>
          <cell r="C887">
            <v>27.76</v>
          </cell>
          <cell r="D887">
            <v>100</v>
          </cell>
          <cell r="E887" t="str">
            <v>KS</v>
          </cell>
          <cell r="F887">
            <v>2776</v>
          </cell>
        </row>
        <row r="888">
          <cell r="A888">
            <v>1481045</v>
          </cell>
          <cell r="B888" t="str">
            <v>Nosníková spona...TK 19-0</v>
          </cell>
          <cell r="C888">
            <v>31.42</v>
          </cell>
          <cell r="D888">
            <v>100</v>
          </cell>
          <cell r="E888" t="str">
            <v>KS</v>
          </cell>
          <cell r="F888">
            <v>3142</v>
          </cell>
        </row>
        <row r="889">
          <cell r="A889">
            <v>1481102</v>
          </cell>
          <cell r="B889" t="str">
            <v>Nosníková svorka...TK-G 4</v>
          </cell>
          <cell r="C889">
            <v>72.45</v>
          </cell>
          <cell r="D889">
            <v>100</v>
          </cell>
          <cell r="E889" t="str">
            <v>KS</v>
          </cell>
          <cell r="F889">
            <v>7245</v>
          </cell>
        </row>
        <row r="890">
          <cell r="A890">
            <v>1481108</v>
          </cell>
          <cell r="B890" t="str">
            <v>Nosníková svorka...TK-G 9</v>
          </cell>
          <cell r="C890">
            <v>74.55</v>
          </cell>
          <cell r="D890">
            <v>100</v>
          </cell>
          <cell r="E890" t="str">
            <v>KS</v>
          </cell>
          <cell r="F890">
            <v>7455</v>
          </cell>
        </row>
        <row r="891">
          <cell r="A891">
            <v>1481114</v>
          </cell>
          <cell r="B891" t="str">
            <v>Nosníková svorka...TK-G 16</v>
          </cell>
          <cell r="C891">
            <v>81.58</v>
          </cell>
          <cell r="D891">
            <v>100</v>
          </cell>
          <cell r="E891" t="str">
            <v>KS</v>
          </cell>
          <cell r="F891">
            <v>8158</v>
          </cell>
        </row>
        <row r="892">
          <cell r="A892">
            <v>1481207</v>
          </cell>
          <cell r="B892" t="str">
            <v>Nosníková spona...TKB 6</v>
          </cell>
          <cell r="C892">
            <v>39.03</v>
          </cell>
          <cell r="D892">
            <v>100</v>
          </cell>
          <cell r="E892" t="str">
            <v>KS</v>
          </cell>
          <cell r="F892">
            <v>3903</v>
          </cell>
        </row>
        <row r="893">
          <cell r="A893">
            <v>1481215</v>
          </cell>
          <cell r="B893" t="str">
            <v>Nosníková spona...TKB 13</v>
          </cell>
          <cell r="C893">
            <v>52.58</v>
          </cell>
          <cell r="D893">
            <v>100</v>
          </cell>
          <cell r="E893" t="str">
            <v>KS</v>
          </cell>
          <cell r="F893">
            <v>5258</v>
          </cell>
        </row>
        <row r="894">
          <cell r="A894">
            <v>1481231</v>
          </cell>
          <cell r="B894" t="str">
            <v>Nosníková spona...TKB 19</v>
          </cell>
          <cell r="C894">
            <v>54.08</v>
          </cell>
          <cell r="D894">
            <v>100</v>
          </cell>
          <cell r="E894" t="str">
            <v>KS</v>
          </cell>
          <cell r="F894">
            <v>5408</v>
          </cell>
        </row>
        <row r="895">
          <cell r="A895">
            <v>1481401</v>
          </cell>
          <cell r="B895" t="str">
            <v>Nosníková spona...TKK 6-240</v>
          </cell>
          <cell r="C895">
            <v>46.9</v>
          </cell>
          <cell r="D895">
            <v>100</v>
          </cell>
          <cell r="E895" t="str">
            <v>KS</v>
          </cell>
          <cell r="F895">
            <v>4690</v>
          </cell>
        </row>
        <row r="896">
          <cell r="A896">
            <v>1481428</v>
          </cell>
          <cell r="B896" t="str">
            <v>Nosníková spona...TKK 6-365</v>
          </cell>
          <cell r="C896">
            <v>53.93</v>
          </cell>
          <cell r="D896">
            <v>100</v>
          </cell>
          <cell r="E896" t="str">
            <v>KS</v>
          </cell>
          <cell r="F896">
            <v>5393</v>
          </cell>
        </row>
        <row r="897">
          <cell r="A897">
            <v>1481452</v>
          </cell>
          <cell r="B897" t="str">
            <v>Nosníková spona...TKK13-240</v>
          </cell>
          <cell r="C897">
            <v>45.59</v>
          </cell>
          <cell r="D897">
            <v>100</v>
          </cell>
          <cell r="E897" t="str">
            <v>KS</v>
          </cell>
          <cell r="F897">
            <v>4559</v>
          </cell>
        </row>
        <row r="898">
          <cell r="A898">
            <v>1481460</v>
          </cell>
          <cell r="B898" t="str">
            <v>Nosníková spona...TKK13-365</v>
          </cell>
          <cell r="C898">
            <v>75.180000000000007</v>
          </cell>
          <cell r="D898">
            <v>100</v>
          </cell>
          <cell r="E898" t="str">
            <v>KS</v>
          </cell>
          <cell r="F898">
            <v>7518</v>
          </cell>
        </row>
        <row r="899">
          <cell r="A899">
            <v>1481533</v>
          </cell>
          <cell r="B899" t="str">
            <v>Nosníková spona...TKK19-240</v>
          </cell>
          <cell r="C899">
            <v>56.49</v>
          </cell>
          <cell r="D899">
            <v>100</v>
          </cell>
          <cell r="E899" t="str">
            <v>KS</v>
          </cell>
          <cell r="F899">
            <v>5649</v>
          </cell>
        </row>
        <row r="900">
          <cell r="A900">
            <v>1481541</v>
          </cell>
          <cell r="B900" t="str">
            <v>Nosníková spona...TKK19-365</v>
          </cell>
          <cell r="C900">
            <v>85</v>
          </cell>
          <cell r="D900">
            <v>100</v>
          </cell>
          <cell r="E900" t="str">
            <v>KS</v>
          </cell>
          <cell r="F900">
            <v>8500</v>
          </cell>
        </row>
        <row r="901">
          <cell r="A901">
            <v>1481703</v>
          </cell>
          <cell r="B901" t="str">
            <v>Nosníková spona...TKR 6</v>
          </cell>
          <cell r="C901">
            <v>42.75</v>
          </cell>
          <cell r="D901">
            <v>100</v>
          </cell>
          <cell r="E901" t="str">
            <v>KS</v>
          </cell>
          <cell r="F901">
            <v>4275</v>
          </cell>
        </row>
        <row r="902">
          <cell r="A902">
            <v>1481711</v>
          </cell>
          <cell r="B902" t="str">
            <v>Nosníková spona...TKR 9</v>
          </cell>
          <cell r="C902">
            <v>50.59</v>
          </cell>
          <cell r="D902">
            <v>100</v>
          </cell>
          <cell r="E902" t="str">
            <v>KS</v>
          </cell>
          <cell r="F902">
            <v>5059</v>
          </cell>
        </row>
        <row r="903">
          <cell r="A903">
            <v>1481746</v>
          </cell>
          <cell r="B903" t="str">
            <v>Nosníková spona...TKR 19</v>
          </cell>
          <cell r="C903">
            <v>53.82</v>
          </cell>
          <cell r="D903">
            <v>100</v>
          </cell>
          <cell r="E903" t="str">
            <v>KS</v>
          </cell>
          <cell r="F903">
            <v>5382</v>
          </cell>
        </row>
        <row r="904">
          <cell r="A904">
            <v>1482068</v>
          </cell>
          <cell r="B904" t="str">
            <v>Nosníková spona...TKR  13-6</v>
          </cell>
          <cell r="C904">
            <v>47.71</v>
          </cell>
          <cell r="D904">
            <v>100</v>
          </cell>
          <cell r="E904" t="str">
            <v>KS</v>
          </cell>
          <cell r="F904">
            <v>4771</v>
          </cell>
        </row>
        <row r="905">
          <cell r="A905">
            <v>1482076</v>
          </cell>
          <cell r="B905" t="str">
            <v>Nosníková spona...TKR  13-8</v>
          </cell>
          <cell r="C905">
            <v>47.71</v>
          </cell>
          <cell r="D905">
            <v>100</v>
          </cell>
          <cell r="E905" t="str">
            <v>KS</v>
          </cell>
          <cell r="F905">
            <v>4771</v>
          </cell>
        </row>
        <row r="906">
          <cell r="A906">
            <v>1482084</v>
          </cell>
          <cell r="B906" t="str">
            <v>Nosníková spona...TKR 13-10</v>
          </cell>
          <cell r="C906">
            <v>47.71</v>
          </cell>
          <cell r="D906">
            <v>100</v>
          </cell>
          <cell r="E906" t="str">
            <v>KS</v>
          </cell>
          <cell r="F906">
            <v>4771</v>
          </cell>
        </row>
        <row r="907">
          <cell r="A907">
            <v>1482114</v>
          </cell>
          <cell r="B907" t="str">
            <v>Nosníková spona...TKR  19-6</v>
          </cell>
          <cell r="C907">
            <v>51.12</v>
          </cell>
          <cell r="D907">
            <v>100</v>
          </cell>
          <cell r="E907" t="str">
            <v>KS</v>
          </cell>
          <cell r="F907">
            <v>5112</v>
          </cell>
        </row>
        <row r="908">
          <cell r="A908">
            <v>1482122</v>
          </cell>
          <cell r="B908" t="str">
            <v>Nosníková spona...TKR  19-8</v>
          </cell>
          <cell r="C908">
            <v>50.24</v>
          </cell>
          <cell r="D908">
            <v>100</v>
          </cell>
          <cell r="E908" t="str">
            <v>KS</v>
          </cell>
          <cell r="F908">
            <v>5024</v>
          </cell>
        </row>
        <row r="909">
          <cell r="A909">
            <v>1482408</v>
          </cell>
          <cell r="B909" t="str">
            <v>Nosníková spona...TKC  6-20</v>
          </cell>
          <cell r="C909">
            <v>53.01</v>
          </cell>
          <cell r="D909">
            <v>100</v>
          </cell>
          <cell r="E909" t="str">
            <v>KS</v>
          </cell>
          <cell r="F909">
            <v>5301</v>
          </cell>
        </row>
        <row r="910">
          <cell r="A910">
            <v>1482416</v>
          </cell>
          <cell r="B910" t="str">
            <v>Nosníková spona...TKC  6-25</v>
          </cell>
          <cell r="C910">
            <v>51.99</v>
          </cell>
          <cell r="D910">
            <v>100</v>
          </cell>
          <cell r="E910" t="str">
            <v>KS</v>
          </cell>
          <cell r="F910">
            <v>5199</v>
          </cell>
        </row>
        <row r="911">
          <cell r="A911">
            <v>1482467</v>
          </cell>
          <cell r="B911" t="str">
            <v>Nosníková spona...TKC 13-20</v>
          </cell>
          <cell r="C911">
            <v>60.63</v>
          </cell>
          <cell r="D911">
            <v>100</v>
          </cell>
          <cell r="E911" t="str">
            <v>KS</v>
          </cell>
          <cell r="F911">
            <v>6063</v>
          </cell>
        </row>
        <row r="912">
          <cell r="A912">
            <v>1482475</v>
          </cell>
          <cell r="B912" t="str">
            <v>Nosníková spona TKC 13-25...TKC  9-25</v>
          </cell>
          <cell r="C912">
            <v>58.43</v>
          </cell>
          <cell r="D912">
            <v>100</v>
          </cell>
          <cell r="E912" t="str">
            <v>KS</v>
          </cell>
          <cell r="F912">
            <v>5843</v>
          </cell>
        </row>
        <row r="913">
          <cell r="A913">
            <v>1482483</v>
          </cell>
          <cell r="B913" t="str">
            <v>Nosníková spona...TKC 13-32</v>
          </cell>
          <cell r="C913">
            <v>58.13</v>
          </cell>
          <cell r="D913">
            <v>100</v>
          </cell>
          <cell r="E913" t="str">
            <v>KS</v>
          </cell>
          <cell r="F913">
            <v>5813</v>
          </cell>
        </row>
        <row r="914">
          <cell r="A914">
            <v>1482602</v>
          </cell>
          <cell r="B914" t="str">
            <v>Nosníková spona...TKC 19-20</v>
          </cell>
          <cell r="C914">
            <v>58.02</v>
          </cell>
          <cell r="D914">
            <v>100</v>
          </cell>
          <cell r="E914" t="str">
            <v>KS</v>
          </cell>
          <cell r="F914">
            <v>5802</v>
          </cell>
        </row>
        <row r="915">
          <cell r="A915">
            <v>1482610</v>
          </cell>
          <cell r="B915" t="str">
            <v>Nosníková spona...TKC 19-25</v>
          </cell>
          <cell r="C915">
            <v>59.61</v>
          </cell>
          <cell r="D915">
            <v>100</v>
          </cell>
          <cell r="E915" t="str">
            <v>KS</v>
          </cell>
          <cell r="F915">
            <v>5961</v>
          </cell>
        </row>
        <row r="916">
          <cell r="A916">
            <v>1482629</v>
          </cell>
          <cell r="B916" t="str">
            <v>Nosníková spona...TKC 19-32</v>
          </cell>
          <cell r="C916">
            <v>59.49</v>
          </cell>
          <cell r="D916">
            <v>100</v>
          </cell>
          <cell r="E916" t="str">
            <v>KS</v>
          </cell>
          <cell r="F916">
            <v>5949</v>
          </cell>
        </row>
        <row r="917">
          <cell r="A917">
            <v>1483013</v>
          </cell>
          <cell r="B917" t="str">
            <v>Nosníková spona...TKS  6-25</v>
          </cell>
          <cell r="C917">
            <v>54.4</v>
          </cell>
          <cell r="D917">
            <v>100</v>
          </cell>
          <cell r="E917" t="str">
            <v>KS</v>
          </cell>
          <cell r="F917">
            <v>5440</v>
          </cell>
        </row>
        <row r="918">
          <cell r="A918">
            <v>1483021</v>
          </cell>
          <cell r="B918" t="str">
            <v>Nosníková spona...TKS  6-32</v>
          </cell>
          <cell r="C918">
            <v>61.89</v>
          </cell>
          <cell r="D918">
            <v>100</v>
          </cell>
          <cell r="E918" t="str">
            <v>KS</v>
          </cell>
          <cell r="F918">
            <v>6189</v>
          </cell>
        </row>
        <row r="919">
          <cell r="A919">
            <v>1483048</v>
          </cell>
          <cell r="B919" t="str">
            <v>Nosníková spona...TKS  6-37</v>
          </cell>
          <cell r="C919">
            <v>65.75</v>
          </cell>
          <cell r="D919">
            <v>100</v>
          </cell>
          <cell r="E919" t="str">
            <v>KS</v>
          </cell>
          <cell r="F919">
            <v>6575</v>
          </cell>
        </row>
        <row r="920">
          <cell r="A920">
            <v>1483056</v>
          </cell>
          <cell r="B920" t="str">
            <v>Nosníková spona...TKS  6-42</v>
          </cell>
          <cell r="C920">
            <v>82.74</v>
          </cell>
          <cell r="D920">
            <v>100</v>
          </cell>
          <cell r="E920" t="str">
            <v>KS</v>
          </cell>
          <cell r="F920">
            <v>8274</v>
          </cell>
        </row>
        <row r="921">
          <cell r="A921">
            <v>1483102</v>
          </cell>
          <cell r="B921" t="str">
            <v>Nosníková spona...TKS 13-25</v>
          </cell>
          <cell r="C921">
            <v>66.12</v>
          </cell>
          <cell r="D921">
            <v>100</v>
          </cell>
          <cell r="E921" t="str">
            <v>KS</v>
          </cell>
          <cell r="F921">
            <v>6612</v>
          </cell>
        </row>
        <row r="922">
          <cell r="A922">
            <v>1483110</v>
          </cell>
          <cell r="B922" t="str">
            <v>Nosníková spona...TKS 13-32</v>
          </cell>
          <cell r="C922">
            <v>69.88</v>
          </cell>
          <cell r="D922">
            <v>100</v>
          </cell>
          <cell r="E922" t="str">
            <v>KS</v>
          </cell>
          <cell r="F922">
            <v>6988</v>
          </cell>
        </row>
        <row r="923">
          <cell r="A923">
            <v>1483129</v>
          </cell>
          <cell r="B923" t="str">
            <v>Nosníková spona...TKS 13-37</v>
          </cell>
          <cell r="C923">
            <v>73.12</v>
          </cell>
          <cell r="D923">
            <v>100</v>
          </cell>
          <cell r="E923" t="str">
            <v>KS</v>
          </cell>
          <cell r="F923">
            <v>7312</v>
          </cell>
        </row>
        <row r="924">
          <cell r="A924">
            <v>1483137</v>
          </cell>
          <cell r="B924" t="str">
            <v>Nosníková spona...TKS 13-42</v>
          </cell>
          <cell r="C924">
            <v>81.599999999999994</v>
          </cell>
          <cell r="D924">
            <v>100</v>
          </cell>
          <cell r="E924" t="str">
            <v>KS</v>
          </cell>
          <cell r="F924">
            <v>8160</v>
          </cell>
        </row>
        <row r="925">
          <cell r="A925">
            <v>1483307</v>
          </cell>
          <cell r="B925" t="str">
            <v>Nosníková spona...TKS 19-25</v>
          </cell>
          <cell r="C925">
            <v>71.05</v>
          </cell>
          <cell r="D925">
            <v>100</v>
          </cell>
          <cell r="E925" t="str">
            <v>KS</v>
          </cell>
          <cell r="F925">
            <v>7105</v>
          </cell>
        </row>
        <row r="926">
          <cell r="A926">
            <v>1483315</v>
          </cell>
          <cell r="B926" t="str">
            <v>Nosníková spona...TKS 19-32</v>
          </cell>
          <cell r="C926">
            <v>70.03</v>
          </cell>
          <cell r="D926">
            <v>100</v>
          </cell>
          <cell r="E926" t="str">
            <v>KS</v>
          </cell>
          <cell r="F926">
            <v>7003</v>
          </cell>
        </row>
        <row r="927">
          <cell r="A927">
            <v>1483323</v>
          </cell>
          <cell r="B927" t="str">
            <v>Nosníková spona...TKS 19-37</v>
          </cell>
          <cell r="C927">
            <v>72.8</v>
          </cell>
          <cell r="D927">
            <v>100</v>
          </cell>
          <cell r="E927" t="str">
            <v>KS</v>
          </cell>
          <cell r="F927">
            <v>7280</v>
          </cell>
        </row>
        <row r="928">
          <cell r="A928">
            <v>1483447</v>
          </cell>
          <cell r="B928" t="str">
            <v>Nosníková spona...TKG  7-6</v>
          </cell>
          <cell r="C928">
            <v>49.41</v>
          </cell>
          <cell r="D928">
            <v>100</v>
          </cell>
          <cell r="E928" t="str">
            <v>KS</v>
          </cell>
          <cell r="F928">
            <v>4941</v>
          </cell>
        </row>
        <row r="929">
          <cell r="A929">
            <v>1483455</v>
          </cell>
          <cell r="B929" t="str">
            <v>Nosníková spona...TKG 13-6</v>
          </cell>
          <cell r="C929">
            <v>53.18</v>
          </cell>
          <cell r="D929">
            <v>100</v>
          </cell>
          <cell r="E929" t="str">
            <v>KS</v>
          </cell>
          <cell r="F929">
            <v>5318</v>
          </cell>
        </row>
        <row r="930">
          <cell r="A930">
            <v>1483463</v>
          </cell>
          <cell r="B930" t="str">
            <v>Nosníková spona...TKG 19-6</v>
          </cell>
          <cell r="C930">
            <v>64.94</v>
          </cell>
          <cell r="D930">
            <v>100</v>
          </cell>
          <cell r="E930" t="str">
            <v>KS</v>
          </cell>
          <cell r="F930">
            <v>6494</v>
          </cell>
        </row>
        <row r="931">
          <cell r="A931">
            <v>1483579</v>
          </cell>
          <cell r="B931" t="str">
            <v>Nosníková spona...TKI  7-6</v>
          </cell>
          <cell r="C931">
            <v>34.880000000000003</v>
          </cell>
          <cell r="D931">
            <v>100</v>
          </cell>
          <cell r="E931" t="str">
            <v>KS</v>
          </cell>
          <cell r="F931">
            <v>3488</v>
          </cell>
        </row>
        <row r="932">
          <cell r="A932">
            <v>1483587</v>
          </cell>
          <cell r="B932" t="str">
            <v>Nosníková spona...TKI 13-6</v>
          </cell>
          <cell r="C932">
            <v>39.33</v>
          </cell>
          <cell r="D932">
            <v>100</v>
          </cell>
          <cell r="E932" t="str">
            <v>KS</v>
          </cell>
          <cell r="F932">
            <v>3933</v>
          </cell>
        </row>
        <row r="933">
          <cell r="A933">
            <v>1483595</v>
          </cell>
          <cell r="B933" t="str">
            <v>Nosníková spona...TKI 19-6</v>
          </cell>
          <cell r="C933">
            <v>45.47</v>
          </cell>
          <cell r="D933">
            <v>100</v>
          </cell>
          <cell r="E933" t="str">
            <v>KS</v>
          </cell>
          <cell r="F933">
            <v>4547</v>
          </cell>
        </row>
        <row r="934">
          <cell r="A934">
            <v>1484001</v>
          </cell>
          <cell r="B934" t="str">
            <v>Nosníková spona...TKCU 7-20</v>
          </cell>
          <cell r="C934">
            <v>62.71</v>
          </cell>
          <cell r="D934">
            <v>100</v>
          </cell>
          <cell r="E934" t="str">
            <v>KS</v>
          </cell>
          <cell r="F934">
            <v>6271</v>
          </cell>
        </row>
        <row r="935">
          <cell r="A935">
            <v>1484028</v>
          </cell>
          <cell r="B935" t="str">
            <v>Nosníková spona...TKCU 7-25</v>
          </cell>
          <cell r="C935">
            <v>65.959999999999994</v>
          </cell>
          <cell r="D935">
            <v>100</v>
          </cell>
          <cell r="E935" t="str">
            <v>KS</v>
          </cell>
          <cell r="F935">
            <v>6596</v>
          </cell>
        </row>
        <row r="936">
          <cell r="A936">
            <v>1484036</v>
          </cell>
          <cell r="B936" t="str">
            <v>Nosníková spona...TKCU 7-32</v>
          </cell>
          <cell r="C936">
            <v>64.12</v>
          </cell>
          <cell r="D936">
            <v>100</v>
          </cell>
          <cell r="E936" t="str">
            <v>KS</v>
          </cell>
          <cell r="F936">
            <v>6412</v>
          </cell>
        </row>
        <row r="937">
          <cell r="A937">
            <v>1484079</v>
          </cell>
          <cell r="B937" t="str">
            <v>Nosníková spona...TKCU13-20</v>
          </cell>
          <cell r="C937">
            <v>69.72</v>
          </cell>
          <cell r="D937">
            <v>100</v>
          </cell>
          <cell r="E937" t="str">
            <v>KS</v>
          </cell>
          <cell r="F937">
            <v>6972</v>
          </cell>
        </row>
        <row r="938">
          <cell r="A938">
            <v>1484087</v>
          </cell>
          <cell r="B938" t="str">
            <v>Nosníková spona...TKCU13-25</v>
          </cell>
          <cell r="C938">
            <v>73.12</v>
          </cell>
          <cell r="D938">
            <v>100</v>
          </cell>
          <cell r="E938" t="str">
            <v>KS</v>
          </cell>
          <cell r="F938">
            <v>7312</v>
          </cell>
        </row>
        <row r="939">
          <cell r="A939">
            <v>1484095</v>
          </cell>
          <cell r="B939" t="str">
            <v>Nosníková spona...TKCU13-32</v>
          </cell>
          <cell r="C939">
            <v>65.349999999999994</v>
          </cell>
          <cell r="D939">
            <v>100</v>
          </cell>
          <cell r="E939" t="str">
            <v>KS</v>
          </cell>
          <cell r="F939">
            <v>6535</v>
          </cell>
        </row>
        <row r="940">
          <cell r="A940">
            <v>1484133</v>
          </cell>
          <cell r="B940" t="str">
            <v>Nosníková spona...TKCU19-20</v>
          </cell>
          <cell r="C940">
            <v>88.14</v>
          </cell>
          <cell r="D940">
            <v>100</v>
          </cell>
          <cell r="E940" t="str">
            <v>KS</v>
          </cell>
          <cell r="F940">
            <v>8814</v>
          </cell>
        </row>
        <row r="941">
          <cell r="A941">
            <v>1484141</v>
          </cell>
          <cell r="B941" t="str">
            <v>Nosníková spona...TKCU19-25</v>
          </cell>
          <cell r="C941">
            <v>94.62</v>
          </cell>
          <cell r="D941">
            <v>100</v>
          </cell>
          <cell r="E941" t="str">
            <v>KS</v>
          </cell>
          <cell r="F941">
            <v>9462</v>
          </cell>
        </row>
        <row r="942">
          <cell r="A942">
            <v>1484168</v>
          </cell>
          <cell r="B942" t="str">
            <v>Nosníková spona...TKCU19-32</v>
          </cell>
          <cell r="C942">
            <v>90.21</v>
          </cell>
          <cell r="D942">
            <v>100</v>
          </cell>
          <cell r="E942" t="str">
            <v>KS</v>
          </cell>
          <cell r="F942">
            <v>9021</v>
          </cell>
        </row>
        <row r="943">
          <cell r="A943">
            <v>1484303</v>
          </cell>
          <cell r="B943" t="str">
            <v>Nosníková spona...TKSU 7-25</v>
          </cell>
          <cell r="C943">
            <v>69.03</v>
          </cell>
          <cell r="D943">
            <v>100</v>
          </cell>
          <cell r="E943" t="str">
            <v>KS</v>
          </cell>
          <cell r="F943">
            <v>6903</v>
          </cell>
        </row>
        <row r="944">
          <cell r="A944">
            <v>1484311</v>
          </cell>
          <cell r="B944" t="str">
            <v>Nosníková spona...TKSU 7-32</v>
          </cell>
          <cell r="C944">
            <v>71.760000000000005</v>
          </cell>
          <cell r="D944">
            <v>100</v>
          </cell>
          <cell r="E944" t="str">
            <v>KS</v>
          </cell>
          <cell r="F944">
            <v>7176</v>
          </cell>
        </row>
        <row r="945">
          <cell r="A945">
            <v>1484338</v>
          </cell>
          <cell r="B945" t="str">
            <v>Nosníková spona...TKSU 7-37</v>
          </cell>
          <cell r="C945">
            <v>84.98</v>
          </cell>
          <cell r="D945">
            <v>100</v>
          </cell>
          <cell r="E945" t="str">
            <v>KS</v>
          </cell>
          <cell r="F945">
            <v>8498</v>
          </cell>
        </row>
        <row r="946">
          <cell r="A946">
            <v>1484346</v>
          </cell>
          <cell r="B946" t="str">
            <v>Nosníková spona...TKSU 7-42</v>
          </cell>
          <cell r="C946">
            <v>81.53</v>
          </cell>
          <cell r="D946">
            <v>100</v>
          </cell>
          <cell r="E946" t="str">
            <v>KS</v>
          </cell>
          <cell r="F946">
            <v>8153</v>
          </cell>
        </row>
        <row r="947">
          <cell r="A947">
            <v>1484400</v>
          </cell>
          <cell r="B947" t="str">
            <v>Nosníková spona...TKSU13-25</v>
          </cell>
          <cell r="C947">
            <v>72.13</v>
          </cell>
          <cell r="D947">
            <v>100</v>
          </cell>
          <cell r="E947" t="str">
            <v>KS</v>
          </cell>
          <cell r="F947">
            <v>7213</v>
          </cell>
        </row>
        <row r="948">
          <cell r="A948">
            <v>1484419</v>
          </cell>
          <cell r="B948" t="str">
            <v>Nosníková spona...TKSU13-32</v>
          </cell>
          <cell r="C948">
            <v>70.959999999999994</v>
          </cell>
          <cell r="D948">
            <v>100</v>
          </cell>
          <cell r="E948" t="str">
            <v>KS</v>
          </cell>
          <cell r="F948">
            <v>7096</v>
          </cell>
        </row>
        <row r="949">
          <cell r="A949">
            <v>1484427</v>
          </cell>
          <cell r="B949" t="str">
            <v>Nosníková spona...TKSU13-37</v>
          </cell>
          <cell r="C949">
            <v>83.04</v>
          </cell>
          <cell r="D949">
            <v>100</v>
          </cell>
          <cell r="E949" t="str">
            <v>KS</v>
          </cell>
          <cell r="F949">
            <v>8304</v>
          </cell>
        </row>
        <row r="950">
          <cell r="A950">
            <v>1484435</v>
          </cell>
          <cell r="B950" t="str">
            <v>Nosníková spona...TKSU13-42</v>
          </cell>
          <cell r="C950">
            <v>99.64</v>
          </cell>
          <cell r="D950">
            <v>100</v>
          </cell>
          <cell r="E950" t="str">
            <v>KS</v>
          </cell>
          <cell r="F950">
            <v>9964</v>
          </cell>
        </row>
        <row r="951">
          <cell r="A951">
            <v>1484508</v>
          </cell>
          <cell r="B951" t="str">
            <v>Nosníková spona...TKSU19-25</v>
          </cell>
          <cell r="C951">
            <v>77.47</v>
          </cell>
          <cell r="D951">
            <v>100</v>
          </cell>
          <cell r="E951" t="str">
            <v>KS</v>
          </cell>
          <cell r="F951">
            <v>7747</v>
          </cell>
        </row>
        <row r="952">
          <cell r="A952">
            <v>1484516</v>
          </cell>
          <cell r="B952" t="str">
            <v>Nosníková spona...TKSU19-32</v>
          </cell>
          <cell r="C952">
            <v>80.91</v>
          </cell>
          <cell r="D952">
            <v>100</v>
          </cell>
          <cell r="E952" t="str">
            <v>KS</v>
          </cell>
          <cell r="F952">
            <v>8091</v>
          </cell>
        </row>
        <row r="953">
          <cell r="A953">
            <v>1484524</v>
          </cell>
          <cell r="B953" t="str">
            <v>Nosníková spona...TKSU19-37</v>
          </cell>
          <cell r="C953">
            <v>88.87</v>
          </cell>
          <cell r="D953">
            <v>100</v>
          </cell>
          <cell r="E953" t="str">
            <v>KS</v>
          </cell>
          <cell r="F953">
            <v>8887</v>
          </cell>
        </row>
        <row r="954">
          <cell r="A954">
            <v>1484702</v>
          </cell>
          <cell r="B954" t="str">
            <v>Nosníková svorka šroubovací...TK 213</v>
          </cell>
          <cell r="C954">
            <v>64.260000000000005</v>
          </cell>
          <cell r="D954">
            <v>100</v>
          </cell>
          <cell r="E954" t="str">
            <v>KS</v>
          </cell>
          <cell r="F954">
            <v>6426</v>
          </cell>
        </row>
        <row r="955">
          <cell r="A955">
            <v>1484818</v>
          </cell>
          <cell r="B955" t="str">
            <v>Nosníková svorka šroubovací...TKS213-25</v>
          </cell>
          <cell r="C955">
            <v>111.21</v>
          </cell>
          <cell r="D955">
            <v>100</v>
          </cell>
          <cell r="E955" t="str">
            <v>KS</v>
          </cell>
          <cell r="F955">
            <v>11121</v>
          </cell>
        </row>
        <row r="956">
          <cell r="A956">
            <v>1484826</v>
          </cell>
          <cell r="B956" t="str">
            <v>Nosníková svorka šroubovací...TKS213-32</v>
          </cell>
          <cell r="C956">
            <v>108.02</v>
          </cell>
          <cell r="D956">
            <v>100</v>
          </cell>
          <cell r="E956" t="str">
            <v>KS</v>
          </cell>
          <cell r="F956">
            <v>10802</v>
          </cell>
        </row>
        <row r="957">
          <cell r="A957">
            <v>1484834</v>
          </cell>
          <cell r="B957" t="str">
            <v>Nosníková svorka šroubovací...TKS213-37</v>
          </cell>
          <cell r="C957">
            <v>121.27</v>
          </cell>
          <cell r="D957">
            <v>100</v>
          </cell>
          <cell r="E957" t="str">
            <v>KS</v>
          </cell>
          <cell r="F957">
            <v>12127</v>
          </cell>
        </row>
        <row r="958">
          <cell r="A958">
            <v>1484842</v>
          </cell>
          <cell r="B958" t="str">
            <v>Nosníková svorka šroubovací...TKS213-42</v>
          </cell>
          <cell r="C958">
            <v>110.35</v>
          </cell>
          <cell r="D958">
            <v>100</v>
          </cell>
          <cell r="E958" t="str">
            <v>KS</v>
          </cell>
          <cell r="F958">
            <v>11035</v>
          </cell>
        </row>
        <row r="959">
          <cell r="A959">
            <v>1485105</v>
          </cell>
          <cell r="B959" t="str">
            <v>Nosníková spona...TKL 4</v>
          </cell>
          <cell r="C959">
            <v>24.51</v>
          </cell>
          <cell r="D959">
            <v>100</v>
          </cell>
          <cell r="E959" t="str">
            <v>KS</v>
          </cell>
          <cell r="F959">
            <v>2451</v>
          </cell>
        </row>
        <row r="960">
          <cell r="A960">
            <v>1485113</v>
          </cell>
          <cell r="B960" t="str">
            <v>Nosníková spona...TKL 6</v>
          </cell>
          <cell r="C960">
            <v>22.18</v>
          </cell>
          <cell r="D960">
            <v>100</v>
          </cell>
          <cell r="E960" t="str">
            <v>KS</v>
          </cell>
          <cell r="F960">
            <v>2218</v>
          </cell>
        </row>
        <row r="961">
          <cell r="A961">
            <v>1486306</v>
          </cell>
          <cell r="B961" t="str">
            <v>Příchytka trubková...S 25</v>
          </cell>
          <cell r="C961">
            <v>27.88</v>
          </cell>
          <cell r="D961">
            <v>100</v>
          </cell>
          <cell r="E961" t="str">
            <v>KS</v>
          </cell>
          <cell r="F961">
            <v>2788</v>
          </cell>
        </row>
        <row r="962">
          <cell r="A962">
            <v>1486314</v>
          </cell>
          <cell r="B962" t="str">
            <v>Příchytka trubková...S 32</v>
          </cell>
          <cell r="C962">
            <v>26.25</v>
          </cell>
          <cell r="D962">
            <v>100</v>
          </cell>
          <cell r="E962" t="str">
            <v>KS</v>
          </cell>
          <cell r="F962">
            <v>2625</v>
          </cell>
        </row>
        <row r="963">
          <cell r="A963">
            <v>1486322</v>
          </cell>
          <cell r="B963" t="str">
            <v>Příchytka trubková...S 37</v>
          </cell>
          <cell r="C963">
            <v>36.090000000000003</v>
          </cell>
          <cell r="D963">
            <v>100</v>
          </cell>
          <cell r="E963" t="str">
            <v>KS</v>
          </cell>
          <cell r="F963">
            <v>3609</v>
          </cell>
        </row>
        <row r="964">
          <cell r="A964">
            <v>1486608</v>
          </cell>
          <cell r="B964" t="str">
            <v>Příchytka...TKD- 9</v>
          </cell>
          <cell r="C964">
            <v>33.130000000000003</v>
          </cell>
          <cell r="D964">
            <v>100</v>
          </cell>
          <cell r="E964" t="str">
            <v>KS</v>
          </cell>
          <cell r="F964">
            <v>3313</v>
          </cell>
        </row>
        <row r="965">
          <cell r="A965">
            <v>1486616</v>
          </cell>
          <cell r="B965" t="str">
            <v>Příchytka...TKD-16</v>
          </cell>
          <cell r="C965">
            <v>37.75</v>
          </cell>
          <cell r="D965">
            <v>100</v>
          </cell>
          <cell r="E965" t="str">
            <v>KS</v>
          </cell>
          <cell r="F965">
            <v>3775</v>
          </cell>
        </row>
        <row r="966">
          <cell r="A966">
            <v>1486624</v>
          </cell>
          <cell r="B966" t="str">
            <v>Příchytka...TKD-25</v>
          </cell>
          <cell r="C966">
            <v>39.15</v>
          </cell>
          <cell r="D966">
            <v>100</v>
          </cell>
          <cell r="E966" t="str">
            <v>KS</v>
          </cell>
          <cell r="F966">
            <v>3915</v>
          </cell>
        </row>
        <row r="967">
          <cell r="A967">
            <v>1486632</v>
          </cell>
          <cell r="B967" t="str">
            <v>Příchytka...TKD-38</v>
          </cell>
          <cell r="C967">
            <v>40.68</v>
          </cell>
          <cell r="D967">
            <v>100</v>
          </cell>
          <cell r="E967" t="str">
            <v>KS</v>
          </cell>
          <cell r="F967">
            <v>4068</v>
          </cell>
        </row>
        <row r="968">
          <cell r="A968">
            <v>1486675</v>
          </cell>
          <cell r="B968" t="str">
            <v>Pojistná matice...TKD-G</v>
          </cell>
          <cell r="C968">
            <v>13.84</v>
          </cell>
          <cell r="D968">
            <v>100</v>
          </cell>
          <cell r="E968" t="str">
            <v>KS</v>
          </cell>
          <cell r="F968">
            <v>1384</v>
          </cell>
        </row>
        <row r="969">
          <cell r="A969">
            <v>1486861</v>
          </cell>
          <cell r="B969" t="str">
            <v>Závěs do profil. stropu...TKT</v>
          </cell>
          <cell r="C969">
            <v>25.41</v>
          </cell>
          <cell r="D969">
            <v>100</v>
          </cell>
          <cell r="E969" t="str">
            <v>KS</v>
          </cell>
          <cell r="F969">
            <v>2541</v>
          </cell>
        </row>
        <row r="970">
          <cell r="A970">
            <v>1487035</v>
          </cell>
          <cell r="B970" t="str">
            <v>nosníková svorka...TKCI 5-14</v>
          </cell>
          <cell r="C970">
            <v>9.59</v>
          </cell>
          <cell r="D970">
            <v>100</v>
          </cell>
          <cell r="E970" t="str">
            <v>KS</v>
          </cell>
          <cell r="F970">
            <v>959</v>
          </cell>
        </row>
        <row r="971">
          <cell r="A971">
            <v>1487043</v>
          </cell>
          <cell r="B971" t="str">
            <v>nosníková svorka...TKCI 5-18</v>
          </cell>
          <cell r="C971">
            <v>8.4700000000000006</v>
          </cell>
          <cell r="D971">
            <v>100</v>
          </cell>
          <cell r="E971" t="str">
            <v>KS</v>
          </cell>
          <cell r="F971">
            <v>847</v>
          </cell>
        </row>
        <row r="972">
          <cell r="A972">
            <v>1487078</v>
          </cell>
          <cell r="B972" t="str">
            <v>nosníková svorka...TKCI 5-32</v>
          </cell>
          <cell r="C972">
            <v>10</v>
          </cell>
          <cell r="D972">
            <v>100</v>
          </cell>
          <cell r="E972" t="str">
            <v>KS</v>
          </cell>
          <cell r="F972">
            <v>1000</v>
          </cell>
        </row>
        <row r="973">
          <cell r="A973">
            <v>1487205</v>
          </cell>
          <cell r="B973" t="str">
            <v>nosníková svorka...TKCI 7- 7</v>
          </cell>
          <cell r="C973">
            <v>7.35</v>
          </cell>
          <cell r="D973">
            <v>100</v>
          </cell>
          <cell r="E973" t="str">
            <v>KS</v>
          </cell>
          <cell r="F973">
            <v>735</v>
          </cell>
        </row>
        <row r="974">
          <cell r="A974">
            <v>1487213</v>
          </cell>
          <cell r="B974" t="str">
            <v>nosníková svorka...TKCI 7- 9</v>
          </cell>
          <cell r="C974">
            <v>8.15</v>
          </cell>
          <cell r="D974">
            <v>100</v>
          </cell>
          <cell r="E974" t="str">
            <v>KS</v>
          </cell>
          <cell r="F974">
            <v>815</v>
          </cell>
        </row>
        <row r="975">
          <cell r="A975">
            <v>1487221</v>
          </cell>
          <cell r="B975" t="str">
            <v>nosníková svorka...TKCI 7-11</v>
          </cell>
          <cell r="C975">
            <v>8.02</v>
          </cell>
          <cell r="D975">
            <v>100</v>
          </cell>
          <cell r="E975" t="str">
            <v>KS</v>
          </cell>
          <cell r="F975">
            <v>802</v>
          </cell>
        </row>
        <row r="976">
          <cell r="A976">
            <v>1487248</v>
          </cell>
          <cell r="B976" t="str">
            <v>nosníková svorka...TKCI 7-14</v>
          </cell>
          <cell r="C976">
            <v>7.81</v>
          </cell>
          <cell r="D976">
            <v>100</v>
          </cell>
          <cell r="E976" t="str">
            <v>KS</v>
          </cell>
          <cell r="F976">
            <v>781</v>
          </cell>
        </row>
        <row r="977">
          <cell r="A977">
            <v>1487256</v>
          </cell>
          <cell r="B977" t="str">
            <v>nosníková svorka...TKCI 7-18</v>
          </cell>
          <cell r="C977">
            <v>8.1999999999999993</v>
          </cell>
          <cell r="D977">
            <v>100</v>
          </cell>
          <cell r="E977" t="str">
            <v>KS</v>
          </cell>
          <cell r="F977">
            <v>820</v>
          </cell>
        </row>
        <row r="978">
          <cell r="A978">
            <v>1487264</v>
          </cell>
          <cell r="B978" t="str">
            <v>nosníková svorka...TKCI 7-24</v>
          </cell>
          <cell r="C978">
            <v>9.34</v>
          </cell>
          <cell r="D978">
            <v>100</v>
          </cell>
          <cell r="E978" t="str">
            <v>KS</v>
          </cell>
          <cell r="F978">
            <v>934</v>
          </cell>
        </row>
        <row r="979">
          <cell r="A979">
            <v>1487418</v>
          </cell>
          <cell r="B979" t="str">
            <v>nosníková svorka...TKCI12- 7</v>
          </cell>
          <cell r="C979">
            <v>7.65</v>
          </cell>
          <cell r="D979">
            <v>100</v>
          </cell>
          <cell r="E979" t="str">
            <v>KS</v>
          </cell>
          <cell r="F979">
            <v>765</v>
          </cell>
        </row>
        <row r="980">
          <cell r="A980">
            <v>1487426</v>
          </cell>
          <cell r="B980" t="str">
            <v>nosníková svorka...TKCI12- 9</v>
          </cell>
          <cell r="C980">
            <v>7.56</v>
          </cell>
          <cell r="D980">
            <v>100</v>
          </cell>
          <cell r="E980" t="str">
            <v>KS</v>
          </cell>
          <cell r="F980">
            <v>756</v>
          </cell>
        </row>
        <row r="981">
          <cell r="A981">
            <v>1487434</v>
          </cell>
          <cell r="B981" t="str">
            <v>nosníková svorka...TKCI12-11</v>
          </cell>
          <cell r="C981">
            <v>7.68</v>
          </cell>
          <cell r="D981">
            <v>100</v>
          </cell>
          <cell r="E981" t="str">
            <v>KS</v>
          </cell>
          <cell r="F981">
            <v>768</v>
          </cell>
        </row>
        <row r="982">
          <cell r="A982">
            <v>1487496</v>
          </cell>
          <cell r="B982" t="str">
            <v>Upínací díl pro TKCI...TKCI-A</v>
          </cell>
          <cell r="C982">
            <v>32.520000000000003</v>
          </cell>
          <cell r="D982">
            <v>100</v>
          </cell>
          <cell r="E982" t="str">
            <v>KS</v>
          </cell>
          <cell r="F982">
            <v>3252</v>
          </cell>
        </row>
        <row r="983">
          <cell r="A983">
            <v>1487512</v>
          </cell>
          <cell r="B983" t="str">
            <v>....TKCI 4-24</v>
          </cell>
          <cell r="C983">
            <v>9.24</v>
          </cell>
          <cell r="D983">
            <v>100</v>
          </cell>
          <cell r="E983" t="str">
            <v>KS</v>
          </cell>
          <cell r="F983">
            <v>924</v>
          </cell>
        </row>
        <row r="984">
          <cell r="A984">
            <v>1487542</v>
          </cell>
          <cell r="B984" t="str">
            <v>Nosníková svorka...TKCI 7-24</v>
          </cell>
          <cell r="C984">
            <v>9.34</v>
          </cell>
          <cell r="D984">
            <v>100</v>
          </cell>
          <cell r="E984" t="str">
            <v>KS</v>
          </cell>
          <cell r="F984">
            <v>934</v>
          </cell>
        </row>
        <row r="985">
          <cell r="A985">
            <v>1487544</v>
          </cell>
          <cell r="B985" t="str">
            <v>Nosníková svorka...TKCI 7-30</v>
          </cell>
          <cell r="C985">
            <v>10.39</v>
          </cell>
          <cell r="D985">
            <v>100</v>
          </cell>
          <cell r="E985" t="str">
            <v>KS</v>
          </cell>
          <cell r="F985">
            <v>1039</v>
          </cell>
        </row>
        <row r="986">
          <cell r="A986">
            <v>1487570</v>
          </cell>
          <cell r="B986" t="str">
            <v>Nosníková svorka...TKCI 12-1</v>
          </cell>
          <cell r="C986">
            <v>8.6999999999999993</v>
          </cell>
          <cell r="D986">
            <v>100</v>
          </cell>
          <cell r="E986" t="str">
            <v>KS</v>
          </cell>
          <cell r="F986">
            <v>870</v>
          </cell>
        </row>
        <row r="987">
          <cell r="A987">
            <v>1487701</v>
          </cell>
          <cell r="B987" t="str">
            <v>Nosníková spona...TC 7-10</v>
          </cell>
          <cell r="C987">
            <v>21.9</v>
          </cell>
          <cell r="D987">
            <v>100</v>
          </cell>
          <cell r="E987" t="str">
            <v>KS</v>
          </cell>
          <cell r="F987">
            <v>2190</v>
          </cell>
        </row>
        <row r="988">
          <cell r="A988">
            <v>1487728</v>
          </cell>
          <cell r="B988" t="str">
            <v>Nosníková spona...TC 9-20</v>
          </cell>
          <cell r="C988">
            <v>23.15</v>
          </cell>
          <cell r="D988">
            <v>100</v>
          </cell>
          <cell r="E988" t="str">
            <v>KS</v>
          </cell>
          <cell r="F988">
            <v>2315</v>
          </cell>
        </row>
        <row r="989">
          <cell r="A989">
            <v>1488015</v>
          </cell>
          <cell r="B989" t="str">
            <v>Nosníková svorka šroubovací...FL 1</v>
          </cell>
          <cell r="C989">
            <v>68.900000000000006</v>
          </cell>
          <cell r="D989">
            <v>100</v>
          </cell>
          <cell r="E989" t="str">
            <v>KS</v>
          </cell>
          <cell r="F989">
            <v>6890</v>
          </cell>
        </row>
        <row r="990">
          <cell r="A990">
            <v>1488023</v>
          </cell>
          <cell r="B990" t="str">
            <v>Nosníková svorka šroubovací...FL 2</v>
          </cell>
          <cell r="C990">
            <v>78.23</v>
          </cell>
          <cell r="D990">
            <v>100</v>
          </cell>
          <cell r="E990" t="str">
            <v>KS</v>
          </cell>
          <cell r="F990">
            <v>7823</v>
          </cell>
        </row>
        <row r="991">
          <cell r="A991">
            <v>1488031</v>
          </cell>
          <cell r="B991" t="str">
            <v>Nosníková svorka šroubovací...FL 3</v>
          </cell>
          <cell r="C991">
            <v>121.06</v>
          </cell>
          <cell r="D991">
            <v>100</v>
          </cell>
          <cell r="E991" t="str">
            <v>KS</v>
          </cell>
          <cell r="F991">
            <v>12106</v>
          </cell>
        </row>
        <row r="992">
          <cell r="A992">
            <v>1488074</v>
          </cell>
          <cell r="B992" t="str">
            <v>Nosníková svorka šroubovací...FL1-GM 8</v>
          </cell>
          <cell r="C992">
            <v>68.88</v>
          </cell>
          <cell r="D992">
            <v>100</v>
          </cell>
          <cell r="E992" t="str">
            <v>KS</v>
          </cell>
          <cell r="F992">
            <v>6888</v>
          </cell>
        </row>
        <row r="993">
          <cell r="A993">
            <v>1488082</v>
          </cell>
          <cell r="B993" t="str">
            <v>Nosníková svorka šroubovací...FL2-GM10</v>
          </cell>
          <cell r="C993">
            <v>76.260000000000005</v>
          </cell>
          <cell r="D993">
            <v>100</v>
          </cell>
          <cell r="E993" t="str">
            <v>KS</v>
          </cell>
          <cell r="F993">
            <v>7626</v>
          </cell>
        </row>
        <row r="994">
          <cell r="A994">
            <v>1488090</v>
          </cell>
          <cell r="B994" t="str">
            <v>Nosníková svorka šroubovací...FL3-GM12</v>
          </cell>
          <cell r="C994">
            <v>112.31</v>
          </cell>
          <cell r="D994">
            <v>100</v>
          </cell>
          <cell r="E994" t="str">
            <v>KS</v>
          </cell>
          <cell r="F994">
            <v>11231</v>
          </cell>
        </row>
        <row r="995">
          <cell r="A995">
            <v>1488111</v>
          </cell>
          <cell r="B995" t="str">
            <v>Kloubová nosníková svorka...TK FL G</v>
          </cell>
          <cell r="C995">
            <v>431.91</v>
          </cell>
          <cell r="D995">
            <v>100</v>
          </cell>
          <cell r="E995" t="str">
            <v>KS</v>
          </cell>
          <cell r="F995">
            <v>43191</v>
          </cell>
        </row>
        <row r="996">
          <cell r="A996">
            <v>1488201</v>
          </cell>
          <cell r="B996" t="str">
            <v>Řetěz...K-C30</v>
          </cell>
          <cell r="C996">
            <v>56.15</v>
          </cell>
          <cell r="D996">
            <v>100</v>
          </cell>
          <cell r="E996" t="str">
            <v>M</v>
          </cell>
          <cell r="F996">
            <v>5615</v>
          </cell>
        </row>
        <row r="997">
          <cell r="A997">
            <v>1488252</v>
          </cell>
          <cell r="B997" t="str">
            <v>Hák S...SH 40</v>
          </cell>
          <cell r="C997">
            <v>8.8800000000000008</v>
          </cell>
          <cell r="D997">
            <v>100</v>
          </cell>
          <cell r="E997" t="str">
            <v>KS</v>
          </cell>
          <cell r="F997">
            <v>888</v>
          </cell>
        </row>
        <row r="998">
          <cell r="A998">
            <v>2000016</v>
          </cell>
          <cell r="B998" t="str">
            <v>Odbočná hranatá krabice...A8</v>
          </cell>
          <cell r="C998">
            <v>24.85</v>
          </cell>
          <cell r="D998">
            <v>100</v>
          </cell>
          <cell r="E998" t="str">
            <v>KS</v>
          </cell>
          <cell r="F998">
            <v>2485</v>
          </cell>
        </row>
        <row r="999">
          <cell r="A999">
            <v>2000024</v>
          </cell>
          <cell r="B999" t="str">
            <v>Odbočná hranatá krabice...A8/5 VDE</v>
          </cell>
          <cell r="C999">
            <v>50.96</v>
          </cell>
          <cell r="D999">
            <v>100</v>
          </cell>
          <cell r="E999" t="str">
            <v>KS</v>
          </cell>
          <cell r="F999">
            <v>5096</v>
          </cell>
        </row>
        <row r="1000">
          <cell r="A1000">
            <v>2000059</v>
          </cell>
          <cell r="B1000" t="str">
            <v>Odbočná hranatá krabice...A8/HF RT</v>
          </cell>
          <cell r="C1000">
            <v>43.57</v>
          </cell>
          <cell r="D1000">
            <v>100</v>
          </cell>
          <cell r="E1000" t="str">
            <v>KS</v>
          </cell>
          <cell r="F1000">
            <v>4357</v>
          </cell>
        </row>
        <row r="1001">
          <cell r="A1001">
            <v>2000075</v>
          </cell>
          <cell r="B1001" t="str">
            <v>Odbočná hranatá krabice...A8/HF</v>
          </cell>
          <cell r="C1001">
            <v>29.82</v>
          </cell>
          <cell r="D1001">
            <v>100</v>
          </cell>
          <cell r="E1001" t="str">
            <v>KS</v>
          </cell>
          <cell r="F1001">
            <v>2982</v>
          </cell>
        </row>
        <row r="1002">
          <cell r="A1002">
            <v>2000091</v>
          </cell>
          <cell r="B1002" t="str">
            <v>Odbočná hranatá krabice...A9</v>
          </cell>
          <cell r="C1002">
            <v>70.930000000000007</v>
          </cell>
          <cell r="D1002">
            <v>100</v>
          </cell>
          <cell r="E1002" t="str">
            <v>KS</v>
          </cell>
          <cell r="F1002">
            <v>7093</v>
          </cell>
        </row>
        <row r="1003">
          <cell r="A1003">
            <v>2000164</v>
          </cell>
          <cell r="B1003" t="str">
            <v>Odbočná hranatá krabice...A11/HF RT</v>
          </cell>
          <cell r="C1003">
            <v>61.91</v>
          </cell>
          <cell r="D1003">
            <v>100</v>
          </cell>
          <cell r="E1003" t="str">
            <v>KS</v>
          </cell>
          <cell r="F1003">
            <v>6191</v>
          </cell>
        </row>
        <row r="1004">
          <cell r="A1004">
            <v>2000180</v>
          </cell>
          <cell r="B1004" t="str">
            <v>Odbočná hranatá krabice...A11/HF</v>
          </cell>
          <cell r="C1004">
            <v>31.85</v>
          </cell>
          <cell r="D1004">
            <v>100</v>
          </cell>
          <cell r="E1004" t="str">
            <v>KS</v>
          </cell>
          <cell r="F1004">
            <v>3185</v>
          </cell>
        </row>
        <row r="1005">
          <cell r="A1005">
            <v>2000326</v>
          </cell>
          <cell r="B1005" t="str">
            <v>Odbočná hranatá krabice...A11/5</v>
          </cell>
          <cell r="C1005">
            <v>53.45</v>
          </cell>
          <cell r="D1005">
            <v>100</v>
          </cell>
          <cell r="E1005" t="str">
            <v>KS</v>
          </cell>
          <cell r="F1005">
            <v>5345</v>
          </cell>
        </row>
        <row r="1006">
          <cell r="A1006">
            <v>2000342</v>
          </cell>
          <cell r="B1006" t="str">
            <v>Odbočná hranatá krabice...A11</v>
          </cell>
          <cell r="C1006">
            <v>27.75</v>
          </cell>
          <cell r="D1006">
            <v>100</v>
          </cell>
          <cell r="E1006" t="str">
            <v>KS</v>
          </cell>
          <cell r="F1006">
            <v>2775</v>
          </cell>
        </row>
        <row r="1007">
          <cell r="A1007">
            <v>2001000</v>
          </cell>
          <cell r="B1007" t="str">
            <v>Odbočná hranatá krabice...ECO10 LGR</v>
          </cell>
          <cell r="C1007">
            <v>26.94</v>
          </cell>
          <cell r="D1007">
            <v>100</v>
          </cell>
          <cell r="E1007" t="str">
            <v>KS</v>
          </cell>
          <cell r="F1007">
            <v>2694</v>
          </cell>
        </row>
        <row r="1008">
          <cell r="A1008">
            <v>2001006</v>
          </cell>
          <cell r="B1008" t="str">
            <v>Odbočná hranatá krabice...ECO12 LGR</v>
          </cell>
          <cell r="C1008">
            <v>27.63</v>
          </cell>
          <cell r="D1008">
            <v>100</v>
          </cell>
          <cell r="E1008" t="str">
            <v>KS</v>
          </cell>
          <cell r="F1008">
            <v>2763</v>
          </cell>
        </row>
        <row r="1009">
          <cell r="A1009">
            <v>2001007</v>
          </cell>
          <cell r="B1009" t="str">
            <v>Odbočná hranatá krabice...ECO12/5LG</v>
          </cell>
          <cell r="C1009">
            <v>55.47</v>
          </cell>
          <cell r="D1009">
            <v>100</v>
          </cell>
          <cell r="E1009" t="str">
            <v>KS</v>
          </cell>
          <cell r="F1009">
            <v>5547</v>
          </cell>
        </row>
        <row r="1010">
          <cell r="A1010">
            <v>2001012</v>
          </cell>
          <cell r="B1010" t="str">
            <v>Odbočná hranatá krabice...ECO14 LGR</v>
          </cell>
          <cell r="C1010">
            <v>31.44</v>
          </cell>
          <cell r="D1010">
            <v>100</v>
          </cell>
          <cell r="E1010" t="str">
            <v>KS</v>
          </cell>
          <cell r="F1010">
            <v>3144</v>
          </cell>
        </row>
        <row r="1011">
          <cell r="A1011">
            <v>2001013</v>
          </cell>
          <cell r="B1011" t="str">
            <v>Odbočná hranatá krabice...ECO14/5LG</v>
          </cell>
          <cell r="C1011">
            <v>58.11</v>
          </cell>
          <cell r="D1011">
            <v>100</v>
          </cell>
          <cell r="E1011" t="str">
            <v>KS</v>
          </cell>
          <cell r="F1011">
            <v>5811</v>
          </cell>
        </row>
        <row r="1012">
          <cell r="A1012">
            <v>2001018</v>
          </cell>
          <cell r="B1012" t="str">
            <v>Odbočná hranatá krabice...ECO18 LGR</v>
          </cell>
          <cell r="C1012">
            <v>36.83</v>
          </cell>
          <cell r="D1012">
            <v>100</v>
          </cell>
          <cell r="E1012" t="str">
            <v>KS</v>
          </cell>
          <cell r="F1012">
            <v>3683</v>
          </cell>
        </row>
        <row r="1013">
          <cell r="A1013">
            <v>2001019</v>
          </cell>
          <cell r="B1013" t="str">
            <v>Odbočná hranatá krabice...ECO18/5LG</v>
          </cell>
          <cell r="C1013">
            <v>56.24</v>
          </cell>
          <cell r="D1013">
            <v>100</v>
          </cell>
          <cell r="E1013" t="str">
            <v>KS</v>
          </cell>
          <cell r="F1013">
            <v>5624</v>
          </cell>
        </row>
        <row r="1014">
          <cell r="A1014">
            <v>2001030</v>
          </cell>
          <cell r="B1014" t="str">
            <v>Odbočná hranatá krabice...ECO10 RWS</v>
          </cell>
          <cell r="C1014">
            <v>27.6</v>
          </cell>
          <cell r="D1014">
            <v>100</v>
          </cell>
          <cell r="E1014" t="str">
            <v>KS</v>
          </cell>
          <cell r="F1014">
            <v>2760</v>
          </cell>
        </row>
        <row r="1015">
          <cell r="A1015">
            <v>2001033</v>
          </cell>
          <cell r="B1015" t="str">
            <v>Odbočná hranatá krabice...ECO12 RWS</v>
          </cell>
          <cell r="C1015">
            <v>27.63</v>
          </cell>
          <cell r="D1015">
            <v>100</v>
          </cell>
          <cell r="E1015" t="str">
            <v>KS</v>
          </cell>
          <cell r="F1015">
            <v>2763</v>
          </cell>
        </row>
        <row r="1016">
          <cell r="A1016">
            <v>2001036</v>
          </cell>
          <cell r="B1016" t="str">
            <v>Odbočná hranatá krabice...ECO14 RWS</v>
          </cell>
          <cell r="C1016">
            <v>31.44</v>
          </cell>
          <cell r="D1016">
            <v>100</v>
          </cell>
          <cell r="E1016" t="str">
            <v>KS</v>
          </cell>
          <cell r="F1016">
            <v>3144</v>
          </cell>
        </row>
        <row r="1017">
          <cell r="A1017">
            <v>2001039</v>
          </cell>
          <cell r="B1017" t="str">
            <v>Odbočná hranatá krabice...ECO18 RWS</v>
          </cell>
          <cell r="C1017">
            <v>36.83</v>
          </cell>
          <cell r="D1017">
            <v>100</v>
          </cell>
          <cell r="E1017" t="str">
            <v>KS</v>
          </cell>
          <cell r="F1017">
            <v>3683</v>
          </cell>
        </row>
        <row r="1018">
          <cell r="A1018">
            <v>2001055</v>
          </cell>
          <cell r="B1018" t="str">
            <v>Odbočná hranatá krabice...A6 LEER</v>
          </cell>
          <cell r="C1018">
            <v>28.66</v>
          </cell>
          <cell r="D1018">
            <v>100</v>
          </cell>
          <cell r="E1018" t="str">
            <v>KS</v>
          </cell>
          <cell r="F1018">
            <v>2866</v>
          </cell>
        </row>
        <row r="1019">
          <cell r="A1019">
            <v>2001128</v>
          </cell>
          <cell r="B1019" t="str">
            <v>Odbočná hranatá krabice...B25M</v>
          </cell>
          <cell r="C1019">
            <v>242.62</v>
          </cell>
          <cell r="D1019">
            <v>100</v>
          </cell>
          <cell r="E1019" t="str">
            <v>KS</v>
          </cell>
          <cell r="F1019">
            <v>24262</v>
          </cell>
        </row>
        <row r="1020">
          <cell r="A1020">
            <v>2001136</v>
          </cell>
          <cell r="B1020" t="str">
            <v>Odbočná hranatá krabice...B25M LEER</v>
          </cell>
          <cell r="C1020">
            <v>132.07</v>
          </cell>
          <cell r="D1020">
            <v>100</v>
          </cell>
          <cell r="E1020" t="str">
            <v>KS</v>
          </cell>
          <cell r="F1020">
            <v>13207</v>
          </cell>
        </row>
        <row r="1021">
          <cell r="A1021">
            <v>2001160</v>
          </cell>
          <cell r="B1021" t="str">
            <v>Odbočná hranatá krabice...B40M</v>
          </cell>
          <cell r="C1021">
            <v>289.83</v>
          </cell>
          <cell r="D1021">
            <v>100</v>
          </cell>
          <cell r="E1021" t="str">
            <v>KS</v>
          </cell>
          <cell r="F1021">
            <v>28983</v>
          </cell>
        </row>
        <row r="1022">
          <cell r="A1022">
            <v>2001179</v>
          </cell>
          <cell r="B1022" t="str">
            <v>Odbočná hranatá krabice...B40M LEER</v>
          </cell>
          <cell r="C1022">
            <v>138.28</v>
          </cell>
          <cell r="D1022">
            <v>100</v>
          </cell>
          <cell r="E1022" t="str">
            <v>KS</v>
          </cell>
          <cell r="F1022">
            <v>13828</v>
          </cell>
        </row>
        <row r="1023">
          <cell r="A1023">
            <v>2001209</v>
          </cell>
          <cell r="B1023" t="str">
            <v>Odbočná hranatá krabice...B60M</v>
          </cell>
          <cell r="C1023">
            <v>298.73</v>
          </cell>
          <cell r="D1023">
            <v>100</v>
          </cell>
          <cell r="E1023" t="str">
            <v>KS</v>
          </cell>
          <cell r="F1023">
            <v>29873</v>
          </cell>
        </row>
        <row r="1024">
          <cell r="A1024">
            <v>2001217</v>
          </cell>
          <cell r="B1024" t="str">
            <v>Odbočná hranatá krabice...B60M LEER</v>
          </cell>
          <cell r="C1024">
            <v>146.62</v>
          </cell>
          <cell r="D1024">
            <v>100</v>
          </cell>
          <cell r="E1024" t="str">
            <v>KS</v>
          </cell>
          <cell r="F1024">
            <v>14662</v>
          </cell>
        </row>
        <row r="1025">
          <cell r="A1025">
            <v>2001241</v>
          </cell>
          <cell r="B1025" t="str">
            <v>Odbočná hranatá krabice...B100M</v>
          </cell>
          <cell r="C1025">
            <v>454.81</v>
          </cell>
          <cell r="D1025">
            <v>100</v>
          </cell>
          <cell r="E1025" t="str">
            <v>KS</v>
          </cell>
          <cell r="F1025">
            <v>45481</v>
          </cell>
        </row>
        <row r="1026">
          <cell r="A1026">
            <v>2001268</v>
          </cell>
          <cell r="B1026" t="str">
            <v>Odbočná hranatá krabice...B100MLEER</v>
          </cell>
          <cell r="C1026">
            <v>197.24</v>
          </cell>
          <cell r="D1026">
            <v>100</v>
          </cell>
          <cell r="E1026" t="str">
            <v>KS</v>
          </cell>
          <cell r="F1026">
            <v>19724</v>
          </cell>
        </row>
        <row r="1027">
          <cell r="A1027">
            <v>2001292</v>
          </cell>
          <cell r="B1027" t="str">
            <v>Odbočná hranatá krabice...B160M</v>
          </cell>
          <cell r="C1027">
            <v>911.88</v>
          </cell>
          <cell r="D1027">
            <v>100</v>
          </cell>
          <cell r="E1027" t="str">
            <v>KS</v>
          </cell>
          <cell r="F1027">
            <v>91188</v>
          </cell>
        </row>
        <row r="1028">
          <cell r="A1028">
            <v>2001306</v>
          </cell>
          <cell r="B1028" t="str">
            <v>Odbočná hranatá krabice...B160MLEER</v>
          </cell>
          <cell r="C1028">
            <v>453.19</v>
          </cell>
          <cell r="D1028">
            <v>100</v>
          </cell>
          <cell r="E1028" t="str">
            <v>KS</v>
          </cell>
          <cell r="F1028">
            <v>45319</v>
          </cell>
        </row>
        <row r="1029">
          <cell r="A1029">
            <v>2001330</v>
          </cell>
          <cell r="B1029" t="str">
            <v>Odbočná hranatá krabice...B250M</v>
          </cell>
          <cell r="C1029">
            <v>1938.43</v>
          </cell>
          <cell r="D1029">
            <v>100</v>
          </cell>
          <cell r="E1029" t="str">
            <v>KS</v>
          </cell>
          <cell r="F1029">
            <v>193843</v>
          </cell>
        </row>
        <row r="1030">
          <cell r="A1030">
            <v>2001349</v>
          </cell>
          <cell r="B1030" t="str">
            <v>Odbočná hranatá krabice...B250MLEER</v>
          </cell>
          <cell r="C1030">
            <v>877</v>
          </cell>
          <cell r="D1030">
            <v>100</v>
          </cell>
          <cell r="E1030" t="str">
            <v>KS</v>
          </cell>
          <cell r="F1030">
            <v>87700</v>
          </cell>
        </row>
        <row r="1031">
          <cell r="A1031">
            <v>2001616</v>
          </cell>
          <cell r="B1031" t="str">
            <v>Odbočná hranatá krabice...B9B/4M</v>
          </cell>
          <cell r="C1031">
            <v>263.35000000000002</v>
          </cell>
          <cell r="D1031">
            <v>100</v>
          </cell>
          <cell r="E1031" t="str">
            <v>KS</v>
          </cell>
          <cell r="F1031">
            <v>26335</v>
          </cell>
        </row>
        <row r="1032">
          <cell r="A1032">
            <v>2001802</v>
          </cell>
          <cell r="B1032" t="str">
            <v>Odbočná hranatá krabice...B9/T</v>
          </cell>
          <cell r="C1032">
            <v>212.06</v>
          </cell>
          <cell r="D1032">
            <v>100</v>
          </cell>
          <cell r="E1032" t="str">
            <v>KS</v>
          </cell>
          <cell r="F1032">
            <v>21206</v>
          </cell>
        </row>
        <row r="1033">
          <cell r="A1033">
            <v>2001810</v>
          </cell>
          <cell r="B1033" t="str">
            <v>Odbočná hranatá krabice...B9/T LEER</v>
          </cell>
          <cell r="C1033">
            <v>139.71</v>
          </cell>
          <cell r="D1033">
            <v>100</v>
          </cell>
          <cell r="E1033" t="str">
            <v>KS</v>
          </cell>
          <cell r="F1033">
            <v>13971</v>
          </cell>
        </row>
        <row r="1034">
          <cell r="A1034">
            <v>2001829</v>
          </cell>
          <cell r="B1034" t="str">
            <v>Odbočná hranatá krabice...B9/T NL</v>
          </cell>
          <cell r="C1034">
            <v>192.51</v>
          </cell>
          <cell r="D1034">
            <v>100</v>
          </cell>
          <cell r="E1034" t="str">
            <v>KS</v>
          </cell>
          <cell r="F1034">
            <v>19251</v>
          </cell>
        </row>
        <row r="1035">
          <cell r="A1035">
            <v>2001845</v>
          </cell>
          <cell r="B1035" t="str">
            <v>Odbočná hranatá krabice...B9/TM</v>
          </cell>
          <cell r="C1035">
            <v>224.89</v>
          </cell>
          <cell r="D1035">
            <v>100</v>
          </cell>
          <cell r="E1035" t="str">
            <v>KS</v>
          </cell>
          <cell r="F1035">
            <v>22489</v>
          </cell>
        </row>
        <row r="1036">
          <cell r="A1036">
            <v>2001853</v>
          </cell>
          <cell r="B1036" t="str">
            <v>Odbočná hranatá krabice...B9/TMLEER</v>
          </cell>
          <cell r="C1036">
            <v>150.32</v>
          </cell>
          <cell r="D1036">
            <v>100</v>
          </cell>
          <cell r="E1036" t="str">
            <v>KS</v>
          </cell>
          <cell r="F1036">
            <v>15032</v>
          </cell>
        </row>
        <row r="1037">
          <cell r="A1037">
            <v>2001861</v>
          </cell>
          <cell r="B1037" t="str">
            <v>Odbočná hranatá krabice...B9/TM NL</v>
          </cell>
          <cell r="C1037">
            <v>184.67</v>
          </cell>
          <cell r="D1037">
            <v>100</v>
          </cell>
          <cell r="E1037" t="str">
            <v>KS</v>
          </cell>
          <cell r="F1037">
            <v>18467</v>
          </cell>
        </row>
        <row r="1038">
          <cell r="A1038">
            <v>2001888</v>
          </cell>
          <cell r="B1038" t="str">
            <v>Odbočná hranatá krabice...B9/TM ROT</v>
          </cell>
          <cell r="C1038">
            <v>162.82</v>
          </cell>
          <cell r="D1038">
            <v>100</v>
          </cell>
          <cell r="E1038" t="str">
            <v>KS</v>
          </cell>
          <cell r="F1038">
            <v>16282</v>
          </cell>
        </row>
        <row r="1039">
          <cell r="A1039">
            <v>2001934</v>
          </cell>
          <cell r="B1039" t="str">
            <v>Odbočná hranatá krabice...B9/K</v>
          </cell>
          <cell r="C1039">
            <v>154.19</v>
          </cell>
          <cell r="D1039">
            <v>100</v>
          </cell>
          <cell r="E1039" t="str">
            <v>KS</v>
          </cell>
          <cell r="F1039">
            <v>15419</v>
          </cell>
        </row>
        <row r="1040">
          <cell r="A1040">
            <v>2001942</v>
          </cell>
          <cell r="B1040" t="str">
            <v>Odbočná hranatá krabice...B9/K M</v>
          </cell>
          <cell r="C1040">
            <v>154.24</v>
          </cell>
          <cell r="D1040">
            <v>100</v>
          </cell>
          <cell r="E1040" t="str">
            <v>KS</v>
          </cell>
          <cell r="F1040">
            <v>15424</v>
          </cell>
        </row>
        <row r="1041">
          <cell r="A1041">
            <v>2002329</v>
          </cell>
          <cell r="B1041" t="str">
            <v>Odbočná hranatá krabice...B11/LM</v>
          </cell>
          <cell r="C1041">
            <v>618.15</v>
          </cell>
          <cell r="D1041">
            <v>100</v>
          </cell>
          <cell r="E1041" t="str">
            <v>KS</v>
          </cell>
          <cell r="F1041">
            <v>61815</v>
          </cell>
        </row>
        <row r="1042">
          <cell r="A1042">
            <v>2002345</v>
          </cell>
          <cell r="B1042" t="str">
            <v>Odbočná hranatá krabice...B11M LEER</v>
          </cell>
          <cell r="C1042">
            <v>267.19</v>
          </cell>
          <cell r="D1042">
            <v>100</v>
          </cell>
          <cell r="E1042" t="str">
            <v>KS</v>
          </cell>
          <cell r="F1042">
            <v>26719</v>
          </cell>
        </row>
        <row r="1043">
          <cell r="A1043">
            <v>2002507</v>
          </cell>
          <cell r="B1043" t="str">
            <v>Odbočná hranatá krabice...B12/16M</v>
          </cell>
          <cell r="C1043">
            <v>1058.31</v>
          </cell>
          <cell r="D1043">
            <v>100</v>
          </cell>
          <cell r="E1043" t="str">
            <v>KS</v>
          </cell>
          <cell r="F1043">
            <v>105831</v>
          </cell>
        </row>
        <row r="1044">
          <cell r="A1044">
            <v>2002523</v>
          </cell>
          <cell r="B1044" t="str">
            <v>Odbočná hranatá krabice...B12M LEER</v>
          </cell>
          <cell r="C1044">
            <v>500.33</v>
          </cell>
          <cell r="D1044">
            <v>100</v>
          </cell>
          <cell r="E1044" t="str">
            <v>KS</v>
          </cell>
          <cell r="F1044">
            <v>50033</v>
          </cell>
        </row>
        <row r="1045">
          <cell r="A1045">
            <v>2002571</v>
          </cell>
          <cell r="B1045" t="str">
            <v>Odbočovací krabice...B 100 E</v>
          </cell>
          <cell r="C1045">
            <v>1635</v>
          </cell>
          <cell r="D1045">
            <v>100</v>
          </cell>
          <cell r="E1045" t="str">
            <v>KS</v>
          </cell>
          <cell r="F1045">
            <v>163500</v>
          </cell>
        </row>
        <row r="1046">
          <cell r="A1046">
            <v>2002578</v>
          </cell>
          <cell r="B1046" t="str">
            <v>Odbočovací krabice...B 160 E</v>
          </cell>
          <cell r="C1046">
            <v>1835.66</v>
          </cell>
          <cell r="D1046">
            <v>100</v>
          </cell>
          <cell r="E1046" t="str">
            <v>KS</v>
          </cell>
          <cell r="F1046">
            <v>183566</v>
          </cell>
        </row>
        <row r="1047">
          <cell r="A1047">
            <v>2002580</v>
          </cell>
          <cell r="B1047" t="str">
            <v>Elektroinstalační krabice...B 250 E 6</v>
          </cell>
          <cell r="C1047">
            <v>240000</v>
          </cell>
          <cell r="D1047">
            <v>1</v>
          </cell>
          <cell r="E1047" t="str">
            <v>KS</v>
          </cell>
          <cell r="F1047">
            <v>240000</v>
          </cell>
        </row>
        <row r="1048">
          <cell r="A1048">
            <v>2002585</v>
          </cell>
          <cell r="B1048" t="str">
            <v>Odbočovací krabice...B 250 E</v>
          </cell>
          <cell r="C1048">
            <v>2553.39</v>
          </cell>
          <cell r="D1048">
            <v>100</v>
          </cell>
          <cell r="E1048" t="str">
            <v>KS</v>
          </cell>
          <cell r="F1048">
            <v>255339</v>
          </cell>
        </row>
        <row r="1049">
          <cell r="A1049">
            <v>2003015</v>
          </cell>
          <cell r="B1049" t="str">
            <v>Přístrojová krabice...UG60D</v>
          </cell>
          <cell r="C1049">
            <v>5.49</v>
          </cell>
          <cell r="D1049">
            <v>100</v>
          </cell>
          <cell r="E1049" t="str">
            <v>KS</v>
          </cell>
          <cell r="F1049">
            <v>549</v>
          </cell>
        </row>
        <row r="1050">
          <cell r="A1050">
            <v>2003019</v>
          </cell>
          <cell r="B1050" t="str">
            <v>Přístrojová/propojovací krab....UG60VD</v>
          </cell>
          <cell r="C1050">
            <v>11.61</v>
          </cell>
          <cell r="D1050">
            <v>100</v>
          </cell>
          <cell r="E1050" t="str">
            <v>KS</v>
          </cell>
          <cell r="F1050">
            <v>1161</v>
          </cell>
        </row>
        <row r="1051">
          <cell r="A1051">
            <v>2003023</v>
          </cell>
          <cell r="B1051" t="str">
            <v>Přístr./propoj. hran. krab....UG 60 VK</v>
          </cell>
          <cell r="C1051">
            <v>70.25</v>
          </cell>
          <cell r="D1051">
            <v>100</v>
          </cell>
          <cell r="E1051" t="str">
            <v>KS</v>
          </cell>
          <cell r="F1051">
            <v>7025</v>
          </cell>
        </row>
        <row r="1052">
          <cell r="A1052">
            <v>2003031</v>
          </cell>
          <cell r="B1052" t="str">
            <v>Přístrojová krabice...UG60DNL</v>
          </cell>
          <cell r="C1052">
            <v>13.98</v>
          </cell>
          <cell r="D1052">
            <v>100</v>
          </cell>
          <cell r="E1052" t="str">
            <v>KS</v>
          </cell>
          <cell r="F1052">
            <v>1398</v>
          </cell>
        </row>
        <row r="1053">
          <cell r="A1053">
            <v>2003035</v>
          </cell>
          <cell r="B1053" t="str">
            <v>Přístrojová/propojovací krab....UG60VDNL</v>
          </cell>
          <cell r="C1053">
            <v>21.22</v>
          </cell>
          <cell r="D1053">
            <v>100</v>
          </cell>
          <cell r="E1053" t="str">
            <v>KS</v>
          </cell>
          <cell r="F1053">
            <v>2122</v>
          </cell>
        </row>
        <row r="1054">
          <cell r="A1054">
            <v>2003043</v>
          </cell>
          <cell r="B1054" t="str">
            <v>Propojovací krabice...UV70D</v>
          </cell>
          <cell r="C1054">
            <v>9.34</v>
          </cell>
          <cell r="D1054">
            <v>100</v>
          </cell>
          <cell r="E1054" t="str">
            <v>KS</v>
          </cell>
          <cell r="F1054">
            <v>934</v>
          </cell>
        </row>
        <row r="1055">
          <cell r="A1055">
            <v>2003047</v>
          </cell>
          <cell r="B1055" t="str">
            <v>Propojovací krabice...UV70DNL</v>
          </cell>
          <cell r="C1055">
            <v>19.260000000000002</v>
          </cell>
          <cell r="D1055">
            <v>100</v>
          </cell>
          <cell r="E1055" t="str">
            <v>KS</v>
          </cell>
          <cell r="F1055">
            <v>1926</v>
          </cell>
        </row>
        <row r="1056">
          <cell r="A1056">
            <v>2003058</v>
          </cell>
          <cell r="B1056" t="str">
            <v>Přístrojová krabice...UG60DOS</v>
          </cell>
          <cell r="C1056">
            <v>96.18</v>
          </cell>
          <cell r="D1056">
            <v>100</v>
          </cell>
          <cell r="E1056" t="str">
            <v>KS</v>
          </cell>
          <cell r="F1056">
            <v>9618</v>
          </cell>
        </row>
        <row r="1057">
          <cell r="A1057">
            <v>2003082</v>
          </cell>
          <cell r="B1057" t="str">
            <v>Příp. krab. pro nást. svítidla...UWA</v>
          </cell>
          <cell r="C1057">
            <v>16.739999999999998</v>
          </cell>
          <cell r="D1057">
            <v>100</v>
          </cell>
          <cell r="E1057" t="str">
            <v>KS</v>
          </cell>
          <cell r="F1057">
            <v>1674</v>
          </cell>
        </row>
        <row r="1058">
          <cell r="A1058">
            <v>2003112</v>
          </cell>
          <cell r="B1058" t="str">
            <v>Propojovací hranatá krabice...UV80K</v>
          </cell>
          <cell r="C1058">
            <v>81.87</v>
          </cell>
          <cell r="D1058">
            <v>100</v>
          </cell>
          <cell r="E1058" t="str">
            <v>KS</v>
          </cell>
          <cell r="F1058">
            <v>8187</v>
          </cell>
        </row>
        <row r="1059">
          <cell r="A1059">
            <v>2003118</v>
          </cell>
          <cell r="B1059" t="str">
            <v>Propojovací hranatá krabice...UV100K</v>
          </cell>
          <cell r="C1059">
            <v>86.69</v>
          </cell>
          <cell r="D1059">
            <v>100</v>
          </cell>
          <cell r="E1059" t="str">
            <v>KS</v>
          </cell>
          <cell r="F1059">
            <v>8669</v>
          </cell>
        </row>
        <row r="1060">
          <cell r="A1060">
            <v>2003124</v>
          </cell>
          <cell r="B1060" t="str">
            <v>Propojovací hranatá krabice...UV150K</v>
          </cell>
          <cell r="C1060">
            <v>126.11</v>
          </cell>
          <cell r="D1060">
            <v>100</v>
          </cell>
          <cell r="E1060" t="str">
            <v>KS</v>
          </cell>
          <cell r="F1060">
            <v>12611</v>
          </cell>
        </row>
        <row r="1061">
          <cell r="A1061">
            <v>2003136</v>
          </cell>
          <cell r="B1061" t="str">
            <v>Propojovací hranatá krabice...UV250K</v>
          </cell>
          <cell r="C1061">
            <v>355.46</v>
          </cell>
          <cell r="D1061">
            <v>100</v>
          </cell>
          <cell r="E1061" t="str">
            <v>KS</v>
          </cell>
          <cell r="F1061">
            <v>35546</v>
          </cell>
        </row>
        <row r="1062">
          <cell r="A1062">
            <v>2003212</v>
          </cell>
          <cell r="B1062" t="str">
            <v>Násuvná spojka...UGAS</v>
          </cell>
          <cell r="C1062">
            <v>32.42</v>
          </cell>
          <cell r="D1062">
            <v>100</v>
          </cell>
          <cell r="E1062" t="str">
            <v>KS</v>
          </cell>
          <cell r="F1062">
            <v>3242</v>
          </cell>
        </row>
        <row r="1063">
          <cell r="A1063">
            <v>2003223</v>
          </cell>
          <cell r="B1063" t="str">
            <v>Víko s pružinou...UG60FD</v>
          </cell>
          <cell r="C1063">
            <v>6.06</v>
          </cell>
          <cell r="D1063">
            <v>100</v>
          </cell>
          <cell r="E1063" t="str">
            <v>KS</v>
          </cell>
          <cell r="F1063">
            <v>606</v>
          </cell>
        </row>
        <row r="1064">
          <cell r="A1064">
            <v>2003227</v>
          </cell>
          <cell r="B1064" t="str">
            <v>Víko s pružinou...UV70FD</v>
          </cell>
          <cell r="C1064">
            <v>7.58</v>
          </cell>
          <cell r="D1064">
            <v>100</v>
          </cell>
          <cell r="E1064" t="str">
            <v>KS</v>
          </cell>
          <cell r="F1064">
            <v>758</v>
          </cell>
        </row>
        <row r="1065">
          <cell r="A1065">
            <v>2003236</v>
          </cell>
          <cell r="B1065" t="str">
            <v>Univerzální víko...UG UD</v>
          </cell>
          <cell r="C1065">
            <v>17.04</v>
          </cell>
          <cell r="D1065">
            <v>100</v>
          </cell>
          <cell r="E1065" t="str">
            <v>KS</v>
          </cell>
          <cell r="F1065">
            <v>1704</v>
          </cell>
        </row>
        <row r="1066">
          <cell r="A1066">
            <v>2003256</v>
          </cell>
          <cell r="B1066" t="str">
            <v>Víko pro hranaté krabice...UV250D</v>
          </cell>
          <cell r="C1066">
            <v>51.81</v>
          </cell>
          <cell r="D1066">
            <v>100</v>
          </cell>
          <cell r="E1066" t="str">
            <v>KS</v>
          </cell>
          <cell r="F1066">
            <v>5181</v>
          </cell>
        </row>
        <row r="1067">
          <cell r="A1067">
            <v>2003265</v>
          </cell>
          <cell r="B1067" t="str">
            <v>Přístrojový šroub...U15GS</v>
          </cell>
          <cell r="C1067">
            <v>2.06</v>
          </cell>
          <cell r="D1067">
            <v>100</v>
          </cell>
          <cell r="E1067" t="str">
            <v>KS</v>
          </cell>
          <cell r="F1067">
            <v>206</v>
          </cell>
        </row>
        <row r="1068">
          <cell r="A1068">
            <v>2003317</v>
          </cell>
          <cell r="B1068" t="str">
            <v>Signální víko...UG60SD</v>
          </cell>
          <cell r="C1068">
            <v>5.68</v>
          </cell>
          <cell r="D1068">
            <v>100</v>
          </cell>
          <cell r="E1068" t="str">
            <v>KS</v>
          </cell>
          <cell r="F1068">
            <v>568</v>
          </cell>
        </row>
        <row r="1069">
          <cell r="A1069">
            <v>2003414</v>
          </cell>
          <cell r="B1069" t="str">
            <v>Přístrojová krabice...HG60</v>
          </cell>
          <cell r="C1069">
            <v>28.86</v>
          </cell>
          <cell r="D1069">
            <v>100</v>
          </cell>
          <cell r="E1069" t="str">
            <v>KS</v>
          </cell>
          <cell r="F1069">
            <v>2886</v>
          </cell>
        </row>
        <row r="1070">
          <cell r="A1070">
            <v>2003422</v>
          </cell>
          <cell r="B1070" t="str">
            <v>Dvojitá přístrojová krabice...HG60/2</v>
          </cell>
          <cell r="C1070">
            <v>97.46</v>
          </cell>
          <cell r="D1070">
            <v>100</v>
          </cell>
          <cell r="E1070" t="str">
            <v>KS</v>
          </cell>
          <cell r="F1070">
            <v>9746</v>
          </cell>
        </row>
        <row r="1071">
          <cell r="A1071">
            <v>2003426</v>
          </cell>
          <cell r="B1071" t="str">
            <v>Přístrojová krabice...HG60-35</v>
          </cell>
          <cell r="C1071">
            <v>23.85</v>
          </cell>
          <cell r="D1071">
            <v>100</v>
          </cell>
          <cell r="E1071" t="str">
            <v>KS</v>
          </cell>
          <cell r="F1071">
            <v>2385</v>
          </cell>
        </row>
        <row r="1072">
          <cell r="A1072">
            <v>2003430</v>
          </cell>
          <cell r="B1072" t="str">
            <v>Propojovací krabice...HV70D</v>
          </cell>
          <cell r="C1072">
            <v>72.52</v>
          </cell>
          <cell r="D1072">
            <v>100</v>
          </cell>
          <cell r="E1072" t="str">
            <v>KS</v>
          </cell>
          <cell r="F1072">
            <v>7252</v>
          </cell>
        </row>
        <row r="1073">
          <cell r="A1073">
            <v>2003442</v>
          </cell>
          <cell r="B1073" t="str">
            <v>Přístrojová/propojovací krab....HV60</v>
          </cell>
          <cell r="C1073">
            <v>33.159999999999997</v>
          </cell>
          <cell r="D1073">
            <v>100</v>
          </cell>
          <cell r="E1073" t="str">
            <v>KS</v>
          </cell>
          <cell r="F1073">
            <v>3316</v>
          </cell>
        </row>
        <row r="1074">
          <cell r="A1074">
            <v>2003449</v>
          </cell>
          <cell r="B1074" t="str">
            <v>Propojovací hranatá krabice...HV100KD</v>
          </cell>
          <cell r="C1074">
            <v>220.72</v>
          </cell>
          <cell r="D1074">
            <v>100</v>
          </cell>
          <cell r="E1074" t="str">
            <v>KS</v>
          </cell>
          <cell r="F1074">
            <v>22072</v>
          </cell>
        </row>
        <row r="1075">
          <cell r="A1075">
            <v>2003603</v>
          </cell>
          <cell r="B1075" t="str">
            <v>Přístrojová krabice...HG60-35MW</v>
          </cell>
          <cell r="C1075">
            <v>25.23</v>
          </cell>
          <cell r="D1075">
            <v>100</v>
          </cell>
          <cell r="E1075" t="str">
            <v>KS</v>
          </cell>
          <cell r="F1075">
            <v>2523</v>
          </cell>
        </row>
        <row r="1076">
          <cell r="A1076">
            <v>2003611</v>
          </cell>
          <cell r="B1076" t="str">
            <v>Přístrojová krabice...HG 60 MW</v>
          </cell>
          <cell r="C1076">
            <v>27.52</v>
          </cell>
          <cell r="D1076">
            <v>100</v>
          </cell>
          <cell r="E1076" t="str">
            <v>KS</v>
          </cell>
          <cell r="F1076">
            <v>2752</v>
          </cell>
        </row>
        <row r="1077">
          <cell r="A1077">
            <v>2003619</v>
          </cell>
          <cell r="B1077" t="str">
            <v>Přístrojová/propojovací krab....HV 60 MW</v>
          </cell>
          <cell r="C1077">
            <v>29.82</v>
          </cell>
          <cell r="D1077">
            <v>100</v>
          </cell>
          <cell r="E1077" t="str">
            <v>KS</v>
          </cell>
          <cell r="F1077">
            <v>2982</v>
          </cell>
        </row>
        <row r="1078">
          <cell r="A1078">
            <v>2007029</v>
          </cell>
          <cell r="B1078" t="str">
            <v>Odbočná hranatá krabice...T 25</v>
          </cell>
          <cell r="C1078">
            <v>22.87</v>
          </cell>
          <cell r="D1078">
            <v>100</v>
          </cell>
          <cell r="E1078" t="str">
            <v>KS</v>
          </cell>
          <cell r="F1078">
            <v>2287</v>
          </cell>
        </row>
        <row r="1079">
          <cell r="A1079">
            <v>2007045</v>
          </cell>
          <cell r="B1079" t="str">
            <v>Odbočná hranatá krabice...T 40</v>
          </cell>
          <cell r="C1079">
            <v>27.47</v>
          </cell>
          <cell r="D1079">
            <v>100</v>
          </cell>
          <cell r="E1079" t="str">
            <v>KS</v>
          </cell>
          <cell r="F1079">
            <v>2747</v>
          </cell>
        </row>
        <row r="1080">
          <cell r="A1080">
            <v>2007061</v>
          </cell>
          <cell r="B1080" t="str">
            <v>Odbočná hranatá krabice...T 60</v>
          </cell>
          <cell r="C1080">
            <v>57.68</v>
          </cell>
          <cell r="D1080">
            <v>100</v>
          </cell>
          <cell r="E1080" t="str">
            <v>KS</v>
          </cell>
          <cell r="F1080">
            <v>5768</v>
          </cell>
        </row>
        <row r="1081">
          <cell r="A1081">
            <v>2007077</v>
          </cell>
          <cell r="B1081" t="str">
            <v>Odbočná hranatá krabice...T 100</v>
          </cell>
          <cell r="C1081">
            <v>106.43</v>
          </cell>
          <cell r="D1081">
            <v>100</v>
          </cell>
          <cell r="E1081" t="str">
            <v>KS</v>
          </cell>
          <cell r="F1081">
            <v>10643</v>
          </cell>
        </row>
        <row r="1082">
          <cell r="A1082">
            <v>2007093</v>
          </cell>
          <cell r="B1082" t="str">
            <v>Odbočná hranatá krabice...T 160</v>
          </cell>
          <cell r="C1082">
            <v>136.26</v>
          </cell>
          <cell r="D1082">
            <v>100</v>
          </cell>
          <cell r="E1082" t="str">
            <v>KS</v>
          </cell>
          <cell r="F1082">
            <v>13626</v>
          </cell>
        </row>
        <row r="1083">
          <cell r="A1083">
            <v>2007109</v>
          </cell>
          <cell r="B1083" t="str">
            <v>Odbočná hranatá krabice...T 250</v>
          </cell>
          <cell r="C1083">
            <v>191.97</v>
          </cell>
          <cell r="D1083">
            <v>100</v>
          </cell>
          <cell r="E1083" t="str">
            <v>KS</v>
          </cell>
          <cell r="F1083">
            <v>19197</v>
          </cell>
        </row>
        <row r="1084">
          <cell r="A1084">
            <v>2007125</v>
          </cell>
          <cell r="B1084" t="str">
            <v>Odbočná hranatá krabice...T 350</v>
          </cell>
          <cell r="C1084">
            <v>576.88</v>
          </cell>
          <cell r="D1084">
            <v>100</v>
          </cell>
          <cell r="E1084" t="str">
            <v>KS</v>
          </cell>
          <cell r="F1084">
            <v>57688</v>
          </cell>
        </row>
        <row r="1085">
          <cell r="A1085">
            <v>2007223</v>
          </cell>
          <cell r="B1085" t="str">
            <v>Odbočná hranatá krabice...T 40</v>
          </cell>
          <cell r="C1085">
            <v>27.47</v>
          </cell>
          <cell r="D1085">
            <v>100</v>
          </cell>
          <cell r="E1085" t="str">
            <v>KS</v>
          </cell>
          <cell r="F1085">
            <v>2747</v>
          </cell>
        </row>
        <row r="1086">
          <cell r="A1086">
            <v>2007239</v>
          </cell>
          <cell r="B1086" t="str">
            <v>Odbočná hranatá krabice...T 60</v>
          </cell>
          <cell r="C1086">
            <v>57.68</v>
          </cell>
          <cell r="D1086">
            <v>100</v>
          </cell>
          <cell r="E1086" t="str">
            <v>KS</v>
          </cell>
          <cell r="F1086">
            <v>5768</v>
          </cell>
        </row>
        <row r="1087">
          <cell r="A1087">
            <v>2007255</v>
          </cell>
          <cell r="B1087" t="str">
            <v>Odbočná hranatá krabice...T 100</v>
          </cell>
          <cell r="C1087">
            <v>106.43</v>
          </cell>
          <cell r="D1087">
            <v>100</v>
          </cell>
          <cell r="E1087" t="str">
            <v>KS</v>
          </cell>
          <cell r="F1087">
            <v>10643</v>
          </cell>
        </row>
        <row r="1088">
          <cell r="A1088">
            <v>2007271</v>
          </cell>
          <cell r="B1088" t="str">
            <v>Odbočná hranatá krabice...T 160</v>
          </cell>
          <cell r="C1088">
            <v>136.26</v>
          </cell>
          <cell r="D1088">
            <v>100</v>
          </cell>
          <cell r="E1088" t="str">
            <v>KS</v>
          </cell>
          <cell r="F1088">
            <v>13626</v>
          </cell>
        </row>
        <row r="1089">
          <cell r="A1089">
            <v>2007287</v>
          </cell>
          <cell r="B1089" t="str">
            <v>Odbočná hranatá krabice...T 250</v>
          </cell>
          <cell r="C1089">
            <v>191.97</v>
          </cell>
          <cell r="D1089">
            <v>100</v>
          </cell>
          <cell r="E1089" t="str">
            <v>KS</v>
          </cell>
          <cell r="F1089">
            <v>19197</v>
          </cell>
        </row>
        <row r="1090">
          <cell r="A1090">
            <v>2007303</v>
          </cell>
          <cell r="B1090" t="str">
            <v>Odbočná hranatá krabice...T 350</v>
          </cell>
          <cell r="C1090">
            <v>576.88</v>
          </cell>
          <cell r="D1090">
            <v>100</v>
          </cell>
          <cell r="E1090" t="str">
            <v>KS</v>
          </cell>
          <cell r="F1090">
            <v>57688</v>
          </cell>
        </row>
        <row r="1091">
          <cell r="A1091">
            <v>2007312</v>
          </cell>
          <cell r="B1091" t="str">
            <v>Odbočná hranatá krabice...T 25F</v>
          </cell>
          <cell r="C1091">
            <v>41.76</v>
          </cell>
          <cell r="D1091">
            <v>100</v>
          </cell>
          <cell r="E1091" t="str">
            <v>KS</v>
          </cell>
          <cell r="F1091">
            <v>4176</v>
          </cell>
        </row>
        <row r="1092">
          <cell r="A1092">
            <v>2007320</v>
          </cell>
          <cell r="B1092" t="str">
            <v>Odbočná hranatá krabice...T 40F</v>
          </cell>
          <cell r="C1092">
            <v>50.11</v>
          </cell>
          <cell r="D1092">
            <v>100</v>
          </cell>
          <cell r="E1092" t="str">
            <v>KS</v>
          </cell>
          <cell r="F1092">
            <v>5011</v>
          </cell>
        </row>
        <row r="1093">
          <cell r="A1093">
            <v>2007339</v>
          </cell>
          <cell r="B1093" t="str">
            <v>Odbočná hranatá krabice...T 60F</v>
          </cell>
          <cell r="C1093">
            <v>105.29</v>
          </cell>
          <cell r="D1093">
            <v>100</v>
          </cell>
          <cell r="E1093" t="str">
            <v>KS</v>
          </cell>
          <cell r="F1093">
            <v>10529</v>
          </cell>
        </row>
        <row r="1094">
          <cell r="A1094">
            <v>2007347</v>
          </cell>
          <cell r="B1094" t="str">
            <v>Odbočná hranatá krabice...T 100F</v>
          </cell>
          <cell r="C1094">
            <v>194.08</v>
          </cell>
          <cell r="D1094">
            <v>100</v>
          </cell>
          <cell r="E1094" t="str">
            <v>KS</v>
          </cell>
          <cell r="F1094">
            <v>19408</v>
          </cell>
        </row>
        <row r="1095">
          <cell r="A1095">
            <v>2007355</v>
          </cell>
          <cell r="B1095" t="str">
            <v>Odbočná hranatá krabice...T 160F</v>
          </cell>
          <cell r="C1095">
            <v>247.56</v>
          </cell>
          <cell r="D1095">
            <v>100</v>
          </cell>
          <cell r="E1095" t="str">
            <v>KS</v>
          </cell>
          <cell r="F1095">
            <v>24756</v>
          </cell>
        </row>
        <row r="1096">
          <cell r="A1096">
            <v>2007363</v>
          </cell>
          <cell r="B1096" t="str">
            <v>Odbočná hranatá krabice...T 250F</v>
          </cell>
          <cell r="C1096">
            <v>315.95</v>
          </cell>
          <cell r="D1096">
            <v>100</v>
          </cell>
          <cell r="E1096" t="str">
            <v>KS</v>
          </cell>
          <cell r="F1096">
            <v>31595</v>
          </cell>
        </row>
        <row r="1097">
          <cell r="A1097">
            <v>2007371</v>
          </cell>
          <cell r="B1097" t="str">
            <v>Odbočná hranatá krabice...T 350F</v>
          </cell>
          <cell r="C1097">
            <v>1052.47</v>
          </cell>
          <cell r="D1097">
            <v>100</v>
          </cell>
          <cell r="E1097" t="str">
            <v>KS</v>
          </cell>
          <cell r="F1097">
            <v>105247</v>
          </cell>
        </row>
        <row r="1098">
          <cell r="A1098">
            <v>2007408</v>
          </cell>
          <cell r="B1098" t="str">
            <v>Odbočovací krabice...T 25 UV</v>
          </cell>
          <cell r="C1098">
            <v>29.8</v>
          </cell>
          <cell r="D1098">
            <v>100</v>
          </cell>
          <cell r="E1098" t="str">
            <v>KS</v>
          </cell>
          <cell r="F1098">
            <v>2980</v>
          </cell>
        </row>
        <row r="1099">
          <cell r="A1099">
            <v>2007410</v>
          </cell>
          <cell r="B1099" t="str">
            <v>Odbočovací krabice...T 40 UV</v>
          </cell>
          <cell r="C1099">
            <v>34.97</v>
          </cell>
          <cell r="D1099">
            <v>100</v>
          </cell>
          <cell r="E1099" t="str">
            <v>KS</v>
          </cell>
          <cell r="F1099">
            <v>3497</v>
          </cell>
        </row>
        <row r="1100">
          <cell r="A1100">
            <v>2007412</v>
          </cell>
          <cell r="B1100" t="str">
            <v>Odbočovací krabice...T 60 UV</v>
          </cell>
          <cell r="C1100">
            <v>85.84</v>
          </cell>
          <cell r="D1100">
            <v>100</v>
          </cell>
          <cell r="E1100" t="str">
            <v>KS</v>
          </cell>
          <cell r="F1100">
            <v>8584</v>
          </cell>
        </row>
        <row r="1101">
          <cell r="A1101">
            <v>2007414</v>
          </cell>
          <cell r="B1101" t="str">
            <v>Odbočovací krabice...T 100 UV</v>
          </cell>
          <cell r="C1101">
            <v>170.84</v>
          </cell>
          <cell r="D1101">
            <v>100</v>
          </cell>
          <cell r="E1101" t="str">
            <v>KS</v>
          </cell>
          <cell r="F1101">
            <v>17084</v>
          </cell>
        </row>
        <row r="1102">
          <cell r="A1102">
            <v>2007416</v>
          </cell>
          <cell r="B1102" t="str">
            <v>Odbočovací krabice...T 160 UV</v>
          </cell>
          <cell r="C1102">
            <v>238.86</v>
          </cell>
          <cell r="D1102">
            <v>100</v>
          </cell>
          <cell r="E1102" t="str">
            <v>KS</v>
          </cell>
          <cell r="F1102">
            <v>23886</v>
          </cell>
        </row>
        <row r="1103">
          <cell r="A1103">
            <v>2007418</v>
          </cell>
          <cell r="B1103" t="str">
            <v>Odbočovací krabice...T 250 UV</v>
          </cell>
          <cell r="C1103">
            <v>381.82</v>
          </cell>
          <cell r="D1103">
            <v>100</v>
          </cell>
          <cell r="E1103" t="str">
            <v>KS</v>
          </cell>
          <cell r="F1103">
            <v>38182</v>
          </cell>
        </row>
        <row r="1104">
          <cell r="A1104">
            <v>2007432</v>
          </cell>
          <cell r="B1104" t="str">
            <v>Odbočovací krabice...T 40 KL</v>
          </cell>
          <cell r="C1104">
            <v>96.31</v>
          </cell>
          <cell r="D1104">
            <v>100</v>
          </cell>
          <cell r="E1104" t="str">
            <v>KS</v>
          </cell>
          <cell r="F1104">
            <v>9631</v>
          </cell>
        </row>
        <row r="1105">
          <cell r="A1105">
            <v>2007434</v>
          </cell>
          <cell r="B1105" t="str">
            <v>Odbočovací krabice...T 60 KL</v>
          </cell>
          <cell r="C1105">
            <v>143.62</v>
          </cell>
          <cell r="D1105">
            <v>100</v>
          </cell>
          <cell r="E1105" t="str">
            <v>KS</v>
          </cell>
          <cell r="F1105">
            <v>14362</v>
          </cell>
        </row>
        <row r="1106">
          <cell r="A1106">
            <v>2007436</v>
          </cell>
          <cell r="B1106" t="str">
            <v>Odbočovací krabice...T 100 KL</v>
          </cell>
          <cell r="C1106">
            <v>330.75</v>
          </cell>
          <cell r="D1106">
            <v>100</v>
          </cell>
          <cell r="E1106" t="str">
            <v>KS</v>
          </cell>
          <cell r="F1106">
            <v>33075</v>
          </cell>
        </row>
        <row r="1107">
          <cell r="A1107">
            <v>2007509</v>
          </cell>
          <cell r="B1107" t="str">
            <v>Odbočná hranatá krabice...T 25</v>
          </cell>
          <cell r="C1107">
            <v>28.78</v>
          </cell>
          <cell r="D1107">
            <v>100</v>
          </cell>
          <cell r="E1107" t="str">
            <v>KS</v>
          </cell>
          <cell r="F1107">
            <v>2878</v>
          </cell>
        </row>
        <row r="1108">
          <cell r="A1108">
            <v>2007517</v>
          </cell>
          <cell r="B1108" t="str">
            <v>Odbočná hranatá krabice...T 40</v>
          </cell>
          <cell r="C1108">
            <v>34.57</v>
          </cell>
          <cell r="D1108">
            <v>100</v>
          </cell>
          <cell r="E1108" t="str">
            <v>KS</v>
          </cell>
          <cell r="F1108">
            <v>3457</v>
          </cell>
        </row>
        <row r="1109">
          <cell r="A1109">
            <v>2007525</v>
          </cell>
          <cell r="B1109" t="str">
            <v>Odbočná hranatá krabice...T 60</v>
          </cell>
          <cell r="C1109">
            <v>71.37</v>
          </cell>
          <cell r="D1109">
            <v>100</v>
          </cell>
          <cell r="E1109" t="str">
            <v>KS</v>
          </cell>
          <cell r="F1109">
            <v>7137</v>
          </cell>
        </row>
        <row r="1110">
          <cell r="A1110">
            <v>2007533</v>
          </cell>
          <cell r="B1110" t="str">
            <v>Odbočná hranatá krabice...T 100</v>
          </cell>
          <cell r="C1110">
            <v>133.12</v>
          </cell>
          <cell r="D1110">
            <v>100</v>
          </cell>
          <cell r="E1110" t="str">
            <v>KS</v>
          </cell>
          <cell r="F1110">
            <v>13312</v>
          </cell>
        </row>
        <row r="1111">
          <cell r="A1111">
            <v>2007541</v>
          </cell>
          <cell r="B1111" t="str">
            <v>Odbočná hranatá krabice...T 160</v>
          </cell>
          <cell r="C1111">
            <v>170.44</v>
          </cell>
          <cell r="D1111">
            <v>100</v>
          </cell>
          <cell r="E1111" t="str">
            <v>KS</v>
          </cell>
          <cell r="F1111">
            <v>17044</v>
          </cell>
        </row>
        <row r="1112">
          <cell r="A1112">
            <v>2007554</v>
          </cell>
          <cell r="B1112" t="str">
            <v>Odbočná hranatá krabice...T 250</v>
          </cell>
          <cell r="C1112">
            <v>241.36</v>
          </cell>
          <cell r="D1112">
            <v>100</v>
          </cell>
          <cell r="E1112" t="str">
            <v>KS</v>
          </cell>
          <cell r="F1112">
            <v>24136</v>
          </cell>
        </row>
        <row r="1113">
          <cell r="A1113">
            <v>2007568</v>
          </cell>
          <cell r="B1113" t="str">
            <v>Odbočná hranatá krabice...T 350</v>
          </cell>
          <cell r="C1113">
            <v>725.29</v>
          </cell>
          <cell r="D1113">
            <v>100</v>
          </cell>
          <cell r="E1113" t="str">
            <v>KS</v>
          </cell>
          <cell r="F1113">
            <v>72529</v>
          </cell>
        </row>
        <row r="1114">
          <cell r="A1114">
            <v>2007581</v>
          </cell>
          <cell r="B1114" t="str">
            <v>Odbočovací krabice...T 25</v>
          </cell>
          <cell r="C1114">
            <v>28.78</v>
          </cell>
          <cell r="D1114">
            <v>100</v>
          </cell>
          <cell r="E1114" t="str">
            <v>KS</v>
          </cell>
          <cell r="F1114">
            <v>2878</v>
          </cell>
        </row>
        <row r="1115">
          <cell r="A1115">
            <v>2007584</v>
          </cell>
          <cell r="B1115" t="str">
            <v>Odbočovací krabice...T 40</v>
          </cell>
          <cell r="C1115">
            <v>34.57</v>
          </cell>
          <cell r="D1115">
            <v>100</v>
          </cell>
          <cell r="E1115" t="str">
            <v>KS</v>
          </cell>
          <cell r="F1115">
            <v>3457</v>
          </cell>
        </row>
        <row r="1116">
          <cell r="A1116">
            <v>2007587</v>
          </cell>
          <cell r="B1116" t="str">
            <v>Odbočovací krabice...T 60</v>
          </cell>
          <cell r="C1116">
            <v>72.61</v>
          </cell>
          <cell r="D1116">
            <v>100</v>
          </cell>
          <cell r="E1116" t="str">
            <v>KS</v>
          </cell>
          <cell r="F1116">
            <v>7261</v>
          </cell>
        </row>
        <row r="1117">
          <cell r="A1117">
            <v>2007590</v>
          </cell>
          <cell r="B1117" t="str">
            <v>Odbočovací krabice...T 100</v>
          </cell>
          <cell r="C1117">
            <v>133.12</v>
          </cell>
          <cell r="D1117">
            <v>100</v>
          </cell>
          <cell r="E1117" t="str">
            <v>KS</v>
          </cell>
          <cell r="F1117">
            <v>13312</v>
          </cell>
        </row>
        <row r="1118">
          <cell r="A1118">
            <v>2007593</v>
          </cell>
          <cell r="B1118" t="str">
            <v>Odbočovací krabice...T 160</v>
          </cell>
          <cell r="C1118">
            <v>170.44</v>
          </cell>
          <cell r="D1118">
            <v>100</v>
          </cell>
          <cell r="E1118" t="str">
            <v>KS</v>
          </cell>
          <cell r="F1118">
            <v>17044</v>
          </cell>
        </row>
        <row r="1119">
          <cell r="A1119">
            <v>2007596</v>
          </cell>
          <cell r="B1119" t="str">
            <v>Odbočovací krabice...T 250</v>
          </cell>
          <cell r="C1119">
            <v>241.36</v>
          </cell>
          <cell r="D1119">
            <v>100</v>
          </cell>
          <cell r="E1119" t="str">
            <v>KS</v>
          </cell>
          <cell r="F1119">
            <v>24136</v>
          </cell>
        </row>
        <row r="1120">
          <cell r="A1120">
            <v>2007599</v>
          </cell>
          <cell r="B1120" t="str">
            <v>Odbočovací krabice...T 350</v>
          </cell>
          <cell r="C1120">
            <v>725.29</v>
          </cell>
          <cell r="D1120">
            <v>100</v>
          </cell>
          <cell r="E1120" t="str">
            <v>KS</v>
          </cell>
          <cell r="F1120">
            <v>72529</v>
          </cell>
        </row>
        <row r="1121">
          <cell r="A1121">
            <v>2007630</v>
          </cell>
          <cell r="B1121" t="str">
            <v>Odbočná hranatá krabice...T 40</v>
          </cell>
          <cell r="C1121">
            <v>45.39</v>
          </cell>
          <cell r="D1121">
            <v>100</v>
          </cell>
          <cell r="E1121" t="str">
            <v>KS</v>
          </cell>
          <cell r="F1121">
            <v>4539</v>
          </cell>
        </row>
        <row r="1122">
          <cell r="A1122">
            <v>2007638</v>
          </cell>
          <cell r="B1122" t="str">
            <v>Odbočná hranatá krabice...T 60</v>
          </cell>
          <cell r="C1122">
            <v>105.26</v>
          </cell>
          <cell r="D1122">
            <v>100</v>
          </cell>
          <cell r="E1122" t="str">
            <v>KS</v>
          </cell>
          <cell r="F1122">
            <v>10526</v>
          </cell>
        </row>
        <row r="1123">
          <cell r="A1123">
            <v>2007644</v>
          </cell>
          <cell r="B1123" t="str">
            <v>Odbočná hranatá krabice...T 100</v>
          </cell>
          <cell r="C1123">
            <v>175.42</v>
          </cell>
          <cell r="D1123">
            <v>100</v>
          </cell>
          <cell r="E1123" t="str">
            <v>KS</v>
          </cell>
          <cell r="F1123">
            <v>17542</v>
          </cell>
        </row>
        <row r="1124">
          <cell r="A1124">
            <v>2007649</v>
          </cell>
          <cell r="B1124" t="str">
            <v>Odbočná hranatá krabice...T 160</v>
          </cell>
          <cell r="C1124">
            <v>198.36</v>
          </cell>
          <cell r="D1124">
            <v>100</v>
          </cell>
          <cell r="E1124" t="str">
            <v>KS</v>
          </cell>
          <cell r="F1124">
            <v>19836</v>
          </cell>
        </row>
        <row r="1125">
          <cell r="A1125">
            <v>2007657</v>
          </cell>
          <cell r="B1125" t="str">
            <v>Odbočná hranatá krabice...T 250</v>
          </cell>
          <cell r="C1125">
            <v>278.62</v>
          </cell>
          <cell r="D1125">
            <v>100</v>
          </cell>
          <cell r="E1125" t="str">
            <v>KS</v>
          </cell>
          <cell r="F1125">
            <v>27862</v>
          </cell>
        </row>
        <row r="1126">
          <cell r="A1126">
            <v>2007811</v>
          </cell>
          <cell r="B1126" t="str">
            <v>Odbočné krabice...T 100 NL</v>
          </cell>
          <cell r="C1126">
            <v>690</v>
          </cell>
          <cell r="D1126">
            <v>1</v>
          </cell>
          <cell r="E1126" t="str">
            <v>KS</v>
          </cell>
          <cell r="F1126">
            <v>690</v>
          </cell>
        </row>
        <row r="1127">
          <cell r="A1127">
            <v>2007821</v>
          </cell>
          <cell r="B1127" t="str">
            <v>T 100 NL...T 100 NL</v>
          </cell>
          <cell r="C1127">
            <v>654</v>
          </cell>
          <cell r="D1127">
            <v>1</v>
          </cell>
          <cell r="E1127" t="str">
            <v>KS</v>
          </cell>
          <cell r="F1127">
            <v>654</v>
          </cell>
        </row>
        <row r="1128">
          <cell r="A1128">
            <v>2007825</v>
          </cell>
          <cell r="B1128" t="str">
            <v>T 100 NL...T 100 NL</v>
          </cell>
          <cell r="C1128">
            <v>1228</v>
          </cell>
          <cell r="D1128">
            <v>1</v>
          </cell>
          <cell r="E1128" t="str">
            <v>KS</v>
          </cell>
          <cell r="F1128">
            <v>1228</v>
          </cell>
        </row>
        <row r="1129">
          <cell r="A1129">
            <v>2007826</v>
          </cell>
          <cell r="B1129" t="str">
            <v>Víko...T 100 NL</v>
          </cell>
          <cell r="C1129">
            <v>119</v>
          </cell>
          <cell r="D1129">
            <v>1</v>
          </cell>
          <cell r="E1129" t="str">
            <v>KS</v>
          </cell>
          <cell r="F1129">
            <v>119</v>
          </cell>
        </row>
        <row r="1130">
          <cell r="A1130">
            <v>2009102</v>
          </cell>
          <cell r="B1130" t="str">
            <v>Svorkovnice...VBX/KL25</v>
          </cell>
          <cell r="C1130">
            <v>95.31</v>
          </cell>
          <cell r="D1130">
            <v>100</v>
          </cell>
          <cell r="E1130" t="str">
            <v>KS</v>
          </cell>
          <cell r="F1130">
            <v>9531</v>
          </cell>
        </row>
        <row r="1131">
          <cell r="A1131">
            <v>2009110</v>
          </cell>
          <cell r="B1131" t="str">
            <v>Svorkovnice...VBX/KL60</v>
          </cell>
          <cell r="C1131">
            <v>87.4</v>
          </cell>
          <cell r="D1131">
            <v>100</v>
          </cell>
          <cell r="E1131" t="str">
            <v>KS</v>
          </cell>
          <cell r="F1131">
            <v>8740</v>
          </cell>
        </row>
        <row r="1132">
          <cell r="A1132">
            <v>2011638</v>
          </cell>
          <cell r="B1132" t="str">
            <v>Násuvné těsnění...EDK 25</v>
          </cell>
          <cell r="C1132">
            <v>1.91</v>
          </cell>
          <cell r="D1132">
            <v>100</v>
          </cell>
          <cell r="E1132" t="str">
            <v>KS</v>
          </cell>
          <cell r="F1132">
            <v>191</v>
          </cell>
        </row>
        <row r="1133">
          <cell r="A1133">
            <v>2012014</v>
          </cell>
          <cell r="B1133" t="str">
            <v>Vsuvka...98</v>
          </cell>
          <cell r="C1133">
            <v>2</v>
          </cell>
          <cell r="D1133">
            <v>100</v>
          </cell>
          <cell r="E1133" t="str">
            <v>KS</v>
          </cell>
          <cell r="F1133">
            <v>200</v>
          </cell>
        </row>
        <row r="1134">
          <cell r="A1134">
            <v>2012030</v>
          </cell>
          <cell r="B1134" t="str">
            <v>Vsuvka...89</v>
          </cell>
          <cell r="C1134">
            <v>1.6</v>
          </cell>
          <cell r="D1134">
            <v>100</v>
          </cell>
          <cell r="E1134" t="str">
            <v>KS</v>
          </cell>
          <cell r="F1134">
            <v>160</v>
          </cell>
        </row>
        <row r="1135">
          <cell r="A1135">
            <v>2012049</v>
          </cell>
          <cell r="B1135" t="str">
            <v>Vsuvka...89/RK</v>
          </cell>
          <cell r="C1135">
            <v>1.68</v>
          </cell>
          <cell r="D1135">
            <v>100</v>
          </cell>
          <cell r="E1135" t="str">
            <v>KS</v>
          </cell>
          <cell r="F1135">
            <v>168</v>
          </cell>
        </row>
        <row r="1136">
          <cell r="A1136">
            <v>2012146</v>
          </cell>
          <cell r="B1136" t="str">
            <v>Vsuvka...89  SW.</v>
          </cell>
          <cell r="C1136">
            <v>1.28</v>
          </cell>
          <cell r="D1136">
            <v>100</v>
          </cell>
          <cell r="E1136" t="str">
            <v>KS</v>
          </cell>
          <cell r="F1136">
            <v>128</v>
          </cell>
        </row>
        <row r="1137">
          <cell r="A1137">
            <v>2012154</v>
          </cell>
          <cell r="B1137" t="str">
            <v>Uzavírací ucpávka...VS 13</v>
          </cell>
          <cell r="C1137">
            <v>1.76</v>
          </cell>
          <cell r="D1137">
            <v>100</v>
          </cell>
          <cell r="E1137" t="str">
            <v>KS</v>
          </cell>
          <cell r="F1137">
            <v>176</v>
          </cell>
        </row>
        <row r="1138">
          <cell r="A1138">
            <v>2012375</v>
          </cell>
          <cell r="B1138" t="str">
            <v>Těsnění...EDVS 20</v>
          </cell>
          <cell r="C1138">
            <v>6.39</v>
          </cell>
          <cell r="D1138">
            <v>100</v>
          </cell>
          <cell r="E1138" t="str">
            <v>KS</v>
          </cell>
          <cell r="F1138">
            <v>639</v>
          </cell>
        </row>
        <row r="1139">
          <cell r="A1139">
            <v>2012383</v>
          </cell>
          <cell r="B1139" t="str">
            <v>Těsnění...EDVS 25</v>
          </cell>
          <cell r="C1139">
            <v>6.85</v>
          </cell>
          <cell r="D1139">
            <v>100</v>
          </cell>
          <cell r="E1139" t="str">
            <v>KS</v>
          </cell>
          <cell r="F1139">
            <v>685</v>
          </cell>
        </row>
        <row r="1140">
          <cell r="A1140">
            <v>2012391</v>
          </cell>
          <cell r="B1140" t="str">
            <v>Těsnění...EDVS 32</v>
          </cell>
          <cell r="C1140">
            <v>7.53</v>
          </cell>
          <cell r="D1140">
            <v>100</v>
          </cell>
          <cell r="E1140" t="str">
            <v>KS</v>
          </cell>
          <cell r="F1140">
            <v>753</v>
          </cell>
        </row>
        <row r="1141">
          <cell r="A1141">
            <v>2012709</v>
          </cell>
          <cell r="B1141" t="str">
            <v>Průchodka...EDFB</v>
          </cell>
          <cell r="C1141">
            <v>21.5</v>
          </cell>
          <cell r="D1141">
            <v>100</v>
          </cell>
          <cell r="E1141" t="str">
            <v>KS</v>
          </cell>
          <cell r="F1141">
            <v>2150</v>
          </cell>
        </row>
        <row r="1142">
          <cell r="A1142">
            <v>2012758</v>
          </cell>
          <cell r="B1142" t="str">
            <v>Plochá kabelová vývodka...106/FL 16</v>
          </cell>
          <cell r="C1142">
            <v>24.85</v>
          </cell>
          <cell r="D1142">
            <v>100</v>
          </cell>
          <cell r="E1142" t="str">
            <v>KS</v>
          </cell>
          <cell r="F1142">
            <v>2485</v>
          </cell>
        </row>
        <row r="1143">
          <cell r="A1143">
            <v>2012774</v>
          </cell>
          <cell r="B1143" t="str">
            <v>Plochá kabelová vývodka...106/FL 29</v>
          </cell>
          <cell r="C1143">
            <v>44.99</v>
          </cell>
          <cell r="D1143">
            <v>100</v>
          </cell>
          <cell r="E1143" t="str">
            <v>KS</v>
          </cell>
          <cell r="F1143">
            <v>4499</v>
          </cell>
        </row>
        <row r="1144">
          <cell r="A1144">
            <v>2012782</v>
          </cell>
          <cell r="B1144" t="str">
            <v>Plochá kabelová vývodka...106/FL 21</v>
          </cell>
          <cell r="C1144">
            <v>37.950000000000003</v>
          </cell>
          <cell r="D1144">
            <v>100</v>
          </cell>
          <cell r="E1144" t="str">
            <v>KS</v>
          </cell>
          <cell r="F1144">
            <v>3795</v>
          </cell>
        </row>
        <row r="1145">
          <cell r="A1145">
            <v>2012804</v>
          </cell>
          <cell r="B1145" t="str">
            <v>Plochá kabelová vývodka...106/FL 21</v>
          </cell>
          <cell r="C1145">
            <v>37.950000000000003</v>
          </cell>
          <cell r="D1145">
            <v>100</v>
          </cell>
          <cell r="E1145" t="str">
            <v>KS</v>
          </cell>
          <cell r="F1145">
            <v>3795</v>
          </cell>
        </row>
        <row r="1146">
          <cell r="A1146">
            <v>2012820</v>
          </cell>
          <cell r="B1146" t="str">
            <v>Plochá kabelová vývodka...106/FL 21</v>
          </cell>
          <cell r="C1146">
            <v>37.950000000000003</v>
          </cell>
          <cell r="D1146">
            <v>100</v>
          </cell>
          <cell r="E1146" t="str">
            <v>KS</v>
          </cell>
          <cell r="F1146">
            <v>3795</v>
          </cell>
        </row>
        <row r="1147">
          <cell r="A1147">
            <v>2012839</v>
          </cell>
          <cell r="B1147" t="str">
            <v>Plochá kabelová vývodka...106/FL 21</v>
          </cell>
          <cell r="C1147">
            <v>37.950000000000003</v>
          </cell>
          <cell r="D1147">
            <v>100</v>
          </cell>
          <cell r="E1147" t="str">
            <v>KS</v>
          </cell>
          <cell r="F1147">
            <v>3795</v>
          </cell>
        </row>
        <row r="1148">
          <cell r="A1148">
            <v>2012847</v>
          </cell>
          <cell r="B1148" t="str">
            <v>Plochá kabelová vývodka...106/FL 21</v>
          </cell>
          <cell r="C1148">
            <v>37.950000000000003</v>
          </cell>
          <cell r="D1148">
            <v>100</v>
          </cell>
          <cell r="E1148" t="str">
            <v>KS</v>
          </cell>
          <cell r="F1148">
            <v>3795</v>
          </cell>
        </row>
        <row r="1149">
          <cell r="A1149">
            <v>2012855</v>
          </cell>
          <cell r="B1149" t="str">
            <v>Plochá kabelová vývodka...106/FL 21</v>
          </cell>
          <cell r="C1149">
            <v>37.950000000000003</v>
          </cell>
          <cell r="D1149">
            <v>100</v>
          </cell>
          <cell r="E1149" t="str">
            <v>KS</v>
          </cell>
          <cell r="F1149">
            <v>3795</v>
          </cell>
        </row>
        <row r="1150">
          <cell r="A1150">
            <v>2012871</v>
          </cell>
          <cell r="B1150" t="str">
            <v>Plochá kabelová vývodka...106/FL 21</v>
          </cell>
          <cell r="C1150">
            <v>38.36</v>
          </cell>
          <cell r="D1150">
            <v>100</v>
          </cell>
          <cell r="E1150" t="str">
            <v>KS</v>
          </cell>
          <cell r="F1150">
            <v>3836</v>
          </cell>
        </row>
        <row r="1151">
          <cell r="A1151">
            <v>2012928</v>
          </cell>
          <cell r="B1151" t="str">
            <v>Plochá kabelová vývodka...106/FL 21</v>
          </cell>
          <cell r="C1151">
            <v>37.6</v>
          </cell>
          <cell r="D1151">
            <v>100</v>
          </cell>
          <cell r="E1151" t="str">
            <v>KS</v>
          </cell>
          <cell r="F1151">
            <v>3760</v>
          </cell>
        </row>
        <row r="1152">
          <cell r="A1152">
            <v>2013002</v>
          </cell>
          <cell r="B1152" t="str">
            <v>Plochá kabelová vývodka...106FL M20</v>
          </cell>
          <cell r="C1152">
            <v>21.82</v>
          </cell>
          <cell r="D1152">
            <v>100</v>
          </cell>
          <cell r="E1152" t="str">
            <v>KS</v>
          </cell>
          <cell r="F1152">
            <v>2182</v>
          </cell>
        </row>
        <row r="1153">
          <cell r="A1153">
            <v>2013006</v>
          </cell>
          <cell r="B1153" t="str">
            <v>Plochá kabelová vývodka...106FL M25</v>
          </cell>
          <cell r="C1153">
            <v>25.09</v>
          </cell>
          <cell r="D1153">
            <v>100</v>
          </cell>
          <cell r="E1153" t="str">
            <v>KS</v>
          </cell>
          <cell r="F1153">
            <v>2509</v>
          </cell>
        </row>
        <row r="1154">
          <cell r="A1154">
            <v>2013007</v>
          </cell>
          <cell r="B1154" t="str">
            <v>Plochá kabelová vývodka...106FL M25</v>
          </cell>
          <cell r="C1154">
            <v>25.17</v>
          </cell>
          <cell r="D1154">
            <v>100</v>
          </cell>
          <cell r="E1154" t="str">
            <v>KS</v>
          </cell>
          <cell r="F1154">
            <v>2517</v>
          </cell>
        </row>
        <row r="1155">
          <cell r="A1155">
            <v>2013008</v>
          </cell>
          <cell r="B1155" t="str">
            <v>Plochá kabelová vývodka...106FL M25</v>
          </cell>
          <cell r="C1155">
            <v>25.35</v>
          </cell>
          <cell r="D1155">
            <v>100</v>
          </cell>
          <cell r="E1155" t="str">
            <v>KS</v>
          </cell>
          <cell r="F1155">
            <v>2535</v>
          </cell>
        </row>
        <row r="1156">
          <cell r="A1156">
            <v>2013009</v>
          </cell>
          <cell r="B1156" t="str">
            <v>Plochá kabelová vývodka...106FL M25</v>
          </cell>
          <cell r="C1156">
            <v>25.35</v>
          </cell>
          <cell r="D1156">
            <v>100</v>
          </cell>
          <cell r="E1156" t="str">
            <v>KS</v>
          </cell>
          <cell r="F1156">
            <v>2535</v>
          </cell>
        </row>
        <row r="1157">
          <cell r="A1157">
            <v>2013010</v>
          </cell>
          <cell r="B1157" t="str">
            <v>Plochá kabelová vývodka...106FL M25</v>
          </cell>
          <cell r="C1157">
            <v>25.47</v>
          </cell>
          <cell r="D1157">
            <v>100</v>
          </cell>
          <cell r="E1157" t="str">
            <v>KS</v>
          </cell>
          <cell r="F1157">
            <v>2547</v>
          </cell>
        </row>
        <row r="1158">
          <cell r="A1158">
            <v>2013011</v>
          </cell>
          <cell r="B1158" t="str">
            <v>Plochá kabelová vývodka...106FL M25</v>
          </cell>
          <cell r="C1158">
            <v>25.35</v>
          </cell>
          <cell r="D1158">
            <v>100</v>
          </cell>
          <cell r="E1158" t="str">
            <v>KS</v>
          </cell>
          <cell r="F1158">
            <v>2535</v>
          </cell>
        </row>
        <row r="1159">
          <cell r="A1159">
            <v>2013012</v>
          </cell>
          <cell r="B1159" t="str">
            <v>Plochá kabelová vývodka...106FL M25</v>
          </cell>
          <cell r="C1159">
            <v>28.8</v>
          </cell>
          <cell r="D1159">
            <v>100</v>
          </cell>
          <cell r="E1159" t="str">
            <v>KS</v>
          </cell>
          <cell r="F1159">
            <v>2880</v>
          </cell>
        </row>
        <row r="1160">
          <cell r="A1160">
            <v>2013015</v>
          </cell>
          <cell r="B1160" t="str">
            <v>Plochá kabelová vývodka...106FL M32</v>
          </cell>
          <cell r="C1160">
            <v>34.880000000000003</v>
          </cell>
          <cell r="D1160">
            <v>100</v>
          </cell>
          <cell r="E1160" t="str">
            <v>KS</v>
          </cell>
          <cell r="F1160">
            <v>3488</v>
          </cell>
        </row>
        <row r="1161">
          <cell r="A1161">
            <v>2013017</v>
          </cell>
          <cell r="B1161" t="str">
            <v>Plochá kabelová vývodka...106FL M32</v>
          </cell>
          <cell r="C1161">
            <v>31.11</v>
          </cell>
          <cell r="D1161">
            <v>100</v>
          </cell>
          <cell r="E1161" t="str">
            <v>KS</v>
          </cell>
          <cell r="F1161">
            <v>3111</v>
          </cell>
        </row>
        <row r="1162">
          <cell r="A1162">
            <v>2013028</v>
          </cell>
          <cell r="B1162" t="str">
            <v>Plochá kabelová vývodka...106FL M40</v>
          </cell>
          <cell r="C1162">
            <v>36.479999999999997</v>
          </cell>
          <cell r="D1162">
            <v>100</v>
          </cell>
          <cell r="E1162" t="str">
            <v>KS</v>
          </cell>
          <cell r="F1162">
            <v>3648</v>
          </cell>
        </row>
        <row r="1163">
          <cell r="A1163">
            <v>2013031</v>
          </cell>
          <cell r="B1163" t="str">
            <v>Plochá kabelová vývodka...106FL M40</v>
          </cell>
          <cell r="C1163">
            <v>31.8</v>
          </cell>
          <cell r="D1163">
            <v>100</v>
          </cell>
          <cell r="E1163" t="str">
            <v>KS</v>
          </cell>
          <cell r="F1163">
            <v>3180</v>
          </cell>
        </row>
        <row r="1164">
          <cell r="A1164">
            <v>2013061</v>
          </cell>
          <cell r="B1164" t="str">
            <v>Přítlačné šroubení...157/PG7</v>
          </cell>
          <cell r="C1164">
            <v>85.48</v>
          </cell>
          <cell r="D1164">
            <v>100</v>
          </cell>
          <cell r="E1164" t="str">
            <v>KS</v>
          </cell>
          <cell r="F1164">
            <v>8548</v>
          </cell>
        </row>
        <row r="1165">
          <cell r="A1165">
            <v>2013096</v>
          </cell>
          <cell r="B1165" t="str">
            <v>Přítlačné šroubení...157/PG9</v>
          </cell>
          <cell r="C1165">
            <v>83.84</v>
          </cell>
          <cell r="D1165">
            <v>100</v>
          </cell>
          <cell r="E1165" t="str">
            <v>KS</v>
          </cell>
          <cell r="F1165">
            <v>8384</v>
          </cell>
        </row>
        <row r="1166">
          <cell r="A1166">
            <v>2013118</v>
          </cell>
          <cell r="B1166" t="str">
            <v>Přítlačné šroubení...157/PG11</v>
          </cell>
          <cell r="C1166">
            <v>95.09</v>
          </cell>
          <cell r="D1166">
            <v>100</v>
          </cell>
          <cell r="E1166" t="str">
            <v>KS</v>
          </cell>
          <cell r="F1166">
            <v>9509</v>
          </cell>
        </row>
        <row r="1167">
          <cell r="A1167">
            <v>2013134</v>
          </cell>
          <cell r="B1167" t="str">
            <v>Přítlačné šroubení...157PG13,5</v>
          </cell>
          <cell r="C1167">
            <v>101.86</v>
          </cell>
          <cell r="D1167">
            <v>100</v>
          </cell>
          <cell r="E1167" t="str">
            <v>KS</v>
          </cell>
          <cell r="F1167">
            <v>10186</v>
          </cell>
        </row>
        <row r="1168">
          <cell r="A1168">
            <v>2013169</v>
          </cell>
          <cell r="B1168" t="str">
            <v>Přítlačné šroubení...157/PG16</v>
          </cell>
          <cell r="C1168">
            <v>112.52</v>
          </cell>
          <cell r="D1168">
            <v>100</v>
          </cell>
          <cell r="E1168" t="str">
            <v>KS</v>
          </cell>
          <cell r="F1168">
            <v>11252</v>
          </cell>
        </row>
        <row r="1169">
          <cell r="A1169">
            <v>2013215</v>
          </cell>
          <cell r="B1169" t="str">
            <v>Přítlačné šroubení...157/PG21</v>
          </cell>
          <cell r="C1169">
            <v>162.19</v>
          </cell>
          <cell r="D1169">
            <v>100</v>
          </cell>
          <cell r="E1169" t="str">
            <v>KS</v>
          </cell>
          <cell r="F1169">
            <v>16219</v>
          </cell>
        </row>
        <row r="1170">
          <cell r="A1170">
            <v>2013290</v>
          </cell>
          <cell r="B1170" t="str">
            <v>Přítlačné šroubení...157/PG29</v>
          </cell>
          <cell r="C1170">
            <v>252.11</v>
          </cell>
          <cell r="D1170">
            <v>100</v>
          </cell>
          <cell r="E1170" t="str">
            <v>KS</v>
          </cell>
          <cell r="F1170">
            <v>25211</v>
          </cell>
        </row>
        <row r="1171">
          <cell r="A1171">
            <v>2016125</v>
          </cell>
          <cell r="B1171" t="str">
            <v>Svorkovnice...KL 100</v>
          </cell>
          <cell r="C1171">
            <v>307.42</v>
          </cell>
          <cell r="D1171">
            <v>100</v>
          </cell>
          <cell r="E1171" t="str">
            <v>KS</v>
          </cell>
          <cell r="F1171">
            <v>30742</v>
          </cell>
        </row>
        <row r="1172">
          <cell r="A1172">
            <v>2017342</v>
          </cell>
          <cell r="B1172" t="str">
            <v>Svorkovnice...689</v>
          </cell>
          <cell r="C1172">
            <v>29.87</v>
          </cell>
          <cell r="D1172">
            <v>100</v>
          </cell>
          <cell r="E1172" t="str">
            <v>KS</v>
          </cell>
          <cell r="F1172">
            <v>2987</v>
          </cell>
        </row>
        <row r="1173">
          <cell r="A1173">
            <v>2022028</v>
          </cell>
          <cell r="B1173" t="str">
            <v>Kabelová spojka...117/2,5</v>
          </cell>
          <cell r="C1173">
            <v>398.52</v>
          </cell>
          <cell r="D1173">
            <v>100</v>
          </cell>
          <cell r="E1173" t="str">
            <v>KS</v>
          </cell>
          <cell r="F1173">
            <v>39852</v>
          </cell>
        </row>
        <row r="1174">
          <cell r="A1174">
            <v>2022060</v>
          </cell>
          <cell r="B1174" t="str">
            <v>Kabelová spojka...117/6</v>
          </cell>
          <cell r="C1174">
            <v>877.63</v>
          </cell>
          <cell r="D1174">
            <v>100</v>
          </cell>
          <cell r="E1174" t="str">
            <v>KS</v>
          </cell>
          <cell r="F1174">
            <v>87763</v>
          </cell>
        </row>
        <row r="1175">
          <cell r="A1175">
            <v>2022184</v>
          </cell>
          <cell r="B1175" t="str">
            <v>Kabelová vývodka...V-TEC M12</v>
          </cell>
          <cell r="C1175">
            <v>7.66</v>
          </cell>
          <cell r="D1175">
            <v>100</v>
          </cell>
          <cell r="E1175" t="str">
            <v>KS</v>
          </cell>
          <cell r="F1175">
            <v>766</v>
          </cell>
        </row>
        <row r="1176">
          <cell r="A1176">
            <v>2022257</v>
          </cell>
          <cell r="B1176" t="str">
            <v>Kabelová vývodka...V-TEC M12</v>
          </cell>
          <cell r="C1176">
            <v>9.11</v>
          </cell>
          <cell r="D1176">
            <v>100</v>
          </cell>
          <cell r="E1176" t="str">
            <v>KS</v>
          </cell>
          <cell r="F1176">
            <v>911</v>
          </cell>
        </row>
        <row r="1177">
          <cell r="A1177">
            <v>2022265</v>
          </cell>
          <cell r="B1177" t="str">
            <v>Kabelová vývodka...V-TEC M16</v>
          </cell>
          <cell r="C1177">
            <v>11.11</v>
          </cell>
          <cell r="D1177">
            <v>100</v>
          </cell>
          <cell r="E1177" t="str">
            <v>KS</v>
          </cell>
          <cell r="F1177">
            <v>1111</v>
          </cell>
        </row>
        <row r="1178">
          <cell r="A1178">
            <v>2022273</v>
          </cell>
          <cell r="B1178" t="str">
            <v>Kabelová vývodka...V-TEC M20</v>
          </cell>
          <cell r="C1178">
            <v>15.79</v>
          </cell>
          <cell r="D1178">
            <v>100</v>
          </cell>
          <cell r="E1178" t="str">
            <v>KS</v>
          </cell>
          <cell r="F1178">
            <v>1579</v>
          </cell>
        </row>
        <row r="1179">
          <cell r="A1179">
            <v>2022281</v>
          </cell>
          <cell r="B1179" t="str">
            <v>Kabelová vývodka...V-TEC M25</v>
          </cell>
          <cell r="C1179">
            <v>27.13</v>
          </cell>
          <cell r="D1179">
            <v>100</v>
          </cell>
          <cell r="E1179" t="str">
            <v>KS</v>
          </cell>
          <cell r="F1179">
            <v>2713</v>
          </cell>
        </row>
        <row r="1180">
          <cell r="A1180">
            <v>2022303</v>
          </cell>
          <cell r="B1180" t="str">
            <v>Kabelová vývodka...V-TEC M32</v>
          </cell>
          <cell r="C1180">
            <v>49.02</v>
          </cell>
          <cell r="D1180">
            <v>100</v>
          </cell>
          <cell r="E1180" t="str">
            <v>KS</v>
          </cell>
          <cell r="F1180">
            <v>4902</v>
          </cell>
        </row>
        <row r="1181">
          <cell r="A1181">
            <v>2022311</v>
          </cell>
          <cell r="B1181" t="str">
            <v>Kabelová vývodka...V-TEC M40</v>
          </cell>
          <cell r="C1181">
            <v>244.88</v>
          </cell>
          <cell r="D1181">
            <v>100</v>
          </cell>
          <cell r="E1181" t="str">
            <v>KS</v>
          </cell>
          <cell r="F1181">
            <v>24488</v>
          </cell>
        </row>
        <row r="1182">
          <cell r="A1182">
            <v>2022338</v>
          </cell>
          <cell r="B1182" t="str">
            <v>Kabelová vývodka...V-TEC M12</v>
          </cell>
          <cell r="C1182">
            <v>10.85</v>
          </cell>
          <cell r="D1182">
            <v>100</v>
          </cell>
          <cell r="E1182" t="str">
            <v>KS</v>
          </cell>
          <cell r="F1182">
            <v>1085</v>
          </cell>
        </row>
        <row r="1183">
          <cell r="A1183">
            <v>2022346</v>
          </cell>
          <cell r="B1183" t="str">
            <v>Kabelová vývodka...V-TEC M16</v>
          </cell>
          <cell r="C1183">
            <v>11.64</v>
          </cell>
          <cell r="D1183">
            <v>100</v>
          </cell>
          <cell r="E1183" t="str">
            <v>KS</v>
          </cell>
          <cell r="F1183">
            <v>1164</v>
          </cell>
        </row>
        <row r="1184">
          <cell r="A1184">
            <v>2022354</v>
          </cell>
          <cell r="B1184" t="str">
            <v>Kabelová vývodka...V-TEC M20</v>
          </cell>
          <cell r="C1184">
            <v>16.45</v>
          </cell>
          <cell r="D1184">
            <v>100</v>
          </cell>
          <cell r="E1184" t="str">
            <v>KS</v>
          </cell>
          <cell r="F1184">
            <v>1645</v>
          </cell>
        </row>
        <row r="1185">
          <cell r="A1185">
            <v>2022362</v>
          </cell>
          <cell r="B1185" t="str">
            <v>Kabelová vývodka...V-TEC M25</v>
          </cell>
          <cell r="C1185">
            <v>27.79</v>
          </cell>
          <cell r="D1185">
            <v>100</v>
          </cell>
          <cell r="E1185" t="str">
            <v>KS</v>
          </cell>
          <cell r="F1185">
            <v>2779</v>
          </cell>
        </row>
        <row r="1186">
          <cell r="A1186">
            <v>2022370</v>
          </cell>
          <cell r="B1186" t="str">
            <v>Kabelová vývodka...V-TEC M32</v>
          </cell>
          <cell r="C1186">
            <v>64.16</v>
          </cell>
          <cell r="D1186">
            <v>100</v>
          </cell>
          <cell r="E1186" t="str">
            <v>KS</v>
          </cell>
          <cell r="F1186">
            <v>6416</v>
          </cell>
        </row>
        <row r="1187">
          <cell r="A1187">
            <v>2022397</v>
          </cell>
          <cell r="B1187" t="str">
            <v>Kabelová vývodka...V-TEC M40</v>
          </cell>
          <cell r="C1187">
            <v>225.29</v>
          </cell>
          <cell r="D1187">
            <v>100</v>
          </cell>
          <cell r="E1187" t="str">
            <v>KS</v>
          </cell>
          <cell r="F1187">
            <v>22529</v>
          </cell>
        </row>
        <row r="1188">
          <cell r="A1188">
            <v>2022451</v>
          </cell>
          <cell r="B1188" t="str">
            <v>Kabelová vývodka...V-TEC M50</v>
          </cell>
          <cell r="C1188">
            <v>227.6</v>
          </cell>
          <cell r="D1188">
            <v>100</v>
          </cell>
          <cell r="E1188" t="str">
            <v>KS</v>
          </cell>
          <cell r="F1188">
            <v>22760</v>
          </cell>
        </row>
        <row r="1189">
          <cell r="A1189">
            <v>2022478</v>
          </cell>
          <cell r="B1189" t="str">
            <v>Kabelová vývodka...V-TEC M63</v>
          </cell>
          <cell r="C1189">
            <v>236.95</v>
          </cell>
          <cell r="D1189">
            <v>100</v>
          </cell>
          <cell r="E1189" t="str">
            <v>KS</v>
          </cell>
          <cell r="F1189">
            <v>23695</v>
          </cell>
        </row>
        <row r="1190">
          <cell r="A1190">
            <v>2022486</v>
          </cell>
          <cell r="B1190" t="str">
            <v>Kabelová vývodka...V-TEC M50</v>
          </cell>
          <cell r="C1190">
            <v>235.53</v>
          </cell>
          <cell r="D1190">
            <v>100</v>
          </cell>
          <cell r="E1190" t="str">
            <v>KS</v>
          </cell>
          <cell r="F1190">
            <v>23553</v>
          </cell>
        </row>
        <row r="1191">
          <cell r="A1191">
            <v>2022494</v>
          </cell>
          <cell r="B1191" t="str">
            <v>Kabelová vývodka...V-TEC M63</v>
          </cell>
          <cell r="C1191">
            <v>249.56</v>
          </cell>
          <cell r="D1191">
            <v>100</v>
          </cell>
          <cell r="E1191" t="str">
            <v>KS</v>
          </cell>
          <cell r="F1191">
            <v>24956</v>
          </cell>
        </row>
        <row r="1192">
          <cell r="A1192">
            <v>2022605</v>
          </cell>
          <cell r="B1192" t="str">
            <v>Kabelová vývodka...V-TEC 7</v>
          </cell>
          <cell r="C1192">
            <v>10.58</v>
          </cell>
          <cell r="D1192">
            <v>100</v>
          </cell>
          <cell r="E1192" t="str">
            <v>KS</v>
          </cell>
          <cell r="F1192">
            <v>1058</v>
          </cell>
        </row>
        <row r="1193">
          <cell r="A1193">
            <v>2022613</v>
          </cell>
          <cell r="B1193" t="str">
            <v>Kabelová vývodka...V-TEC 9</v>
          </cell>
          <cell r="C1193">
            <v>11.99</v>
          </cell>
          <cell r="D1193">
            <v>100</v>
          </cell>
          <cell r="E1193" t="str">
            <v>KS</v>
          </cell>
          <cell r="F1193">
            <v>1199</v>
          </cell>
        </row>
        <row r="1194">
          <cell r="A1194">
            <v>2022621</v>
          </cell>
          <cell r="B1194" t="str">
            <v>Kabelová vývodka...V-TEC11</v>
          </cell>
          <cell r="C1194">
            <v>14.59</v>
          </cell>
          <cell r="D1194">
            <v>100</v>
          </cell>
          <cell r="E1194" t="str">
            <v>KS</v>
          </cell>
          <cell r="F1194">
            <v>1459</v>
          </cell>
        </row>
        <row r="1195">
          <cell r="A1195">
            <v>2022648</v>
          </cell>
          <cell r="B1195" t="str">
            <v>Kabelová vývodka...V-TEC13,5</v>
          </cell>
          <cell r="C1195">
            <v>16.55</v>
          </cell>
          <cell r="D1195">
            <v>100</v>
          </cell>
          <cell r="E1195" t="str">
            <v>KS</v>
          </cell>
          <cell r="F1195">
            <v>1655</v>
          </cell>
        </row>
        <row r="1196">
          <cell r="A1196">
            <v>2022656</v>
          </cell>
          <cell r="B1196" t="str">
            <v>Kabelová vývodka...V-TEC16</v>
          </cell>
          <cell r="C1196">
            <v>18.95</v>
          </cell>
          <cell r="D1196">
            <v>100</v>
          </cell>
          <cell r="E1196" t="str">
            <v>KS</v>
          </cell>
          <cell r="F1196">
            <v>1895</v>
          </cell>
        </row>
        <row r="1197">
          <cell r="A1197">
            <v>2022664</v>
          </cell>
          <cell r="B1197" t="str">
            <v>Kabelová vývodka...V-TEC21</v>
          </cell>
          <cell r="C1197">
            <v>30.29</v>
          </cell>
          <cell r="D1197">
            <v>100</v>
          </cell>
          <cell r="E1197" t="str">
            <v>KS</v>
          </cell>
          <cell r="F1197">
            <v>3029</v>
          </cell>
        </row>
        <row r="1198">
          <cell r="A1198">
            <v>2022672</v>
          </cell>
          <cell r="B1198" t="str">
            <v>Kabelová vývodka...V-TEC29</v>
          </cell>
          <cell r="C1198">
            <v>57.09</v>
          </cell>
          <cell r="D1198">
            <v>100</v>
          </cell>
          <cell r="E1198" t="str">
            <v>KS</v>
          </cell>
          <cell r="F1198">
            <v>5709</v>
          </cell>
        </row>
        <row r="1199">
          <cell r="A1199">
            <v>2022680</v>
          </cell>
          <cell r="B1199" t="str">
            <v>Kabelová vývodka...V-TEC36</v>
          </cell>
          <cell r="C1199">
            <v>232.09</v>
          </cell>
          <cell r="D1199">
            <v>100</v>
          </cell>
          <cell r="E1199" t="str">
            <v>KS</v>
          </cell>
          <cell r="F1199">
            <v>23209</v>
          </cell>
        </row>
        <row r="1200">
          <cell r="A1200">
            <v>2022699</v>
          </cell>
          <cell r="B1200" t="str">
            <v>Kabelová vývodka...V-TEC42</v>
          </cell>
          <cell r="C1200">
            <v>251.24</v>
          </cell>
          <cell r="D1200">
            <v>100</v>
          </cell>
          <cell r="E1200" t="str">
            <v>KS</v>
          </cell>
          <cell r="F1200">
            <v>25124</v>
          </cell>
        </row>
        <row r="1201">
          <cell r="A1201">
            <v>2022702</v>
          </cell>
          <cell r="B1201" t="str">
            <v>Kabelová vývodka...V-TEC48</v>
          </cell>
          <cell r="C1201">
            <v>254.01</v>
          </cell>
          <cell r="D1201">
            <v>100</v>
          </cell>
          <cell r="E1201" t="str">
            <v>KS</v>
          </cell>
          <cell r="F1201">
            <v>25401</v>
          </cell>
        </row>
        <row r="1202">
          <cell r="A1202">
            <v>2022843</v>
          </cell>
          <cell r="B1202" t="str">
            <v>Kabelová vývodka...VTEC VM12</v>
          </cell>
          <cell r="C1202">
            <v>11.46</v>
          </cell>
          <cell r="D1202">
            <v>100</v>
          </cell>
          <cell r="E1202" t="str">
            <v>KS</v>
          </cell>
          <cell r="F1202">
            <v>1146</v>
          </cell>
        </row>
        <row r="1203">
          <cell r="A1203">
            <v>2022845</v>
          </cell>
          <cell r="B1203" t="str">
            <v>Kabelová vývodka...VTEC VM16</v>
          </cell>
          <cell r="C1203">
            <v>13.41</v>
          </cell>
          <cell r="D1203">
            <v>100</v>
          </cell>
          <cell r="E1203" t="str">
            <v>KS</v>
          </cell>
          <cell r="F1203">
            <v>1341</v>
          </cell>
        </row>
        <row r="1204">
          <cell r="A1204">
            <v>2022847</v>
          </cell>
          <cell r="B1204" t="str">
            <v>Kabelová vývodka...VTEC VM20</v>
          </cell>
          <cell r="C1204">
            <v>16.18</v>
          </cell>
          <cell r="D1204">
            <v>100</v>
          </cell>
          <cell r="E1204" t="str">
            <v>KS</v>
          </cell>
          <cell r="F1204">
            <v>1618</v>
          </cell>
        </row>
        <row r="1205">
          <cell r="A1205">
            <v>2022849</v>
          </cell>
          <cell r="B1205" t="str">
            <v>Kabelová vývodka...VTEC VM25</v>
          </cell>
          <cell r="C1205">
            <v>25.15</v>
          </cell>
          <cell r="D1205">
            <v>100</v>
          </cell>
          <cell r="E1205" t="str">
            <v>KS</v>
          </cell>
          <cell r="F1205">
            <v>2515</v>
          </cell>
        </row>
        <row r="1206">
          <cell r="A1206">
            <v>2022851</v>
          </cell>
          <cell r="B1206" t="str">
            <v>Kabelová vývodka...VTEC VM32</v>
          </cell>
          <cell r="C1206">
            <v>54.68</v>
          </cell>
          <cell r="D1206">
            <v>100</v>
          </cell>
          <cell r="E1206" t="str">
            <v>KS</v>
          </cell>
          <cell r="F1206">
            <v>5468</v>
          </cell>
        </row>
        <row r="1207">
          <cell r="A1207">
            <v>2022853</v>
          </cell>
          <cell r="B1207" t="str">
            <v>Kabelová vývodka...VTEC VM40</v>
          </cell>
          <cell r="C1207">
            <v>82.78</v>
          </cell>
          <cell r="D1207">
            <v>100</v>
          </cell>
          <cell r="E1207" t="str">
            <v>KS</v>
          </cell>
          <cell r="F1207">
            <v>8278</v>
          </cell>
        </row>
        <row r="1208">
          <cell r="A1208">
            <v>2022855</v>
          </cell>
          <cell r="B1208" t="str">
            <v>Kabelová vývodka...VTEC VM50</v>
          </cell>
          <cell r="C1208">
            <v>142.86000000000001</v>
          </cell>
          <cell r="D1208">
            <v>100</v>
          </cell>
          <cell r="E1208" t="str">
            <v>KS</v>
          </cell>
          <cell r="F1208">
            <v>14286</v>
          </cell>
        </row>
        <row r="1209">
          <cell r="A1209">
            <v>2022857</v>
          </cell>
          <cell r="B1209" t="str">
            <v>Kabelová vývodka...VTEC VM63</v>
          </cell>
          <cell r="C1209">
            <v>164.76</v>
          </cell>
          <cell r="D1209">
            <v>100</v>
          </cell>
          <cell r="E1209" t="str">
            <v>KS</v>
          </cell>
          <cell r="F1209">
            <v>16476</v>
          </cell>
        </row>
        <row r="1210">
          <cell r="A1210">
            <v>2022862</v>
          </cell>
          <cell r="B1210" t="str">
            <v>Kabelová vývodka...VTEC VM12</v>
          </cell>
          <cell r="C1210">
            <v>11.46</v>
          </cell>
          <cell r="D1210">
            <v>100</v>
          </cell>
          <cell r="E1210" t="str">
            <v>KS</v>
          </cell>
          <cell r="F1210">
            <v>1146</v>
          </cell>
        </row>
        <row r="1211">
          <cell r="A1211">
            <v>2022864</v>
          </cell>
          <cell r="B1211" t="str">
            <v>Kabelová vývodka...VTEC VM16</v>
          </cell>
          <cell r="C1211">
            <v>13.41</v>
          </cell>
          <cell r="D1211">
            <v>100</v>
          </cell>
          <cell r="E1211" t="str">
            <v>KS</v>
          </cell>
          <cell r="F1211">
            <v>1341</v>
          </cell>
        </row>
        <row r="1212">
          <cell r="A1212">
            <v>2022866</v>
          </cell>
          <cell r="B1212" t="str">
            <v>Kabelová vývodka...VTEC VM20</v>
          </cell>
          <cell r="C1212">
            <v>18.79</v>
          </cell>
          <cell r="D1212">
            <v>100</v>
          </cell>
          <cell r="E1212" t="str">
            <v>KS</v>
          </cell>
          <cell r="F1212">
            <v>1879</v>
          </cell>
        </row>
        <row r="1213">
          <cell r="A1213">
            <v>2022868</v>
          </cell>
          <cell r="B1213" t="str">
            <v>Kabelová vývodka...VTEC VM25</v>
          </cell>
          <cell r="C1213">
            <v>31.22</v>
          </cell>
          <cell r="D1213">
            <v>100</v>
          </cell>
          <cell r="E1213" t="str">
            <v>KS</v>
          </cell>
          <cell r="F1213">
            <v>3122</v>
          </cell>
        </row>
        <row r="1214">
          <cell r="A1214">
            <v>2022870</v>
          </cell>
          <cell r="B1214" t="str">
            <v>Kabelová vývodka...VTEC VM32</v>
          </cell>
          <cell r="C1214">
            <v>64.16</v>
          </cell>
          <cell r="D1214">
            <v>100</v>
          </cell>
          <cell r="E1214" t="str">
            <v>KS</v>
          </cell>
          <cell r="F1214">
            <v>6416</v>
          </cell>
        </row>
        <row r="1215">
          <cell r="A1215">
            <v>2022872</v>
          </cell>
          <cell r="B1215" t="str">
            <v>Kabelová vývodka...VTEC VM40</v>
          </cell>
          <cell r="C1215">
            <v>84.96</v>
          </cell>
          <cell r="D1215">
            <v>100</v>
          </cell>
          <cell r="E1215" t="str">
            <v>KS</v>
          </cell>
          <cell r="F1215">
            <v>8496</v>
          </cell>
        </row>
        <row r="1216">
          <cell r="A1216">
            <v>2022874</v>
          </cell>
          <cell r="B1216" t="str">
            <v>Kabelová vývodka...VTEC VM50</v>
          </cell>
          <cell r="C1216">
            <v>150.93</v>
          </cell>
          <cell r="D1216">
            <v>100</v>
          </cell>
          <cell r="E1216" t="str">
            <v>KS</v>
          </cell>
          <cell r="F1216">
            <v>15093</v>
          </cell>
        </row>
        <row r="1217">
          <cell r="A1217">
            <v>2022876</v>
          </cell>
          <cell r="B1217" t="str">
            <v>Kabelová vývodka...VTEC VM63</v>
          </cell>
          <cell r="C1217">
            <v>171.66</v>
          </cell>
          <cell r="D1217">
            <v>100</v>
          </cell>
          <cell r="E1217" t="str">
            <v>KS</v>
          </cell>
          <cell r="F1217">
            <v>17166</v>
          </cell>
        </row>
        <row r="1218">
          <cell r="A1218">
            <v>2022883</v>
          </cell>
          <cell r="B1218" t="str">
            <v>Kabelová vývodka...VTEC VM12</v>
          </cell>
          <cell r="C1218">
            <v>11.46</v>
          </cell>
          <cell r="D1218">
            <v>100</v>
          </cell>
          <cell r="E1218" t="str">
            <v>KS</v>
          </cell>
          <cell r="F1218">
            <v>1146</v>
          </cell>
        </row>
        <row r="1219">
          <cell r="A1219">
            <v>2022885</v>
          </cell>
          <cell r="B1219" t="str">
            <v>Kabelová vývodka...VTEC VM16</v>
          </cell>
          <cell r="C1219">
            <v>13.41</v>
          </cell>
          <cell r="D1219">
            <v>100</v>
          </cell>
          <cell r="E1219" t="str">
            <v>KS</v>
          </cell>
          <cell r="F1219">
            <v>1341</v>
          </cell>
        </row>
        <row r="1220">
          <cell r="A1220">
            <v>2022887</v>
          </cell>
          <cell r="B1220" t="str">
            <v>Kabelová vývodka...VTEC VM20</v>
          </cell>
          <cell r="C1220">
            <v>18.41</v>
          </cell>
          <cell r="D1220">
            <v>100</v>
          </cell>
          <cell r="E1220" t="str">
            <v>KS</v>
          </cell>
          <cell r="F1220">
            <v>1841</v>
          </cell>
        </row>
        <row r="1221">
          <cell r="A1221">
            <v>2022889</v>
          </cell>
          <cell r="B1221" t="str">
            <v>Kabelová vývodka...VTEC VM25</v>
          </cell>
          <cell r="C1221">
            <v>30.18</v>
          </cell>
          <cell r="D1221">
            <v>100</v>
          </cell>
          <cell r="E1221" t="str">
            <v>KS</v>
          </cell>
          <cell r="F1221">
            <v>3018</v>
          </cell>
        </row>
        <row r="1222">
          <cell r="A1222">
            <v>2022891</v>
          </cell>
          <cell r="B1222" t="str">
            <v>Kabelová vývodka...VTEC VM32</v>
          </cell>
          <cell r="C1222">
            <v>62.43</v>
          </cell>
          <cell r="D1222">
            <v>100</v>
          </cell>
          <cell r="E1222" t="str">
            <v>KS</v>
          </cell>
          <cell r="F1222">
            <v>6243</v>
          </cell>
        </row>
        <row r="1223">
          <cell r="A1223">
            <v>2022893</v>
          </cell>
          <cell r="B1223" t="str">
            <v>Kabelová vývodka...VTEC VM40</v>
          </cell>
          <cell r="C1223">
            <v>81.7</v>
          </cell>
          <cell r="D1223">
            <v>100</v>
          </cell>
          <cell r="E1223" t="str">
            <v>KS</v>
          </cell>
          <cell r="F1223">
            <v>8170</v>
          </cell>
        </row>
        <row r="1224">
          <cell r="A1224">
            <v>2022895</v>
          </cell>
          <cell r="B1224" t="str">
            <v>Kabelová vývodka...VTEC VM50</v>
          </cell>
          <cell r="C1224">
            <v>164.93</v>
          </cell>
          <cell r="D1224">
            <v>100</v>
          </cell>
          <cell r="E1224" t="str">
            <v>KS</v>
          </cell>
          <cell r="F1224">
            <v>16493</v>
          </cell>
        </row>
        <row r="1225">
          <cell r="A1225">
            <v>2022897</v>
          </cell>
          <cell r="B1225" t="str">
            <v>Kabelová vývodka...VTEC VM63</v>
          </cell>
          <cell r="C1225">
            <v>189.18</v>
          </cell>
          <cell r="D1225">
            <v>100</v>
          </cell>
          <cell r="E1225" t="str">
            <v>KS</v>
          </cell>
          <cell r="F1225">
            <v>18918</v>
          </cell>
        </row>
        <row r="1226">
          <cell r="A1226">
            <v>2022924</v>
          </cell>
          <cell r="B1226" t="str">
            <v>Kabelová vývodka...VTECVML16</v>
          </cell>
          <cell r="C1226">
            <v>15.25</v>
          </cell>
          <cell r="D1226">
            <v>100</v>
          </cell>
          <cell r="E1226" t="str">
            <v>KS</v>
          </cell>
          <cell r="F1226">
            <v>1525</v>
          </cell>
        </row>
        <row r="1227">
          <cell r="A1227">
            <v>2022926</v>
          </cell>
          <cell r="B1227" t="str">
            <v>Kabelová vývodka...VTECVML20</v>
          </cell>
          <cell r="C1227">
            <v>21.55</v>
          </cell>
          <cell r="D1227">
            <v>100</v>
          </cell>
          <cell r="E1227" t="str">
            <v>KS</v>
          </cell>
          <cell r="F1227">
            <v>2155</v>
          </cell>
        </row>
        <row r="1228">
          <cell r="A1228">
            <v>2022928</v>
          </cell>
          <cell r="B1228" t="str">
            <v>Kabelová vývodka...VTECVML25</v>
          </cell>
          <cell r="C1228">
            <v>30.5</v>
          </cell>
          <cell r="D1228">
            <v>100</v>
          </cell>
          <cell r="E1228" t="str">
            <v>KS</v>
          </cell>
          <cell r="F1228">
            <v>3050</v>
          </cell>
        </row>
        <row r="1229">
          <cell r="A1229">
            <v>2022930</v>
          </cell>
          <cell r="B1229" t="str">
            <v>Kabelová vývodka...VTECVML32</v>
          </cell>
          <cell r="C1229">
            <v>49.3</v>
          </cell>
          <cell r="D1229">
            <v>100</v>
          </cell>
          <cell r="E1229" t="str">
            <v>KS</v>
          </cell>
          <cell r="F1229">
            <v>4930</v>
          </cell>
        </row>
        <row r="1230">
          <cell r="A1230">
            <v>2022943</v>
          </cell>
          <cell r="B1230" t="str">
            <v>Kabelová vývodka...VTECVML12</v>
          </cell>
          <cell r="C1230">
            <v>15.25</v>
          </cell>
          <cell r="D1230">
            <v>100</v>
          </cell>
          <cell r="E1230" t="str">
            <v>KS</v>
          </cell>
          <cell r="F1230">
            <v>1525</v>
          </cell>
        </row>
        <row r="1231">
          <cell r="A1231">
            <v>2022945</v>
          </cell>
          <cell r="B1231" t="str">
            <v>Kabelová vývodka...VTECVML16</v>
          </cell>
          <cell r="C1231">
            <v>18.920000000000002</v>
          </cell>
          <cell r="D1231">
            <v>100</v>
          </cell>
          <cell r="E1231" t="str">
            <v>KS</v>
          </cell>
          <cell r="F1231">
            <v>1892</v>
          </cell>
        </row>
        <row r="1232">
          <cell r="A1232">
            <v>2022947</v>
          </cell>
          <cell r="B1232" t="str">
            <v>Kabelová vývodka...VTECVML20</v>
          </cell>
          <cell r="C1232">
            <v>18.920000000000002</v>
          </cell>
          <cell r="D1232">
            <v>100</v>
          </cell>
          <cell r="E1232" t="str">
            <v>KS</v>
          </cell>
          <cell r="F1232">
            <v>1892</v>
          </cell>
        </row>
        <row r="1233">
          <cell r="A1233">
            <v>2022949</v>
          </cell>
          <cell r="B1233" t="str">
            <v>Kabelová vývodka...VTECVML25</v>
          </cell>
          <cell r="C1233">
            <v>38.44</v>
          </cell>
          <cell r="D1233">
            <v>100</v>
          </cell>
          <cell r="E1233" t="str">
            <v>KS</v>
          </cell>
          <cell r="F1233">
            <v>3844</v>
          </cell>
        </row>
        <row r="1234">
          <cell r="A1234">
            <v>2022951</v>
          </cell>
          <cell r="B1234" t="str">
            <v>Kabelová vývodka...VTECVML32</v>
          </cell>
          <cell r="C1234">
            <v>63.06</v>
          </cell>
          <cell r="D1234">
            <v>100</v>
          </cell>
          <cell r="E1234" t="str">
            <v>KS</v>
          </cell>
          <cell r="F1234">
            <v>6306</v>
          </cell>
        </row>
        <row r="1235">
          <cell r="A1235">
            <v>2022953</v>
          </cell>
          <cell r="B1235" t="str">
            <v>Kabelová vývodka...VTECVML40</v>
          </cell>
          <cell r="C1235">
            <v>106.63</v>
          </cell>
          <cell r="D1235">
            <v>100</v>
          </cell>
          <cell r="E1235" t="str">
            <v>KS</v>
          </cell>
          <cell r="F1235">
            <v>10663</v>
          </cell>
        </row>
        <row r="1236">
          <cell r="A1236">
            <v>2022955</v>
          </cell>
          <cell r="B1236" t="str">
            <v>Kabelová vývodka...VTECVML50</v>
          </cell>
          <cell r="C1236">
            <v>116.86</v>
          </cell>
          <cell r="D1236">
            <v>100</v>
          </cell>
          <cell r="E1236" t="str">
            <v>KS</v>
          </cell>
          <cell r="F1236">
            <v>11686</v>
          </cell>
        </row>
        <row r="1237">
          <cell r="A1237">
            <v>2022957</v>
          </cell>
          <cell r="B1237" t="str">
            <v>Kabelová vývodka...VTECVML63</v>
          </cell>
          <cell r="C1237">
            <v>143.32</v>
          </cell>
          <cell r="D1237">
            <v>100</v>
          </cell>
          <cell r="E1237" t="str">
            <v>KS</v>
          </cell>
          <cell r="F1237">
            <v>14332</v>
          </cell>
        </row>
        <row r="1238">
          <cell r="A1238">
            <v>2022968</v>
          </cell>
          <cell r="B1238" t="str">
            <v>Kabelová vývodka...VTECVML20</v>
          </cell>
          <cell r="C1238">
            <v>18.899999999999999</v>
          </cell>
          <cell r="D1238">
            <v>100</v>
          </cell>
          <cell r="E1238" t="str">
            <v>KS</v>
          </cell>
          <cell r="F1238">
            <v>1890</v>
          </cell>
        </row>
        <row r="1239">
          <cell r="A1239">
            <v>2022974</v>
          </cell>
          <cell r="B1239" t="str">
            <v>Kabelová vývodka...VTECVML40</v>
          </cell>
          <cell r="C1239">
            <v>106.63</v>
          </cell>
          <cell r="D1239">
            <v>100</v>
          </cell>
          <cell r="E1239" t="str">
            <v>KS</v>
          </cell>
          <cell r="F1239">
            <v>10663</v>
          </cell>
        </row>
        <row r="1240">
          <cell r="A1240">
            <v>2022976</v>
          </cell>
          <cell r="B1240" t="str">
            <v>Kabelová vývodka...VTECVML50</v>
          </cell>
          <cell r="C1240">
            <v>122.85</v>
          </cell>
          <cell r="D1240">
            <v>100</v>
          </cell>
          <cell r="E1240" t="str">
            <v>KS</v>
          </cell>
          <cell r="F1240">
            <v>12285</v>
          </cell>
        </row>
        <row r="1241">
          <cell r="A1241">
            <v>2022978</v>
          </cell>
          <cell r="B1241" t="str">
            <v>Kabelová vývodka...VTECVML63</v>
          </cell>
          <cell r="C1241">
            <v>143.32</v>
          </cell>
          <cell r="D1241">
            <v>100</v>
          </cell>
          <cell r="E1241" t="str">
            <v>KS</v>
          </cell>
          <cell r="F1241">
            <v>14332</v>
          </cell>
        </row>
        <row r="1242">
          <cell r="A1242">
            <v>2023091</v>
          </cell>
          <cell r="B1242" t="str">
            <v>Přítlačné šroubení...107/Z/9</v>
          </cell>
          <cell r="C1242">
            <v>53.22</v>
          </cell>
          <cell r="D1242">
            <v>100</v>
          </cell>
          <cell r="E1242" t="str">
            <v>KS</v>
          </cell>
          <cell r="F1242">
            <v>5322</v>
          </cell>
        </row>
        <row r="1243">
          <cell r="A1243">
            <v>2023113</v>
          </cell>
          <cell r="B1243" t="str">
            <v>Přítlačné šroubení...107/Z/11</v>
          </cell>
          <cell r="C1243">
            <v>53.73</v>
          </cell>
          <cell r="D1243">
            <v>100</v>
          </cell>
          <cell r="E1243" t="str">
            <v>KS</v>
          </cell>
          <cell r="F1243">
            <v>5373</v>
          </cell>
        </row>
        <row r="1244">
          <cell r="A1244">
            <v>2023121</v>
          </cell>
          <cell r="B1244" t="str">
            <v>Přítlačné šroubení...107/Z13,5</v>
          </cell>
          <cell r="C1244">
            <v>63.06</v>
          </cell>
          <cell r="D1244">
            <v>100</v>
          </cell>
          <cell r="E1244" t="str">
            <v>KS</v>
          </cell>
          <cell r="F1244">
            <v>6306</v>
          </cell>
        </row>
        <row r="1245">
          <cell r="A1245">
            <v>2023164</v>
          </cell>
          <cell r="B1245" t="str">
            <v>Přítlačné šroubení...107/Z/16</v>
          </cell>
          <cell r="C1245">
            <v>64.290000000000006</v>
          </cell>
          <cell r="D1245">
            <v>100</v>
          </cell>
          <cell r="E1245" t="str">
            <v>KS</v>
          </cell>
          <cell r="F1245">
            <v>6429</v>
          </cell>
        </row>
        <row r="1246">
          <cell r="A1246">
            <v>2023210</v>
          </cell>
          <cell r="B1246" t="str">
            <v>Přítlačné šroubení...107/Z/21</v>
          </cell>
          <cell r="C1246">
            <v>68.44</v>
          </cell>
          <cell r="D1246">
            <v>100</v>
          </cell>
          <cell r="E1246" t="str">
            <v>KS</v>
          </cell>
          <cell r="F1246">
            <v>6844</v>
          </cell>
        </row>
        <row r="1247">
          <cell r="A1247">
            <v>2023296</v>
          </cell>
          <cell r="B1247" t="str">
            <v>Přítlačné šroubení...107/Z/29</v>
          </cell>
          <cell r="C1247">
            <v>117.68</v>
          </cell>
          <cell r="D1247">
            <v>100</v>
          </cell>
          <cell r="E1247" t="str">
            <v>KS</v>
          </cell>
          <cell r="F1247">
            <v>11768</v>
          </cell>
        </row>
        <row r="1248">
          <cell r="A1248">
            <v>2023504</v>
          </cell>
          <cell r="B1248" t="str">
            <v>Kabelová vývodka...106/Z/9</v>
          </cell>
          <cell r="C1248">
            <v>18.670000000000002</v>
          </cell>
          <cell r="D1248">
            <v>100</v>
          </cell>
          <cell r="E1248" t="str">
            <v>KS</v>
          </cell>
          <cell r="F1248">
            <v>1867</v>
          </cell>
        </row>
        <row r="1249">
          <cell r="A1249">
            <v>2023504</v>
          </cell>
          <cell r="B1249" t="str">
            <v>Kabelová vývodka...106/Z/9</v>
          </cell>
          <cell r="C1249">
            <v>18.670000000000002</v>
          </cell>
          <cell r="D1249">
            <v>100</v>
          </cell>
          <cell r="E1249" t="str">
            <v>KS</v>
          </cell>
          <cell r="F1249">
            <v>1867</v>
          </cell>
        </row>
        <row r="1250">
          <cell r="A1250">
            <v>2023512</v>
          </cell>
          <cell r="B1250" t="str">
            <v>Kabelová vývodka...106/Z/11</v>
          </cell>
          <cell r="C1250">
            <v>19.809999999999999</v>
          </cell>
          <cell r="D1250">
            <v>100</v>
          </cell>
          <cell r="E1250" t="str">
            <v>KS</v>
          </cell>
          <cell r="F1250">
            <v>1981</v>
          </cell>
        </row>
        <row r="1251">
          <cell r="A1251">
            <v>2023520</v>
          </cell>
          <cell r="B1251" t="str">
            <v>Kabelová vývodka...106/Z13,5</v>
          </cell>
          <cell r="C1251">
            <v>21.11</v>
          </cell>
          <cell r="D1251">
            <v>100</v>
          </cell>
          <cell r="E1251" t="str">
            <v>KS</v>
          </cell>
          <cell r="F1251">
            <v>2111</v>
          </cell>
        </row>
        <row r="1252">
          <cell r="A1252">
            <v>2023539</v>
          </cell>
          <cell r="B1252" t="str">
            <v>Kabelová vývodka...106/Z/16</v>
          </cell>
          <cell r="C1252">
            <v>21.71</v>
          </cell>
          <cell r="D1252">
            <v>100</v>
          </cell>
          <cell r="E1252" t="str">
            <v>KS</v>
          </cell>
          <cell r="F1252">
            <v>2171</v>
          </cell>
        </row>
        <row r="1253">
          <cell r="A1253">
            <v>2023547</v>
          </cell>
          <cell r="B1253" t="str">
            <v>Kabelová vývodka...106/Z/21</v>
          </cell>
          <cell r="C1253">
            <v>40.04</v>
          </cell>
          <cell r="D1253">
            <v>100</v>
          </cell>
          <cell r="E1253" t="str">
            <v>KS</v>
          </cell>
          <cell r="F1253">
            <v>4004</v>
          </cell>
        </row>
        <row r="1254">
          <cell r="A1254">
            <v>2023709</v>
          </cell>
          <cell r="B1254" t="str">
            <v>Kabelová vývodka...106/ZB/9</v>
          </cell>
          <cell r="C1254">
            <v>19.64</v>
          </cell>
          <cell r="D1254">
            <v>100</v>
          </cell>
          <cell r="E1254" t="str">
            <v>KS</v>
          </cell>
          <cell r="F1254">
            <v>1964</v>
          </cell>
        </row>
        <row r="1255">
          <cell r="A1255">
            <v>2023717</v>
          </cell>
          <cell r="B1255" t="str">
            <v>Kabelová vývodka...106/ZB/11</v>
          </cell>
          <cell r="C1255">
            <v>19.88</v>
          </cell>
          <cell r="D1255">
            <v>100</v>
          </cell>
          <cell r="E1255" t="str">
            <v>KS</v>
          </cell>
          <cell r="F1255">
            <v>1988</v>
          </cell>
        </row>
        <row r="1256">
          <cell r="A1256">
            <v>2023725</v>
          </cell>
          <cell r="B1256" t="str">
            <v>Kabelová vývodka...106ZB13,5</v>
          </cell>
          <cell r="C1256">
            <v>23.39</v>
          </cell>
          <cell r="D1256">
            <v>100</v>
          </cell>
          <cell r="E1256" t="str">
            <v>KS</v>
          </cell>
          <cell r="F1256">
            <v>2339</v>
          </cell>
        </row>
        <row r="1257">
          <cell r="A1257">
            <v>2023733</v>
          </cell>
          <cell r="B1257" t="str">
            <v>Kabelová vývodka...106/ZB/16</v>
          </cell>
          <cell r="C1257">
            <v>27.55</v>
          </cell>
          <cell r="D1257">
            <v>100</v>
          </cell>
          <cell r="E1257" t="str">
            <v>KS</v>
          </cell>
          <cell r="F1257">
            <v>2755</v>
          </cell>
        </row>
        <row r="1258">
          <cell r="A1258">
            <v>2023741</v>
          </cell>
          <cell r="B1258" t="str">
            <v>Kabelová vývodka...106/ZB/21</v>
          </cell>
          <cell r="C1258">
            <v>45.73</v>
          </cell>
          <cell r="D1258">
            <v>100</v>
          </cell>
          <cell r="E1258" t="str">
            <v>KS</v>
          </cell>
          <cell r="F1258">
            <v>4573</v>
          </cell>
        </row>
        <row r="1259">
          <cell r="A1259">
            <v>2023768</v>
          </cell>
          <cell r="B1259" t="str">
            <v>Kabelová vývodka...106/ZB/29</v>
          </cell>
          <cell r="C1259">
            <v>65.64</v>
          </cell>
          <cell r="D1259">
            <v>100</v>
          </cell>
          <cell r="E1259" t="str">
            <v>KS</v>
          </cell>
          <cell r="F1259">
            <v>6564</v>
          </cell>
        </row>
        <row r="1260">
          <cell r="A1260">
            <v>2024063</v>
          </cell>
          <cell r="B1260" t="str">
            <v>Vývodka kabel. dvojitá...113/M20</v>
          </cell>
          <cell r="C1260">
            <v>113.84</v>
          </cell>
          <cell r="D1260">
            <v>100</v>
          </cell>
          <cell r="E1260" t="str">
            <v>KS</v>
          </cell>
          <cell r="F1260">
            <v>11384</v>
          </cell>
        </row>
        <row r="1261">
          <cell r="A1261">
            <v>2024136</v>
          </cell>
          <cell r="B1261" t="str">
            <v>Vývodka kabel. dvojitá...113/13,5</v>
          </cell>
          <cell r="C1261">
            <v>124.13</v>
          </cell>
          <cell r="D1261">
            <v>100</v>
          </cell>
          <cell r="E1261" t="str">
            <v>KS</v>
          </cell>
          <cell r="F1261">
            <v>12413</v>
          </cell>
        </row>
        <row r="1262">
          <cell r="A1262">
            <v>2024160</v>
          </cell>
          <cell r="B1262" t="str">
            <v>Vývodka kabel. dvojitá...113/16</v>
          </cell>
          <cell r="C1262">
            <v>126.86</v>
          </cell>
          <cell r="D1262">
            <v>100</v>
          </cell>
          <cell r="E1262" t="str">
            <v>KS</v>
          </cell>
          <cell r="F1262">
            <v>12686</v>
          </cell>
        </row>
        <row r="1263">
          <cell r="A1263">
            <v>2024179</v>
          </cell>
          <cell r="B1263" t="str">
            <v>Kabelová vývodka...V-TEC/L 7</v>
          </cell>
          <cell r="C1263">
            <v>10.3</v>
          </cell>
          <cell r="D1263">
            <v>100</v>
          </cell>
          <cell r="E1263" t="str">
            <v>KS</v>
          </cell>
          <cell r="F1263">
            <v>1030</v>
          </cell>
        </row>
        <row r="1264">
          <cell r="A1264">
            <v>2024187</v>
          </cell>
          <cell r="B1264" t="str">
            <v>Kabelová vývodka...V-TEC/L 9</v>
          </cell>
          <cell r="C1264">
            <v>11.74</v>
          </cell>
          <cell r="D1264">
            <v>100</v>
          </cell>
          <cell r="E1264" t="str">
            <v>KS</v>
          </cell>
          <cell r="F1264">
            <v>1174</v>
          </cell>
        </row>
        <row r="1265">
          <cell r="A1265">
            <v>2024195</v>
          </cell>
          <cell r="B1265" t="str">
            <v>Kabelová vývodka...V-TEC/L11</v>
          </cell>
          <cell r="C1265">
            <v>14.88</v>
          </cell>
          <cell r="D1265">
            <v>100</v>
          </cell>
          <cell r="E1265" t="str">
            <v>KS</v>
          </cell>
          <cell r="F1265">
            <v>1488</v>
          </cell>
        </row>
        <row r="1266">
          <cell r="A1266">
            <v>2024209</v>
          </cell>
          <cell r="B1266" t="str">
            <v>Kabelová vývodka...V-TEC/L13</v>
          </cell>
          <cell r="C1266">
            <v>16.89</v>
          </cell>
          <cell r="D1266">
            <v>100</v>
          </cell>
          <cell r="E1266" t="str">
            <v>KS</v>
          </cell>
          <cell r="F1266">
            <v>1689</v>
          </cell>
        </row>
        <row r="1267">
          <cell r="A1267">
            <v>2024217</v>
          </cell>
          <cell r="B1267" t="str">
            <v>Kabelová vývodka...V-TEC/L16</v>
          </cell>
          <cell r="C1267">
            <v>18.95</v>
          </cell>
          <cell r="D1267">
            <v>100</v>
          </cell>
          <cell r="E1267" t="str">
            <v>KS</v>
          </cell>
          <cell r="F1267">
            <v>1895</v>
          </cell>
        </row>
        <row r="1268">
          <cell r="A1268">
            <v>2024225</v>
          </cell>
          <cell r="B1268" t="str">
            <v>Kabelová vývodka...V-TEC/L21</v>
          </cell>
          <cell r="C1268">
            <v>30.59</v>
          </cell>
          <cell r="D1268">
            <v>100</v>
          </cell>
          <cell r="E1268" t="str">
            <v>KS</v>
          </cell>
          <cell r="F1268">
            <v>3059</v>
          </cell>
        </row>
        <row r="1269">
          <cell r="A1269">
            <v>2024233</v>
          </cell>
          <cell r="B1269" t="str">
            <v>Kabelová vývodka...V-TEC/L29</v>
          </cell>
          <cell r="C1269">
            <v>58.12</v>
          </cell>
          <cell r="D1269">
            <v>100</v>
          </cell>
          <cell r="E1269" t="str">
            <v>KS</v>
          </cell>
          <cell r="F1269">
            <v>5812</v>
          </cell>
        </row>
        <row r="1270">
          <cell r="A1270">
            <v>2024241</v>
          </cell>
          <cell r="B1270" t="str">
            <v>Kabelová vývodka...V-TEC/L36</v>
          </cell>
          <cell r="C1270">
            <v>239.24</v>
          </cell>
          <cell r="D1270">
            <v>100</v>
          </cell>
          <cell r="E1270" t="str">
            <v>KS</v>
          </cell>
          <cell r="F1270">
            <v>23924</v>
          </cell>
        </row>
        <row r="1271">
          <cell r="A1271">
            <v>2024284</v>
          </cell>
          <cell r="B1271" t="str">
            <v>Kabelová vývodka...V-TEC/L 7</v>
          </cell>
          <cell r="C1271">
            <v>10.3</v>
          </cell>
          <cell r="D1271">
            <v>100</v>
          </cell>
          <cell r="E1271" t="str">
            <v>KS</v>
          </cell>
          <cell r="F1271">
            <v>1030</v>
          </cell>
        </row>
        <row r="1272">
          <cell r="A1272">
            <v>2024292</v>
          </cell>
          <cell r="B1272" t="str">
            <v>Kabelová vývodka...V-TEC/L 9</v>
          </cell>
          <cell r="C1272">
            <v>12.47</v>
          </cell>
          <cell r="D1272">
            <v>100</v>
          </cell>
          <cell r="E1272" t="str">
            <v>KS</v>
          </cell>
          <cell r="F1272">
            <v>1247</v>
          </cell>
        </row>
        <row r="1273">
          <cell r="A1273">
            <v>2024306</v>
          </cell>
          <cell r="B1273" t="str">
            <v>Kabelová vývodka...V-TEC/L11</v>
          </cell>
          <cell r="C1273">
            <v>14.88</v>
          </cell>
          <cell r="D1273">
            <v>100</v>
          </cell>
          <cell r="E1273" t="str">
            <v>KS</v>
          </cell>
          <cell r="F1273">
            <v>1488</v>
          </cell>
        </row>
        <row r="1274">
          <cell r="A1274">
            <v>2024314</v>
          </cell>
          <cell r="B1274" t="str">
            <v>Kabelová vývodka...V-TEC/L13</v>
          </cell>
          <cell r="C1274">
            <v>16.89</v>
          </cell>
          <cell r="D1274">
            <v>100</v>
          </cell>
          <cell r="E1274" t="str">
            <v>KS</v>
          </cell>
          <cell r="F1274">
            <v>1689</v>
          </cell>
        </row>
        <row r="1275">
          <cell r="A1275">
            <v>2024322</v>
          </cell>
          <cell r="B1275" t="str">
            <v>Kabelová vývodka...V-TEC/L16</v>
          </cell>
          <cell r="C1275">
            <v>18.95</v>
          </cell>
          <cell r="D1275">
            <v>100</v>
          </cell>
          <cell r="E1275" t="str">
            <v>KS</v>
          </cell>
          <cell r="F1275">
            <v>1895</v>
          </cell>
        </row>
        <row r="1276">
          <cell r="A1276">
            <v>2024330</v>
          </cell>
          <cell r="B1276" t="str">
            <v>Kabelová vývodka...V-TEC/L21</v>
          </cell>
          <cell r="C1276">
            <v>28.28</v>
          </cell>
          <cell r="D1276">
            <v>100</v>
          </cell>
          <cell r="E1276" t="str">
            <v>KS</v>
          </cell>
          <cell r="F1276">
            <v>2828</v>
          </cell>
        </row>
        <row r="1277">
          <cell r="A1277">
            <v>2024349</v>
          </cell>
          <cell r="B1277" t="str">
            <v>Kabelová vývodka...V-TEC/L29</v>
          </cell>
          <cell r="C1277">
            <v>55.74</v>
          </cell>
          <cell r="D1277">
            <v>100</v>
          </cell>
          <cell r="E1277" t="str">
            <v>KS</v>
          </cell>
          <cell r="F1277">
            <v>5574</v>
          </cell>
        </row>
        <row r="1278">
          <cell r="A1278">
            <v>2024357</v>
          </cell>
          <cell r="B1278" t="str">
            <v>Kabelová vývodka...V-TEC/L36</v>
          </cell>
          <cell r="C1278">
            <v>261.42</v>
          </cell>
          <cell r="D1278">
            <v>100</v>
          </cell>
          <cell r="E1278" t="str">
            <v>KS</v>
          </cell>
          <cell r="F1278">
            <v>26142</v>
          </cell>
        </row>
        <row r="1279">
          <cell r="A1279">
            <v>2024365</v>
          </cell>
          <cell r="B1279" t="str">
            <v>Kabelová vývodka...V-TEC/L42</v>
          </cell>
          <cell r="C1279">
            <v>294.10000000000002</v>
          </cell>
          <cell r="D1279">
            <v>100</v>
          </cell>
          <cell r="E1279" t="str">
            <v>KS</v>
          </cell>
          <cell r="F1279">
            <v>29410</v>
          </cell>
        </row>
        <row r="1280">
          <cell r="A1280">
            <v>2024373</v>
          </cell>
          <cell r="B1280" t="str">
            <v>Kabelová vývodka...V-TEC/L48</v>
          </cell>
          <cell r="C1280">
            <v>277.97000000000003</v>
          </cell>
          <cell r="D1280">
            <v>100</v>
          </cell>
          <cell r="E1280" t="str">
            <v>KS</v>
          </cell>
          <cell r="F1280">
            <v>27797</v>
          </cell>
        </row>
        <row r="1281">
          <cell r="A1281">
            <v>2024519</v>
          </cell>
          <cell r="B1281" t="str">
            <v>Kabelová vývodka...V-TEC 7SW</v>
          </cell>
          <cell r="C1281">
            <v>11.07</v>
          </cell>
          <cell r="D1281">
            <v>100</v>
          </cell>
          <cell r="E1281" t="str">
            <v>KS</v>
          </cell>
          <cell r="F1281">
            <v>1107</v>
          </cell>
        </row>
        <row r="1282">
          <cell r="A1282">
            <v>2024535</v>
          </cell>
          <cell r="B1282" t="str">
            <v>Kabelová vývodka...V-TEC 9SW</v>
          </cell>
          <cell r="C1282">
            <v>11.88</v>
          </cell>
          <cell r="D1282">
            <v>100</v>
          </cell>
          <cell r="E1282" t="str">
            <v>KS</v>
          </cell>
          <cell r="F1282">
            <v>1188</v>
          </cell>
        </row>
        <row r="1283">
          <cell r="A1283">
            <v>2024543</v>
          </cell>
          <cell r="B1283" t="str">
            <v>Kabelová vývodka...V-TEC11SW</v>
          </cell>
          <cell r="C1283">
            <v>15.25</v>
          </cell>
          <cell r="D1283">
            <v>100</v>
          </cell>
          <cell r="E1283" t="str">
            <v>KS</v>
          </cell>
          <cell r="F1283">
            <v>1525</v>
          </cell>
        </row>
        <row r="1284">
          <cell r="A1284">
            <v>2024551</v>
          </cell>
          <cell r="B1284" t="str">
            <v>Kabelová vývodka...V-TEC13SW</v>
          </cell>
          <cell r="C1284">
            <v>16.47</v>
          </cell>
          <cell r="D1284">
            <v>100</v>
          </cell>
          <cell r="E1284" t="str">
            <v>KS</v>
          </cell>
          <cell r="F1284">
            <v>1647</v>
          </cell>
        </row>
        <row r="1285">
          <cell r="A1285">
            <v>2024578</v>
          </cell>
          <cell r="B1285" t="str">
            <v>Kabelová vývodka...V-TEC16SW</v>
          </cell>
          <cell r="C1285">
            <v>19.78</v>
          </cell>
          <cell r="D1285">
            <v>100</v>
          </cell>
          <cell r="E1285" t="str">
            <v>KS</v>
          </cell>
          <cell r="F1285">
            <v>1978</v>
          </cell>
        </row>
        <row r="1286">
          <cell r="A1286">
            <v>2024586</v>
          </cell>
          <cell r="B1286" t="str">
            <v>Kabelová vývodka...V-TEC21SW</v>
          </cell>
          <cell r="C1286">
            <v>31.57</v>
          </cell>
          <cell r="D1286">
            <v>100</v>
          </cell>
          <cell r="E1286" t="str">
            <v>KS</v>
          </cell>
          <cell r="F1286">
            <v>3157</v>
          </cell>
        </row>
        <row r="1287">
          <cell r="A1287">
            <v>2024705</v>
          </cell>
          <cell r="B1287" t="str">
            <v>Kabelová vývodka...V-TEC 7</v>
          </cell>
          <cell r="C1287">
            <v>10.9</v>
          </cell>
          <cell r="D1287">
            <v>100</v>
          </cell>
          <cell r="E1287" t="str">
            <v>KS</v>
          </cell>
          <cell r="F1287">
            <v>1090</v>
          </cell>
        </row>
        <row r="1288">
          <cell r="A1288">
            <v>2024713</v>
          </cell>
          <cell r="B1288" t="str">
            <v>Kabelová vývodka...V-TEC 9</v>
          </cell>
          <cell r="C1288">
            <v>11.88</v>
          </cell>
          <cell r="D1288">
            <v>100</v>
          </cell>
          <cell r="E1288" t="str">
            <v>KS</v>
          </cell>
          <cell r="F1288">
            <v>1188</v>
          </cell>
        </row>
        <row r="1289">
          <cell r="A1289">
            <v>2024721</v>
          </cell>
          <cell r="B1289" t="str">
            <v>Kabelová vývodka...V-TEC11</v>
          </cell>
          <cell r="C1289">
            <v>14.5</v>
          </cell>
          <cell r="D1289">
            <v>100</v>
          </cell>
          <cell r="E1289" t="str">
            <v>KS</v>
          </cell>
          <cell r="F1289">
            <v>1450</v>
          </cell>
        </row>
        <row r="1290">
          <cell r="A1290">
            <v>2024748</v>
          </cell>
          <cell r="B1290" t="str">
            <v>Kabelová vývodka...V-TEC13</v>
          </cell>
          <cell r="C1290">
            <v>16.420000000000002</v>
          </cell>
          <cell r="D1290">
            <v>100</v>
          </cell>
          <cell r="E1290" t="str">
            <v>KS</v>
          </cell>
          <cell r="F1290">
            <v>1642</v>
          </cell>
        </row>
        <row r="1291">
          <cell r="A1291">
            <v>2024756</v>
          </cell>
          <cell r="B1291" t="str">
            <v>Kabelová vývodka...V-TEC16</v>
          </cell>
          <cell r="C1291">
            <v>18.73</v>
          </cell>
          <cell r="D1291">
            <v>100</v>
          </cell>
          <cell r="E1291" t="str">
            <v>KS</v>
          </cell>
          <cell r="F1291">
            <v>1873</v>
          </cell>
        </row>
        <row r="1292">
          <cell r="A1292">
            <v>2024764</v>
          </cell>
          <cell r="B1292" t="str">
            <v>Kabelová vývodka...V-TEC21</v>
          </cell>
          <cell r="C1292">
            <v>30.07</v>
          </cell>
          <cell r="D1292">
            <v>100</v>
          </cell>
          <cell r="E1292" t="str">
            <v>KS</v>
          </cell>
          <cell r="F1292">
            <v>3007</v>
          </cell>
        </row>
        <row r="1293">
          <cell r="A1293">
            <v>2024772</v>
          </cell>
          <cell r="B1293" t="str">
            <v>Kabelová vývodka...V-TEC29</v>
          </cell>
          <cell r="C1293">
            <v>56.81</v>
          </cell>
          <cell r="D1293">
            <v>100</v>
          </cell>
          <cell r="E1293" t="str">
            <v>KS</v>
          </cell>
          <cell r="F1293">
            <v>5681</v>
          </cell>
        </row>
        <row r="1294">
          <cell r="A1294">
            <v>2024780</v>
          </cell>
          <cell r="B1294" t="str">
            <v>Kabelová vývodka...V-TEC36</v>
          </cell>
          <cell r="C1294">
            <v>231.52</v>
          </cell>
          <cell r="D1294">
            <v>100</v>
          </cell>
          <cell r="E1294" t="str">
            <v>KS</v>
          </cell>
          <cell r="F1294">
            <v>23152</v>
          </cell>
        </row>
        <row r="1295">
          <cell r="A1295">
            <v>2024799</v>
          </cell>
          <cell r="B1295" t="str">
            <v>Kabelová vývodka...V-TEC42</v>
          </cell>
          <cell r="C1295">
            <v>250.14</v>
          </cell>
          <cell r="D1295">
            <v>100</v>
          </cell>
          <cell r="E1295" t="str">
            <v>KS</v>
          </cell>
          <cell r="F1295">
            <v>25014</v>
          </cell>
        </row>
        <row r="1296">
          <cell r="A1296">
            <v>2024802</v>
          </cell>
          <cell r="B1296" t="str">
            <v>Kabelová vývodka...V-TEC48</v>
          </cell>
          <cell r="C1296">
            <v>252.94</v>
          </cell>
          <cell r="D1296">
            <v>100</v>
          </cell>
          <cell r="E1296" t="str">
            <v>KS</v>
          </cell>
          <cell r="F1296">
            <v>25294</v>
          </cell>
        </row>
        <row r="1297">
          <cell r="A1297">
            <v>2024861</v>
          </cell>
          <cell r="B1297" t="str">
            <v>Kabelová vývodka...VTEC/KA16</v>
          </cell>
          <cell r="C1297">
            <v>18.25</v>
          </cell>
          <cell r="D1297">
            <v>100</v>
          </cell>
          <cell r="E1297" t="str">
            <v>KS</v>
          </cell>
          <cell r="F1297">
            <v>1825</v>
          </cell>
        </row>
        <row r="1298">
          <cell r="A1298">
            <v>2025078</v>
          </cell>
          <cell r="B1298" t="str">
            <v>Přítlačné šroubení...107/E/7</v>
          </cell>
          <cell r="C1298">
            <v>1.56</v>
          </cell>
          <cell r="D1298">
            <v>100</v>
          </cell>
          <cell r="E1298" t="str">
            <v>KS</v>
          </cell>
          <cell r="F1298">
            <v>156</v>
          </cell>
        </row>
        <row r="1299">
          <cell r="A1299">
            <v>2025094</v>
          </cell>
          <cell r="B1299" t="str">
            <v>Přítlačné šroubení...107/E/9</v>
          </cell>
          <cell r="C1299">
            <v>1.47</v>
          </cell>
          <cell r="D1299">
            <v>100</v>
          </cell>
          <cell r="E1299" t="str">
            <v>KS</v>
          </cell>
          <cell r="F1299">
            <v>147</v>
          </cell>
        </row>
        <row r="1300">
          <cell r="A1300">
            <v>2025116</v>
          </cell>
          <cell r="B1300" t="str">
            <v>Přítlačné šroubení...107/E/11</v>
          </cell>
          <cell r="C1300">
            <v>1.59</v>
          </cell>
          <cell r="D1300">
            <v>100</v>
          </cell>
          <cell r="E1300" t="str">
            <v>KS</v>
          </cell>
          <cell r="F1300">
            <v>159</v>
          </cell>
        </row>
        <row r="1301">
          <cell r="A1301">
            <v>2025132</v>
          </cell>
          <cell r="B1301" t="str">
            <v>Přítlačné šroubení...107/E13,5</v>
          </cell>
          <cell r="C1301">
            <v>1.82</v>
          </cell>
          <cell r="D1301">
            <v>100</v>
          </cell>
          <cell r="E1301" t="str">
            <v>KS</v>
          </cell>
          <cell r="F1301">
            <v>182</v>
          </cell>
        </row>
        <row r="1302">
          <cell r="A1302">
            <v>2025167</v>
          </cell>
          <cell r="B1302" t="str">
            <v>Přítlačné šroubení...107/E/16</v>
          </cell>
          <cell r="C1302">
            <v>2.36</v>
          </cell>
          <cell r="D1302">
            <v>100</v>
          </cell>
          <cell r="E1302" t="str">
            <v>KS</v>
          </cell>
          <cell r="F1302">
            <v>236</v>
          </cell>
        </row>
        <row r="1303">
          <cell r="A1303">
            <v>2025213</v>
          </cell>
          <cell r="B1303" t="str">
            <v>Přítlačné šroubení...107/E/21</v>
          </cell>
          <cell r="C1303">
            <v>3.05</v>
          </cell>
          <cell r="D1303">
            <v>100</v>
          </cell>
          <cell r="E1303" t="str">
            <v>KS</v>
          </cell>
          <cell r="F1303">
            <v>305</v>
          </cell>
        </row>
        <row r="1304">
          <cell r="A1304">
            <v>2025299</v>
          </cell>
          <cell r="B1304" t="str">
            <v>Přítlačné šroubení...107/E/29</v>
          </cell>
          <cell r="C1304">
            <v>7.86</v>
          </cell>
          <cell r="D1304">
            <v>100</v>
          </cell>
          <cell r="E1304" t="str">
            <v>KS</v>
          </cell>
          <cell r="F1304">
            <v>786</v>
          </cell>
        </row>
        <row r="1305">
          <cell r="A1305">
            <v>2025361</v>
          </cell>
          <cell r="B1305" t="str">
            <v>Přítlačné šroubení...107/E/36</v>
          </cell>
          <cell r="C1305">
            <v>13.65</v>
          </cell>
          <cell r="D1305">
            <v>100</v>
          </cell>
          <cell r="E1305" t="str">
            <v>KS</v>
          </cell>
          <cell r="F1305">
            <v>1365</v>
          </cell>
        </row>
        <row r="1306">
          <cell r="A1306">
            <v>2025426</v>
          </cell>
          <cell r="B1306" t="str">
            <v>Přítlačné šroubení...107/E/42</v>
          </cell>
          <cell r="C1306">
            <v>20.010000000000002</v>
          </cell>
          <cell r="D1306">
            <v>100</v>
          </cell>
          <cell r="E1306" t="str">
            <v>KS</v>
          </cell>
          <cell r="F1306">
            <v>2001</v>
          </cell>
        </row>
        <row r="1307">
          <cell r="A1307">
            <v>2025485</v>
          </cell>
          <cell r="B1307" t="str">
            <v>Přítlačné šroubení...107/E/48</v>
          </cell>
          <cell r="C1307">
            <v>20.62</v>
          </cell>
          <cell r="D1307">
            <v>100</v>
          </cell>
          <cell r="E1307" t="str">
            <v>KS</v>
          </cell>
          <cell r="F1307">
            <v>2062</v>
          </cell>
        </row>
        <row r="1308">
          <cell r="A1308">
            <v>2025531</v>
          </cell>
          <cell r="B1308" t="str">
            <v>Přítlačné šroubení...107/E11PA</v>
          </cell>
          <cell r="C1308">
            <v>3.17</v>
          </cell>
          <cell r="D1308">
            <v>100</v>
          </cell>
          <cell r="E1308" t="str">
            <v>KS</v>
          </cell>
          <cell r="F1308">
            <v>317</v>
          </cell>
        </row>
        <row r="1309">
          <cell r="A1309">
            <v>2025566</v>
          </cell>
          <cell r="B1309" t="str">
            <v>Přítlačné šroubení...107/E13PA</v>
          </cell>
          <cell r="C1309">
            <v>3.15</v>
          </cell>
          <cell r="D1309">
            <v>100</v>
          </cell>
          <cell r="E1309" t="str">
            <v>KS</v>
          </cell>
          <cell r="F1309">
            <v>315</v>
          </cell>
        </row>
        <row r="1310">
          <cell r="A1310">
            <v>2025604</v>
          </cell>
          <cell r="B1310" t="str">
            <v>Přítlačné šroubení...107/E21PA</v>
          </cell>
          <cell r="C1310">
            <v>6.49</v>
          </cell>
          <cell r="D1310">
            <v>100</v>
          </cell>
          <cell r="E1310" t="str">
            <v>KS</v>
          </cell>
          <cell r="F1310">
            <v>649</v>
          </cell>
        </row>
        <row r="1311">
          <cell r="A1311">
            <v>2025647</v>
          </cell>
          <cell r="B1311" t="str">
            <v>Přítlačné šroubení...107/E36PA</v>
          </cell>
          <cell r="C1311">
            <v>26.95</v>
          </cell>
          <cell r="D1311">
            <v>100</v>
          </cell>
          <cell r="E1311" t="str">
            <v>KS</v>
          </cell>
          <cell r="F1311">
            <v>2695</v>
          </cell>
        </row>
        <row r="1312">
          <cell r="A1312">
            <v>2026090</v>
          </cell>
          <cell r="B1312" t="str">
            <v>Přítlačné šroubení...107/E/9SW</v>
          </cell>
          <cell r="C1312">
            <v>1.71</v>
          </cell>
          <cell r="D1312">
            <v>100</v>
          </cell>
          <cell r="E1312" t="str">
            <v>KS</v>
          </cell>
          <cell r="F1312">
            <v>171</v>
          </cell>
        </row>
        <row r="1313">
          <cell r="A1313">
            <v>2027070</v>
          </cell>
          <cell r="B1313" t="str">
            <v>Přítlačný kroužek...107/D/7</v>
          </cell>
          <cell r="C1313">
            <v>0.94</v>
          </cell>
          <cell r="D1313">
            <v>100</v>
          </cell>
          <cell r="E1313" t="str">
            <v>KS</v>
          </cell>
          <cell r="F1313">
            <v>94</v>
          </cell>
        </row>
        <row r="1314">
          <cell r="A1314">
            <v>2027097</v>
          </cell>
          <cell r="B1314" t="str">
            <v>Přítlačný kroužek...107/D/9</v>
          </cell>
          <cell r="C1314">
            <v>1.23</v>
          </cell>
          <cell r="D1314">
            <v>100</v>
          </cell>
          <cell r="E1314" t="str">
            <v>KS</v>
          </cell>
          <cell r="F1314">
            <v>123</v>
          </cell>
        </row>
        <row r="1315">
          <cell r="A1315">
            <v>2027119</v>
          </cell>
          <cell r="B1315" t="str">
            <v>Přítlačný kroužek...107/D/11</v>
          </cell>
          <cell r="C1315">
            <v>1.45</v>
          </cell>
          <cell r="D1315">
            <v>100</v>
          </cell>
          <cell r="E1315" t="str">
            <v>KS</v>
          </cell>
          <cell r="F1315">
            <v>145</v>
          </cell>
        </row>
        <row r="1316">
          <cell r="A1316">
            <v>2027135</v>
          </cell>
          <cell r="B1316" t="str">
            <v>Přítlačný kroužek...107/D13,5</v>
          </cell>
          <cell r="C1316">
            <v>1.45</v>
          </cell>
          <cell r="D1316">
            <v>100</v>
          </cell>
          <cell r="E1316" t="str">
            <v>KS</v>
          </cell>
          <cell r="F1316">
            <v>145</v>
          </cell>
        </row>
        <row r="1317">
          <cell r="A1317">
            <v>2027151</v>
          </cell>
          <cell r="B1317" t="str">
            <v>Přítlačný kroužek...107/D/16</v>
          </cell>
          <cell r="C1317">
            <v>1.58</v>
          </cell>
          <cell r="D1317">
            <v>100</v>
          </cell>
          <cell r="E1317" t="str">
            <v>KS</v>
          </cell>
          <cell r="F1317">
            <v>158</v>
          </cell>
        </row>
        <row r="1318">
          <cell r="A1318">
            <v>2027216</v>
          </cell>
          <cell r="B1318" t="str">
            <v>Přítlačný kroužek...107/D/21</v>
          </cell>
          <cell r="C1318">
            <v>1.54</v>
          </cell>
          <cell r="D1318">
            <v>100</v>
          </cell>
          <cell r="E1318" t="str">
            <v>KS</v>
          </cell>
          <cell r="F1318">
            <v>154</v>
          </cell>
        </row>
        <row r="1319">
          <cell r="A1319">
            <v>2027291</v>
          </cell>
          <cell r="B1319" t="str">
            <v>Přítlačný kroužek...107/D/29</v>
          </cell>
          <cell r="C1319">
            <v>3.43</v>
          </cell>
          <cell r="D1319">
            <v>100</v>
          </cell>
          <cell r="E1319" t="str">
            <v>KS</v>
          </cell>
          <cell r="F1319">
            <v>343</v>
          </cell>
        </row>
        <row r="1320">
          <cell r="A1320">
            <v>2027429</v>
          </cell>
          <cell r="B1320" t="str">
            <v>Přítlačný kroužek...107/D/42</v>
          </cell>
          <cell r="C1320">
            <v>4.8899999999999997</v>
          </cell>
          <cell r="D1320">
            <v>100</v>
          </cell>
          <cell r="E1320" t="str">
            <v>KS</v>
          </cell>
          <cell r="F1320">
            <v>489</v>
          </cell>
        </row>
        <row r="1321">
          <cell r="A1321">
            <v>2028026</v>
          </cell>
          <cell r="B1321" t="str">
            <v>Těsnění...107/A13,5</v>
          </cell>
          <cell r="C1321">
            <v>2.95</v>
          </cell>
          <cell r="D1321">
            <v>100</v>
          </cell>
          <cell r="E1321" t="str">
            <v>KS</v>
          </cell>
          <cell r="F1321">
            <v>295</v>
          </cell>
        </row>
        <row r="1322">
          <cell r="A1322">
            <v>2028212</v>
          </cell>
          <cell r="B1322" t="str">
            <v>Těsnící kroužek...107/A/21</v>
          </cell>
          <cell r="C1322">
            <v>4.3899999999999997</v>
          </cell>
          <cell r="D1322">
            <v>100</v>
          </cell>
          <cell r="E1322" t="str">
            <v>KS</v>
          </cell>
          <cell r="F1322">
            <v>439</v>
          </cell>
        </row>
        <row r="1323">
          <cell r="A1323">
            <v>2028298</v>
          </cell>
          <cell r="B1323" t="str">
            <v>Těsnící kroužek...107/A/29</v>
          </cell>
          <cell r="C1323">
            <v>7.96</v>
          </cell>
          <cell r="D1323">
            <v>100</v>
          </cell>
          <cell r="E1323" t="str">
            <v>KS</v>
          </cell>
          <cell r="F1323">
            <v>796</v>
          </cell>
        </row>
        <row r="1324">
          <cell r="A1324">
            <v>2028360</v>
          </cell>
          <cell r="B1324" t="str">
            <v>Těsnící kroužek...107/A/36</v>
          </cell>
          <cell r="C1324">
            <v>13.94</v>
          </cell>
          <cell r="D1324">
            <v>100</v>
          </cell>
          <cell r="E1324" t="str">
            <v>KS</v>
          </cell>
          <cell r="F1324">
            <v>1394</v>
          </cell>
        </row>
        <row r="1325">
          <cell r="A1325">
            <v>2028425</v>
          </cell>
          <cell r="B1325" t="str">
            <v>Těsnící kroužek...107/A/42</v>
          </cell>
          <cell r="C1325">
            <v>28.56</v>
          </cell>
          <cell r="D1325">
            <v>100</v>
          </cell>
          <cell r="E1325" t="str">
            <v>KS</v>
          </cell>
          <cell r="F1325">
            <v>2856</v>
          </cell>
        </row>
        <row r="1326">
          <cell r="A1326">
            <v>2028873</v>
          </cell>
          <cell r="B1326" t="str">
            <v>Protiprachová destička...107S/VM16</v>
          </cell>
          <cell r="C1326">
            <v>3.38</v>
          </cell>
          <cell r="D1326">
            <v>100</v>
          </cell>
          <cell r="E1326" t="str">
            <v>KS</v>
          </cell>
          <cell r="F1326">
            <v>338</v>
          </cell>
        </row>
        <row r="1327">
          <cell r="A1327">
            <v>2028875</v>
          </cell>
          <cell r="B1327" t="str">
            <v>Protiprachová destička...107S/VM20</v>
          </cell>
          <cell r="C1327">
            <v>3.57</v>
          </cell>
          <cell r="D1327">
            <v>100</v>
          </cell>
          <cell r="E1327" t="str">
            <v>KS</v>
          </cell>
          <cell r="F1327">
            <v>357</v>
          </cell>
        </row>
        <row r="1328">
          <cell r="A1328">
            <v>2028877</v>
          </cell>
          <cell r="B1328" t="str">
            <v>Protiprachová destička...107S/VM25</v>
          </cell>
          <cell r="C1328">
            <v>5.86</v>
          </cell>
          <cell r="D1328">
            <v>100</v>
          </cell>
          <cell r="E1328" t="str">
            <v>KS</v>
          </cell>
          <cell r="F1328">
            <v>586</v>
          </cell>
        </row>
        <row r="1329">
          <cell r="A1329">
            <v>2028880</v>
          </cell>
          <cell r="B1329" t="str">
            <v>Protiprachová destička...107S/VM32</v>
          </cell>
          <cell r="C1329">
            <v>6.35</v>
          </cell>
          <cell r="D1329">
            <v>100</v>
          </cell>
          <cell r="E1329" t="str">
            <v>KS</v>
          </cell>
          <cell r="F1329">
            <v>635</v>
          </cell>
        </row>
        <row r="1330">
          <cell r="A1330">
            <v>2028883</v>
          </cell>
          <cell r="B1330" t="str">
            <v>Protiprachová destička...107S/VM40</v>
          </cell>
          <cell r="C1330">
            <v>10.24</v>
          </cell>
          <cell r="D1330">
            <v>100</v>
          </cell>
          <cell r="E1330" t="str">
            <v>KS</v>
          </cell>
          <cell r="F1330">
            <v>1024</v>
          </cell>
        </row>
        <row r="1331">
          <cell r="A1331">
            <v>2028891</v>
          </cell>
          <cell r="B1331" t="str">
            <v>Protiprachová destička...107S/VTEC</v>
          </cell>
          <cell r="C1331">
            <v>1.9</v>
          </cell>
          <cell r="D1331">
            <v>100</v>
          </cell>
          <cell r="E1331" t="str">
            <v>KS</v>
          </cell>
          <cell r="F1331">
            <v>190</v>
          </cell>
        </row>
        <row r="1332">
          <cell r="A1332">
            <v>2028905</v>
          </cell>
          <cell r="B1332" t="str">
            <v>Protiprachová destička...107S/VTEC</v>
          </cell>
          <cell r="C1332">
            <v>1.94</v>
          </cell>
          <cell r="D1332">
            <v>100</v>
          </cell>
          <cell r="E1332" t="str">
            <v>KS</v>
          </cell>
          <cell r="F1332">
            <v>194</v>
          </cell>
        </row>
        <row r="1333">
          <cell r="A1333">
            <v>2028913</v>
          </cell>
          <cell r="B1333" t="str">
            <v>Protiprachová destička...107S/VTEC</v>
          </cell>
          <cell r="C1333">
            <v>2.1</v>
          </cell>
          <cell r="D1333">
            <v>100</v>
          </cell>
          <cell r="E1333" t="str">
            <v>KS</v>
          </cell>
          <cell r="F1333">
            <v>210</v>
          </cell>
        </row>
        <row r="1334">
          <cell r="A1334">
            <v>2028921</v>
          </cell>
          <cell r="B1334" t="str">
            <v>Protiprachová destička...107S/VTEC</v>
          </cell>
          <cell r="C1334">
            <v>2.33</v>
          </cell>
          <cell r="D1334">
            <v>100</v>
          </cell>
          <cell r="E1334" t="str">
            <v>KS</v>
          </cell>
          <cell r="F1334">
            <v>233</v>
          </cell>
        </row>
        <row r="1335">
          <cell r="A1335">
            <v>2028948</v>
          </cell>
          <cell r="B1335" t="str">
            <v>Protiprachová destička...107S/VTEC</v>
          </cell>
          <cell r="C1335">
            <v>2.77</v>
          </cell>
          <cell r="D1335">
            <v>100</v>
          </cell>
          <cell r="E1335" t="str">
            <v>KS</v>
          </cell>
          <cell r="F1335">
            <v>277</v>
          </cell>
        </row>
        <row r="1336">
          <cell r="A1336">
            <v>2028956</v>
          </cell>
          <cell r="B1336" t="str">
            <v>Protiprachová destička...107S/VTEC</v>
          </cell>
          <cell r="C1336">
            <v>2.98</v>
          </cell>
          <cell r="D1336">
            <v>100</v>
          </cell>
          <cell r="E1336" t="str">
            <v>KS</v>
          </cell>
          <cell r="F1336">
            <v>298</v>
          </cell>
        </row>
        <row r="1337">
          <cell r="A1337">
            <v>2028964</v>
          </cell>
          <cell r="B1337" t="str">
            <v>Protiprachová destička...107S/VTEC</v>
          </cell>
          <cell r="C1337">
            <v>3.47</v>
          </cell>
          <cell r="D1337">
            <v>100</v>
          </cell>
          <cell r="E1337" t="str">
            <v>KS</v>
          </cell>
          <cell r="F1337">
            <v>347</v>
          </cell>
        </row>
        <row r="1338">
          <cell r="A1338">
            <v>2028972</v>
          </cell>
          <cell r="B1338" t="str">
            <v>Protiprachová destička...107S/VTEC</v>
          </cell>
          <cell r="C1338">
            <v>6.13</v>
          </cell>
          <cell r="D1338">
            <v>100</v>
          </cell>
          <cell r="E1338" t="str">
            <v>KS</v>
          </cell>
          <cell r="F1338">
            <v>613</v>
          </cell>
        </row>
        <row r="1339">
          <cell r="A1339">
            <v>2028980</v>
          </cell>
          <cell r="B1339" t="str">
            <v>Protiprachová destička...107S/VTEC</v>
          </cell>
          <cell r="C1339">
            <v>6.83</v>
          </cell>
          <cell r="D1339">
            <v>100</v>
          </cell>
          <cell r="E1339" t="str">
            <v>KS</v>
          </cell>
          <cell r="F1339">
            <v>683</v>
          </cell>
        </row>
        <row r="1340">
          <cell r="A1340">
            <v>2028999</v>
          </cell>
          <cell r="B1340" t="str">
            <v>Protiprachová destička...107S/VTEC</v>
          </cell>
          <cell r="C1340">
            <v>8.0500000000000007</v>
          </cell>
          <cell r="D1340">
            <v>100</v>
          </cell>
          <cell r="E1340" t="str">
            <v>KS</v>
          </cell>
          <cell r="F1340">
            <v>805</v>
          </cell>
        </row>
        <row r="1341">
          <cell r="A1341">
            <v>2029103</v>
          </cell>
          <cell r="B1341" t="str">
            <v>Zářezový kroužek...107/B/ 9</v>
          </cell>
          <cell r="C1341">
            <v>2.52</v>
          </cell>
          <cell r="D1341">
            <v>100</v>
          </cell>
          <cell r="E1341" t="str">
            <v>KS</v>
          </cell>
          <cell r="F1341">
            <v>252</v>
          </cell>
        </row>
        <row r="1342">
          <cell r="A1342">
            <v>2029111</v>
          </cell>
          <cell r="B1342" t="str">
            <v>Zářezový kroužek...107/B/11</v>
          </cell>
          <cell r="C1342">
            <v>2.83</v>
          </cell>
          <cell r="D1342">
            <v>100</v>
          </cell>
          <cell r="E1342" t="str">
            <v>KS</v>
          </cell>
          <cell r="F1342">
            <v>283</v>
          </cell>
        </row>
        <row r="1343">
          <cell r="A1343">
            <v>2029138</v>
          </cell>
          <cell r="B1343" t="str">
            <v>Zářezový kroužek...107/B13,5</v>
          </cell>
          <cell r="C1343">
            <v>2.95</v>
          </cell>
          <cell r="D1343">
            <v>100</v>
          </cell>
          <cell r="E1343" t="str">
            <v>KS</v>
          </cell>
          <cell r="F1343">
            <v>295</v>
          </cell>
        </row>
        <row r="1344">
          <cell r="A1344">
            <v>2029162</v>
          </cell>
          <cell r="B1344" t="str">
            <v>Zářezový kroužek...107/B/16</v>
          </cell>
          <cell r="C1344">
            <v>3.42</v>
          </cell>
          <cell r="D1344">
            <v>100</v>
          </cell>
          <cell r="E1344" t="str">
            <v>KS</v>
          </cell>
          <cell r="F1344">
            <v>342</v>
          </cell>
        </row>
        <row r="1345">
          <cell r="A1345">
            <v>2029219</v>
          </cell>
          <cell r="B1345" t="str">
            <v>Zářezový kroužek...107/B/21</v>
          </cell>
          <cell r="C1345">
            <v>5.39</v>
          </cell>
          <cell r="D1345">
            <v>100</v>
          </cell>
          <cell r="E1345" t="str">
            <v>KS</v>
          </cell>
          <cell r="F1345">
            <v>539</v>
          </cell>
        </row>
        <row r="1346">
          <cell r="A1346">
            <v>2029294</v>
          </cell>
          <cell r="B1346" t="str">
            <v>Zářezový kroužek...107/B/29</v>
          </cell>
          <cell r="C1346">
            <v>12.77</v>
          </cell>
          <cell r="D1346">
            <v>100</v>
          </cell>
          <cell r="E1346" t="str">
            <v>KS</v>
          </cell>
          <cell r="F1346">
            <v>1277</v>
          </cell>
        </row>
        <row r="1347">
          <cell r="A1347">
            <v>2029367</v>
          </cell>
          <cell r="B1347" t="str">
            <v>Zářezový kroužek...107/B/36</v>
          </cell>
          <cell r="C1347">
            <v>31.57</v>
          </cell>
          <cell r="D1347">
            <v>100</v>
          </cell>
          <cell r="E1347" t="str">
            <v>KS</v>
          </cell>
          <cell r="F1347">
            <v>3157</v>
          </cell>
        </row>
        <row r="1348">
          <cell r="A1348">
            <v>2029421</v>
          </cell>
          <cell r="B1348" t="str">
            <v>Zářezový kroužek...107/B/42</v>
          </cell>
          <cell r="C1348">
            <v>43.08</v>
          </cell>
          <cell r="D1348">
            <v>100</v>
          </cell>
          <cell r="E1348" t="str">
            <v>KS</v>
          </cell>
          <cell r="F1348">
            <v>4308</v>
          </cell>
        </row>
        <row r="1349">
          <cell r="A1349">
            <v>2029480</v>
          </cell>
          <cell r="B1349" t="str">
            <v>Zářezový kroužek...107/B/48</v>
          </cell>
          <cell r="C1349">
            <v>41.95</v>
          </cell>
          <cell r="D1349">
            <v>100</v>
          </cell>
          <cell r="E1349" t="str">
            <v>KS</v>
          </cell>
          <cell r="F1349">
            <v>4195</v>
          </cell>
        </row>
        <row r="1350">
          <cell r="A1350">
            <v>2029511</v>
          </cell>
          <cell r="B1350" t="str">
            <v>Ucpávková vývodka...107VS/VM</v>
          </cell>
          <cell r="C1350">
            <v>7.49</v>
          </cell>
          <cell r="D1350">
            <v>100</v>
          </cell>
          <cell r="E1350" t="str">
            <v>KS</v>
          </cell>
          <cell r="F1350">
            <v>749</v>
          </cell>
        </row>
        <row r="1351">
          <cell r="A1351">
            <v>2029514</v>
          </cell>
          <cell r="B1351" t="str">
            <v>Ucpávková vývodka...107VS/VM</v>
          </cell>
          <cell r="C1351">
            <v>7.83</v>
          </cell>
          <cell r="D1351">
            <v>100</v>
          </cell>
          <cell r="E1351" t="str">
            <v>KS</v>
          </cell>
          <cell r="F1351">
            <v>783</v>
          </cell>
        </row>
        <row r="1352">
          <cell r="A1352">
            <v>2029517</v>
          </cell>
          <cell r="B1352" t="str">
            <v>Ucpávková vývodka...107VS/VM</v>
          </cell>
          <cell r="C1352">
            <v>8.15</v>
          </cell>
          <cell r="D1352">
            <v>100</v>
          </cell>
          <cell r="E1352" t="str">
            <v>KS</v>
          </cell>
          <cell r="F1352">
            <v>815</v>
          </cell>
        </row>
        <row r="1353">
          <cell r="A1353">
            <v>2029520</v>
          </cell>
          <cell r="B1353" t="str">
            <v>Ucpávková vývodka...107VS/VM</v>
          </cell>
          <cell r="C1353">
            <v>8.83</v>
          </cell>
          <cell r="D1353">
            <v>100</v>
          </cell>
          <cell r="E1353" t="str">
            <v>KS</v>
          </cell>
          <cell r="F1353">
            <v>883</v>
          </cell>
        </row>
        <row r="1354">
          <cell r="A1354">
            <v>2029523</v>
          </cell>
          <cell r="B1354" t="str">
            <v>Ucpávková vývodka...107VS/VM</v>
          </cell>
          <cell r="C1354">
            <v>13</v>
          </cell>
          <cell r="D1354">
            <v>100</v>
          </cell>
          <cell r="E1354" t="str">
            <v>KS</v>
          </cell>
          <cell r="F1354">
            <v>1300</v>
          </cell>
        </row>
        <row r="1355">
          <cell r="A1355">
            <v>2029563</v>
          </cell>
          <cell r="B1355" t="str">
            <v>Redukční těsnicí vložka...107CR/VM</v>
          </cell>
          <cell r="C1355">
            <v>30.37</v>
          </cell>
          <cell r="D1355">
            <v>100</v>
          </cell>
          <cell r="E1355" t="str">
            <v>KS</v>
          </cell>
          <cell r="F1355">
            <v>3037</v>
          </cell>
        </row>
        <row r="1356">
          <cell r="A1356">
            <v>2029566</v>
          </cell>
          <cell r="B1356" t="str">
            <v>Redukční těsnicí vložka...107CR/VM</v>
          </cell>
          <cell r="C1356">
            <v>29.1</v>
          </cell>
          <cell r="D1356">
            <v>100</v>
          </cell>
          <cell r="E1356" t="str">
            <v>KS</v>
          </cell>
          <cell r="F1356">
            <v>2910</v>
          </cell>
        </row>
        <row r="1357">
          <cell r="A1357">
            <v>2029569</v>
          </cell>
          <cell r="B1357" t="str">
            <v>Redukční těsnicí vložka...107CR/VM</v>
          </cell>
          <cell r="C1357">
            <v>32.97</v>
          </cell>
          <cell r="D1357">
            <v>100</v>
          </cell>
          <cell r="E1357" t="str">
            <v>KS</v>
          </cell>
          <cell r="F1357">
            <v>3297</v>
          </cell>
        </row>
        <row r="1358">
          <cell r="A1358">
            <v>2029572</v>
          </cell>
          <cell r="B1358" t="str">
            <v>Redukční těsnicí vložka...107CR/VM</v>
          </cell>
          <cell r="C1358">
            <v>36.159999999999997</v>
          </cell>
          <cell r="D1358">
            <v>100</v>
          </cell>
          <cell r="E1358" t="str">
            <v>KS</v>
          </cell>
          <cell r="F1358">
            <v>3616</v>
          </cell>
        </row>
        <row r="1359">
          <cell r="A1359">
            <v>2029575</v>
          </cell>
          <cell r="B1359" t="str">
            <v>Redukční těsnicí vložka...107CR/VM</v>
          </cell>
          <cell r="C1359">
            <v>38.58</v>
          </cell>
          <cell r="D1359">
            <v>100</v>
          </cell>
          <cell r="E1359" t="str">
            <v>KS</v>
          </cell>
          <cell r="F1359">
            <v>3858</v>
          </cell>
        </row>
        <row r="1360">
          <cell r="A1360">
            <v>2029618</v>
          </cell>
          <cell r="B1360" t="str">
            <v>Vícenásobná těsnicí vložka...107C/VTEC</v>
          </cell>
          <cell r="C1360">
            <v>17.36</v>
          </cell>
          <cell r="D1360">
            <v>100</v>
          </cell>
          <cell r="E1360" t="str">
            <v>KS</v>
          </cell>
          <cell r="F1360">
            <v>1736</v>
          </cell>
        </row>
        <row r="1361">
          <cell r="A1361">
            <v>2029626</v>
          </cell>
          <cell r="B1361" t="str">
            <v>Vícenásobná těsnicí vložka...107C/VTEC</v>
          </cell>
          <cell r="C1361">
            <v>17.579999999999998</v>
          </cell>
          <cell r="D1361">
            <v>100</v>
          </cell>
          <cell r="E1361" t="str">
            <v>KS</v>
          </cell>
          <cell r="F1361">
            <v>1758</v>
          </cell>
        </row>
        <row r="1362">
          <cell r="A1362">
            <v>2029634</v>
          </cell>
          <cell r="B1362" t="str">
            <v>Vícenásobná těsnicí vložka...107C/VTEC</v>
          </cell>
          <cell r="C1362">
            <v>17.36</v>
          </cell>
          <cell r="D1362">
            <v>100</v>
          </cell>
          <cell r="E1362" t="str">
            <v>KS</v>
          </cell>
          <cell r="F1362">
            <v>1736</v>
          </cell>
        </row>
        <row r="1363">
          <cell r="A1363">
            <v>2029642</v>
          </cell>
          <cell r="B1363" t="str">
            <v>Vícenásobná těsnicí vložka...107C/VTEC</v>
          </cell>
          <cell r="C1363">
            <v>18.07</v>
          </cell>
          <cell r="D1363">
            <v>100</v>
          </cell>
          <cell r="E1363" t="str">
            <v>KS</v>
          </cell>
          <cell r="F1363">
            <v>1807</v>
          </cell>
        </row>
        <row r="1364">
          <cell r="A1364">
            <v>2029650</v>
          </cell>
          <cell r="B1364" t="str">
            <v>Vícenásobná těsnicí vložka...107C/VTEC</v>
          </cell>
          <cell r="C1364">
            <v>22.02</v>
          </cell>
          <cell r="D1364">
            <v>100</v>
          </cell>
          <cell r="E1364" t="str">
            <v>KS</v>
          </cell>
          <cell r="F1364">
            <v>2202</v>
          </cell>
        </row>
        <row r="1365">
          <cell r="A1365">
            <v>2029669</v>
          </cell>
          <cell r="B1365" t="str">
            <v>Vícenásobná těsnicí vložka...107C/VTEC</v>
          </cell>
          <cell r="C1365">
            <v>21.27</v>
          </cell>
          <cell r="D1365">
            <v>100</v>
          </cell>
          <cell r="E1365" t="str">
            <v>KS</v>
          </cell>
          <cell r="F1365">
            <v>2127</v>
          </cell>
        </row>
        <row r="1366">
          <cell r="A1366">
            <v>2029672</v>
          </cell>
          <cell r="B1366" t="str">
            <v>Vícenásobná těsnicí vložka...107C/VM20</v>
          </cell>
          <cell r="C1366">
            <v>20.94</v>
          </cell>
          <cell r="D1366">
            <v>100</v>
          </cell>
          <cell r="E1366" t="str">
            <v>KS</v>
          </cell>
          <cell r="F1366">
            <v>2094</v>
          </cell>
        </row>
        <row r="1367">
          <cell r="A1367">
            <v>2029675</v>
          </cell>
          <cell r="B1367" t="str">
            <v>Vícenásobná těsnicí vložka...107C/VM20</v>
          </cell>
          <cell r="C1367">
            <v>23.15</v>
          </cell>
          <cell r="D1367">
            <v>100</v>
          </cell>
          <cell r="E1367" t="str">
            <v>KS</v>
          </cell>
          <cell r="F1367">
            <v>2315</v>
          </cell>
        </row>
        <row r="1368">
          <cell r="A1368">
            <v>2029677</v>
          </cell>
          <cell r="B1368" t="str">
            <v>Vícenásobná těsnicí vložka...107C/VM20</v>
          </cell>
          <cell r="C1368">
            <v>23.15</v>
          </cell>
          <cell r="D1368">
            <v>100</v>
          </cell>
          <cell r="E1368" t="str">
            <v>KS</v>
          </cell>
          <cell r="F1368">
            <v>2315</v>
          </cell>
        </row>
        <row r="1369">
          <cell r="A1369">
            <v>2029679</v>
          </cell>
          <cell r="B1369" t="str">
            <v>Vícenásobná těsnicí vložka...107C/VM25</v>
          </cell>
          <cell r="C1369">
            <v>24.09</v>
          </cell>
          <cell r="D1369">
            <v>100</v>
          </cell>
          <cell r="E1369" t="str">
            <v>KS</v>
          </cell>
          <cell r="F1369">
            <v>2409</v>
          </cell>
        </row>
        <row r="1370">
          <cell r="A1370">
            <v>2029682</v>
          </cell>
          <cell r="B1370" t="str">
            <v>Vícenásobná těsnicí vložka...107C/VM25</v>
          </cell>
          <cell r="C1370">
            <v>25.13</v>
          </cell>
          <cell r="D1370">
            <v>100</v>
          </cell>
          <cell r="E1370" t="str">
            <v>KS</v>
          </cell>
          <cell r="F1370">
            <v>2513</v>
          </cell>
        </row>
        <row r="1371">
          <cell r="A1371">
            <v>2029685</v>
          </cell>
          <cell r="B1371" t="str">
            <v>Vícenásobná těsnicí vložka...107C/VM25</v>
          </cell>
          <cell r="C1371">
            <v>21.99</v>
          </cell>
          <cell r="D1371">
            <v>100</v>
          </cell>
          <cell r="E1371" t="str">
            <v>KS</v>
          </cell>
          <cell r="F1371">
            <v>2199</v>
          </cell>
        </row>
        <row r="1372">
          <cell r="A1372">
            <v>2029688</v>
          </cell>
          <cell r="B1372" t="str">
            <v>Vícenásobná těsnicí vložka...107C/VM25</v>
          </cell>
          <cell r="C1372">
            <v>24.09</v>
          </cell>
          <cell r="D1372">
            <v>100</v>
          </cell>
          <cell r="E1372" t="str">
            <v>KS</v>
          </cell>
          <cell r="F1372">
            <v>2409</v>
          </cell>
        </row>
        <row r="1373">
          <cell r="A1373">
            <v>2029690</v>
          </cell>
          <cell r="B1373" t="str">
            <v>Vícenásobná těsnicí vložka...107C/VM25</v>
          </cell>
          <cell r="C1373">
            <v>21.99</v>
          </cell>
          <cell r="D1373">
            <v>100</v>
          </cell>
          <cell r="E1373" t="str">
            <v>KS</v>
          </cell>
          <cell r="F1373">
            <v>2199</v>
          </cell>
        </row>
        <row r="1374">
          <cell r="A1374">
            <v>2029693</v>
          </cell>
          <cell r="B1374" t="str">
            <v>Vícenásobná těsnicí vložka...107C/VM32</v>
          </cell>
          <cell r="C1374">
            <v>48.39</v>
          </cell>
          <cell r="D1374">
            <v>100</v>
          </cell>
          <cell r="E1374" t="str">
            <v>KS</v>
          </cell>
          <cell r="F1374">
            <v>4839</v>
          </cell>
        </row>
        <row r="1375">
          <cell r="A1375">
            <v>2029696</v>
          </cell>
          <cell r="B1375" t="str">
            <v>Vícenásobná těsnicí vložka...107C/VM32</v>
          </cell>
          <cell r="C1375">
            <v>48.39</v>
          </cell>
          <cell r="D1375">
            <v>100</v>
          </cell>
          <cell r="E1375" t="str">
            <v>KS</v>
          </cell>
          <cell r="F1375">
            <v>4839</v>
          </cell>
        </row>
        <row r="1376">
          <cell r="A1376">
            <v>2029707</v>
          </cell>
          <cell r="B1376" t="str">
            <v>Ucpávka...107/V/ 7</v>
          </cell>
          <cell r="C1376">
            <v>3.88</v>
          </cell>
          <cell r="D1376">
            <v>100</v>
          </cell>
          <cell r="E1376" t="str">
            <v>KS</v>
          </cell>
          <cell r="F1376">
            <v>388</v>
          </cell>
        </row>
        <row r="1377">
          <cell r="A1377">
            <v>2029715</v>
          </cell>
          <cell r="B1377" t="str">
            <v>Ucpávka...107/V/ 9</v>
          </cell>
          <cell r="C1377">
            <v>3.86</v>
          </cell>
          <cell r="D1377">
            <v>100</v>
          </cell>
          <cell r="E1377" t="str">
            <v>KS</v>
          </cell>
          <cell r="F1377">
            <v>386</v>
          </cell>
        </row>
        <row r="1378">
          <cell r="A1378">
            <v>2029723</v>
          </cell>
          <cell r="B1378" t="str">
            <v>Ucpávka...107/V/11</v>
          </cell>
          <cell r="C1378">
            <v>3.78</v>
          </cell>
          <cell r="D1378">
            <v>100</v>
          </cell>
          <cell r="E1378" t="str">
            <v>KS</v>
          </cell>
          <cell r="F1378">
            <v>378</v>
          </cell>
        </row>
        <row r="1379">
          <cell r="A1379">
            <v>2029731</v>
          </cell>
          <cell r="B1379" t="str">
            <v>Ucpávka...107/V13,5</v>
          </cell>
          <cell r="C1379">
            <v>3.88</v>
          </cell>
          <cell r="D1379">
            <v>100</v>
          </cell>
          <cell r="E1379" t="str">
            <v>KS</v>
          </cell>
          <cell r="F1379">
            <v>388</v>
          </cell>
        </row>
        <row r="1380">
          <cell r="A1380">
            <v>2029758</v>
          </cell>
          <cell r="B1380" t="str">
            <v>Ucpávka...107/V/16</v>
          </cell>
          <cell r="C1380">
            <v>4.1399999999999997</v>
          </cell>
          <cell r="D1380">
            <v>100</v>
          </cell>
          <cell r="E1380" t="str">
            <v>KS</v>
          </cell>
          <cell r="F1380">
            <v>414</v>
          </cell>
        </row>
        <row r="1381">
          <cell r="A1381">
            <v>2029766</v>
          </cell>
          <cell r="B1381" t="str">
            <v>Ucpávka...107/V/21</v>
          </cell>
          <cell r="C1381">
            <v>4.95</v>
          </cell>
          <cell r="D1381">
            <v>100</v>
          </cell>
          <cell r="E1381" t="str">
            <v>KS</v>
          </cell>
          <cell r="F1381">
            <v>495</v>
          </cell>
        </row>
        <row r="1382">
          <cell r="A1382">
            <v>2029774</v>
          </cell>
          <cell r="B1382" t="str">
            <v>Ucpávka...107/V/29</v>
          </cell>
          <cell r="C1382">
            <v>5.31</v>
          </cell>
          <cell r="D1382">
            <v>100</v>
          </cell>
          <cell r="E1382" t="str">
            <v>KS</v>
          </cell>
          <cell r="F1382">
            <v>531</v>
          </cell>
        </row>
        <row r="1383">
          <cell r="A1383">
            <v>2029901</v>
          </cell>
          <cell r="B1383" t="str">
            <v>Úhlová vývodka...107/W  9</v>
          </cell>
          <cell r="C1383">
            <v>67.849999999999994</v>
          </cell>
          <cell r="D1383">
            <v>100</v>
          </cell>
          <cell r="E1383" t="str">
            <v>KS</v>
          </cell>
          <cell r="F1383">
            <v>6785</v>
          </cell>
        </row>
        <row r="1384">
          <cell r="A1384">
            <v>2029928</v>
          </cell>
          <cell r="B1384" t="str">
            <v>Úhlová vývodka...107/W 11</v>
          </cell>
          <cell r="C1384">
            <v>68.23</v>
          </cell>
          <cell r="D1384">
            <v>100</v>
          </cell>
          <cell r="E1384" t="str">
            <v>KS</v>
          </cell>
          <cell r="F1384">
            <v>6823</v>
          </cell>
        </row>
        <row r="1385">
          <cell r="A1385">
            <v>2029936</v>
          </cell>
          <cell r="B1385" t="str">
            <v>Úhlová vývodka...107/W 13</v>
          </cell>
          <cell r="C1385">
            <v>73.67</v>
          </cell>
          <cell r="D1385">
            <v>100</v>
          </cell>
          <cell r="E1385" t="str">
            <v>KS</v>
          </cell>
          <cell r="F1385">
            <v>7367</v>
          </cell>
        </row>
        <row r="1386">
          <cell r="A1386">
            <v>2029944</v>
          </cell>
          <cell r="B1386" t="str">
            <v>Úhlová vývodka...107/W 16</v>
          </cell>
          <cell r="C1386">
            <v>76.97</v>
          </cell>
          <cell r="D1386">
            <v>100</v>
          </cell>
          <cell r="E1386" t="str">
            <v>KS</v>
          </cell>
          <cell r="F1386">
            <v>7697</v>
          </cell>
        </row>
        <row r="1387">
          <cell r="A1387">
            <v>2029952</v>
          </cell>
          <cell r="B1387" t="str">
            <v>Úhlová vývodka...107/W 21</v>
          </cell>
          <cell r="C1387">
            <v>119.57</v>
          </cell>
          <cell r="D1387">
            <v>100</v>
          </cell>
          <cell r="E1387" t="str">
            <v>KS</v>
          </cell>
          <cell r="F1387">
            <v>11957</v>
          </cell>
        </row>
        <row r="1388">
          <cell r="A1388">
            <v>2030004</v>
          </cell>
          <cell r="B1388" t="str">
            <v>Těsnící kroužek přip. závitu...107/F M12</v>
          </cell>
          <cell r="C1388">
            <v>1.97</v>
          </cell>
          <cell r="D1388">
            <v>100</v>
          </cell>
          <cell r="E1388" t="str">
            <v>KS</v>
          </cell>
          <cell r="F1388">
            <v>197</v>
          </cell>
        </row>
        <row r="1389">
          <cell r="A1389">
            <v>2030008</v>
          </cell>
          <cell r="B1389" t="str">
            <v>Těsnící kroužek přip. závitu...107/F M16</v>
          </cell>
          <cell r="C1389">
            <v>2.2000000000000002</v>
          </cell>
          <cell r="D1389">
            <v>100</v>
          </cell>
          <cell r="E1389" t="str">
            <v>KS</v>
          </cell>
          <cell r="F1389">
            <v>220</v>
          </cell>
        </row>
        <row r="1390">
          <cell r="A1390">
            <v>2030012</v>
          </cell>
          <cell r="B1390" t="str">
            <v>Těsnící kroužek přip. závitu...107/F M20</v>
          </cell>
          <cell r="C1390">
            <v>2.4500000000000002</v>
          </cell>
          <cell r="D1390">
            <v>100</v>
          </cell>
          <cell r="E1390" t="str">
            <v>KS</v>
          </cell>
          <cell r="F1390">
            <v>245</v>
          </cell>
        </row>
        <row r="1391">
          <cell r="A1391">
            <v>2030016</v>
          </cell>
          <cell r="B1391" t="str">
            <v>Těsnící kroužek přip. závitu...107/F M25</v>
          </cell>
          <cell r="C1391">
            <v>3</v>
          </cell>
          <cell r="D1391">
            <v>100</v>
          </cell>
          <cell r="E1391" t="str">
            <v>KS</v>
          </cell>
          <cell r="F1391">
            <v>300</v>
          </cell>
        </row>
        <row r="1392">
          <cell r="A1392">
            <v>2030020</v>
          </cell>
          <cell r="B1392" t="str">
            <v>Těsnící kroužek přip. závitu...107/F M32</v>
          </cell>
          <cell r="C1392">
            <v>4.5199999999999996</v>
          </cell>
          <cell r="D1392">
            <v>100</v>
          </cell>
          <cell r="E1392" t="str">
            <v>KS</v>
          </cell>
          <cell r="F1392">
            <v>452</v>
          </cell>
        </row>
        <row r="1393">
          <cell r="A1393">
            <v>2030024</v>
          </cell>
          <cell r="B1393" t="str">
            <v>Těsnící kroužek přip. závitu...107/F M40</v>
          </cell>
          <cell r="C1393">
            <v>5.97</v>
          </cell>
          <cell r="D1393">
            <v>100</v>
          </cell>
          <cell r="E1393" t="str">
            <v>KS</v>
          </cell>
          <cell r="F1393">
            <v>597</v>
          </cell>
        </row>
        <row r="1394">
          <cell r="A1394">
            <v>2030028</v>
          </cell>
          <cell r="B1394" t="str">
            <v>Těsnící kroužek přip. závitu...107/F M50</v>
          </cell>
          <cell r="C1394">
            <v>9.5500000000000007</v>
          </cell>
          <cell r="D1394">
            <v>100</v>
          </cell>
          <cell r="E1394" t="str">
            <v>KS</v>
          </cell>
          <cell r="F1394">
            <v>955</v>
          </cell>
        </row>
        <row r="1395">
          <cell r="A1395">
            <v>2030032</v>
          </cell>
          <cell r="B1395" t="str">
            <v>Těsnící kroužek přip. závitu...107/F M63</v>
          </cell>
          <cell r="C1395">
            <v>10.73</v>
          </cell>
          <cell r="D1395">
            <v>100</v>
          </cell>
          <cell r="E1395" t="str">
            <v>KS</v>
          </cell>
          <cell r="F1395">
            <v>1073</v>
          </cell>
        </row>
        <row r="1396">
          <cell r="A1396">
            <v>2030071</v>
          </cell>
          <cell r="B1396" t="str">
            <v>Těsnící kroužek přip. závitu...107/F/7</v>
          </cell>
          <cell r="C1396">
            <v>0.78</v>
          </cell>
          <cell r="D1396">
            <v>100</v>
          </cell>
          <cell r="E1396" t="str">
            <v>KS</v>
          </cell>
          <cell r="F1396">
            <v>78</v>
          </cell>
        </row>
        <row r="1397">
          <cell r="A1397">
            <v>2030098</v>
          </cell>
          <cell r="B1397" t="str">
            <v>Těsnící kroužek přip. závitu...107/F/9</v>
          </cell>
          <cell r="C1397">
            <v>0.88</v>
          </cell>
          <cell r="D1397">
            <v>100</v>
          </cell>
          <cell r="E1397" t="str">
            <v>KS</v>
          </cell>
          <cell r="F1397">
            <v>88</v>
          </cell>
        </row>
        <row r="1398">
          <cell r="A1398">
            <v>2030101</v>
          </cell>
          <cell r="B1398" t="str">
            <v>Těsnící kroužek přip. závitu...107/F/11</v>
          </cell>
          <cell r="C1398">
            <v>1.03</v>
          </cell>
          <cell r="D1398">
            <v>100</v>
          </cell>
          <cell r="E1398" t="str">
            <v>KS</v>
          </cell>
          <cell r="F1398">
            <v>103</v>
          </cell>
        </row>
        <row r="1399">
          <cell r="A1399">
            <v>2030136</v>
          </cell>
          <cell r="B1399" t="str">
            <v>Těsnící kroužek přip. závitu...107/F13,5</v>
          </cell>
          <cell r="C1399">
            <v>1.17</v>
          </cell>
          <cell r="D1399">
            <v>100</v>
          </cell>
          <cell r="E1399" t="str">
            <v>KS</v>
          </cell>
          <cell r="F1399">
            <v>117</v>
          </cell>
        </row>
        <row r="1400">
          <cell r="A1400">
            <v>2030160</v>
          </cell>
          <cell r="B1400" t="str">
            <v>Těsnící kroužek přip. závitu...107/F/16</v>
          </cell>
          <cell r="C1400">
            <v>1.36</v>
          </cell>
          <cell r="D1400">
            <v>100</v>
          </cell>
          <cell r="E1400" t="str">
            <v>KS</v>
          </cell>
          <cell r="F1400">
            <v>136</v>
          </cell>
        </row>
        <row r="1401">
          <cell r="A1401">
            <v>2030217</v>
          </cell>
          <cell r="B1401" t="str">
            <v>Těsnící kroužek přip. závitu...107/F/21</v>
          </cell>
          <cell r="C1401">
            <v>1.96</v>
          </cell>
          <cell r="D1401">
            <v>100</v>
          </cell>
          <cell r="E1401" t="str">
            <v>KS</v>
          </cell>
          <cell r="F1401">
            <v>196</v>
          </cell>
        </row>
        <row r="1402">
          <cell r="A1402">
            <v>2030292</v>
          </cell>
          <cell r="B1402" t="str">
            <v>Těsnící kroužek přip. závitu...107/F/29</v>
          </cell>
          <cell r="C1402">
            <v>2.33</v>
          </cell>
          <cell r="D1402">
            <v>100</v>
          </cell>
          <cell r="E1402" t="str">
            <v>KS</v>
          </cell>
          <cell r="F1402">
            <v>233</v>
          </cell>
        </row>
        <row r="1403">
          <cell r="A1403">
            <v>2030365</v>
          </cell>
          <cell r="B1403" t="str">
            <v>Těsnící kroužek přip. závitu...107/F/36</v>
          </cell>
          <cell r="C1403">
            <v>2.7</v>
          </cell>
          <cell r="D1403">
            <v>100</v>
          </cell>
          <cell r="E1403" t="str">
            <v>KS</v>
          </cell>
          <cell r="F1403">
            <v>270</v>
          </cell>
        </row>
        <row r="1404">
          <cell r="A1404">
            <v>2030411</v>
          </cell>
          <cell r="B1404" t="str">
            <v>Těsnící kroužek přip. závitu...107/F/42</v>
          </cell>
          <cell r="C1404">
            <v>9.3699999999999992</v>
          </cell>
          <cell r="D1404">
            <v>100</v>
          </cell>
          <cell r="E1404" t="str">
            <v>KS</v>
          </cell>
          <cell r="F1404">
            <v>937</v>
          </cell>
        </row>
        <row r="1405">
          <cell r="A1405">
            <v>2030489</v>
          </cell>
          <cell r="B1405" t="str">
            <v>Těsnící kroužek přip. závitu...107/F/48</v>
          </cell>
          <cell r="C1405">
            <v>9.6</v>
          </cell>
          <cell r="D1405">
            <v>100</v>
          </cell>
          <cell r="E1405" t="str">
            <v>KS</v>
          </cell>
          <cell r="F1405">
            <v>960</v>
          </cell>
        </row>
        <row r="1406">
          <cell r="A1406">
            <v>2030616</v>
          </cell>
          <cell r="B1406" t="str">
            <v>Redukce...107RM2012</v>
          </cell>
          <cell r="C1406">
            <v>19.34</v>
          </cell>
          <cell r="D1406">
            <v>100</v>
          </cell>
          <cell r="E1406" t="str">
            <v>KS</v>
          </cell>
          <cell r="F1406">
            <v>1934</v>
          </cell>
        </row>
        <row r="1407">
          <cell r="A1407">
            <v>2030619</v>
          </cell>
          <cell r="B1407" t="str">
            <v>Redukce...107RM2016</v>
          </cell>
          <cell r="C1407">
            <v>18.670000000000002</v>
          </cell>
          <cell r="D1407">
            <v>100</v>
          </cell>
          <cell r="E1407" t="str">
            <v>KS</v>
          </cell>
          <cell r="F1407">
            <v>1867</v>
          </cell>
        </row>
        <row r="1408">
          <cell r="A1408">
            <v>2030624</v>
          </cell>
          <cell r="B1408" t="str">
            <v>Redukce...107RM2512</v>
          </cell>
          <cell r="C1408">
            <v>21.66</v>
          </cell>
          <cell r="D1408">
            <v>100</v>
          </cell>
          <cell r="E1408" t="str">
            <v>KS</v>
          </cell>
          <cell r="F1408">
            <v>2166</v>
          </cell>
        </row>
        <row r="1409">
          <cell r="A1409">
            <v>2030626</v>
          </cell>
          <cell r="B1409" t="str">
            <v>Redukce...107RM2516</v>
          </cell>
          <cell r="C1409">
            <v>20.91</v>
          </cell>
          <cell r="D1409">
            <v>100</v>
          </cell>
          <cell r="E1409" t="str">
            <v>KS</v>
          </cell>
          <cell r="F1409">
            <v>2091</v>
          </cell>
        </row>
        <row r="1410">
          <cell r="A1410">
            <v>2030628</v>
          </cell>
          <cell r="B1410" t="str">
            <v>Redukce...107RM2520</v>
          </cell>
          <cell r="C1410">
            <v>20.91</v>
          </cell>
          <cell r="D1410">
            <v>100</v>
          </cell>
          <cell r="E1410" t="str">
            <v>KS</v>
          </cell>
          <cell r="F1410">
            <v>2091</v>
          </cell>
        </row>
        <row r="1411">
          <cell r="A1411">
            <v>2030632</v>
          </cell>
          <cell r="B1411" t="str">
            <v>Redukce...107RM3212</v>
          </cell>
          <cell r="C1411">
            <v>31.78</v>
          </cell>
          <cell r="D1411">
            <v>100</v>
          </cell>
          <cell r="E1411" t="str">
            <v>KS</v>
          </cell>
          <cell r="F1411">
            <v>3178</v>
          </cell>
        </row>
        <row r="1412">
          <cell r="A1412">
            <v>2030634</v>
          </cell>
          <cell r="B1412" t="str">
            <v>Redukce...107RM3216</v>
          </cell>
          <cell r="C1412">
            <v>30.49</v>
          </cell>
          <cell r="D1412">
            <v>100</v>
          </cell>
          <cell r="E1412" t="str">
            <v>KS</v>
          </cell>
          <cell r="F1412">
            <v>3049</v>
          </cell>
        </row>
        <row r="1413">
          <cell r="A1413">
            <v>2030637</v>
          </cell>
          <cell r="B1413" t="str">
            <v>Redukce...107RM3220</v>
          </cell>
          <cell r="C1413">
            <v>30.49</v>
          </cell>
          <cell r="D1413">
            <v>100</v>
          </cell>
          <cell r="E1413" t="str">
            <v>KS</v>
          </cell>
          <cell r="F1413">
            <v>3049</v>
          </cell>
        </row>
        <row r="1414">
          <cell r="A1414">
            <v>2030640</v>
          </cell>
          <cell r="B1414" t="str">
            <v>Redukce...107RM3225</v>
          </cell>
          <cell r="C1414">
            <v>30.49</v>
          </cell>
          <cell r="D1414">
            <v>100</v>
          </cell>
          <cell r="E1414" t="str">
            <v>KS</v>
          </cell>
          <cell r="F1414">
            <v>3049</v>
          </cell>
        </row>
        <row r="1415">
          <cell r="A1415">
            <v>2030643</v>
          </cell>
          <cell r="B1415" t="str">
            <v>Redukce...107RM4016</v>
          </cell>
          <cell r="C1415">
            <v>59.15</v>
          </cell>
          <cell r="D1415">
            <v>100</v>
          </cell>
          <cell r="E1415" t="str">
            <v>KS</v>
          </cell>
          <cell r="F1415">
            <v>5915</v>
          </cell>
        </row>
        <row r="1416">
          <cell r="A1416">
            <v>2030646</v>
          </cell>
          <cell r="B1416" t="str">
            <v>Redukce...107RM4020</v>
          </cell>
          <cell r="C1416">
            <v>62.21</v>
          </cell>
          <cell r="D1416">
            <v>100</v>
          </cell>
          <cell r="E1416" t="str">
            <v>KS</v>
          </cell>
          <cell r="F1416">
            <v>6221</v>
          </cell>
        </row>
        <row r="1417">
          <cell r="A1417">
            <v>2030649</v>
          </cell>
          <cell r="B1417" t="str">
            <v>Redukce...107RM4025</v>
          </cell>
          <cell r="C1417">
            <v>62.21</v>
          </cell>
          <cell r="D1417">
            <v>100</v>
          </cell>
          <cell r="E1417" t="str">
            <v>KS</v>
          </cell>
          <cell r="F1417">
            <v>6221</v>
          </cell>
        </row>
        <row r="1418">
          <cell r="A1418">
            <v>2030652</v>
          </cell>
          <cell r="B1418" t="str">
            <v>Redukce...107RM4032</v>
          </cell>
          <cell r="C1418">
            <v>62.16</v>
          </cell>
          <cell r="D1418">
            <v>100</v>
          </cell>
          <cell r="E1418" t="str">
            <v>KS</v>
          </cell>
          <cell r="F1418">
            <v>6216</v>
          </cell>
        </row>
        <row r="1419">
          <cell r="A1419">
            <v>2030655</v>
          </cell>
          <cell r="B1419" t="str">
            <v>Redukce...107RM5020</v>
          </cell>
          <cell r="C1419">
            <v>113.32</v>
          </cell>
          <cell r="D1419">
            <v>100</v>
          </cell>
          <cell r="E1419" t="str">
            <v>KS</v>
          </cell>
          <cell r="F1419">
            <v>11332</v>
          </cell>
        </row>
        <row r="1420">
          <cell r="A1420">
            <v>2030659</v>
          </cell>
          <cell r="B1420" t="str">
            <v>Redukce...107RM5025</v>
          </cell>
          <cell r="C1420">
            <v>113.32</v>
          </cell>
          <cell r="D1420">
            <v>100</v>
          </cell>
          <cell r="E1420" t="str">
            <v>KS</v>
          </cell>
          <cell r="F1420">
            <v>11332</v>
          </cell>
        </row>
        <row r="1421">
          <cell r="A1421">
            <v>2030661</v>
          </cell>
          <cell r="B1421" t="str">
            <v>Redukce...107RM5032</v>
          </cell>
          <cell r="C1421">
            <v>109.47</v>
          </cell>
          <cell r="D1421">
            <v>100</v>
          </cell>
          <cell r="E1421" t="str">
            <v>KS</v>
          </cell>
          <cell r="F1421">
            <v>10947</v>
          </cell>
        </row>
        <row r="1422">
          <cell r="A1422">
            <v>2030664</v>
          </cell>
          <cell r="B1422" t="str">
            <v>Redukce...107RM5040</v>
          </cell>
          <cell r="C1422">
            <v>109.47</v>
          </cell>
          <cell r="D1422">
            <v>100</v>
          </cell>
          <cell r="E1422" t="str">
            <v>KS</v>
          </cell>
          <cell r="F1422">
            <v>10947</v>
          </cell>
        </row>
        <row r="1423">
          <cell r="A1423">
            <v>2030667</v>
          </cell>
          <cell r="B1423" t="str">
            <v>Redukce...107RM6325</v>
          </cell>
          <cell r="C1423">
            <v>207.21</v>
          </cell>
          <cell r="D1423">
            <v>100</v>
          </cell>
          <cell r="E1423" t="str">
            <v>KS</v>
          </cell>
          <cell r="F1423">
            <v>20721</v>
          </cell>
        </row>
        <row r="1424">
          <cell r="A1424">
            <v>2030670</v>
          </cell>
          <cell r="B1424" t="str">
            <v>Redukce...107RM6332</v>
          </cell>
          <cell r="C1424">
            <v>207.21</v>
          </cell>
          <cell r="D1424">
            <v>100</v>
          </cell>
          <cell r="E1424" t="str">
            <v>KS</v>
          </cell>
          <cell r="F1424">
            <v>20721</v>
          </cell>
        </row>
        <row r="1425">
          <cell r="A1425">
            <v>2030673</v>
          </cell>
          <cell r="B1425" t="str">
            <v>Redukce...107RM6340</v>
          </cell>
          <cell r="C1425">
            <v>210.01</v>
          </cell>
          <cell r="D1425">
            <v>100</v>
          </cell>
          <cell r="E1425" t="str">
            <v>KS</v>
          </cell>
          <cell r="F1425">
            <v>21001</v>
          </cell>
        </row>
        <row r="1426">
          <cell r="A1426">
            <v>2030675</v>
          </cell>
          <cell r="B1426" t="str">
            <v>Redukce...107RM6350</v>
          </cell>
          <cell r="C1426">
            <v>200.61</v>
          </cell>
          <cell r="D1426">
            <v>100</v>
          </cell>
          <cell r="E1426" t="str">
            <v>KS</v>
          </cell>
          <cell r="F1426">
            <v>20061</v>
          </cell>
        </row>
        <row r="1427">
          <cell r="A1427">
            <v>2030705</v>
          </cell>
          <cell r="B1427" t="str">
            <v>Redukce...107R11- 7</v>
          </cell>
          <cell r="C1427">
            <v>14.1</v>
          </cell>
          <cell r="D1427">
            <v>100</v>
          </cell>
          <cell r="E1427" t="str">
            <v>KS</v>
          </cell>
          <cell r="F1427">
            <v>1410</v>
          </cell>
        </row>
        <row r="1428">
          <cell r="A1428">
            <v>2030713</v>
          </cell>
          <cell r="B1428" t="str">
            <v>Redukce...107R13- 9</v>
          </cell>
          <cell r="C1428">
            <v>17.36</v>
          </cell>
          <cell r="D1428">
            <v>100</v>
          </cell>
          <cell r="E1428" t="str">
            <v>KS</v>
          </cell>
          <cell r="F1428">
            <v>1736</v>
          </cell>
        </row>
        <row r="1429">
          <cell r="A1429">
            <v>2030748</v>
          </cell>
          <cell r="B1429" t="str">
            <v>Redukce...107R16- 9</v>
          </cell>
          <cell r="C1429">
            <v>20.69</v>
          </cell>
          <cell r="D1429">
            <v>100</v>
          </cell>
          <cell r="E1429" t="str">
            <v>KS</v>
          </cell>
          <cell r="F1429">
            <v>2069</v>
          </cell>
        </row>
        <row r="1430">
          <cell r="A1430">
            <v>2030756</v>
          </cell>
          <cell r="B1430" t="str">
            <v>Redukce...107R16-11</v>
          </cell>
          <cell r="C1430">
            <v>22.6</v>
          </cell>
          <cell r="D1430">
            <v>100</v>
          </cell>
          <cell r="E1430" t="str">
            <v>KS</v>
          </cell>
          <cell r="F1430">
            <v>2260</v>
          </cell>
        </row>
        <row r="1431">
          <cell r="A1431">
            <v>2030764</v>
          </cell>
          <cell r="B1431" t="str">
            <v>Redukce...107R21-11</v>
          </cell>
          <cell r="C1431">
            <v>32.28</v>
          </cell>
          <cell r="D1431">
            <v>100</v>
          </cell>
          <cell r="E1431" t="str">
            <v>KS</v>
          </cell>
          <cell r="F1431">
            <v>3228</v>
          </cell>
        </row>
        <row r="1432">
          <cell r="A1432">
            <v>2030772</v>
          </cell>
          <cell r="B1432" t="str">
            <v>Redukce...107R21-13</v>
          </cell>
          <cell r="C1432">
            <v>27.01</v>
          </cell>
          <cell r="D1432">
            <v>100</v>
          </cell>
          <cell r="E1432" t="str">
            <v>KS</v>
          </cell>
          <cell r="F1432">
            <v>2701</v>
          </cell>
        </row>
        <row r="1433">
          <cell r="A1433">
            <v>2030780</v>
          </cell>
          <cell r="B1433" t="str">
            <v>Redukce...107R21-16</v>
          </cell>
          <cell r="C1433">
            <v>27.6</v>
          </cell>
          <cell r="D1433">
            <v>100</v>
          </cell>
          <cell r="E1433" t="str">
            <v>KS</v>
          </cell>
          <cell r="F1433">
            <v>2760</v>
          </cell>
        </row>
        <row r="1434">
          <cell r="A1434">
            <v>2030799</v>
          </cell>
          <cell r="B1434" t="str">
            <v>Redukce...107R29-16</v>
          </cell>
          <cell r="C1434">
            <v>57.92</v>
          </cell>
          <cell r="D1434">
            <v>100</v>
          </cell>
          <cell r="E1434" t="str">
            <v>KS</v>
          </cell>
          <cell r="F1434">
            <v>5792</v>
          </cell>
        </row>
        <row r="1435">
          <cell r="A1435">
            <v>2030802</v>
          </cell>
          <cell r="B1435" t="str">
            <v>Redukce...107R29-21</v>
          </cell>
          <cell r="C1435">
            <v>61.11</v>
          </cell>
          <cell r="D1435">
            <v>100</v>
          </cell>
          <cell r="E1435" t="str">
            <v>KS</v>
          </cell>
          <cell r="F1435">
            <v>6111</v>
          </cell>
        </row>
        <row r="1436">
          <cell r="A1436">
            <v>2030810</v>
          </cell>
          <cell r="B1436" t="str">
            <v>Redukce...107R36-29</v>
          </cell>
          <cell r="C1436">
            <v>97.95</v>
          </cell>
          <cell r="D1436">
            <v>100</v>
          </cell>
          <cell r="E1436" t="str">
            <v>KS</v>
          </cell>
          <cell r="F1436">
            <v>9795</v>
          </cell>
        </row>
        <row r="1437">
          <cell r="A1437">
            <v>2030829</v>
          </cell>
          <cell r="B1437" t="str">
            <v>Redukce...107R36-21</v>
          </cell>
          <cell r="C1437">
            <v>97.95</v>
          </cell>
          <cell r="D1437">
            <v>100</v>
          </cell>
          <cell r="E1437" t="str">
            <v>KS</v>
          </cell>
          <cell r="F1437">
            <v>9795</v>
          </cell>
        </row>
        <row r="1438">
          <cell r="A1438">
            <v>2030837</v>
          </cell>
          <cell r="B1438" t="str">
            <v>Redukce...107R42-29</v>
          </cell>
          <cell r="C1438">
            <v>146.85</v>
          </cell>
          <cell r="D1438">
            <v>100</v>
          </cell>
          <cell r="E1438" t="str">
            <v>KS</v>
          </cell>
          <cell r="F1438">
            <v>14685</v>
          </cell>
        </row>
        <row r="1439">
          <cell r="A1439">
            <v>2030896</v>
          </cell>
          <cell r="B1439" t="str">
            <v>Rozšiřovací šroubení...107EZ9-11</v>
          </cell>
          <cell r="C1439">
            <v>5.62</v>
          </cell>
          <cell r="D1439">
            <v>100</v>
          </cell>
          <cell r="E1439" t="str">
            <v>KS</v>
          </cell>
          <cell r="F1439">
            <v>562</v>
          </cell>
        </row>
        <row r="1440">
          <cell r="A1440">
            <v>2030934</v>
          </cell>
          <cell r="B1440" t="str">
            <v>Rozšiřovací šroubení...107EZ1113</v>
          </cell>
          <cell r="C1440">
            <v>16.13</v>
          </cell>
          <cell r="D1440">
            <v>100</v>
          </cell>
          <cell r="E1440" t="str">
            <v>KS</v>
          </cell>
          <cell r="F1440">
            <v>1613</v>
          </cell>
        </row>
        <row r="1441">
          <cell r="A1441">
            <v>2030950</v>
          </cell>
          <cell r="B1441" t="str">
            <v>Rozšiřovací šroubení...107EZ1316</v>
          </cell>
          <cell r="C1441">
            <v>17.79</v>
          </cell>
          <cell r="D1441">
            <v>100</v>
          </cell>
          <cell r="E1441" t="str">
            <v>KS</v>
          </cell>
          <cell r="F1441">
            <v>1779</v>
          </cell>
        </row>
        <row r="1442">
          <cell r="A1442">
            <v>2030977</v>
          </cell>
          <cell r="B1442" t="str">
            <v>Rozšiřovací šroubení...107EZ1621</v>
          </cell>
          <cell r="C1442">
            <v>26.21</v>
          </cell>
          <cell r="D1442">
            <v>100</v>
          </cell>
          <cell r="E1442" t="str">
            <v>KS</v>
          </cell>
          <cell r="F1442">
            <v>2621</v>
          </cell>
        </row>
        <row r="1443">
          <cell r="A1443">
            <v>2030985</v>
          </cell>
          <cell r="B1443" t="str">
            <v>Rozšiřovací šroubení...107EZ2936</v>
          </cell>
          <cell r="C1443">
            <v>58.49</v>
          </cell>
          <cell r="D1443">
            <v>100</v>
          </cell>
          <cell r="E1443" t="str">
            <v>KS</v>
          </cell>
          <cell r="F1443">
            <v>5849</v>
          </cell>
        </row>
        <row r="1444">
          <cell r="A1444">
            <v>2030993</v>
          </cell>
          <cell r="B1444" t="str">
            <v>Rozšiřovací šroubení...107EZ2129</v>
          </cell>
          <cell r="C1444">
            <v>56.08</v>
          </cell>
          <cell r="D1444">
            <v>100</v>
          </cell>
          <cell r="E1444" t="str">
            <v>KS</v>
          </cell>
          <cell r="F1444">
            <v>5608</v>
          </cell>
        </row>
        <row r="1445">
          <cell r="A1445">
            <v>2031302</v>
          </cell>
          <cell r="B1445" t="str">
            <v>Redukční šroubení...107RZ 9-7</v>
          </cell>
          <cell r="C1445">
            <v>13.25</v>
          </cell>
          <cell r="D1445">
            <v>100</v>
          </cell>
          <cell r="E1445" t="str">
            <v>KS</v>
          </cell>
          <cell r="F1445">
            <v>1325</v>
          </cell>
        </row>
        <row r="1446">
          <cell r="A1446">
            <v>2031329</v>
          </cell>
          <cell r="B1446" t="str">
            <v>Redukční šroubení...107RZ11-9</v>
          </cell>
          <cell r="C1446">
            <v>5.84</v>
          </cell>
          <cell r="D1446">
            <v>100</v>
          </cell>
          <cell r="E1446" t="str">
            <v>KS</v>
          </cell>
          <cell r="F1446">
            <v>584</v>
          </cell>
        </row>
        <row r="1447">
          <cell r="A1447">
            <v>2031345</v>
          </cell>
          <cell r="B1447" t="str">
            <v>Redukční šroubení...107RZ1311</v>
          </cell>
          <cell r="C1447">
            <v>6.1</v>
          </cell>
          <cell r="D1447">
            <v>100</v>
          </cell>
          <cell r="E1447" t="str">
            <v>KS</v>
          </cell>
          <cell r="F1447">
            <v>610</v>
          </cell>
        </row>
        <row r="1448">
          <cell r="A1448">
            <v>2031388</v>
          </cell>
          <cell r="B1448" t="str">
            <v>Redukční šroubení...107RZ1613</v>
          </cell>
          <cell r="C1448">
            <v>6.41</v>
          </cell>
          <cell r="D1448">
            <v>100</v>
          </cell>
          <cell r="E1448" t="str">
            <v>KS</v>
          </cell>
          <cell r="F1448">
            <v>641</v>
          </cell>
        </row>
        <row r="1449">
          <cell r="A1449">
            <v>2031418</v>
          </cell>
          <cell r="B1449" t="str">
            <v>Redukční šroubení...107RZ2116</v>
          </cell>
          <cell r="C1449">
            <v>8.34</v>
          </cell>
          <cell r="D1449">
            <v>100</v>
          </cell>
          <cell r="E1449" t="str">
            <v>KS</v>
          </cell>
          <cell r="F1449">
            <v>834</v>
          </cell>
        </row>
        <row r="1450">
          <cell r="A1450">
            <v>2031442</v>
          </cell>
          <cell r="B1450" t="str">
            <v>Redukční šroubení...107RZ2921</v>
          </cell>
          <cell r="C1450">
            <v>13.69</v>
          </cell>
          <cell r="D1450">
            <v>100</v>
          </cell>
          <cell r="E1450" t="str">
            <v>KS</v>
          </cell>
          <cell r="F1450">
            <v>1369</v>
          </cell>
        </row>
        <row r="1451">
          <cell r="A1451">
            <v>2031450</v>
          </cell>
          <cell r="B1451" t="str">
            <v>Rozšíření...107/ADA</v>
          </cell>
          <cell r="C1451">
            <v>20.72</v>
          </cell>
          <cell r="D1451">
            <v>100</v>
          </cell>
          <cell r="E1451" t="str">
            <v>KS</v>
          </cell>
          <cell r="F1451">
            <v>2072</v>
          </cell>
        </row>
        <row r="1452">
          <cell r="A1452">
            <v>2031451</v>
          </cell>
          <cell r="B1452" t="str">
            <v>Rozšíření...107/ADA</v>
          </cell>
          <cell r="C1452">
            <v>21.82</v>
          </cell>
          <cell r="D1452">
            <v>100</v>
          </cell>
          <cell r="E1452" t="str">
            <v>KS</v>
          </cell>
          <cell r="F1452">
            <v>2182</v>
          </cell>
        </row>
        <row r="1453">
          <cell r="A1453">
            <v>2031452</v>
          </cell>
          <cell r="B1453" t="str">
            <v>Rozšíření...107/ADA</v>
          </cell>
          <cell r="C1453">
            <v>24.81</v>
          </cell>
          <cell r="D1453">
            <v>100</v>
          </cell>
          <cell r="E1453" t="str">
            <v>KS</v>
          </cell>
          <cell r="F1453">
            <v>2481</v>
          </cell>
        </row>
        <row r="1454">
          <cell r="A1454">
            <v>2031453</v>
          </cell>
          <cell r="B1454" t="str">
            <v>Rozšíření...107/ADA</v>
          </cell>
          <cell r="C1454">
            <v>79.38</v>
          </cell>
          <cell r="D1454">
            <v>100</v>
          </cell>
          <cell r="E1454" t="str">
            <v>KS</v>
          </cell>
          <cell r="F1454">
            <v>7938</v>
          </cell>
        </row>
        <row r="1455">
          <cell r="A1455">
            <v>2031454</v>
          </cell>
          <cell r="B1455" t="str">
            <v>Rozšíření...107/ADA</v>
          </cell>
          <cell r="C1455">
            <v>123.48</v>
          </cell>
          <cell r="D1455">
            <v>100</v>
          </cell>
          <cell r="E1455" t="str">
            <v>KS</v>
          </cell>
          <cell r="F1455">
            <v>12348</v>
          </cell>
        </row>
        <row r="1456">
          <cell r="A1456">
            <v>2031456</v>
          </cell>
          <cell r="B1456" t="str">
            <v>Adaptér...107/ADA</v>
          </cell>
          <cell r="C1456">
            <v>15.43</v>
          </cell>
          <cell r="D1456">
            <v>100</v>
          </cell>
          <cell r="E1456" t="str">
            <v>KS</v>
          </cell>
          <cell r="F1456">
            <v>1543</v>
          </cell>
        </row>
        <row r="1457">
          <cell r="A1457">
            <v>2031457</v>
          </cell>
          <cell r="B1457" t="str">
            <v>Adaptér...107/ADA</v>
          </cell>
          <cell r="C1457">
            <v>13.23</v>
          </cell>
          <cell r="D1457">
            <v>100</v>
          </cell>
          <cell r="E1457" t="str">
            <v>KS</v>
          </cell>
          <cell r="F1457">
            <v>1323</v>
          </cell>
        </row>
        <row r="1458">
          <cell r="A1458">
            <v>2031458</v>
          </cell>
          <cell r="B1458" t="str">
            <v>Adaptér...107/ADA</v>
          </cell>
          <cell r="C1458">
            <v>15.99</v>
          </cell>
          <cell r="D1458">
            <v>100</v>
          </cell>
          <cell r="E1458" t="str">
            <v>KS</v>
          </cell>
          <cell r="F1458">
            <v>1599</v>
          </cell>
        </row>
        <row r="1459">
          <cell r="A1459">
            <v>2031459</v>
          </cell>
          <cell r="B1459" t="str">
            <v>Adaptér...107/ADA</v>
          </cell>
          <cell r="C1459">
            <v>18.190000000000001</v>
          </cell>
          <cell r="D1459">
            <v>100</v>
          </cell>
          <cell r="E1459" t="str">
            <v>KS</v>
          </cell>
          <cell r="F1459">
            <v>1819</v>
          </cell>
        </row>
        <row r="1460">
          <cell r="A1460">
            <v>2031460</v>
          </cell>
          <cell r="B1460" t="str">
            <v>Adaptér...107/ADA</v>
          </cell>
          <cell r="C1460">
            <v>21.82</v>
          </cell>
          <cell r="D1460">
            <v>100</v>
          </cell>
          <cell r="E1460" t="str">
            <v>KS</v>
          </cell>
          <cell r="F1460">
            <v>2182</v>
          </cell>
        </row>
        <row r="1461">
          <cell r="A1461">
            <v>2031461</v>
          </cell>
          <cell r="B1461" t="str">
            <v>Adaptér...107/ADA</v>
          </cell>
          <cell r="C1461">
            <v>52.25</v>
          </cell>
          <cell r="D1461">
            <v>100</v>
          </cell>
          <cell r="E1461" t="str">
            <v>KS</v>
          </cell>
          <cell r="F1461">
            <v>5225</v>
          </cell>
        </row>
        <row r="1462">
          <cell r="A1462">
            <v>2031462</v>
          </cell>
          <cell r="B1462" t="str">
            <v>Adaptér...107/ADA</v>
          </cell>
          <cell r="C1462">
            <v>52.92</v>
          </cell>
          <cell r="D1462">
            <v>100</v>
          </cell>
          <cell r="E1462" t="str">
            <v>KS</v>
          </cell>
          <cell r="F1462">
            <v>5292</v>
          </cell>
        </row>
        <row r="1463">
          <cell r="A1463">
            <v>2031463</v>
          </cell>
          <cell r="B1463" t="str">
            <v>Adaptér...107/ADA</v>
          </cell>
          <cell r="C1463">
            <v>140.88999999999999</v>
          </cell>
          <cell r="D1463">
            <v>100</v>
          </cell>
          <cell r="E1463" t="str">
            <v>KS</v>
          </cell>
          <cell r="F1463">
            <v>14089</v>
          </cell>
        </row>
        <row r="1464">
          <cell r="A1464">
            <v>2031465</v>
          </cell>
          <cell r="B1464" t="str">
            <v>Adaptér...107/ADA</v>
          </cell>
          <cell r="C1464">
            <v>23.7</v>
          </cell>
          <cell r="D1464">
            <v>100</v>
          </cell>
          <cell r="E1464" t="str">
            <v>KS</v>
          </cell>
          <cell r="F1464">
            <v>2370</v>
          </cell>
        </row>
        <row r="1465">
          <cell r="A1465">
            <v>2031466</v>
          </cell>
          <cell r="B1465" t="str">
            <v>Adaptér...107/ADA</v>
          </cell>
          <cell r="C1465">
            <v>21.5</v>
          </cell>
          <cell r="D1465">
            <v>100</v>
          </cell>
          <cell r="E1465" t="str">
            <v>KS</v>
          </cell>
          <cell r="F1465">
            <v>2150</v>
          </cell>
        </row>
        <row r="1466">
          <cell r="A1466">
            <v>2031467</v>
          </cell>
          <cell r="B1466" t="str">
            <v>Adaptér...107/ADA</v>
          </cell>
          <cell r="C1466">
            <v>23.15</v>
          </cell>
          <cell r="D1466">
            <v>100</v>
          </cell>
          <cell r="E1466" t="str">
            <v>KS</v>
          </cell>
          <cell r="F1466">
            <v>2315</v>
          </cell>
        </row>
        <row r="1467">
          <cell r="A1467">
            <v>2031468</v>
          </cell>
          <cell r="B1467" t="str">
            <v>Adaptér...107/ADA</v>
          </cell>
          <cell r="C1467">
            <v>24.25</v>
          </cell>
          <cell r="D1467">
            <v>100</v>
          </cell>
          <cell r="E1467" t="str">
            <v>KS</v>
          </cell>
          <cell r="F1467">
            <v>2425</v>
          </cell>
        </row>
        <row r="1468">
          <cell r="A1468">
            <v>2031469</v>
          </cell>
          <cell r="B1468" t="str">
            <v>Adaptér...107/ADA</v>
          </cell>
          <cell r="C1468">
            <v>27.56</v>
          </cell>
          <cell r="D1468">
            <v>100</v>
          </cell>
          <cell r="E1468" t="str">
            <v>KS</v>
          </cell>
          <cell r="F1468">
            <v>2756</v>
          </cell>
        </row>
        <row r="1469">
          <cell r="A1469">
            <v>2031470</v>
          </cell>
          <cell r="B1469" t="str">
            <v>Adaptér...107/ADA</v>
          </cell>
          <cell r="C1469">
            <v>32.68</v>
          </cell>
          <cell r="D1469">
            <v>100</v>
          </cell>
          <cell r="E1469" t="str">
            <v>KS</v>
          </cell>
          <cell r="F1469">
            <v>3268</v>
          </cell>
        </row>
        <row r="1470">
          <cell r="A1470">
            <v>2031471</v>
          </cell>
          <cell r="B1470" t="str">
            <v>Adaptér...107/ADA</v>
          </cell>
          <cell r="C1470">
            <v>42.99</v>
          </cell>
          <cell r="D1470">
            <v>100</v>
          </cell>
          <cell r="E1470" t="str">
            <v>KS</v>
          </cell>
          <cell r="F1470">
            <v>4299</v>
          </cell>
        </row>
        <row r="1471">
          <cell r="A1471">
            <v>2032007</v>
          </cell>
          <cell r="B1471" t="str">
            <v>Ucpávková vývodka šroubovací...90 M12 OF</v>
          </cell>
          <cell r="C1471">
            <v>5.86</v>
          </cell>
          <cell r="D1471">
            <v>100</v>
          </cell>
          <cell r="E1471" t="str">
            <v>KS</v>
          </cell>
          <cell r="F1471">
            <v>586</v>
          </cell>
        </row>
        <row r="1472">
          <cell r="A1472">
            <v>2032011</v>
          </cell>
          <cell r="B1472" t="str">
            <v>Ucpávková vývodka šroubovací...90 M16 OF</v>
          </cell>
          <cell r="C1472">
            <v>7.26</v>
          </cell>
          <cell r="D1472">
            <v>100</v>
          </cell>
          <cell r="E1472" t="str">
            <v>KS</v>
          </cell>
          <cell r="F1472">
            <v>726</v>
          </cell>
        </row>
        <row r="1473">
          <cell r="A1473">
            <v>2032015</v>
          </cell>
          <cell r="B1473" t="str">
            <v>Ucpávková vývodka šroubovací...90 M20 OF</v>
          </cell>
          <cell r="C1473">
            <v>8.49</v>
          </cell>
          <cell r="D1473">
            <v>100</v>
          </cell>
          <cell r="E1473" t="str">
            <v>KS</v>
          </cell>
          <cell r="F1473">
            <v>849</v>
          </cell>
        </row>
        <row r="1474">
          <cell r="A1474">
            <v>2032019</v>
          </cell>
          <cell r="B1474" t="str">
            <v>Ucpávková vývodka šroubovací...90 M25 OF</v>
          </cell>
          <cell r="C1474">
            <v>9.6999999999999993</v>
          </cell>
          <cell r="D1474">
            <v>100</v>
          </cell>
          <cell r="E1474" t="str">
            <v>KS</v>
          </cell>
          <cell r="F1474">
            <v>970</v>
          </cell>
        </row>
        <row r="1475">
          <cell r="A1475">
            <v>2032023</v>
          </cell>
          <cell r="B1475" t="str">
            <v>Ucpávková vývodka šroubovací...90 M32 OF</v>
          </cell>
          <cell r="C1475">
            <v>8.91</v>
          </cell>
          <cell r="D1475">
            <v>100</v>
          </cell>
          <cell r="E1475" t="str">
            <v>KS</v>
          </cell>
          <cell r="F1475">
            <v>891</v>
          </cell>
        </row>
        <row r="1476">
          <cell r="A1476">
            <v>2032031</v>
          </cell>
          <cell r="B1476" t="str">
            <v>Ucpávková vývodka šroubovací...90 M40 OF</v>
          </cell>
          <cell r="C1476">
            <v>11</v>
          </cell>
          <cell r="D1476">
            <v>100</v>
          </cell>
          <cell r="E1476" t="str">
            <v>KS</v>
          </cell>
          <cell r="F1476">
            <v>1100</v>
          </cell>
        </row>
        <row r="1477">
          <cell r="A1477">
            <v>2032090</v>
          </cell>
          <cell r="B1477" t="str">
            <v>Ucpávková vývodka šroubovací...90/9</v>
          </cell>
          <cell r="C1477">
            <v>1.69</v>
          </cell>
          <cell r="D1477">
            <v>100</v>
          </cell>
          <cell r="E1477" t="str">
            <v>KS</v>
          </cell>
          <cell r="F1477">
            <v>169</v>
          </cell>
        </row>
        <row r="1478">
          <cell r="A1478">
            <v>2032112</v>
          </cell>
          <cell r="B1478" t="str">
            <v>Ucpávková vývodka šroubovací...90/11</v>
          </cell>
          <cell r="C1478">
            <v>1.87</v>
          </cell>
          <cell r="D1478">
            <v>100</v>
          </cell>
          <cell r="E1478" t="str">
            <v>KS</v>
          </cell>
          <cell r="F1478">
            <v>187</v>
          </cell>
        </row>
        <row r="1479">
          <cell r="A1479">
            <v>2032139</v>
          </cell>
          <cell r="B1479" t="str">
            <v>Ucpávková vývodka šroubovací...90/13,5</v>
          </cell>
          <cell r="C1479">
            <v>2</v>
          </cell>
          <cell r="D1479">
            <v>100</v>
          </cell>
          <cell r="E1479" t="str">
            <v>KS</v>
          </cell>
          <cell r="F1479">
            <v>200</v>
          </cell>
        </row>
        <row r="1480">
          <cell r="A1480">
            <v>2032163</v>
          </cell>
          <cell r="B1480" t="str">
            <v>Ucpávková vývodka šroubovací...90/16</v>
          </cell>
          <cell r="C1480">
            <v>2.33</v>
          </cell>
          <cell r="D1480">
            <v>100</v>
          </cell>
          <cell r="E1480" t="str">
            <v>KS</v>
          </cell>
          <cell r="F1480">
            <v>233</v>
          </cell>
        </row>
        <row r="1481">
          <cell r="A1481">
            <v>2032201</v>
          </cell>
          <cell r="B1481" t="str">
            <v>Ucpávková vývodka šroubovací...90/21</v>
          </cell>
          <cell r="C1481">
            <v>2.6</v>
          </cell>
          <cell r="D1481">
            <v>100</v>
          </cell>
          <cell r="E1481" t="str">
            <v>KS</v>
          </cell>
          <cell r="F1481">
            <v>260</v>
          </cell>
        </row>
        <row r="1482">
          <cell r="A1482">
            <v>2032378</v>
          </cell>
          <cell r="B1482" t="str">
            <v>Ucpávková vývodka šroubovací...90 M12 GE</v>
          </cell>
          <cell r="C1482">
            <v>6.41</v>
          </cell>
          <cell r="D1482">
            <v>100</v>
          </cell>
          <cell r="E1482" t="str">
            <v>KS</v>
          </cell>
          <cell r="F1482">
            <v>641</v>
          </cell>
        </row>
        <row r="1483">
          <cell r="A1483">
            <v>2032380</v>
          </cell>
          <cell r="B1483" t="str">
            <v>Ucpávková vývodka šroubovací...90 M16 GE</v>
          </cell>
          <cell r="C1483">
            <v>6.96</v>
          </cell>
          <cell r="D1483">
            <v>100</v>
          </cell>
          <cell r="E1483" t="str">
            <v>KS</v>
          </cell>
          <cell r="F1483">
            <v>696</v>
          </cell>
        </row>
        <row r="1484">
          <cell r="A1484">
            <v>2032382</v>
          </cell>
          <cell r="B1484" t="str">
            <v>Ucpávková vývodka šroubovací...90 M20 GE</v>
          </cell>
          <cell r="C1484">
            <v>7.36</v>
          </cell>
          <cell r="D1484">
            <v>100</v>
          </cell>
          <cell r="E1484" t="str">
            <v>KS</v>
          </cell>
          <cell r="F1484">
            <v>736</v>
          </cell>
        </row>
        <row r="1485">
          <cell r="A1485">
            <v>2032384</v>
          </cell>
          <cell r="B1485" t="str">
            <v>Ucpávková vývodka šroubovací...90 M25 GE</v>
          </cell>
          <cell r="C1485">
            <v>7.69</v>
          </cell>
          <cell r="D1485">
            <v>100</v>
          </cell>
          <cell r="E1485" t="str">
            <v>KS</v>
          </cell>
          <cell r="F1485">
            <v>769</v>
          </cell>
        </row>
        <row r="1486">
          <cell r="A1486">
            <v>2032386</v>
          </cell>
          <cell r="B1486" t="str">
            <v>Ucpávková vývodka šroubovací...90 M32 GE</v>
          </cell>
          <cell r="C1486">
            <v>9.09</v>
          </cell>
          <cell r="D1486">
            <v>100</v>
          </cell>
          <cell r="E1486" t="str">
            <v>KS</v>
          </cell>
          <cell r="F1486">
            <v>909</v>
          </cell>
        </row>
        <row r="1487">
          <cell r="A1487">
            <v>2032388</v>
          </cell>
          <cell r="B1487" t="str">
            <v>Ucpávková vývodka šroubovací...90 M40 GE</v>
          </cell>
          <cell r="C1487">
            <v>10.5</v>
          </cell>
          <cell r="D1487">
            <v>100</v>
          </cell>
          <cell r="E1487" t="str">
            <v>KS</v>
          </cell>
          <cell r="F1487">
            <v>1050</v>
          </cell>
        </row>
        <row r="1488">
          <cell r="A1488">
            <v>2032503</v>
          </cell>
          <cell r="B1488" t="str">
            <v>Ucpávková vývodka šroubovací...90/9 DSMB</v>
          </cell>
          <cell r="C1488">
            <v>1.85</v>
          </cell>
          <cell r="D1488">
            <v>100</v>
          </cell>
          <cell r="E1488" t="str">
            <v>KS</v>
          </cell>
          <cell r="F1488">
            <v>185</v>
          </cell>
        </row>
        <row r="1489">
          <cell r="A1489">
            <v>2032511</v>
          </cell>
          <cell r="B1489" t="str">
            <v>Ucpávková vývodka šroubovací...90/11DSMB</v>
          </cell>
          <cell r="C1489">
            <v>2.14</v>
          </cell>
          <cell r="D1489">
            <v>100</v>
          </cell>
          <cell r="E1489" t="str">
            <v>KS</v>
          </cell>
          <cell r="F1489">
            <v>214</v>
          </cell>
        </row>
        <row r="1490">
          <cell r="A1490">
            <v>2032538</v>
          </cell>
          <cell r="B1490" t="str">
            <v>Ucpávková vývodka šroubovací...90/13DSMB</v>
          </cell>
          <cell r="C1490">
            <v>2.33</v>
          </cell>
          <cell r="D1490">
            <v>100</v>
          </cell>
          <cell r="E1490" t="str">
            <v>KS</v>
          </cell>
          <cell r="F1490">
            <v>233</v>
          </cell>
        </row>
        <row r="1491">
          <cell r="A1491">
            <v>2032546</v>
          </cell>
          <cell r="B1491" t="str">
            <v>Ucpávková vývodka šroubovací...90/16DSMB</v>
          </cell>
          <cell r="C1491">
            <v>2.4500000000000002</v>
          </cell>
          <cell r="D1491">
            <v>100</v>
          </cell>
          <cell r="E1491" t="str">
            <v>KS</v>
          </cell>
          <cell r="F1491">
            <v>245</v>
          </cell>
        </row>
        <row r="1492">
          <cell r="A1492">
            <v>2032554</v>
          </cell>
          <cell r="B1492" t="str">
            <v>Ucpávková vývodka šroubovací...90/21DSMB</v>
          </cell>
          <cell r="C1492">
            <v>2.79</v>
          </cell>
          <cell r="D1492">
            <v>100</v>
          </cell>
          <cell r="E1492" t="str">
            <v>KS</v>
          </cell>
          <cell r="F1492">
            <v>279</v>
          </cell>
        </row>
        <row r="1493">
          <cell r="A1493">
            <v>2032562</v>
          </cell>
          <cell r="B1493" t="str">
            <v>Ucpávková vývodka šroubovací...90/29DSMB</v>
          </cell>
          <cell r="C1493">
            <v>7.64</v>
          </cell>
          <cell r="D1493">
            <v>100</v>
          </cell>
          <cell r="E1493" t="str">
            <v>KS</v>
          </cell>
          <cell r="F1493">
            <v>764</v>
          </cell>
        </row>
        <row r="1494">
          <cell r="A1494">
            <v>2033003</v>
          </cell>
          <cell r="B1494" t="str">
            <v>Závěrný šroub...108/M12</v>
          </cell>
          <cell r="C1494">
            <v>6.6</v>
          </cell>
          <cell r="D1494">
            <v>100</v>
          </cell>
          <cell r="E1494" t="str">
            <v>KS</v>
          </cell>
          <cell r="F1494">
            <v>660</v>
          </cell>
        </row>
        <row r="1495">
          <cell r="A1495">
            <v>2033007</v>
          </cell>
          <cell r="B1495" t="str">
            <v>Závěrný šroub...108/M16</v>
          </cell>
          <cell r="C1495">
            <v>7.69</v>
          </cell>
          <cell r="D1495">
            <v>100</v>
          </cell>
          <cell r="E1495" t="str">
            <v>KS</v>
          </cell>
          <cell r="F1495">
            <v>769</v>
          </cell>
        </row>
        <row r="1496">
          <cell r="A1496">
            <v>2033011</v>
          </cell>
          <cell r="B1496" t="str">
            <v>Závěrný šroub...108/M20</v>
          </cell>
          <cell r="C1496">
            <v>8.34</v>
          </cell>
          <cell r="D1496">
            <v>100</v>
          </cell>
          <cell r="E1496" t="str">
            <v>KS</v>
          </cell>
          <cell r="F1496">
            <v>834</v>
          </cell>
        </row>
        <row r="1497">
          <cell r="A1497">
            <v>2033016</v>
          </cell>
          <cell r="B1497" t="str">
            <v>Závěrný šroub...108/M25</v>
          </cell>
          <cell r="C1497">
            <v>9.81</v>
          </cell>
          <cell r="D1497">
            <v>100</v>
          </cell>
          <cell r="E1497" t="str">
            <v>KS</v>
          </cell>
          <cell r="F1497">
            <v>981</v>
          </cell>
        </row>
        <row r="1498">
          <cell r="A1498">
            <v>2033021</v>
          </cell>
          <cell r="B1498" t="str">
            <v>Závěrný šroub...108/M32</v>
          </cell>
          <cell r="C1498">
            <v>9.17</v>
          </cell>
          <cell r="D1498">
            <v>100</v>
          </cell>
          <cell r="E1498" t="str">
            <v>KS</v>
          </cell>
          <cell r="F1498">
            <v>917</v>
          </cell>
        </row>
        <row r="1499">
          <cell r="A1499">
            <v>2033026</v>
          </cell>
          <cell r="B1499" t="str">
            <v>Závěrný šroub...108/M40</v>
          </cell>
          <cell r="C1499">
            <v>18.27</v>
          </cell>
          <cell r="D1499">
            <v>100</v>
          </cell>
          <cell r="E1499" t="str">
            <v>KS</v>
          </cell>
          <cell r="F1499">
            <v>1827</v>
          </cell>
        </row>
        <row r="1500">
          <cell r="A1500">
            <v>2033032</v>
          </cell>
          <cell r="B1500" t="str">
            <v>Závěrný šroub...108/M50</v>
          </cell>
          <cell r="C1500">
            <v>42.52</v>
          </cell>
          <cell r="D1500">
            <v>100</v>
          </cell>
          <cell r="E1500" t="str">
            <v>KS</v>
          </cell>
          <cell r="F1500">
            <v>4252</v>
          </cell>
        </row>
        <row r="1501">
          <cell r="A1501">
            <v>2033038</v>
          </cell>
          <cell r="B1501" t="str">
            <v>Závěrný šroub...108/M63</v>
          </cell>
          <cell r="C1501">
            <v>44.84</v>
          </cell>
          <cell r="D1501">
            <v>100</v>
          </cell>
          <cell r="E1501" t="str">
            <v>KS</v>
          </cell>
          <cell r="F1501">
            <v>4484</v>
          </cell>
        </row>
        <row r="1502">
          <cell r="A1502">
            <v>2033070</v>
          </cell>
          <cell r="B1502" t="str">
            <v>Závěrný šroub...108/7</v>
          </cell>
          <cell r="C1502">
            <v>6.12</v>
          </cell>
          <cell r="D1502">
            <v>100</v>
          </cell>
          <cell r="E1502" t="str">
            <v>KS</v>
          </cell>
          <cell r="F1502">
            <v>612</v>
          </cell>
        </row>
        <row r="1503">
          <cell r="A1503">
            <v>2033097</v>
          </cell>
          <cell r="B1503" t="str">
            <v>Závěrný šroub...108/9</v>
          </cell>
          <cell r="C1503">
            <v>1.53</v>
          </cell>
          <cell r="D1503">
            <v>100</v>
          </cell>
          <cell r="E1503" t="str">
            <v>KS</v>
          </cell>
          <cell r="F1503">
            <v>153</v>
          </cell>
        </row>
        <row r="1504">
          <cell r="A1504">
            <v>2033119</v>
          </cell>
          <cell r="B1504" t="str">
            <v>Závěrný šroub...108/11</v>
          </cell>
          <cell r="C1504">
            <v>1.71</v>
          </cell>
          <cell r="D1504">
            <v>100</v>
          </cell>
          <cell r="E1504" t="str">
            <v>KS</v>
          </cell>
          <cell r="F1504">
            <v>171</v>
          </cell>
        </row>
        <row r="1505">
          <cell r="A1505">
            <v>2033135</v>
          </cell>
          <cell r="B1505" t="str">
            <v>Závěrný šroub...108/13,5</v>
          </cell>
          <cell r="C1505">
            <v>1.82</v>
          </cell>
          <cell r="D1505">
            <v>100</v>
          </cell>
          <cell r="E1505" t="str">
            <v>KS</v>
          </cell>
          <cell r="F1505">
            <v>182</v>
          </cell>
        </row>
        <row r="1506">
          <cell r="A1506">
            <v>2033151</v>
          </cell>
          <cell r="B1506" t="str">
            <v>Závěrný šroub...108/16</v>
          </cell>
          <cell r="C1506">
            <v>1.94</v>
          </cell>
          <cell r="D1506">
            <v>100</v>
          </cell>
          <cell r="E1506" t="str">
            <v>KS</v>
          </cell>
          <cell r="F1506">
            <v>194</v>
          </cell>
        </row>
        <row r="1507">
          <cell r="A1507">
            <v>2033216</v>
          </cell>
          <cell r="B1507" t="str">
            <v>Závěrný šroub...108/21</v>
          </cell>
          <cell r="C1507">
            <v>2.23</v>
          </cell>
          <cell r="D1507">
            <v>100</v>
          </cell>
          <cell r="E1507" t="str">
            <v>KS</v>
          </cell>
          <cell r="F1507">
            <v>223</v>
          </cell>
        </row>
        <row r="1508">
          <cell r="A1508">
            <v>2033291</v>
          </cell>
          <cell r="B1508" t="str">
            <v>Závěrný šroub...108/29</v>
          </cell>
          <cell r="C1508">
            <v>5.41</v>
          </cell>
          <cell r="D1508">
            <v>100</v>
          </cell>
          <cell r="E1508" t="str">
            <v>KS</v>
          </cell>
          <cell r="F1508">
            <v>541</v>
          </cell>
        </row>
        <row r="1509">
          <cell r="A1509">
            <v>2033364</v>
          </cell>
          <cell r="B1509" t="str">
            <v>Závěrný šroub...108/36</v>
          </cell>
          <cell r="C1509">
            <v>8</v>
          </cell>
          <cell r="D1509">
            <v>100</v>
          </cell>
          <cell r="E1509" t="str">
            <v>KS</v>
          </cell>
          <cell r="F1509">
            <v>800</v>
          </cell>
        </row>
        <row r="1510">
          <cell r="A1510">
            <v>2033429</v>
          </cell>
          <cell r="B1510" t="str">
            <v>Závěrný šroub...108/42</v>
          </cell>
          <cell r="C1510">
            <v>27.3</v>
          </cell>
          <cell r="D1510">
            <v>100</v>
          </cell>
          <cell r="E1510" t="str">
            <v>KS</v>
          </cell>
          <cell r="F1510">
            <v>2730</v>
          </cell>
        </row>
        <row r="1511">
          <cell r="A1511">
            <v>2033488</v>
          </cell>
          <cell r="B1511" t="str">
            <v>Závěrný šroub...108/48</v>
          </cell>
          <cell r="C1511">
            <v>15.2</v>
          </cell>
          <cell r="D1511">
            <v>100</v>
          </cell>
          <cell r="E1511" t="str">
            <v>KS</v>
          </cell>
          <cell r="F1511">
            <v>1520</v>
          </cell>
        </row>
        <row r="1512">
          <cell r="A1512">
            <v>2035316</v>
          </cell>
          <cell r="B1512" t="str">
            <v>Kabelová vývodka...106/M12</v>
          </cell>
          <cell r="C1512">
            <v>8.64</v>
          </cell>
          <cell r="D1512">
            <v>100</v>
          </cell>
          <cell r="E1512" t="str">
            <v>KS</v>
          </cell>
          <cell r="F1512">
            <v>864</v>
          </cell>
        </row>
        <row r="1513">
          <cell r="A1513">
            <v>2035324</v>
          </cell>
          <cell r="B1513" t="str">
            <v>Kabelová vývodka...106/M16</v>
          </cell>
          <cell r="C1513">
            <v>8.92</v>
          </cell>
          <cell r="D1513">
            <v>100</v>
          </cell>
          <cell r="E1513" t="str">
            <v>KS</v>
          </cell>
          <cell r="F1513">
            <v>892</v>
          </cell>
        </row>
        <row r="1514">
          <cell r="A1514">
            <v>2035332</v>
          </cell>
          <cell r="B1514" t="str">
            <v>Kabelová vývodka...106/M20</v>
          </cell>
          <cell r="C1514">
            <v>9.2200000000000006</v>
          </cell>
          <cell r="D1514">
            <v>100</v>
          </cell>
          <cell r="E1514" t="str">
            <v>KS</v>
          </cell>
          <cell r="F1514">
            <v>922</v>
          </cell>
        </row>
        <row r="1515">
          <cell r="A1515">
            <v>2035340</v>
          </cell>
          <cell r="B1515" t="str">
            <v>Kabelová vývodka...106/M25</v>
          </cell>
          <cell r="C1515">
            <v>9.66</v>
          </cell>
          <cell r="D1515">
            <v>100</v>
          </cell>
          <cell r="E1515" t="str">
            <v>KS</v>
          </cell>
          <cell r="F1515">
            <v>966</v>
          </cell>
        </row>
        <row r="1516">
          <cell r="A1516">
            <v>2035359</v>
          </cell>
          <cell r="B1516" t="str">
            <v>Kabelová vývodka...106/M32</v>
          </cell>
          <cell r="C1516">
            <v>29.74</v>
          </cell>
          <cell r="D1516">
            <v>100</v>
          </cell>
          <cell r="E1516" t="str">
            <v>KS</v>
          </cell>
          <cell r="F1516">
            <v>2974</v>
          </cell>
        </row>
        <row r="1517">
          <cell r="A1517">
            <v>2035367</v>
          </cell>
          <cell r="B1517" t="str">
            <v>Kabelová vývodka...106/M40</v>
          </cell>
          <cell r="C1517">
            <v>46.38</v>
          </cell>
          <cell r="D1517">
            <v>100</v>
          </cell>
          <cell r="E1517" t="str">
            <v>KS</v>
          </cell>
          <cell r="F1517">
            <v>4638</v>
          </cell>
        </row>
        <row r="1518">
          <cell r="A1518">
            <v>2035375</v>
          </cell>
          <cell r="B1518" t="str">
            <v>Kabelová vývodka...106/M50</v>
          </cell>
          <cell r="C1518">
            <v>66.930000000000007</v>
          </cell>
          <cell r="D1518">
            <v>100</v>
          </cell>
          <cell r="E1518" t="str">
            <v>KS</v>
          </cell>
          <cell r="F1518">
            <v>6693</v>
          </cell>
        </row>
        <row r="1519">
          <cell r="A1519">
            <v>2035383</v>
          </cell>
          <cell r="B1519" t="str">
            <v>Kabelová vývodka...106/M63</v>
          </cell>
          <cell r="C1519">
            <v>67.8</v>
          </cell>
          <cell r="D1519">
            <v>100</v>
          </cell>
          <cell r="E1519" t="str">
            <v>KS</v>
          </cell>
          <cell r="F1519">
            <v>6780</v>
          </cell>
        </row>
        <row r="1520">
          <cell r="A1520">
            <v>2035413</v>
          </cell>
          <cell r="B1520" t="str">
            <v>Kabelová vývodka...106/M12PA</v>
          </cell>
          <cell r="C1520">
            <v>10.97</v>
          </cell>
          <cell r="D1520">
            <v>100</v>
          </cell>
          <cell r="E1520" t="str">
            <v>KS</v>
          </cell>
          <cell r="F1520">
            <v>1097</v>
          </cell>
        </row>
        <row r="1521">
          <cell r="A1521">
            <v>2035421</v>
          </cell>
          <cell r="B1521" t="str">
            <v>Kabelová vývodka...106/M16PA</v>
          </cell>
          <cell r="C1521">
            <v>10.88</v>
          </cell>
          <cell r="D1521">
            <v>100</v>
          </cell>
          <cell r="E1521" t="str">
            <v>KS</v>
          </cell>
          <cell r="F1521">
            <v>1088</v>
          </cell>
        </row>
        <row r="1522">
          <cell r="A1522">
            <v>2035448</v>
          </cell>
          <cell r="B1522" t="str">
            <v>Kabelová vývodka...106/M20PA</v>
          </cell>
          <cell r="C1522">
            <v>11.7</v>
          </cell>
          <cell r="D1522">
            <v>100</v>
          </cell>
          <cell r="E1522" t="str">
            <v>KS</v>
          </cell>
          <cell r="F1522">
            <v>1170</v>
          </cell>
        </row>
        <row r="1523">
          <cell r="A1523">
            <v>2035456</v>
          </cell>
          <cell r="B1523" t="str">
            <v>Kabelová vývodka...106/M25PA</v>
          </cell>
          <cell r="C1523">
            <v>12.04</v>
          </cell>
          <cell r="D1523">
            <v>100</v>
          </cell>
          <cell r="E1523" t="str">
            <v>KS</v>
          </cell>
          <cell r="F1523">
            <v>1204</v>
          </cell>
        </row>
        <row r="1524">
          <cell r="A1524">
            <v>2035464</v>
          </cell>
          <cell r="B1524" t="str">
            <v>Kabelová vývodka...106/M32PA</v>
          </cell>
          <cell r="C1524">
            <v>38.479999999999997</v>
          </cell>
          <cell r="D1524">
            <v>100</v>
          </cell>
          <cell r="E1524" t="str">
            <v>KS</v>
          </cell>
          <cell r="F1524">
            <v>3848</v>
          </cell>
        </row>
        <row r="1525">
          <cell r="A1525">
            <v>2035472</v>
          </cell>
          <cell r="B1525" t="str">
            <v>Kabelová vývodka...106/M40PA</v>
          </cell>
          <cell r="C1525">
            <v>62.31</v>
          </cell>
          <cell r="D1525">
            <v>100</v>
          </cell>
          <cell r="E1525" t="str">
            <v>KS</v>
          </cell>
          <cell r="F1525">
            <v>6231</v>
          </cell>
        </row>
        <row r="1526">
          <cell r="A1526">
            <v>2035480</v>
          </cell>
          <cell r="B1526" t="str">
            <v>Kabelová vývodka...106/M50PA</v>
          </cell>
          <cell r="C1526">
            <v>78.56</v>
          </cell>
          <cell r="D1526">
            <v>100</v>
          </cell>
          <cell r="E1526" t="str">
            <v>KS</v>
          </cell>
          <cell r="F1526">
            <v>7856</v>
          </cell>
        </row>
        <row r="1527">
          <cell r="A1527">
            <v>2035499</v>
          </cell>
          <cell r="B1527" t="str">
            <v>Kabelová vývodka...106/M63PA</v>
          </cell>
          <cell r="C1527">
            <v>100.31</v>
          </cell>
          <cell r="D1527">
            <v>100</v>
          </cell>
          <cell r="E1527" t="str">
            <v>KS</v>
          </cell>
          <cell r="F1527">
            <v>10031</v>
          </cell>
        </row>
        <row r="1528">
          <cell r="A1528">
            <v>2035514</v>
          </cell>
          <cell r="B1528" t="str">
            <v>Kabelová vývodka...106/B M25</v>
          </cell>
          <cell r="C1528">
            <v>8.6999999999999993</v>
          </cell>
          <cell r="D1528">
            <v>100</v>
          </cell>
          <cell r="E1528" t="str">
            <v>KS</v>
          </cell>
          <cell r="F1528">
            <v>870</v>
          </cell>
        </row>
        <row r="1529">
          <cell r="A1529">
            <v>2035516</v>
          </cell>
          <cell r="B1529" t="str">
            <v>Kabelová vývodka...106/B M32</v>
          </cell>
          <cell r="C1529">
            <v>28.28</v>
          </cell>
          <cell r="D1529">
            <v>100</v>
          </cell>
          <cell r="E1529" t="str">
            <v>KS</v>
          </cell>
          <cell r="F1529">
            <v>2828</v>
          </cell>
        </row>
        <row r="1530">
          <cell r="A1530">
            <v>2035518</v>
          </cell>
          <cell r="B1530" t="str">
            <v>Kabelová vývodka...106/B M40</v>
          </cell>
          <cell r="C1530">
            <v>50.11</v>
          </cell>
          <cell r="D1530">
            <v>100</v>
          </cell>
          <cell r="E1530" t="str">
            <v>KS</v>
          </cell>
          <cell r="F1530">
            <v>5011</v>
          </cell>
        </row>
        <row r="1531">
          <cell r="A1531">
            <v>2035995</v>
          </cell>
          <cell r="B1531" t="str">
            <v>Kabelová vývodka...106/16 SO</v>
          </cell>
          <cell r="C1531">
            <v>5.0199999999999996</v>
          </cell>
          <cell r="D1531">
            <v>100</v>
          </cell>
          <cell r="E1531" t="str">
            <v>KS</v>
          </cell>
          <cell r="F1531">
            <v>502</v>
          </cell>
        </row>
        <row r="1532">
          <cell r="A1532">
            <v>2036061</v>
          </cell>
          <cell r="B1532" t="str">
            <v>Kabelová vývodka...106/7</v>
          </cell>
          <cell r="C1532">
            <v>8.92</v>
          </cell>
          <cell r="D1532">
            <v>100</v>
          </cell>
          <cell r="E1532" t="str">
            <v>KS</v>
          </cell>
          <cell r="F1532">
            <v>892</v>
          </cell>
        </row>
        <row r="1533">
          <cell r="A1533">
            <v>2036088</v>
          </cell>
          <cell r="B1533" t="str">
            <v>Kabelová vývodka...106/B 9</v>
          </cell>
          <cell r="C1533">
            <v>10.06</v>
          </cell>
          <cell r="D1533">
            <v>100</v>
          </cell>
          <cell r="E1533" t="str">
            <v>KS</v>
          </cell>
          <cell r="F1533">
            <v>1006</v>
          </cell>
        </row>
        <row r="1534">
          <cell r="A1534">
            <v>2036096</v>
          </cell>
          <cell r="B1534" t="str">
            <v>Kabelová vývodka...106/9</v>
          </cell>
          <cell r="C1534">
            <v>9.32</v>
          </cell>
          <cell r="D1534">
            <v>100</v>
          </cell>
          <cell r="E1534" t="str">
            <v>KS</v>
          </cell>
          <cell r="F1534">
            <v>932</v>
          </cell>
        </row>
        <row r="1535">
          <cell r="A1535">
            <v>2036118</v>
          </cell>
          <cell r="B1535" t="str">
            <v>Kabelová vývodka...106/11</v>
          </cell>
          <cell r="C1535">
            <v>9.42</v>
          </cell>
          <cell r="D1535">
            <v>100</v>
          </cell>
          <cell r="E1535" t="str">
            <v>KS</v>
          </cell>
          <cell r="F1535">
            <v>942</v>
          </cell>
        </row>
        <row r="1536">
          <cell r="A1536">
            <v>2036126</v>
          </cell>
          <cell r="B1536" t="str">
            <v>Kabelová vývodka...106/B 11</v>
          </cell>
          <cell r="C1536">
            <v>10.69</v>
          </cell>
          <cell r="D1536">
            <v>100</v>
          </cell>
          <cell r="E1536" t="str">
            <v>KS</v>
          </cell>
          <cell r="F1536">
            <v>1069</v>
          </cell>
        </row>
        <row r="1537">
          <cell r="A1537">
            <v>2036134</v>
          </cell>
          <cell r="B1537" t="str">
            <v>Kabelová vývodka...106/13,5</v>
          </cell>
          <cell r="C1537">
            <v>10.06</v>
          </cell>
          <cell r="D1537">
            <v>100</v>
          </cell>
          <cell r="E1537" t="str">
            <v>KS</v>
          </cell>
          <cell r="F1537">
            <v>1006</v>
          </cell>
        </row>
        <row r="1538">
          <cell r="A1538">
            <v>2036142</v>
          </cell>
          <cell r="B1538" t="str">
            <v>Kabelová vývodka...106/B13,5</v>
          </cell>
          <cell r="C1538">
            <v>13.8</v>
          </cell>
          <cell r="D1538">
            <v>100</v>
          </cell>
          <cell r="E1538" t="str">
            <v>KS</v>
          </cell>
          <cell r="F1538">
            <v>1380</v>
          </cell>
        </row>
        <row r="1539">
          <cell r="A1539">
            <v>2036150</v>
          </cell>
          <cell r="B1539" t="str">
            <v>Kabelová vývodka...106/B 16</v>
          </cell>
          <cell r="C1539">
            <v>16.29</v>
          </cell>
          <cell r="D1539">
            <v>100</v>
          </cell>
          <cell r="E1539" t="str">
            <v>KS</v>
          </cell>
          <cell r="F1539">
            <v>1629</v>
          </cell>
        </row>
        <row r="1540">
          <cell r="A1540">
            <v>2036169</v>
          </cell>
          <cell r="B1540" t="str">
            <v>Kabelová vývodka...106/16</v>
          </cell>
          <cell r="C1540">
            <v>12.62</v>
          </cell>
          <cell r="D1540">
            <v>100</v>
          </cell>
          <cell r="E1540" t="str">
            <v>KS</v>
          </cell>
          <cell r="F1540">
            <v>1262</v>
          </cell>
        </row>
        <row r="1541">
          <cell r="A1541">
            <v>2036215</v>
          </cell>
          <cell r="B1541" t="str">
            <v>Kabelová vývodka...106/21</v>
          </cell>
          <cell r="C1541">
            <v>15.54</v>
          </cell>
          <cell r="D1541">
            <v>100</v>
          </cell>
          <cell r="E1541" t="str">
            <v>KS</v>
          </cell>
          <cell r="F1541">
            <v>1554</v>
          </cell>
        </row>
        <row r="1542">
          <cell r="A1542">
            <v>2036223</v>
          </cell>
          <cell r="B1542" t="str">
            <v>Kabelová vývodka...106/B 21</v>
          </cell>
          <cell r="C1542">
            <v>20.25</v>
          </cell>
          <cell r="D1542">
            <v>100</v>
          </cell>
          <cell r="E1542" t="str">
            <v>KS</v>
          </cell>
          <cell r="F1542">
            <v>2025</v>
          </cell>
        </row>
        <row r="1543">
          <cell r="A1543">
            <v>2036290</v>
          </cell>
          <cell r="B1543" t="str">
            <v>Kabelová vývodka...106/29</v>
          </cell>
          <cell r="C1543">
            <v>27.75</v>
          </cell>
          <cell r="D1543">
            <v>100</v>
          </cell>
          <cell r="E1543" t="str">
            <v>KS</v>
          </cell>
          <cell r="F1543">
            <v>2775</v>
          </cell>
        </row>
        <row r="1544">
          <cell r="A1544">
            <v>2036304</v>
          </cell>
          <cell r="B1544" t="str">
            <v>Kabelová vývodka...106/B 29</v>
          </cell>
          <cell r="C1544">
            <v>39.99</v>
          </cell>
          <cell r="D1544">
            <v>100</v>
          </cell>
          <cell r="E1544" t="str">
            <v>KS</v>
          </cell>
          <cell r="F1544">
            <v>3999</v>
          </cell>
        </row>
        <row r="1545">
          <cell r="A1545">
            <v>2036363</v>
          </cell>
          <cell r="B1545" t="str">
            <v>Kabelová vývodka...106/36</v>
          </cell>
          <cell r="C1545">
            <v>47</v>
          </cell>
          <cell r="D1545">
            <v>100</v>
          </cell>
          <cell r="E1545" t="str">
            <v>KS</v>
          </cell>
          <cell r="F1545">
            <v>4700</v>
          </cell>
        </row>
        <row r="1546">
          <cell r="A1546">
            <v>2036371</v>
          </cell>
          <cell r="B1546" t="str">
            <v>Kabelová vývodka...106/B 36</v>
          </cell>
          <cell r="C1546">
            <v>68.34</v>
          </cell>
          <cell r="D1546">
            <v>100</v>
          </cell>
          <cell r="E1546" t="str">
            <v>KS</v>
          </cell>
          <cell r="F1546">
            <v>6834</v>
          </cell>
        </row>
        <row r="1547">
          <cell r="A1547">
            <v>2036428</v>
          </cell>
          <cell r="B1547" t="str">
            <v>Kabelová vývodka...106/42</v>
          </cell>
          <cell r="C1547">
            <v>68.7</v>
          </cell>
          <cell r="D1547">
            <v>100</v>
          </cell>
          <cell r="E1547" t="str">
            <v>KS</v>
          </cell>
          <cell r="F1547">
            <v>6870</v>
          </cell>
        </row>
        <row r="1548">
          <cell r="A1548">
            <v>2036436</v>
          </cell>
          <cell r="B1548" t="str">
            <v>Kabelová vývodka...106/B 42</v>
          </cell>
          <cell r="C1548">
            <v>91.6</v>
          </cell>
          <cell r="D1548">
            <v>100</v>
          </cell>
          <cell r="E1548" t="str">
            <v>KS</v>
          </cell>
          <cell r="F1548">
            <v>9160</v>
          </cell>
        </row>
        <row r="1549">
          <cell r="A1549">
            <v>2036487</v>
          </cell>
          <cell r="B1549" t="str">
            <v>Kabelová vývodka...106/48</v>
          </cell>
          <cell r="C1549">
            <v>70.59</v>
          </cell>
          <cell r="D1549">
            <v>100</v>
          </cell>
          <cell r="E1549" t="str">
            <v>KS</v>
          </cell>
          <cell r="F1549">
            <v>7059</v>
          </cell>
        </row>
        <row r="1550">
          <cell r="A1550">
            <v>2036517</v>
          </cell>
          <cell r="B1550" t="str">
            <v>Kabelová vývodka...106/ 9 PA</v>
          </cell>
          <cell r="C1550">
            <v>12.62</v>
          </cell>
          <cell r="D1550">
            <v>100</v>
          </cell>
          <cell r="E1550" t="str">
            <v>KS</v>
          </cell>
          <cell r="F1550">
            <v>1262</v>
          </cell>
        </row>
        <row r="1551">
          <cell r="A1551">
            <v>2036533</v>
          </cell>
          <cell r="B1551" t="str">
            <v>Kabelová vývodka...106/11 PA</v>
          </cell>
          <cell r="C1551">
            <v>14.36</v>
          </cell>
          <cell r="D1551">
            <v>100</v>
          </cell>
          <cell r="E1551" t="str">
            <v>KS</v>
          </cell>
          <cell r="F1551">
            <v>1436</v>
          </cell>
        </row>
        <row r="1552">
          <cell r="A1552">
            <v>2036576</v>
          </cell>
          <cell r="B1552" t="str">
            <v>Kabelová vývodka...106/13 PA</v>
          </cell>
          <cell r="C1552">
            <v>16.010000000000002</v>
          </cell>
          <cell r="D1552">
            <v>100</v>
          </cell>
          <cell r="E1552" t="str">
            <v>KS</v>
          </cell>
          <cell r="F1552">
            <v>1601</v>
          </cell>
        </row>
        <row r="1553">
          <cell r="A1553">
            <v>2036592</v>
          </cell>
          <cell r="B1553" t="str">
            <v>Kabelová vývodka...106/16 PA</v>
          </cell>
          <cell r="C1553">
            <v>18.46</v>
          </cell>
          <cell r="D1553">
            <v>100</v>
          </cell>
          <cell r="E1553" t="str">
            <v>KS</v>
          </cell>
          <cell r="F1553">
            <v>1846</v>
          </cell>
        </row>
        <row r="1554">
          <cell r="A1554">
            <v>2036614</v>
          </cell>
          <cell r="B1554" t="str">
            <v>Kabelová vývodka...106/21 PA</v>
          </cell>
          <cell r="C1554">
            <v>23.68</v>
          </cell>
          <cell r="D1554">
            <v>100</v>
          </cell>
          <cell r="E1554" t="str">
            <v>KS</v>
          </cell>
          <cell r="F1554">
            <v>2368</v>
          </cell>
        </row>
        <row r="1555">
          <cell r="A1555">
            <v>2036630</v>
          </cell>
          <cell r="B1555" t="str">
            <v>Kabelová vývodka...106/29 PA</v>
          </cell>
          <cell r="C1555">
            <v>39.97</v>
          </cell>
          <cell r="D1555">
            <v>100</v>
          </cell>
          <cell r="E1555" t="str">
            <v>KS</v>
          </cell>
          <cell r="F1555">
            <v>3997</v>
          </cell>
        </row>
        <row r="1556">
          <cell r="A1556">
            <v>2036657</v>
          </cell>
          <cell r="B1556" t="str">
            <v>Kabelová vývodka...106/36 PA</v>
          </cell>
          <cell r="C1556">
            <v>67.63</v>
          </cell>
          <cell r="D1556">
            <v>100</v>
          </cell>
          <cell r="E1556" t="str">
            <v>KS</v>
          </cell>
          <cell r="F1556">
            <v>6763</v>
          </cell>
        </row>
        <row r="1557">
          <cell r="A1557">
            <v>2038048</v>
          </cell>
          <cell r="B1557" t="str">
            <v>Kabelová vývodka...106/K/16</v>
          </cell>
          <cell r="C1557">
            <v>8.58</v>
          </cell>
          <cell r="D1557">
            <v>100</v>
          </cell>
          <cell r="E1557" t="str">
            <v>KS</v>
          </cell>
          <cell r="F1557">
            <v>858</v>
          </cell>
        </row>
        <row r="1558">
          <cell r="A1558">
            <v>2038072</v>
          </cell>
          <cell r="B1558" t="str">
            <v>Kabelová vývodka...106/K M20</v>
          </cell>
          <cell r="C1558">
            <v>12.05</v>
          </cell>
          <cell r="D1558">
            <v>100</v>
          </cell>
          <cell r="E1558" t="str">
            <v>KS</v>
          </cell>
          <cell r="F1558">
            <v>1205</v>
          </cell>
        </row>
        <row r="1559">
          <cell r="A1559">
            <v>2038358</v>
          </cell>
          <cell r="B1559" t="str">
            <v>Kabelová vývodka...106/11 SO</v>
          </cell>
          <cell r="C1559">
            <v>7.19</v>
          </cell>
          <cell r="D1559">
            <v>100</v>
          </cell>
          <cell r="E1559" t="str">
            <v>KS</v>
          </cell>
          <cell r="F1559">
            <v>719</v>
          </cell>
        </row>
        <row r="1560">
          <cell r="A1560">
            <v>2039028</v>
          </cell>
          <cell r="B1560" t="str">
            <v>Kabelová vývodka...106/L/9</v>
          </cell>
          <cell r="C1560">
            <v>10.09</v>
          </cell>
          <cell r="D1560">
            <v>100</v>
          </cell>
          <cell r="E1560" t="str">
            <v>KS</v>
          </cell>
          <cell r="F1560">
            <v>1009</v>
          </cell>
        </row>
        <row r="1561">
          <cell r="A1561">
            <v>2039044</v>
          </cell>
          <cell r="B1561" t="str">
            <v>Kabelová vývodka...106/L/11</v>
          </cell>
          <cell r="C1561">
            <v>10.19</v>
          </cell>
          <cell r="D1561">
            <v>100</v>
          </cell>
          <cell r="E1561" t="str">
            <v>KS</v>
          </cell>
          <cell r="F1561">
            <v>1019</v>
          </cell>
        </row>
        <row r="1562">
          <cell r="A1562">
            <v>2039060</v>
          </cell>
          <cell r="B1562" t="str">
            <v>Kabelová vývodka...106/L13,5</v>
          </cell>
          <cell r="C1562">
            <v>10.95</v>
          </cell>
          <cell r="D1562">
            <v>100</v>
          </cell>
          <cell r="E1562" t="str">
            <v>KS</v>
          </cell>
          <cell r="F1562">
            <v>1095</v>
          </cell>
        </row>
        <row r="1563">
          <cell r="A1563">
            <v>2039087</v>
          </cell>
          <cell r="B1563" t="str">
            <v>Kabelová vývodka...106/L/16</v>
          </cell>
          <cell r="C1563">
            <v>10.9</v>
          </cell>
          <cell r="D1563">
            <v>100</v>
          </cell>
          <cell r="E1563" t="str">
            <v>KS</v>
          </cell>
          <cell r="F1563">
            <v>1090</v>
          </cell>
        </row>
        <row r="1564">
          <cell r="A1564">
            <v>2039109</v>
          </cell>
          <cell r="B1564" t="str">
            <v>Kabelová vývodka...106/L/21</v>
          </cell>
          <cell r="C1564">
            <v>19.23</v>
          </cell>
          <cell r="D1564">
            <v>100</v>
          </cell>
          <cell r="E1564" t="str">
            <v>KS</v>
          </cell>
          <cell r="F1564">
            <v>1923</v>
          </cell>
        </row>
        <row r="1565">
          <cell r="A1565">
            <v>2040042</v>
          </cell>
          <cell r="B1565" t="str">
            <v>Kabelová vývodka...106/R13-9</v>
          </cell>
          <cell r="C1565">
            <v>10.48</v>
          </cell>
          <cell r="D1565">
            <v>100</v>
          </cell>
          <cell r="E1565" t="str">
            <v>KS</v>
          </cell>
          <cell r="F1565">
            <v>1048</v>
          </cell>
        </row>
        <row r="1566">
          <cell r="A1566">
            <v>2040069</v>
          </cell>
          <cell r="B1566" t="str">
            <v>Kabelová vývodka...106R13-11</v>
          </cell>
          <cell r="C1566">
            <v>11.63</v>
          </cell>
          <cell r="D1566">
            <v>100</v>
          </cell>
          <cell r="E1566" t="str">
            <v>KS</v>
          </cell>
          <cell r="F1566">
            <v>1163</v>
          </cell>
        </row>
        <row r="1567">
          <cell r="A1567">
            <v>2040107</v>
          </cell>
          <cell r="B1567" t="str">
            <v>Kabelová vývodka...106R16-13</v>
          </cell>
          <cell r="C1567">
            <v>12.5</v>
          </cell>
          <cell r="D1567">
            <v>100</v>
          </cell>
          <cell r="E1567" t="str">
            <v>KS</v>
          </cell>
          <cell r="F1567">
            <v>1250</v>
          </cell>
        </row>
        <row r="1568">
          <cell r="A1568">
            <v>2043076</v>
          </cell>
          <cell r="B1568" t="str">
            <v>Pojistná matice...116/7</v>
          </cell>
          <cell r="C1568">
            <v>1.6</v>
          </cell>
          <cell r="D1568">
            <v>100</v>
          </cell>
          <cell r="E1568" t="str">
            <v>KS</v>
          </cell>
          <cell r="F1568">
            <v>160</v>
          </cell>
        </row>
        <row r="1569">
          <cell r="A1569">
            <v>2043092</v>
          </cell>
          <cell r="B1569" t="str">
            <v>Pojistná matice...116/9</v>
          </cell>
          <cell r="C1569">
            <v>1.43</v>
          </cell>
          <cell r="D1569">
            <v>100</v>
          </cell>
          <cell r="E1569" t="str">
            <v>KS</v>
          </cell>
          <cell r="F1569">
            <v>143</v>
          </cell>
        </row>
        <row r="1570">
          <cell r="A1570">
            <v>2043114</v>
          </cell>
          <cell r="B1570" t="str">
            <v>Pojistná matice...116/11</v>
          </cell>
          <cell r="C1570">
            <v>1.95</v>
          </cell>
          <cell r="D1570">
            <v>100</v>
          </cell>
          <cell r="E1570" t="str">
            <v>KS</v>
          </cell>
          <cell r="F1570">
            <v>195</v>
          </cell>
        </row>
        <row r="1571">
          <cell r="A1571">
            <v>2043130</v>
          </cell>
          <cell r="B1571" t="str">
            <v>Pojistná matice...116/13,5</v>
          </cell>
          <cell r="C1571">
            <v>2.17</v>
          </cell>
          <cell r="D1571">
            <v>100</v>
          </cell>
          <cell r="E1571" t="str">
            <v>KS</v>
          </cell>
          <cell r="F1571">
            <v>217</v>
          </cell>
        </row>
        <row r="1572">
          <cell r="A1572">
            <v>2043165</v>
          </cell>
          <cell r="B1572" t="str">
            <v>Pojistná matice...116/16</v>
          </cell>
          <cell r="C1572">
            <v>2.42</v>
          </cell>
          <cell r="D1572">
            <v>100</v>
          </cell>
          <cell r="E1572" t="str">
            <v>KS</v>
          </cell>
          <cell r="F1572">
            <v>242</v>
          </cell>
        </row>
        <row r="1573">
          <cell r="A1573">
            <v>2043211</v>
          </cell>
          <cell r="B1573" t="str">
            <v>Pojistná matice...116/21</v>
          </cell>
          <cell r="C1573">
            <v>3.49</v>
          </cell>
          <cell r="D1573">
            <v>100</v>
          </cell>
          <cell r="E1573" t="str">
            <v>KS</v>
          </cell>
          <cell r="F1573">
            <v>349</v>
          </cell>
        </row>
        <row r="1574">
          <cell r="A1574">
            <v>2043297</v>
          </cell>
          <cell r="B1574" t="str">
            <v>Pojistná matice...116/29</v>
          </cell>
          <cell r="C1574">
            <v>4.92</v>
          </cell>
          <cell r="D1574">
            <v>100</v>
          </cell>
          <cell r="E1574" t="str">
            <v>KS</v>
          </cell>
          <cell r="F1574">
            <v>492</v>
          </cell>
        </row>
        <row r="1575">
          <cell r="A1575">
            <v>2043351</v>
          </cell>
          <cell r="B1575" t="str">
            <v>Pojistná matice...116/36</v>
          </cell>
          <cell r="C1575">
            <v>8.31</v>
          </cell>
          <cell r="D1575">
            <v>100</v>
          </cell>
          <cell r="E1575" t="str">
            <v>KS</v>
          </cell>
          <cell r="F1575">
            <v>831</v>
          </cell>
        </row>
        <row r="1576">
          <cell r="A1576">
            <v>2043424</v>
          </cell>
          <cell r="B1576" t="str">
            <v>Pojistná matice...116/42</v>
          </cell>
          <cell r="C1576">
            <v>13.72</v>
          </cell>
          <cell r="D1576">
            <v>100</v>
          </cell>
          <cell r="E1576" t="str">
            <v>KS</v>
          </cell>
          <cell r="F1576">
            <v>1372</v>
          </cell>
        </row>
        <row r="1577">
          <cell r="A1577">
            <v>2043483</v>
          </cell>
          <cell r="B1577" t="str">
            <v>Pojistná matice...116/48</v>
          </cell>
          <cell r="C1577">
            <v>15.1</v>
          </cell>
          <cell r="D1577">
            <v>100</v>
          </cell>
          <cell r="E1577" t="str">
            <v>KS</v>
          </cell>
          <cell r="F1577">
            <v>1510</v>
          </cell>
        </row>
        <row r="1578">
          <cell r="A1578">
            <v>2044099</v>
          </cell>
          <cell r="B1578" t="str">
            <v>Koncovka...129/9</v>
          </cell>
          <cell r="C1578">
            <v>4.3899999999999997</v>
          </cell>
          <cell r="D1578">
            <v>100</v>
          </cell>
          <cell r="E1578" t="str">
            <v>KS</v>
          </cell>
          <cell r="F1578">
            <v>439</v>
          </cell>
        </row>
        <row r="1579">
          <cell r="A1579">
            <v>2044110</v>
          </cell>
          <cell r="B1579" t="str">
            <v>Koncovka...129/11</v>
          </cell>
          <cell r="C1579">
            <v>5.69</v>
          </cell>
          <cell r="D1579">
            <v>100</v>
          </cell>
          <cell r="E1579" t="str">
            <v>KS</v>
          </cell>
          <cell r="F1579">
            <v>569</v>
          </cell>
        </row>
        <row r="1580">
          <cell r="A1580">
            <v>2044137</v>
          </cell>
          <cell r="B1580" t="str">
            <v>Koncovka...129/13,5</v>
          </cell>
          <cell r="C1580">
            <v>6.97</v>
          </cell>
          <cell r="D1580">
            <v>100</v>
          </cell>
          <cell r="E1580" t="str">
            <v>KS</v>
          </cell>
          <cell r="F1580">
            <v>697</v>
          </cell>
        </row>
        <row r="1581">
          <cell r="A1581">
            <v>2044161</v>
          </cell>
          <cell r="B1581" t="str">
            <v>Koncovka...129/16</v>
          </cell>
          <cell r="C1581">
            <v>8.07</v>
          </cell>
          <cell r="D1581">
            <v>100</v>
          </cell>
          <cell r="E1581" t="str">
            <v>KS</v>
          </cell>
          <cell r="F1581">
            <v>807</v>
          </cell>
        </row>
        <row r="1582">
          <cell r="A1582">
            <v>2044218</v>
          </cell>
          <cell r="B1582" t="str">
            <v>Koncovka...129/21</v>
          </cell>
          <cell r="C1582">
            <v>10.050000000000001</v>
          </cell>
          <cell r="D1582">
            <v>100</v>
          </cell>
          <cell r="E1582" t="str">
            <v>KS</v>
          </cell>
          <cell r="F1582">
            <v>1005</v>
          </cell>
        </row>
        <row r="1583">
          <cell r="A1583">
            <v>2044293</v>
          </cell>
          <cell r="B1583" t="str">
            <v>Koncovka...129/29</v>
          </cell>
          <cell r="C1583">
            <v>14.31</v>
          </cell>
          <cell r="D1583">
            <v>100</v>
          </cell>
          <cell r="E1583" t="str">
            <v>KS</v>
          </cell>
          <cell r="F1583">
            <v>1431</v>
          </cell>
        </row>
        <row r="1584">
          <cell r="A1584">
            <v>2044366</v>
          </cell>
          <cell r="B1584" t="str">
            <v>Koncovka...129/36</v>
          </cell>
          <cell r="C1584">
            <v>21.63</v>
          </cell>
          <cell r="D1584">
            <v>100</v>
          </cell>
          <cell r="E1584" t="str">
            <v>KS</v>
          </cell>
          <cell r="F1584">
            <v>2163</v>
          </cell>
        </row>
        <row r="1585">
          <cell r="A1585">
            <v>2044420</v>
          </cell>
          <cell r="B1585" t="str">
            <v>Koncovka...129/42</v>
          </cell>
          <cell r="C1585">
            <v>28.49</v>
          </cell>
          <cell r="D1585">
            <v>100</v>
          </cell>
          <cell r="E1585" t="str">
            <v>KS</v>
          </cell>
          <cell r="F1585">
            <v>2849</v>
          </cell>
        </row>
        <row r="1586">
          <cell r="A1586">
            <v>2044471</v>
          </cell>
          <cell r="B1586" t="str">
            <v>Koncovka...129/48</v>
          </cell>
          <cell r="C1586">
            <v>31.48</v>
          </cell>
          <cell r="D1586">
            <v>100</v>
          </cell>
          <cell r="E1586" t="str">
            <v>KS</v>
          </cell>
          <cell r="F1586">
            <v>3148</v>
          </cell>
        </row>
        <row r="1587">
          <cell r="A1587">
            <v>2044668</v>
          </cell>
          <cell r="B1587" t="str">
            <v>Koncovka...129/16SW</v>
          </cell>
          <cell r="C1587">
            <v>8.07</v>
          </cell>
          <cell r="D1587">
            <v>100</v>
          </cell>
          <cell r="E1587" t="str">
            <v>KS</v>
          </cell>
          <cell r="F1587">
            <v>807</v>
          </cell>
        </row>
        <row r="1588">
          <cell r="A1588">
            <v>2044714</v>
          </cell>
          <cell r="B1588" t="str">
            <v>Koncovka...129/21SW</v>
          </cell>
          <cell r="C1588">
            <v>10.050000000000001</v>
          </cell>
          <cell r="D1588">
            <v>100</v>
          </cell>
          <cell r="E1588" t="str">
            <v>KS</v>
          </cell>
          <cell r="F1588">
            <v>1005</v>
          </cell>
        </row>
        <row r="1589">
          <cell r="A1589">
            <v>2044781</v>
          </cell>
          <cell r="B1589" t="str">
            <v>Koncovka...129/29SW</v>
          </cell>
          <cell r="C1589">
            <v>14.31</v>
          </cell>
          <cell r="D1589">
            <v>100</v>
          </cell>
          <cell r="E1589" t="str">
            <v>KS</v>
          </cell>
          <cell r="F1589">
            <v>1431</v>
          </cell>
        </row>
        <row r="1590">
          <cell r="A1590">
            <v>2044862</v>
          </cell>
          <cell r="B1590" t="str">
            <v>Koncovka...129/36SW</v>
          </cell>
          <cell r="C1590">
            <v>21.63</v>
          </cell>
          <cell r="D1590">
            <v>100</v>
          </cell>
          <cell r="E1590" t="str">
            <v>KS</v>
          </cell>
          <cell r="F1590">
            <v>2163</v>
          </cell>
        </row>
        <row r="1591">
          <cell r="A1591">
            <v>2045117</v>
          </cell>
          <cell r="B1591" t="str">
            <v>Kabelová vývodka...158/11</v>
          </cell>
          <cell r="C1591">
            <v>128.24</v>
          </cell>
          <cell r="D1591">
            <v>100</v>
          </cell>
          <cell r="E1591" t="str">
            <v>KS</v>
          </cell>
          <cell r="F1591">
            <v>12824</v>
          </cell>
        </row>
        <row r="1592">
          <cell r="A1592">
            <v>2045168</v>
          </cell>
          <cell r="B1592" t="str">
            <v>Kabelová vývodka...158/16</v>
          </cell>
          <cell r="C1592">
            <v>153.30000000000001</v>
          </cell>
          <cell r="D1592">
            <v>100</v>
          </cell>
          <cell r="E1592" t="str">
            <v>KS</v>
          </cell>
          <cell r="F1592">
            <v>15330</v>
          </cell>
        </row>
        <row r="1593">
          <cell r="A1593">
            <v>2045281</v>
          </cell>
          <cell r="B1593" t="str">
            <v>Kabelová vývodka...158/29</v>
          </cell>
          <cell r="C1593">
            <v>310.33</v>
          </cell>
          <cell r="D1593">
            <v>100</v>
          </cell>
          <cell r="E1593" t="str">
            <v>KS</v>
          </cell>
          <cell r="F1593">
            <v>31033</v>
          </cell>
        </row>
        <row r="1594">
          <cell r="A1594">
            <v>2045362</v>
          </cell>
          <cell r="B1594" t="str">
            <v>Kabelová vývodka...158/36</v>
          </cell>
          <cell r="C1594">
            <v>582.67999999999995</v>
          </cell>
          <cell r="D1594">
            <v>100</v>
          </cell>
          <cell r="E1594" t="str">
            <v>KS</v>
          </cell>
          <cell r="F1594">
            <v>58268</v>
          </cell>
        </row>
        <row r="1595">
          <cell r="A1595">
            <v>2046075</v>
          </cell>
          <cell r="B1595" t="str">
            <v>Kabelová vývodka...159/7</v>
          </cell>
          <cell r="C1595">
            <v>121.61</v>
          </cell>
          <cell r="D1595">
            <v>100</v>
          </cell>
          <cell r="E1595" t="str">
            <v>KS</v>
          </cell>
          <cell r="F1595">
            <v>12161</v>
          </cell>
        </row>
        <row r="1596">
          <cell r="A1596">
            <v>2046091</v>
          </cell>
          <cell r="B1596" t="str">
            <v>Kabelová vývodka...159/9</v>
          </cell>
          <cell r="C1596">
            <v>127.87</v>
          </cell>
          <cell r="D1596">
            <v>100</v>
          </cell>
          <cell r="E1596" t="str">
            <v>KS</v>
          </cell>
          <cell r="F1596">
            <v>12787</v>
          </cell>
        </row>
        <row r="1597">
          <cell r="A1597">
            <v>2046113</v>
          </cell>
          <cell r="B1597" t="str">
            <v>Kabelová vývodka...159/11</v>
          </cell>
          <cell r="C1597">
            <v>135.94</v>
          </cell>
          <cell r="D1597">
            <v>100</v>
          </cell>
          <cell r="E1597" t="str">
            <v>KS</v>
          </cell>
          <cell r="F1597">
            <v>13594</v>
          </cell>
        </row>
        <row r="1598">
          <cell r="A1598">
            <v>2046121</v>
          </cell>
          <cell r="B1598" t="str">
            <v>Kabelová vývodka...159/13,5</v>
          </cell>
          <cell r="C1598">
            <v>143.30000000000001</v>
          </cell>
          <cell r="D1598">
            <v>100</v>
          </cell>
          <cell r="E1598" t="str">
            <v>KS</v>
          </cell>
          <cell r="F1598">
            <v>14330</v>
          </cell>
        </row>
        <row r="1599">
          <cell r="A1599">
            <v>2046164</v>
          </cell>
          <cell r="B1599" t="str">
            <v>Kabelová vývodka...159/16</v>
          </cell>
          <cell r="C1599">
            <v>159.62</v>
          </cell>
          <cell r="D1599">
            <v>100</v>
          </cell>
          <cell r="E1599" t="str">
            <v>KS</v>
          </cell>
          <cell r="F1599">
            <v>15962</v>
          </cell>
        </row>
        <row r="1600">
          <cell r="A1600">
            <v>2046210</v>
          </cell>
          <cell r="B1600" t="str">
            <v>Kabelová vývodka...159/21</v>
          </cell>
          <cell r="C1600">
            <v>220.83</v>
          </cell>
          <cell r="D1600">
            <v>100</v>
          </cell>
          <cell r="E1600" t="str">
            <v>KS</v>
          </cell>
          <cell r="F1600">
            <v>22083</v>
          </cell>
        </row>
        <row r="1601">
          <cell r="A1601">
            <v>2046296</v>
          </cell>
          <cell r="B1601" t="str">
            <v>Kabelová vývodka...159/29</v>
          </cell>
          <cell r="C1601">
            <v>325.23</v>
          </cell>
          <cell r="D1601">
            <v>100</v>
          </cell>
          <cell r="E1601" t="str">
            <v>KS</v>
          </cell>
          <cell r="F1601">
            <v>32523</v>
          </cell>
        </row>
        <row r="1602">
          <cell r="A1602">
            <v>2046369</v>
          </cell>
          <cell r="B1602" t="str">
            <v>Kabelová vývodka...159/36</v>
          </cell>
          <cell r="C1602">
            <v>564.72</v>
          </cell>
          <cell r="D1602">
            <v>100</v>
          </cell>
          <cell r="E1602" t="str">
            <v>KS</v>
          </cell>
          <cell r="F1602">
            <v>56472</v>
          </cell>
        </row>
        <row r="1603">
          <cell r="A1603">
            <v>2046423</v>
          </cell>
          <cell r="B1603" t="str">
            <v>Kabelová vývodka...159/42</v>
          </cell>
          <cell r="C1603">
            <v>758.79</v>
          </cell>
          <cell r="D1603">
            <v>100</v>
          </cell>
          <cell r="E1603" t="str">
            <v>KS</v>
          </cell>
          <cell r="F1603">
            <v>75879</v>
          </cell>
        </row>
        <row r="1604">
          <cell r="A1604">
            <v>2046482</v>
          </cell>
          <cell r="B1604" t="str">
            <v>Kabelová vývodka...159/48</v>
          </cell>
          <cell r="C1604">
            <v>900.91</v>
          </cell>
          <cell r="D1604">
            <v>100</v>
          </cell>
          <cell r="E1604" t="str">
            <v>KS</v>
          </cell>
          <cell r="F1604">
            <v>90091</v>
          </cell>
        </row>
        <row r="1605">
          <cell r="A1605">
            <v>2047305</v>
          </cell>
          <cell r="B1605" t="str">
            <v>Trubka...S16</v>
          </cell>
          <cell r="C1605">
            <v>65.3</v>
          </cell>
          <cell r="D1605">
            <v>100</v>
          </cell>
          <cell r="E1605" t="str">
            <v>M</v>
          </cell>
          <cell r="F1605">
            <v>6530</v>
          </cell>
        </row>
        <row r="1606">
          <cell r="A1606">
            <v>2047306</v>
          </cell>
          <cell r="B1606" t="str">
            <v>Trubka...S16</v>
          </cell>
          <cell r="C1606">
            <v>83.79</v>
          </cell>
          <cell r="D1606">
            <v>100</v>
          </cell>
          <cell r="E1606" t="str">
            <v>M</v>
          </cell>
          <cell r="F1606">
            <v>8379</v>
          </cell>
        </row>
        <row r="1607">
          <cell r="A1607">
            <v>2047308</v>
          </cell>
          <cell r="B1607" t="str">
            <v>Trubka...S20</v>
          </cell>
          <cell r="C1607">
            <v>67.58</v>
          </cell>
          <cell r="D1607">
            <v>100</v>
          </cell>
          <cell r="E1607" t="str">
            <v>M</v>
          </cell>
          <cell r="F1607">
            <v>6758</v>
          </cell>
        </row>
        <row r="1608">
          <cell r="A1608">
            <v>2047309</v>
          </cell>
          <cell r="B1608" t="str">
            <v>Trubka...S20</v>
          </cell>
          <cell r="C1608">
            <v>121.87</v>
          </cell>
          <cell r="D1608">
            <v>100</v>
          </cell>
          <cell r="E1608" t="str">
            <v>M</v>
          </cell>
          <cell r="F1608">
            <v>12187</v>
          </cell>
        </row>
        <row r="1609">
          <cell r="A1609">
            <v>2047311</v>
          </cell>
          <cell r="B1609" t="str">
            <v>Trubka...S25</v>
          </cell>
          <cell r="C1609">
            <v>90.31</v>
          </cell>
          <cell r="D1609">
            <v>100</v>
          </cell>
          <cell r="E1609" t="str">
            <v>M</v>
          </cell>
          <cell r="F1609">
            <v>9031</v>
          </cell>
        </row>
        <row r="1610">
          <cell r="A1610">
            <v>2047312</v>
          </cell>
          <cell r="B1610" t="str">
            <v>Trubka...S25</v>
          </cell>
          <cell r="C1610">
            <v>136.41</v>
          </cell>
          <cell r="D1610">
            <v>100</v>
          </cell>
          <cell r="E1610" t="str">
            <v>M</v>
          </cell>
          <cell r="F1610">
            <v>13641</v>
          </cell>
        </row>
        <row r="1611">
          <cell r="A1611">
            <v>2047314</v>
          </cell>
          <cell r="B1611" t="str">
            <v>Trubka...S32</v>
          </cell>
          <cell r="C1611">
            <v>133.88</v>
          </cell>
          <cell r="D1611">
            <v>100</v>
          </cell>
          <cell r="E1611" t="str">
            <v>M</v>
          </cell>
          <cell r="F1611">
            <v>13388</v>
          </cell>
        </row>
        <row r="1612">
          <cell r="A1612">
            <v>2047315</v>
          </cell>
          <cell r="B1612" t="str">
            <v>Trubka...S32</v>
          </cell>
          <cell r="C1612">
            <v>218.91</v>
          </cell>
          <cell r="D1612">
            <v>100</v>
          </cell>
          <cell r="E1612" t="str">
            <v>M</v>
          </cell>
          <cell r="F1612">
            <v>21891</v>
          </cell>
        </row>
        <row r="1613">
          <cell r="A1613">
            <v>2047317</v>
          </cell>
          <cell r="B1613" t="str">
            <v>Trubka...S40</v>
          </cell>
          <cell r="C1613">
            <v>172.48</v>
          </cell>
          <cell r="D1613">
            <v>100</v>
          </cell>
          <cell r="E1613" t="str">
            <v>M</v>
          </cell>
          <cell r="F1613">
            <v>17248</v>
          </cell>
        </row>
        <row r="1614">
          <cell r="A1614">
            <v>2047318</v>
          </cell>
          <cell r="B1614" t="str">
            <v>Trubka...S40</v>
          </cell>
          <cell r="C1614">
            <v>224.46</v>
          </cell>
          <cell r="D1614">
            <v>100</v>
          </cell>
          <cell r="E1614" t="str">
            <v>M</v>
          </cell>
          <cell r="F1614">
            <v>22446</v>
          </cell>
        </row>
        <row r="1615">
          <cell r="A1615">
            <v>2047320</v>
          </cell>
          <cell r="B1615" t="str">
            <v>Trubka...S50</v>
          </cell>
          <cell r="C1615">
            <v>241.21</v>
          </cell>
          <cell r="D1615">
            <v>100</v>
          </cell>
          <cell r="E1615" t="str">
            <v>M</v>
          </cell>
          <cell r="F1615">
            <v>24121</v>
          </cell>
        </row>
        <row r="1616">
          <cell r="A1616">
            <v>2047321</v>
          </cell>
          <cell r="B1616" t="str">
            <v>Trubka...S50</v>
          </cell>
          <cell r="C1616">
            <v>244.54</v>
          </cell>
          <cell r="D1616">
            <v>100</v>
          </cell>
          <cell r="E1616" t="str">
            <v>M</v>
          </cell>
          <cell r="F1616">
            <v>24454</v>
          </cell>
        </row>
        <row r="1617">
          <cell r="A1617">
            <v>2047323</v>
          </cell>
          <cell r="B1617" t="str">
            <v>Trubka...S63</v>
          </cell>
          <cell r="C1617">
            <v>351.21</v>
          </cell>
          <cell r="D1617">
            <v>100</v>
          </cell>
          <cell r="E1617" t="str">
            <v>M</v>
          </cell>
          <cell r="F1617">
            <v>35121</v>
          </cell>
        </row>
        <row r="1618">
          <cell r="A1618">
            <v>2047324</v>
          </cell>
          <cell r="B1618" t="str">
            <v>Trubka...S63</v>
          </cell>
          <cell r="C1618">
            <v>574.29</v>
          </cell>
          <cell r="D1618">
            <v>100</v>
          </cell>
          <cell r="E1618" t="str">
            <v>M</v>
          </cell>
          <cell r="F1618">
            <v>57429</v>
          </cell>
        </row>
        <row r="1619">
          <cell r="A1619">
            <v>2047335</v>
          </cell>
          <cell r="B1619" t="str">
            <v>Trubka...SM16</v>
          </cell>
          <cell r="C1619">
            <v>84.08</v>
          </cell>
          <cell r="D1619">
            <v>100</v>
          </cell>
          <cell r="E1619" t="str">
            <v>M</v>
          </cell>
          <cell r="F1619">
            <v>8408</v>
          </cell>
        </row>
        <row r="1620">
          <cell r="A1620">
            <v>2047336</v>
          </cell>
          <cell r="B1620" t="str">
            <v>Trubka...SM16</v>
          </cell>
          <cell r="C1620">
            <v>145.27000000000001</v>
          </cell>
          <cell r="D1620">
            <v>100</v>
          </cell>
          <cell r="E1620" t="str">
            <v>M</v>
          </cell>
          <cell r="F1620">
            <v>14527</v>
          </cell>
        </row>
        <row r="1621">
          <cell r="A1621">
            <v>2047338</v>
          </cell>
          <cell r="B1621" t="str">
            <v>Trubka...SM20</v>
          </cell>
          <cell r="C1621">
            <v>117.03</v>
          </cell>
          <cell r="D1621">
            <v>100</v>
          </cell>
          <cell r="E1621" t="str">
            <v>M</v>
          </cell>
          <cell r="F1621">
            <v>11703</v>
          </cell>
        </row>
        <row r="1622">
          <cell r="A1622">
            <v>2047339</v>
          </cell>
          <cell r="B1622" t="str">
            <v>Trubka...SM20</v>
          </cell>
          <cell r="C1622">
            <v>167.35</v>
          </cell>
          <cell r="D1622">
            <v>100</v>
          </cell>
          <cell r="E1622" t="str">
            <v>M</v>
          </cell>
          <cell r="F1622">
            <v>16735</v>
          </cell>
        </row>
        <row r="1623">
          <cell r="A1623">
            <v>2047341</v>
          </cell>
          <cell r="B1623" t="str">
            <v>Trubka...SM25</v>
          </cell>
          <cell r="C1623">
            <v>139.13999999999999</v>
          </cell>
          <cell r="D1623">
            <v>100</v>
          </cell>
          <cell r="E1623" t="str">
            <v>M</v>
          </cell>
          <cell r="F1623">
            <v>13914</v>
          </cell>
        </row>
        <row r="1624">
          <cell r="A1624">
            <v>2047342</v>
          </cell>
          <cell r="B1624" t="str">
            <v>Trubka...SM25</v>
          </cell>
          <cell r="C1624">
            <v>232.12</v>
          </cell>
          <cell r="D1624">
            <v>100</v>
          </cell>
          <cell r="E1624" t="str">
            <v>M</v>
          </cell>
          <cell r="F1624">
            <v>23212</v>
          </cell>
        </row>
        <row r="1625">
          <cell r="A1625">
            <v>2047344</v>
          </cell>
          <cell r="B1625" t="str">
            <v>Trubka...SM32</v>
          </cell>
          <cell r="C1625">
            <v>195.07</v>
          </cell>
          <cell r="D1625">
            <v>100</v>
          </cell>
          <cell r="E1625" t="str">
            <v>M</v>
          </cell>
          <cell r="F1625">
            <v>19507</v>
          </cell>
        </row>
        <row r="1626">
          <cell r="A1626">
            <v>2047345</v>
          </cell>
          <cell r="B1626" t="str">
            <v>Trubka...SM32</v>
          </cell>
          <cell r="C1626">
            <v>324.29000000000002</v>
          </cell>
          <cell r="D1626">
            <v>100</v>
          </cell>
          <cell r="E1626" t="str">
            <v>M</v>
          </cell>
          <cell r="F1626">
            <v>32429</v>
          </cell>
        </row>
        <row r="1627">
          <cell r="A1627">
            <v>2047347</v>
          </cell>
          <cell r="B1627" t="str">
            <v>Trubka...SM40</v>
          </cell>
          <cell r="C1627">
            <v>259.38</v>
          </cell>
          <cell r="D1627">
            <v>100</v>
          </cell>
          <cell r="E1627" t="str">
            <v>M</v>
          </cell>
          <cell r="F1627">
            <v>25938</v>
          </cell>
        </row>
        <row r="1628">
          <cell r="A1628">
            <v>2047348</v>
          </cell>
          <cell r="B1628" t="str">
            <v>Trubka...SM40</v>
          </cell>
          <cell r="C1628">
            <v>407.11</v>
          </cell>
          <cell r="D1628">
            <v>100</v>
          </cell>
          <cell r="E1628" t="str">
            <v>M</v>
          </cell>
          <cell r="F1628">
            <v>40711</v>
          </cell>
        </row>
        <row r="1629">
          <cell r="A1629">
            <v>2047350</v>
          </cell>
          <cell r="B1629" t="str">
            <v>Trubka...SM50</v>
          </cell>
          <cell r="C1629">
            <v>331.13</v>
          </cell>
          <cell r="D1629">
            <v>100</v>
          </cell>
          <cell r="E1629" t="str">
            <v>M</v>
          </cell>
          <cell r="F1629">
            <v>33113</v>
          </cell>
        </row>
        <row r="1630">
          <cell r="A1630">
            <v>2047351</v>
          </cell>
          <cell r="B1630" t="str">
            <v>Trubka...SM50</v>
          </cell>
          <cell r="C1630">
            <v>506.55</v>
          </cell>
          <cell r="D1630">
            <v>100</v>
          </cell>
          <cell r="E1630" t="str">
            <v>M</v>
          </cell>
          <cell r="F1630">
            <v>50655</v>
          </cell>
        </row>
        <row r="1631">
          <cell r="A1631">
            <v>2047353</v>
          </cell>
          <cell r="B1631" t="str">
            <v>Trubka...SM63</v>
          </cell>
          <cell r="C1631">
            <v>457.14</v>
          </cell>
          <cell r="D1631">
            <v>100</v>
          </cell>
          <cell r="E1631" t="str">
            <v>M</v>
          </cell>
          <cell r="F1631">
            <v>45714</v>
          </cell>
        </row>
        <row r="1632">
          <cell r="A1632">
            <v>2047354</v>
          </cell>
          <cell r="B1632" t="str">
            <v>Trubka...SM63</v>
          </cell>
          <cell r="C1632">
            <v>759.97</v>
          </cell>
          <cell r="D1632">
            <v>100</v>
          </cell>
          <cell r="E1632" t="str">
            <v>M</v>
          </cell>
          <cell r="F1632">
            <v>75997</v>
          </cell>
        </row>
        <row r="1633">
          <cell r="A1633">
            <v>2047365</v>
          </cell>
          <cell r="B1633" t="str">
            <v>Spojka trubek...SV16</v>
          </cell>
          <cell r="C1633">
            <v>27.16</v>
          </cell>
          <cell r="D1633">
            <v>100</v>
          </cell>
          <cell r="E1633" t="str">
            <v>KS</v>
          </cell>
          <cell r="F1633">
            <v>2716</v>
          </cell>
        </row>
        <row r="1634">
          <cell r="A1634">
            <v>2047366</v>
          </cell>
          <cell r="B1634" t="str">
            <v>Spojka trubek...SV20</v>
          </cell>
          <cell r="C1634">
            <v>31.2</v>
          </cell>
          <cell r="D1634">
            <v>100</v>
          </cell>
          <cell r="E1634" t="str">
            <v>KS</v>
          </cell>
          <cell r="F1634">
            <v>3120</v>
          </cell>
        </row>
        <row r="1635">
          <cell r="A1635">
            <v>2047367</v>
          </cell>
          <cell r="B1635" t="str">
            <v>Spojka trubek...SV25</v>
          </cell>
          <cell r="C1635">
            <v>37.799999999999997</v>
          </cell>
          <cell r="D1635">
            <v>100</v>
          </cell>
          <cell r="E1635" t="str">
            <v>KS</v>
          </cell>
          <cell r="F1635">
            <v>3780</v>
          </cell>
        </row>
        <row r="1636">
          <cell r="A1636">
            <v>2047368</v>
          </cell>
          <cell r="B1636" t="str">
            <v>Spojka trubek...SV32</v>
          </cell>
          <cell r="C1636">
            <v>50.53</v>
          </cell>
          <cell r="D1636">
            <v>100</v>
          </cell>
          <cell r="E1636" t="str">
            <v>KS</v>
          </cell>
          <cell r="F1636">
            <v>5053</v>
          </cell>
        </row>
        <row r="1637">
          <cell r="A1637">
            <v>2047369</v>
          </cell>
          <cell r="B1637" t="str">
            <v>Spojka trubek...SV40</v>
          </cell>
          <cell r="C1637">
            <v>63.57</v>
          </cell>
          <cell r="D1637">
            <v>100</v>
          </cell>
          <cell r="E1637" t="str">
            <v>KS</v>
          </cell>
          <cell r="F1637">
            <v>6357</v>
          </cell>
        </row>
        <row r="1638">
          <cell r="A1638">
            <v>2047370</v>
          </cell>
          <cell r="B1638" t="str">
            <v>Spojka trubek...SV50</v>
          </cell>
          <cell r="C1638">
            <v>117.33</v>
          </cell>
          <cell r="D1638">
            <v>100</v>
          </cell>
          <cell r="E1638" t="str">
            <v>KS</v>
          </cell>
          <cell r="F1638">
            <v>11733</v>
          </cell>
        </row>
        <row r="1639">
          <cell r="A1639">
            <v>2047371</v>
          </cell>
          <cell r="B1639" t="str">
            <v>Spojka trubek...SV63</v>
          </cell>
          <cell r="C1639">
            <v>150.02000000000001</v>
          </cell>
          <cell r="D1639">
            <v>100</v>
          </cell>
          <cell r="E1639" t="str">
            <v>KS</v>
          </cell>
          <cell r="F1639">
            <v>15002</v>
          </cell>
        </row>
        <row r="1640">
          <cell r="A1640">
            <v>2047391</v>
          </cell>
          <cell r="B1640" t="str">
            <v>T-díl...SKT32/G</v>
          </cell>
          <cell r="C1640">
            <v>965.15</v>
          </cell>
          <cell r="D1640">
            <v>100</v>
          </cell>
          <cell r="E1640" t="str">
            <v>KS</v>
          </cell>
          <cell r="F1640">
            <v>96515</v>
          </cell>
        </row>
        <row r="1641">
          <cell r="A1641">
            <v>2047395</v>
          </cell>
          <cell r="B1641" t="str">
            <v>Spojka trubek...SVM16</v>
          </cell>
          <cell r="C1641">
            <v>29.47</v>
          </cell>
          <cell r="D1641">
            <v>100</v>
          </cell>
          <cell r="E1641" t="str">
            <v>KS</v>
          </cell>
          <cell r="F1641">
            <v>2947</v>
          </cell>
        </row>
        <row r="1642">
          <cell r="A1642">
            <v>2047396</v>
          </cell>
          <cell r="B1642" t="str">
            <v>Spojka trubek...SVM20</v>
          </cell>
          <cell r="C1642">
            <v>32.770000000000003</v>
          </cell>
          <cell r="D1642">
            <v>100</v>
          </cell>
          <cell r="E1642" t="str">
            <v>KS</v>
          </cell>
          <cell r="F1642">
            <v>3277</v>
          </cell>
        </row>
        <row r="1643">
          <cell r="A1643">
            <v>2047397</v>
          </cell>
          <cell r="B1643" t="str">
            <v>Spojka trubek...SVM25</v>
          </cell>
          <cell r="C1643">
            <v>47.78</v>
          </cell>
          <cell r="D1643">
            <v>100</v>
          </cell>
          <cell r="E1643" t="str">
            <v>KS</v>
          </cell>
          <cell r="F1643">
            <v>4778</v>
          </cell>
        </row>
        <row r="1644">
          <cell r="A1644">
            <v>2047398</v>
          </cell>
          <cell r="B1644" t="str">
            <v>Spojka trubek...SVM32</v>
          </cell>
          <cell r="C1644">
            <v>62.82</v>
          </cell>
          <cell r="D1644">
            <v>100</v>
          </cell>
          <cell r="E1644" t="str">
            <v>KS</v>
          </cell>
          <cell r="F1644">
            <v>6282</v>
          </cell>
        </row>
        <row r="1645">
          <cell r="A1645">
            <v>2047400</v>
          </cell>
          <cell r="B1645" t="str">
            <v>Spojka trubek...SVM50</v>
          </cell>
          <cell r="C1645">
            <v>131.85</v>
          </cell>
          <cell r="D1645">
            <v>100</v>
          </cell>
          <cell r="E1645" t="str">
            <v>KS</v>
          </cell>
          <cell r="F1645">
            <v>13185</v>
          </cell>
        </row>
        <row r="1646">
          <cell r="A1646">
            <v>2047410</v>
          </cell>
          <cell r="B1646" t="str">
            <v>Trubkový oblouk 90°...SB16</v>
          </cell>
          <cell r="C1646">
            <v>102.68</v>
          </cell>
          <cell r="D1646">
            <v>100</v>
          </cell>
          <cell r="E1646" t="str">
            <v>KS</v>
          </cell>
          <cell r="F1646">
            <v>10268</v>
          </cell>
        </row>
        <row r="1647">
          <cell r="A1647">
            <v>2047411</v>
          </cell>
          <cell r="B1647" t="str">
            <v>Trubkový oblouk 90°...SB20</v>
          </cell>
          <cell r="C1647">
            <v>110.43</v>
          </cell>
          <cell r="D1647">
            <v>100</v>
          </cell>
          <cell r="E1647" t="str">
            <v>KS</v>
          </cell>
          <cell r="F1647">
            <v>11043</v>
          </cell>
        </row>
        <row r="1648">
          <cell r="A1648">
            <v>2047412</v>
          </cell>
          <cell r="B1648" t="str">
            <v>Trubkový oblouk 90°...SB25</v>
          </cell>
          <cell r="C1648">
            <v>122</v>
          </cell>
          <cell r="D1648">
            <v>100</v>
          </cell>
          <cell r="E1648" t="str">
            <v>KS</v>
          </cell>
          <cell r="F1648">
            <v>12200</v>
          </cell>
        </row>
        <row r="1649">
          <cell r="A1649">
            <v>2047413</v>
          </cell>
          <cell r="B1649" t="str">
            <v>Trubkový oblouk 90°...SB32</v>
          </cell>
          <cell r="C1649">
            <v>147.97</v>
          </cell>
          <cell r="D1649">
            <v>100</v>
          </cell>
          <cell r="E1649" t="str">
            <v>KS</v>
          </cell>
          <cell r="F1649">
            <v>14797</v>
          </cell>
        </row>
        <row r="1650">
          <cell r="A1650">
            <v>2047414</v>
          </cell>
          <cell r="B1650" t="str">
            <v>Trubkový oblouk 90°...SB40</v>
          </cell>
          <cell r="C1650">
            <v>281.55</v>
          </cell>
          <cell r="D1650">
            <v>100</v>
          </cell>
          <cell r="E1650" t="str">
            <v>KS</v>
          </cell>
          <cell r="F1650">
            <v>28155</v>
          </cell>
        </row>
        <row r="1651">
          <cell r="A1651">
            <v>2047415</v>
          </cell>
          <cell r="B1651" t="str">
            <v>Trubkový oblouk 90°...SB50</v>
          </cell>
          <cell r="C1651">
            <v>443.39</v>
          </cell>
          <cell r="D1651">
            <v>100</v>
          </cell>
          <cell r="E1651" t="str">
            <v>KS</v>
          </cell>
          <cell r="F1651">
            <v>44339</v>
          </cell>
        </row>
        <row r="1652">
          <cell r="A1652">
            <v>2047416</v>
          </cell>
          <cell r="B1652" t="str">
            <v>Trubkový oblouk 90°...SB63</v>
          </cell>
          <cell r="C1652">
            <v>574.55999999999995</v>
          </cell>
          <cell r="D1652">
            <v>100</v>
          </cell>
          <cell r="E1652" t="str">
            <v>KS</v>
          </cell>
          <cell r="F1652">
            <v>57456</v>
          </cell>
        </row>
        <row r="1653">
          <cell r="A1653">
            <v>2047441</v>
          </cell>
          <cell r="B1653" t="str">
            <v>Trubkový oblouk 90°...SBM20</v>
          </cell>
          <cell r="C1653">
            <v>137.5</v>
          </cell>
          <cell r="D1653">
            <v>100</v>
          </cell>
          <cell r="E1653" t="str">
            <v>KS</v>
          </cell>
          <cell r="F1653">
            <v>13750</v>
          </cell>
        </row>
        <row r="1654">
          <cell r="A1654">
            <v>2047442</v>
          </cell>
          <cell r="B1654" t="str">
            <v>Trubkový oblouk 90°...SBM25</v>
          </cell>
          <cell r="C1654">
            <v>146.91</v>
          </cell>
          <cell r="D1654">
            <v>100</v>
          </cell>
          <cell r="E1654" t="str">
            <v>KS</v>
          </cell>
          <cell r="F1654">
            <v>14691</v>
          </cell>
        </row>
        <row r="1655">
          <cell r="A1655">
            <v>2047443</v>
          </cell>
          <cell r="B1655" t="str">
            <v>Trubkový oblouk 90°...SBM32</v>
          </cell>
          <cell r="C1655">
            <v>214.64</v>
          </cell>
          <cell r="D1655">
            <v>100</v>
          </cell>
          <cell r="E1655" t="str">
            <v>KS</v>
          </cell>
          <cell r="F1655">
            <v>21464</v>
          </cell>
        </row>
        <row r="1656">
          <cell r="A1656">
            <v>2047444</v>
          </cell>
          <cell r="B1656" t="str">
            <v>Trubkový oblouk 90°...SBM40</v>
          </cell>
          <cell r="C1656">
            <v>321.14999999999998</v>
          </cell>
          <cell r="D1656">
            <v>100</v>
          </cell>
          <cell r="E1656" t="str">
            <v>KS</v>
          </cell>
          <cell r="F1656">
            <v>32115</v>
          </cell>
        </row>
        <row r="1657">
          <cell r="A1657">
            <v>2047445</v>
          </cell>
          <cell r="B1657" t="str">
            <v>Trubkový oblouk 90°...SBM50</v>
          </cell>
          <cell r="C1657">
            <v>617.88</v>
          </cell>
          <cell r="D1657">
            <v>100</v>
          </cell>
          <cell r="E1657" t="str">
            <v>KS</v>
          </cell>
          <cell r="F1657">
            <v>61788</v>
          </cell>
        </row>
        <row r="1658">
          <cell r="A1658">
            <v>2047446</v>
          </cell>
          <cell r="B1658" t="str">
            <v>Trubkový oblouk 90°...SBM63</v>
          </cell>
          <cell r="C1658">
            <v>710.19</v>
          </cell>
          <cell r="D1658">
            <v>100</v>
          </cell>
          <cell r="E1658" t="str">
            <v>KS</v>
          </cell>
          <cell r="F1658">
            <v>71019</v>
          </cell>
        </row>
        <row r="1659">
          <cell r="A1659">
            <v>2047457</v>
          </cell>
          <cell r="B1659" t="str">
            <v>Spojka trubek...SV25</v>
          </cell>
          <cell r="C1659">
            <v>63.46</v>
          </cell>
          <cell r="D1659">
            <v>100</v>
          </cell>
          <cell r="E1659" t="str">
            <v>KS</v>
          </cell>
          <cell r="F1659">
            <v>6346</v>
          </cell>
        </row>
        <row r="1660">
          <cell r="A1660">
            <v>2047458</v>
          </cell>
          <cell r="B1660" t="str">
            <v>Spojka trubek...SV32</v>
          </cell>
          <cell r="C1660">
            <v>64.61</v>
          </cell>
          <cell r="D1660">
            <v>100</v>
          </cell>
          <cell r="E1660" t="str">
            <v>KS</v>
          </cell>
          <cell r="F1660">
            <v>6461</v>
          </cell>
        </row>
        <row r="1661">
          <cell r="A1661">
            <v>2047459</v>
          </cell>
          <cell r="B1661" t="str">
            <v>Spojka trubek...SV40</v>
          </cell>
          <cell r="C1661">
            <v>123.39</v>
          </cell>
          <cell r="D1661">
            <v>100</v>
          </cell>
          <cell r="E1661" t="str">
            <v>KS</v>
          </cell>
          <cell r="F1661">
            <v>12339</v>
          </cell>
        </row>
        <row r="1662">
          <cell r="A1662">
            <v>2047461</v>
          </cell>
          <cell r="B1662" t="str">
            <v>Spojka trubek...SV63</v>
          </cell>
          <cell r="C1662">
            <v>224.6</v>
          </cell>
          <cell r="D1662">
            <v>100</v>
          </cell>
          <cell r="E1662" t="str">
            <v>KS</v>
          </cell>
          <cell r="F1662">
            <v>22460</v>
          </cell>
        </row>
        <row r="1663">
          <cell r="A1663">
            <v>2047470</v>
          </cell>
          <cell r="B1663" t="str">
            <v>Spojka trubek...SVM16</v>
          </cell>
          <cell r="C1663">
            <v>47.21</v>
          </cell>
          <cell r="D1663">
            <v>100</v>
          </cell>
          <cell r="E1663" t="str">
            <v>KS</v>
          </cell>
          <cell r="F1663">
            <v>4721</v>
          </cell>
        </row>
        <row r="1664">
          <cell r="A1664">
            <v>2047471</v>
          </cell>
          <cell r="B1664" t="str">
            <v>Spojka trubek...SVM20</v>
          </cell>
          <cell r="C1664">
            <v>54.71</v>
          </cell>
          <cell r="D1664">
            <v>100</v>
          </cell>
          <cell r="E1664" t="str">
            <v>KS</v>
          </cell>
          <cell r="F1664">
            <v>5471</v>
          </cell>
        </row>
        <row r="1665">
          <cell r="A1665">
            <v>2047472</v>
          </cell>
          <cell r="B1665" t="str">
            <v>Spojka trubek...SVM25</v>
          </cell>
          <cell r="C1665">
            <v>66.099999999999994</v>
          </cell>
          <cell r="D1665">
            <v>100</v>
          </cell>
          <cell r="E1665" t="str">
            <v>KS</v>
          </cell>
          <cell r="F1665">
            <v>6610</v>
          </cell>
        </row>
        <row r="1666">
          <cell r="A1666">
            <v>2047473</v>
          </cell>
          <cell r="B1666" t="str">
            <v>Spojka trubek...SVM32</v>
          </cell>
          <cell r="C1666">
            <v>89.55</v>
          </cell>
          <cell r="D1666">
            <v>100</v>
          </cell>
          <cell r="E1666" t="str">
            <v>KS</v>
          </cell>
          <cell r="F1666">
            <v>8955</v>
          </cell>
        </row>
        <row r="1667">
          <cell r="A1667">
            <v>2047474</v>
          </cell>
          <cell r="B1667" t="str">
            <v>Spojka trubek...SVM40</v>
          </cell>
          <cell r="C1667">
            <v>128</v>
          </cell>
          <cell r="D1667">
            <v>100</v>
          </cell>
          <cell r="E1667" t="str">
            <v>KS</v>
          </cell>
          <cell r="F1667">
            <v>12800</v>
          </cell>
        </row>
        <row r="1668">
          <cell r="A1668">
            <v>2047475</v>
          </cell>
          <cell r="B1668" t="str">
            <v>Spojka trubek...SVM50</v>
          </cell>
          <cell r="C1668">
            <v>173.93</v>
          </cell>
          <cell r="D1668">
            <v>100</v>
          </cell>
          <cell r="E1668" t="str">
            <v>KS</v>
          </cell>
          <cell r="F1668">
            <v>17393</v>
          </cell>
        </row>
        <row r="1669">
          <cell r="A1669">
            <v>2047476</v>
          </cell>
          <cell r="B1669" t="str">
            <v>Spojka trubek...SVM63</v>
          </cell>
          <cell r="C1669">
            <v>315.43</v>
          </cell>
          <cell r="D1669">
            <v>100</v>
          </cell>
          <cell r="E1669" t="str">
            <v>KS</v>
          </cell>
          <cell r="F1669">
            <v>31543</v>
          </cell>
        </row>
        <row r="1670">
          <cell r="A1670">
            <v>2047488</v>
          </cell>
          <cell r="B1670" t="str">
            <v>Trubkový oblouk 90°...SB32</v>
          </cell>
          <cell r="C1670">
            <v>232.71</v>
          </cell>
          <cell r="D1670">
            <v>100</v>
          </cell>
          <cell r="E1670" t="str">
            <v>KS</v>
          </cell>
          <cell r="F1670">
            <v>23271</v>
          </cell>
        </row>
        <row r="1671">
          <cell r="A1671">
            <v>2047489</v>
          </cell>
          <cell r="B1671" t="str">
            <v>Trubkový oblouk 90°...SB40</v>
          </cell>
          <cell r="C1671">
            <v>416.27</v>
          </cell>
          <cell r="D1671">
            <v>100</v>
          </cell>
          <cell r="E1671" t="str">
            <v>KS</v>
          </cell>
          <cell r="F1671">
            <v>41627</v>
          </cell>
        </row>
        <row r="1672">
          <cell r="A1672">
            <v>2047491</v>
          </cell>
          <cell r="B1672" t="str">
            <v>Trubkový oblouk 90°...SB63</v>
          </cell>
          <cell r="C1672">
            <v>1099.3499999999999</v>
          </cell>
          <cell r="D1672">
            <v>100</v>
          </cell>
          <cell r="E1672" t="str">
            <v>KS</v>
          </cell>
          <cell r="F1672">
            <v>109935</v>
          </cell>
        </row>
        <row r="1673">
          <cell r="A1673">
            <v>2047501</v>
          </cell>
          <cell r="B1673" t="str">
            <v>Trubkový oblouk 90°...SBM16</v>
          </cell>
          <cell r="C1673">
            <v>174.44</v>
          </cell>
          <cell r="D1673">
            <v>100</v>
          </cell>
          <cell r="E1673" t="str">
            <v>KS</v>
          </cell>
          <cell r="F1673">
            <v>17444</v>
          </cell>
        </row>
        <row r="1674">
          <cell r="A1674">
            <v>2047502</v>
          </cell>
          <cell r="B1674" t="str">
            <v>Trubkový oblouk 90°...SBM20</v>
          </cell>
          <cell r="C1674">
            <v>189.81</v>
          </cell>
          <cell r="D1674">
            <v>100</v>
          </cell>
          <cell r="E1674" t="str">
            <v>KS</v>
          </cell>
          <cell r="F1674">
            <v>18981</v>
          </cell>
        </row>
        <row r="1675">
          <cell r="A1675">
            <v>2047503</v>
          </cell>
          <cell r="B1675" t="str">
            <v>Trubkový oblouk 90°...SBM25</v>
          </cell>
          <cell r="C1675">
            <v>211.51</v>
          </cell>
          <cell r="D1675">
            <v>100</v>
          </cell>
          <cell r="E1675" t="str">
            <v>KS</v>
          </cell>
          <cell r="F1675">
            <v>21151</v>
          </cell>
        </row>
        <row r="1676">
          <cell r="A1676">
            <v>2047504</v>
          </cell>
          <cell r="B1676" t="str">
            <v>Trubkový oblouk 90°...SBM32</v>
          </cell>
          <cell r="C1676">
            <v>317.68</v>
          </cell>
          <cell r="D1676">
            <v>100</v>
          </cell>
          <cell r="E1676" t="str">
            <v>KS</v>
          </cell>
          <cell r="F1676">
            <v>31768</v>
          </cell>
        </row>
        <row r="1677">
          <cell r="A1677">
            <v>2047505</v>
          </cell>
          <cell r="B1677" t="str">
            <v>Trubkový oblouk 90°...SBM40</v>
          </cell>
          <cell r="C1677">
            <v>474.19</v>
          </cell>
          <cell r="D1677">
            <v>100</v>
          </cell>
          <cell r="E1677" t="str">
            <v>KS</v>
          </cell>
          <cell r="F1677">
            <v>47419</v>
          </cell>
        </row>
        <row r="1678">
          <cell r="A1678">
            <v>2047506</v>
          </cell>
          <cell r="B1678" t="str">
            <v>Trubkový oblouk 90°...SBM50</v>
          </cell>
          <cell r="C1678">
            <v>897.48</v>
          </cell>
          <cell r="D1678">
            <v>100</v>
          </cell>
          <cell r="E1678" t="str">
            <v>KS</v>
          </cell>
          <cell r="F1678">
            <v>89748</v>
          </cell>
        </row>
        <row r="1679">
          <cell r="A1679">
            <v>2047507</v>
          </cell>
          <cell r="B1679" t="str">
            <v>Trubkový oblouk 90°...SBM63</v>
          </cell>
          <cell r="C1679">
            <v>1455.66</v>
          </cell>
          <cell r="D1679">
            <v>100</v>
          </cell>
          <cell r="E1679" t="str">
            <v>KS</v>
          </cell>
          <cell r="F1679">
            <v>145566</v>
          </cell>
        </row>
        <row r="1680">
          <cell r="A1680">
            <v>2047650</v>
          </cell>
          <cell r="B1680" t="str">
            <v>trubka...S16/VA</v>
          </cell>
          <cell r="C1680">
            <v>442.05</v>
          </cell>
          <cell r="D1680">
            <v>100</v>
          </cell>
          <cell r="E1680" t="str">
            <v>M</v>
          </cell>
          <cell r="F1680">
            <v>44205</v>
          </cell>
        </row>
        <row r="1681">
          <cell r="A1681">
            <v>2047651</v>
          </cell>
          <cell r="B1681" t="str">
            <v>....S20/VA</v>
          </cell>
          <cell r="C1681">
            <v>508.32</v>
          </cell>
          <cell r="D1681">
            <v>100</v>
          </cell>
          <cell r="E1681" t="str">
            <v>M</v>
          </cell>
          <cell r="F1681">
            <v>50832</v>
          </cell>
        </row>
        <row r="1682">
          <cell r="A1682">
            <v>2047652</v>
          </cell>
          <cell r="B1682" t="str">
            <v>....S25/VA</v>
          </cell>
          <cell r="C1682">
            <v>657.38</v>
          </cell>
          <cell r="D1682">
            <v>100</v>
          </cell>
          <cell r="E1682" t="str">
            <v>M</v>
          </cell>
          <cell r="F1682">
            <v>65738</v>
          </cell>
        </row>
        <row r="1683">
          <cell r="A1683">
            <v>2047653</v>
          </cell>
          <cell r="B1683" t="str">
            <v>trubka...S32/VA</v>
          </cell>
          <cell r="C1683">
            <v>915.6</v>
          </cell>
          <cell r="D1683">
            <v>100</v>
          </cell>
          <cell r="E1683" t="str">
            <v>M</v>
          </cell>
          <cell r="F1683">
            <v>91560</v>
          </cell>
        </row>
        <row r="1684">
          <cell r="A1684">
            <v>2047654</v>
          </cell>
          <cell r="B1684" t="str">
            <v>trubka...S40/VA</v>
          </cell>
          <cell r="C1684">
            <v>1047.9000000000001</v>
          </cell>
          <cell r="D1684">
            <v>100</v>
          </cell>
          <cell r="E1684" t="str">
            <v>M</v>
          </cell>
          <cell r="F1684">
            <v>104790</v>
          </cell>
        </row>
        <row r="1685">
          <cell r="A1685">
            <v>2047657</v>
          </cell>
          <cell r="B1685" t="str">
            <v>Trubka...SM16/VA</v>
          </cell>
          <cell r="C1685">
            <v>620.54999999999995</v>
          </cell>
          <cell r="D1685">
            <v>100</v>
          </cell>
          <cell r="E1685" t="str">
            <v>M</v>
          </cell>
          <cell r="F1685">
            <v>62055</v>
          </cell>
        </row>
        <row r="1686">
          <cell r="A1686">
            <v>2047658</v>
          </cell>
          <cell r="B1686" t="str">
            <v>trubka...SM20/VA</v>
          </cell>
          <cell r="C1686">
            <v>70875</v>
          </cell>
          <cell r="D1686">
            <v>1</v>
          </cell>
          <cell r="E1686" t="str">
            <v>M</v>
          </cell>
          <cell r="F1686">
            <v>70875</v>
          </cell>
        </row>
        <row r="1687">
          <cell r="A1687">
            <v>2047660</v>
          </cell>
          <cell r="B1687" t="str">
            <v>Trubka se závity...SM25/VA</v>
          </cell>
          <cell r="C1687">
            <v>873.33</v>
          </cell>
          <cell r="D1687">
            <v>100</v>
          </cell>
          <cell r="E1687" t="str">
            <v>M</v>
          </cell>
          <cell r="F1687">
            <v>87333</v>
          </cell>
        </row>
        <row r="1688">
          <cell r="A1688">
            <v>2047661</v>
          </cell>
          <cell r="B1688" t="str">
            <v>trubka...SM32/VA</v>
          </cell>
          <cell r="C1688">
            <v>1207.5</v>
          </cell>
          <cell r="D1688">
            <v>100</v>
          </cell>
          <cell r="E1688" t="str">
            <v>M</v>
          </cell>
          <cell r="F1688">
            <v>120750</v>
          </cell>
        </row>
        <row r="1689">
          <cell r="A1689">
            <v>2047662</v>
          </cell>
          <cell r="B1689" t="str">
            <v>trubka...SM40/VA</v>
          </cell>
          <cell r="C1689">
            <v>1720.95</v>
          </cell>
          <cell r="D1689">
            <v>100</v>
          </cell>
          <cell r="E1689" t="str">
            <v>M</v>
          </cell>
          <cell r="F1689">
            <v>172095</v>
          </cell>
        </row>
        <row r="1690">
          <cell r="A1690">
            <v>2047673</v>
          </cell>
          <cell r="B1690" t="str">
            <v>Spojka trubky...SVM16/VA</v>
          </cell>
          <cell r="C1690">
            <v>85.05</v>
          </cell>
          <cell r="D1690">
            <v>100</v>
          </cell>
          <cell r="E1690" t="str">
            <v>KS</v>
          </cell>
          <cell r="F1690">
            <v>8505</v>
          </cell>
        </row>
        <row r="1691">
          <cell r="A1691">
            <v>2047674</v>
          </cell>
          <cell r="B1691" t="str">
            <v>....SVM20/VA</v>
          </cell>
          <cell r="C1691">
            <v>83.21</v>
          </cell>
          <cell r="D1691">
            <v>100</v>
          </cell>
          <cell r="E1691" t="str">
            <v>KS</v>
          </cell>
          <cell r="F1691">
            <v>8321</v>
          </cell>
        </row>
        <row r="1692">
          <cell r="A1692">
            <v>2047676</v>
          </cell>
          <cell r="B1692" t="str">
            <v>....SVM25/VA</v>
          </cell>
          <cell r="C1692">
            <v>103.74</v>
          </cell>
          <cell r="D1692">
            <v>100</v>
          </cell>
          <cell r="E1692" t="str">
            <v>KS</v>
          </cell>
          <cell r="F1692">
            <v>10374</v>
          </cell>
        </row>
        <row r="1693">
          <cell r="A1693">
            <v>2047677</v>
          </cell>
          <cell r="B1693" t="str">
            <v>Spojka trubky...SVM32/VA</v>
          </cell>
          <cell r="C1693">
            <v>141.75</v>
          </cell>
          <cell r="D1693">
            <v>100</v>
          </cell>
          <cell r="E1693" t="str">
            <v>KS</v>
          </cell>
          <cell r="F1693">
            <v>14175</v>
          </cell>
        </row>
        <row r="1694">
          <cell r="A1694">
            <v>2047678</v>
          </cell>
          <cell r="B1694" t="str">
            <v>Spojka trubky...SVM40/VA</v>
          </cell>
          <cell r="C1694">
            <v>242.55</v>
          </cell>
          <cell r="D1694">
            <v>100</v>
          </cell>
          <cell r="E1694" t="str">
            <v>KS</v>
          </cell>
          <cell r="F1694">
            <v>24255</v>
          </cell>
        </row>
        <row r="1695">
          <cell r="A1695">
            <v>2047693</v>
          </cell>
          <cell r="B1695" t="str">
            <v>Oblouk 90 se závity a spojovací...SBM25/VA</v>
          </cell>
          <cell r="C1695">
            <v>574.66</v>
          </cell>
          <cell r="D1695">
            <v>100</v>
          </cell>
          <cell r="E1695" t="str">
            <v>KS</v>
          </cell>
          <cell r="F1695">
            <v>57466</v>
          </cell>
        </row>
        <row r="1696">
          <cell r="A1696">
            <v>2047810</v>
          </cell>
          <cell r="B1696" t="str">
            <v>Koncovka...129/M16</v>
          </cell>
          <cell r="C1696">
            <v>7.31</v>
          </cell>
          <cell r="D1696">
            <v>100</v>
          </cell>
          <cell r="E1696" t="str">
            <v>KS</v>
          </cell>
          <cell r="F1696">
            <v>731</v>
          </cell>
        </row>
        <row r="1697">
          <cell r="A1697">
            <v>2047829</v>
          </cell>
          <cell r="B1697" t="str">
            <v>Koncovka...129/M20</v>
          </cell>
          <cell r="C1697">
            <v>11.61</v>
          </cell>
          <cell r="D1697">
            <v>100</v>
          </cell>
          <cell r="E1697" t="str">
            <v>KS</v>
          </cell>
          <cell r="F1697">
            <v>1161</v>
          </cell>
        </row>
        <row r="1698">
          <cell r="A1698">
            <v>2047837</v>
          </cell>
          <cell r="B1698" t="str">
            <v>Koncovka...129/M25</v>
          </cell>
          <cell r="C1698">
            <v>15.27</v>
          </cell>
          <cell r="D1698">
            <v>100</v>
          </cell>
          <cell r="E1698" t="str">
            <v>KS</v>
          </cell>
          <cell r="F1698">
            <v>1527</v>
          </cell>
        </row>
        <row r="1699">
          <cell r="A1699">
            <v>2047853</v>
          </cell>
          <cell r="B1699" t="str">
            <v>Koncovka...129/M32</v>
          </cell>
          <cell r="C1699">
            <v>17.850000000000001</v>
          </cell>
          <cell r="D1699">
            <v>100</v>
          </cell>
          <cell r="E1699" t="str">
            <v>KS</v>
          </cell>
          <cell r="F1699">
            <v>1785</v>
          </cell>
        </row>
        <row r="1700">
          <cell r="A1700">
            <v>2047861</v>
          </cell>
          <cell r="B1700" t="str">
            <v>Koncovka...129/M40</v>
          </cell>
          <cell r="C1700">
            <v>29.48</v>
          </cell>
          <cell r="D1700">
            <v>100</v>
          </cell>
          <cell r="E1700" t="str">
            <v>KS</v>
          </cell>
          <cell r="F1700">
            <v>2948</v>
          </cell>
        </row>
        <row r="1701">
          <cell r="A1701">
            <v>2047888</v>
          </cell>
          <cell r="B1701" t="str">
            <v>Koncovka...129/M50</v>
          </cell>
          <cell r="C1701">
            <v>42.57</v>
          </cell>
          <cell r="D1701">
            <v>100</v>
          </cell>
          <cell r="E1701" t="str">
            <v>KS</v>
          </cell>
          <cell r="F1701">
            <v>4257</v>
          </cell>
        </row>
        <row r="1702">
          <cell r="A1702">
            <v>2047896</v>
          </cell>
          <cell r="B1702" t="str">
            <v>Koncovka...129/M63</v>
          </cell>
          <cell r="C1702">
            <v>57.37</v>
          </cell>
          <cell r="D1702">
            <v>100</v>
          </cell>
          <cell r="E1702" t="str">
            <v>KS</v>
          </cell>
          <cell r="F1702">
            <v>5737</v>
          </cell>
        </row>
        <row r="1703">
          <cell r="A1703">
            <v>2047934</v>
          </cell>
          <cell r="B1703" t="str">
            <v>Koncovka...129/M16SW</v>
          </cell>
          <cell r="C1703">
            <v>7.31</v>
          </cell>
          <cell r="D1703">
            <v>100</v>
          </cell>
          <cell r="E1703" t="str">
            <v>KS</v>
          </cell>
          <cell r="F1703">
            <v>731</v>
          </cell>
        </row>
        <row r="1704">
          <cell r="A1704">
            <v>2047942</v>
          </cell>
          <cell r="B1704" t="str">
            <v>Koncovka...129/M20SW</v>
          </cell>
          <cell r="C1704">
            <v>11.61</v>
          </cell>
          <cell r="D1704">
            <v>100</v>
          </cell>
          <cell r="E1704" t="str">
            <v>KS</v>
          </cell>
          <cell r="F1704">
            <v>1161</v>
          </cell>
        </row>
        <row r="1705">
          <cell r="A1705">
            <v>2047950</v>
          </cell>
          <cell r="B1705" t="str">
            <v>Koncovka...129/M25SW</v>
          </cell>
          <cell r="C1705">
            <v>15.27</v>
          </cell>
          <cell r="D1705">
            <v>100</v>
          </cell>
          <cell r="E1705" t="str">
            <v>KS</v>
          </cell>
          <cell r="F1705">
            <v>1527</v>
          </cell>
        </row>
        <row r="1706">
          <cell r="A1706">
            <v>2047969</v>
          </cell>
          <cell r="B1706" t="str">
            <v>Koncovka...129/M32SW</v>
          </cell>
          <cell r="C1706">
            <v>18.489999999999998</v>
          </cell>
          <cell r="D1706">
            <v>100</v>
          </cell>
          <cell r="E1706" t="str">
            <v>KS</v>
          </cell>
          <cell r="F1706">
            <v>1849</v>
          </cell>
        </row>
        <row r="1707">
          <cell r="A1707">
            <v>2047977</v>
          </cell>
          <cell r="B1707" t="str">
            <v>Koncovka...129/M40SW</v>
          </cell>
          <cell r="C1707">
            <v>29.8</v>
          </cell>
          <cell r="D1707">
            <v>100</v>
          </cell>
          <cell r="E1707" t="str">
            <v>KS</v>
          </cell>
          <cell r="F1707">
            <v>2980</v>
          </cell>
        </row>
        <row r="1708">
          <cell r="A1708">
            <v>2047985</v>
          </cell>
          <cell r="B1708" t="str">
            <v>Koncovka...129/M50SW</v>
          </cell>
          <cell r="C1708">
            <v>42.57</v>
          </cell>
          <cell r="D1708">
            <v>100</v>
          </cell>
          <cell r="E1708" t="str">
            <v>KS</v>
          </cell>
          <cell r="F1708">
            <v>4257</v>
          </cell>
        </row>
        <row r="1709">
          <cell r="A1709">
            <v>2047993</v>
          </cell>
          <cell r="B1709" t="str">
            <v>Koncovka...129/M63SW</v>
          </cell>
          <cell r="C1709">
            <v>57.37</v>
          </cell>
          <cell r="D1709">
            <v>100</v>
          </cell>
          <cell r="E1709" t="str">
            <v>KS</v>
          </cell>
          <cell r="F1709">
            <v>5737</v>
          </cell>
        </row>
        <row r="1710">
          <cell r="A1710">
            <v>2048078</v>
          </cell>
          <cell r="B1710" t="str">
            <v>Pojistná matice...116/ 7 PA</v>
          </cell>
          <cell r="C1710">
            <v>3.06</v>
          </cell>
          <cell r="D1710">
            <v>100</v>
          </cell>
          <cell r="E1710" t="str">
            <v>KS</v>
          </cell>
          <cell r="F1710">
            <v>306</v>
          </cell>
        </row>
        <row r="1711">
          <cell r="A1711">
            <v>2048094</v>
          </cell>
          <cell r="B1711" t="str">
            <v>Pojistná matice...116/ 9 PA</v>
          </cell>
          <cell r="C1711">
            <v>2.33</v>
          </cell>
          <cell r="D1711">
            <v>100</v>
          </cell>
          <cell r="E1711" t="str">
            <v>KS</v>
          </cell>
          <cell r="F1711">
            <v>233</v>
          </cell>
        </row>
        <row r="1712">
          <cell r="A1712">
            <v>2048116</v>
          </cell>
          <cell r="B1712" t="str">
            <v>Pojistná matice...116/11 PA</v>
          </cell>
          <cell r="C1712">
            <v>2.33</v>
          </cell>
          <cell r="D1712">
            <v>100</v>
          </cell>
          <cell r="E1712" t="str">
            <v>KS</v>
          </cell>
          <cell r="F1712">
            <v>233</v>
          </cell>
        </row>
        <row r="1713">
          <cell r="A1713">
            <v>2048132</v>
          </cell>
          <cell r="B1713" t="str">
            <v>Pojistná matice...116/13 PA</v>
          </cell>
          <cell r="C1713">
            <v>2.64</v>
          </cell>
          <cell r="D1713">
            <v>100</v>
          </cell>
          <cell r="E1713" t="str">
            <v>KS</v>
          </cell>
          <cell r="F1713">
            <v>264</v>
          </cell>
        </row>
        <row r="1714">
          <cell r="A1714">
            <v>2048167</v>
          </cell>
          <cell r="B1714" t="str">
            <v>Pojistná matice...116/16 PA</v>
          </cell>
          <cell r="C1714">
            <v>3.11</v>
          </cell>
          <cell r="D1714">
            <v>100</v>
          </cell>
          <cell r="E1714" t="str">
            <v>KS</v>
          </cell>
          <cell r="F1714">
            <v>311</v>
          </cell>
        </row>
        <row r="1715">
          <cell r="A1715">
            <v>2048221</v>
          </cell>
          <cell r="B1715" t="str">
            <v>Pojistná matice...116/21 PA</v>
          </cell>
          <cell r="C1715">
            <v>4.5599999999999996</v>
          </cell>
          <cell r="D1715">
            <v>100</v>
          </cell>
          <cell r="E1715" t="str">
            <v>KS</v>
          </cell>
          <cell r="F1715">
            <v>456</v>
          </cell>
        </row>
        <row r="1716">
          <cell r="A1716">
            <v>2048299</v>
          </cell>
          <cell r="B1716" t="str">
            <v>Pojistná matice...116/29 PA</v>
          </cell>
          <cell r="C1716">
            <v>6.36</v>
          </cell>
          <cell r="D1716">
            <v>100</v>
          </cell>
          <cell r="E1716" t="str">
            <v>KS</v>
          </cell>
          <cell r="F1716">
            <v>636</v>
          </cell>
        </row>
        <row r="1717">
          <cell r="A1717">
            <v>2048361</v>
          </cell>
          <cell r="B1717" t="str">
            <v>Pojistná matice...116/36 PA</v>
          </cell>
          <cell r="C1717">
            <v>14.36</v>
          </cell>
          <cell r="D1717">
            <v>100</v>
          </cell>
          <cell r="E1717" t="str">
            <v>KS</v>
          </cell>
          <cell r="F1717">
            <v>1436</v>
          </cell>
        </row>
        <row r="1718">
          <cell r="A1718">
            <v>2048426</v>
          </cell>
          <cell r="B1718" t="str">
            <v>Pojistná matice...116/42 PA</v>
          </cell>
          <cell r="C1718">
            <v>19.53</v>
          </cell>
          <cell r="D1718">
            <v>100</v>
          </cell>
          <cell r="E1718" t="str">
            <v>KS</v>
          </cell>
          <cell r="F1718">
            <v>1953</v>
          </cell>
        </row>
        <row r="1719">
          <cell r="A1719">
            <v>2048485</v>
          </cell>
          <cell r="B1719" t="str">
            <v>Pojistná matice...116/48 PA</v>
          </cell>
          <cell r="C1719">
            <v>20.09</v>
          </cell>
          <cell r="D1719">
            <v>100</v>
          </cell>
          <cell r="E1719" t="str">
            <v>KS</v>
          </cell>
          <cell r="F1719">
            <v>2009</v>
          </cell>
        </row>
        <row r="1720">
          <cell r="A1720">
            <v>2048752</v>
          </cell>
          <cell r="B1720" t="str">
            <v>Pojistná matice...116 M12PA</v>
          </cell>
          <cell r="C1720">
            <v>3.21</v>
          </cell>
          <cell r="D1720">
            <v>100</v>
          </cell>
          <cell r="E1720" t="str">
            <v>KS</v>
          </cell>
          <cell r="F1720">
            <v>321</v>
          </cell>
        </row>
        <row r="1721">
          <cell r="A1721">
            <v>2048760</v>
          </cell>
          <cell r="B1721" t="str">
            <v>Pojistná matice...116 M16PA</v>
          </cell>
          <cell r="C1721">
            <v>4.25</v>
          </cell>
          <cell r="D1721">
            <v>100</v>
          </cell>
          <cell r="E1721" t="str">
            <v>KS</v>
          </cell>
          <cell r="F1721">
            <v>425</v>
          </cell>
        </row>
        <row r="1722">
          <cell r="A1722">
            <v>2048779</v>
          </cell>
          <cell r="B1722" t="str">
            <v>Pojistná matice...116 M20PA</v>
          </cell>
          <cell r="C1722">
            <v>5.46</v>
          </cell>
          <cell r="D1722">
            <v>100</v>
          </cell>
          <cell r="E1722" t="str">
            <v>KS</v>
          </cell>
          <cell r="F1722">
            <v>546</v>
          </cell>
        </row>
        <row r="1723">
          <cell r="A1723">
            <v>2048787</v>
          </cell>
          <cell r="B1723" t="str">
            <v>Pojistná matice...116 M25PA</v>
          </cell>
          <cell r="C1723">
            <v>6.64</v>
          </cell>
          <cell r="D1723">
            <v>100</v>
          </cell>
          <cell r="E1723" t="str">
            <v>KS</v>
          </cell>
          <cell r="F1723">
            <v>664</v>
          </cell>
        </row>
        <row r="1724">
          <cell r="A1724">
            <v>2048795</v>
          </cell>
          <cell r="B1724" t="str">
            <v>Pojistná matice...116 M32PA</v>
          </cell>
          <cell r="C1724">
            <v>15.22</v>
          </cell>
          <cell r="D1724">
            <v>100</v>
          </cell>
          <cell r="E1724" t="str">
            <v>KS</v>
          </cell>
          <cell r="F1724">
            <v>1522</v>
          </cell>
        </row>
        <row r="1725">
          <cell r="A1725">
            <v>2048809</v>
          </cell>
          <cell r="B1725" t="str">
            <v>Pojistná matice...116 M40PA</v>
          </cell>
          <cell r="C1725">
            <v>19.5</v>
          </cell>
          <cell r="D1725">
            <v>100</v>
          </cell>
          <cell r="E1725" t="str">
            <v>KS</v>
          </cell>
          <cell r="F1725">
            <v>1950</v>
          </cell>
        </row>
        <row r="1726">
          <cell r="A1726">
            <v>2048817</v>
          </cell>
          <cell r="B1726" t="str">
            <v>Pojistná matice...116 M50PA</v>
          </cell>
          <cell r="C1726">
            <v>38.979999999999997</v>
          </cell>
          <cell r="D1726">
            <v>100</v>
          </cell>
          <cell r="E1726" t="str">
            <v>KS</v>
          </cell>
          <cell r="F1726">
            <v>3898</v>
          </cell>
        </row>
        <row r="1727">
          <cell r="A1727">
            <v>2048825</v>
          </cell>
          <cell r="B1727" t="str">
            <v>Pojistná matice...116 M63PA</v>
          </cell>
          <cell r="C1727">
            <v>50.93</v>
          </cell>
          <cell r="D1727">
            <v>100</v>
          </cell>
          <cell r="E1727" t="str">
            <v>KS</v>
          </cell>
          <cell r="F1727">
            <v>5093</v>
          </cell>
        </row>
        <row r="1728">
          <cell r="A1728">
            <v>2048906</v>
          </cell>
          <cell r="B1728" t="str">
            <v>Pojistná matice...116 M12PA</v>
          </cell>
          <cell r="C1728">
            <v>2.89</v>
          </cell>
          <cell r="D1728">
            <v>100</v>
          </cell>
          <cell r="E1728" t="str">
            <v>KS</v>
          </cell>
          <cell r="F1728">
            <v>289</v>
          </cell>
        </row>
        <row r="1729">
          <cell r="A1729">
            <v>2048914</v>
          </cell>
          <cell r="B1729" t="str">
            <v>Pojistná matice...116 M16PA</v>
          </cell>
          <cell r="C1729">
            <v>4.25</v>
          </cell>
          <cell r="D1729">
            <v>100</v>
          </cell>
          <cell r="E1729" t="str">
            <v>KS</v>
          </cell>
          <cell r="F1729">
            <v>425</v>
          </cell>
        </row>
        <row r="1730">
          <cell r="A1730">
            <v>2048922</v>
          </cell>
          <cell r="B1730" t="str">
            <v>Pojistná matice...116 M20PA</v>
          </cell>
          <cell r="C1730">
            <v>5.46</v>
          </cell>
          <cell r="D1730">
            <v>100</v>
          </cell>
          <cell r="E1730" t="str">
            <v>KS</v>
          </cell>
          <cell r="F1730">
            <v>546</v>
          </cell>
        </row>
        <row r="1731">
          <cell r="A1731">
            <v>2048930</v>
          </cell>
          <cell r="B1731" t="str">
            <v>Pojistná matice...116 M25PA</v>
          </cell>
          <cell r="C1731">
            <v>6.77</v>
          </cell>
          <cell r="D1731">
            <v>100</v>
          </cell>
          <cell r="E1731" t="str">
            <v>KS</v>
          </cell>
          <cell r="F1731">
            <v>677</v>
          </cell>
        </row>
        <row r="1732">
          <cell r="A1732">
            <v>2048949</v>
          </cell>
          <cell r="B1732" t="str">
            <v>Pojistná matice...116 M32PA</v>
          </cell>
          <cell r="C1732">
            <v>13.15</v>
          </cell>
          <cell r="D1732">
            <v>100</v>
          </cell>
          <cell r="E1732" t="str">
            <v>KS</v>
          </cell>
          <cell r="F1732">
            <v>1315</v>
          </cell>
        </row>
        <row r="1733">
          <cell r="A1733">
            <v>2048957</v>
          </cell>
          <cell r="B1733" t="str">
            <v>Pojistná matice...116 M40PA</v>
          </cell>
          <cell r="C1733">
            <v>19.5</v>
          </cell>
          <cell r="D1733">
            <v>100</v>
          </cell>
          <cell r="E1733" t="str">
            <v>KS</v>
          </cell>
          <cell r="F1733">
            <v>1950</v>
          </cell>
        </row>
        <row r="1734">
          <cell r="A1734">
            <v>2048965</v>
          </cell>
          <cell r="B1734" t="str">
            <v>Pojistná matice...116 M50PA</v>
          </cell>
          <cell r="C1734">
            <v>38.979999999999997</v>
          </cell>
          <cell r="D1734">
            <v>100</v>
          </cell>
          <cell r="E1734" t="str">
            <v>KS</v>
          </cell>
          <cell r="F1734">
            <v>3898</v>
          </cell>
        </row>
        <row r="1735">
          <cell r="A1735">
            <v>2048973</v>
          </cell>
          <cell r="B1735" t="str">
            <v>Pojistná matice...116 M63PA</v>
          </cell>
          <cell r="C1735">
            <v>50.93</v>
          </cell>
          <cell r="D1735">
            <v>100</v>
          </cell>
          <cell r="E1735" t="str">
            <v>KS</v>
          </cell>
          <cell r="F1735">
            <v>5093</v>
          </cell>
        </row>
        <row r="1736">
          <cell r="A1736">
            <v>2049066</v>
          </cell>
          <cell r="B1736" t="str">
            <v>Pojistná matice...116 M12PA</v>
          </cell>
          <cell r="C1736">
            <v>4.12</v>
          </cell>
          <cell r="D1736">
            <v>100</v>
          </cell>
          <cell r="E1736" t="str">
            <v>KS</v>
          </cell>
          <cell r="F1736">
            <v>412</v>
          </cell>
        </row>
        <row r="1737">
          <cell r="A1737">
            <v>2049074</v>
          </cell>
          <cell r="B1737" t="str">
            <v>Pojistná matice...116 M16PA</v>
          </cell>
          <cell r="C1737">
            <v>3.27</v>
          </cell>
          <cell r="D1737">
            <v>100</v>
          </cell>
          <cell r="E1737" t="str">
            <v>KS</v>
          </cell>
          <cell r="F1737">
            <v>327</v>
          </cell>
        </row>
        <row r="1738">
          <cell r="A1738">
            <v>2049082</v>
          </cell>
          <cell r="B1738" t="str">
            <v>Pojistná matice...116 M20PA</v>
          </cell>
          <cell r="C1738">
            <v>4.04</v>
          </cell>
          <cell r="D1738">
            <v>100</v>
          </cell>
          <cell r="E1738" t="str">
            <v>KS</v>
          </cell>
          <cell r="F1738">
            <v>404</v>
          </cell>
        </row>
        <row r="1739">
          <cell r="A1739">
            <v>2049090</v>
          </cell>
          <cell r="B1739" t="str">
            <v>Pojistná matice...116 M25PA</v>
          </cell>
          <cell r="C1739">
            <v>4.91</v>
          </cell>
          <cell r="D1739">
            <v>100</v>
          </cell>
          <cell r="E1739" t="str">
            <v>KS</v>
          </cell>
          <cell r="F1739">
            <v>491</v>
          </cell>
        </row>
        <row r="1740">
          <cell r="A1740">
            <v>2049104</v>
          </cell>
          <cell r="B1740" t="str">
            <v>Pojistná matice...116 M32PA</v>
          </cell>
          <cell r="C1740">
            <v>9.58</v>
          </cell>
          <cell r="D1740">
            <v>100</v>
          </cell>
          <cell r="E1740" t="str">
            <v>KS</v>
          </cell>
          <cell r="F1740">
            <v>958</v>
          </cell>
        </row>
        <row r="1741">
          <cell r="A1741">
            <v>2049112</v>
          </cell>
          <cell r="B1741" t="str">
            <v>Pojistná matice...116 M40PA</v>
          </cell>
          <cell r="C1741">
            <v>14.98</v>
          </cell>
          <cell r="D1741">
            <v>100</v>
          </cell>
          <cell r="E1741" t="str">
            <v>KS</v>
          </cell>
          <cell r="F1741">
            <v>1498</v>
          </cell>
        </row>
        <row r="1742">
          <cell r="A1742">
            <v>2049120</v>
          </cell>
          <cell r="B1742" t="str">
            <v>Pojistná matice...116 M50PA</v>
          </cell>
          <cell r="C1742">
            <v>29.42</v>
          </cell>
          <cell r="D1742">
            <v>100</v>
          </cell>
          <cell r="E1742" t="str">
            <v>KS</v>
          </cell>
          <cell r="F1742">
            <v>2942</v>
          </cell>
        </row>
        <row r="1743">
          <cell r="A1743">
            <v>2049139</v>
          </cell>
          <cell r="B1743" t="str">
            <v>Pojistná matice...116 M63PA</v>
          </cell>
          <cell r="C1743">
            <v>34.56</v>
          </cell>
          <cell r="D1743">
            <v>100</v>
          </cell>
          <cell r="E1743" t="str">
            <v>KS</v>
          </cell>
          <cell r="F1743">
            <v>3456</v>
          </cell>
        </row>
        <row r="1744">
          <cell r="A1744">
            <v>2049503</v>
          </cell>
          <cell r="B1744" t="str">
            <v>Pojistná matice...116/M12</v>
          </cell>
          <cell r="C1744">
            <v>4.12</v>
          </cell>
          <cell r="D1744">
            <v>100</v>
          </cell>
          <cell r="E1744" t="str">
            <v>KS</v>
          </cell>
          <cell r="F1744">
            <v>412</v>
          </cell>
        </row>
        <row r="1745">
          <cell r="A1745">
            <v>2049511</v>
          </cell>
          <cell r="B1745" t="str">
            <v>Pojistná matice...116/M16</v>
          </cell>
          <cell r="C1745">
            <v>5.26</v>
          </cell>
          <cell r="D1745">
            <v>100</v>
          </cell>
          <cell r="E1745" t="str">
            <v>KS</v>
          </cell>
          <cell r="F1745">
            <v>526</v>
          </cell>
        </row>
        <row r="1746">
          <cell r="A1746">
            <v>2049538</v>
          </cell>
          <cell r="B1746" t="str">
            <v>Pojistná matice...116/M20</v>
          </cell>
          <cell r="C1746">
            <v>5.76</v>
          </cell>
          <cell r="D1746">
            <v>100</v>
          </cell>
          <cell r="E1746" t="str">
            <v>KS</v>
          </cell>
          <cell r="F1746">
            <v>576</v>
          </cell>
        </row>
        <row r="1747">
          <cell r="A1747">
            <v>2049546</v>
          </cell>
          <cell r="B1747" t="str">
            <v>Pojistná matice...116/M25</v>
          </cell>
          <cell r="C1747">
            <v>7.19</v>
          </cell>
          <cell r="D1747">
            <v>100</v>
          </cell>
          <cell r="E1747" t="str">
            <v>KS</v>
          </cell>
          <cell r="F1747">
            <v>719</v>
          </cell>
        </row>
        <row r="1748">
          <cell r="A1748">
            <v>2049554</v>
          </cell>
          <cell r="B1748" t="str">
            <v>Pojistná matice...116/M32</v>
          </cell>
          <cell r="C1748">
            <v>11.92</v>
          </cell>
          <cell r="D1748">
            <v>100</v>
          </cell>
          <cell r="E1748" t="str">
            <v>KS</v>
          </cell>
          <cell r="F1748">
            <v>1192</v>
          </cell>
        </row>
        <row r="1749">
          <cell r="A1749">
            <v>2049562</v>
          </cell>
          <cell r="B1749" t="str">
            <v>Pojistná matice...116/M40</v>
          </cell>
          <cell r="C1749">
            <v>12.12</v>
          </cell>
          <cell r="D1749">
            <v>100</v>
          </cell>
          <cell r="E1749" t="str">
            <v>KS</v>
          </cell>
          <cell r="F1749">
            <v>1212</v>
          </cell>
        </row>
        <row r="1750">
          <cell r="A1750">
            <v>2049570</v>
          </cell>
          <cell r="B1750" t="str">
            <v>Pojistná matice...116/M50</v>
          </cell>
          <cell r="C1750">
            <v>35.28</v>
          </cell>
          <cell r="D1750">
            <v>100</v>
          </cell>
          <cell r="E1750" t="str">
            <v>KS</v>
          </cell>
          <cell r="F1750">
            <v>3528</v>
          </cell>
        </row>
        <row r="1751">
          <cell r="A1751">
            <v>2049589</v>
          </cell>
          <cell r="B1751" t="str">
            <v>Pojistná matice...116/M63</v>
          </cell>
          <cell r="C1751">
            <v>39.69</v>
          </cell>
          <cell r="D1751">
            <v>100</v>
          </cell>
          <cell r="E1751" t="str">
            <v>KS</v>
          </cell>
          <cell r="F1751">
            <v>3969</v>
          </cell>
        </row>
        <row r="1752">
          <cell r="A1752">
            <v>2050005</v>
          </cell>
          <cell r="B1752" t="str">
            <v>Kabelová vývodka EX...VTECEX 7</v>
          </cell>
          <cell r="C1752">
            <v>15.27</v>
          </cell>
          <cell r="D1752">
            <v>100</v>
          </cell>
          <cell r="E1752" t="str">
            <v>KS</v>
          </cell>
          <cell r="F1752">
            <v>1527</v>
          </cell>
        </row>
        <row r="1753">
          <cell r="A1753">
            <v>2050013</v>
          </cell>
          <cell r="B1753" t="str">
            <v>Kabelová vývodka EX...VTECEX 9</v>
          </cell>
          <cell r="C1753">
            <v>17.57</v>
          </cell>
          <cell r="D1753">
            <v>100</v>
          </cell>
          <cell r="E1753" t="str">
            <v>KS</v>
          </cell>
          <cell r="F1753">
            <v>1757</v>
          </cell>
        </row>
        <row r="1754">
          <cell r="A1754">
            <v>2050021</v>
          </cell>
          <cell r="B1754" t="str">
            <v>Kabelová vývodka EX...VTECEX 11</v>
          </cell>
          <cell r="C1754">
            <v>21.25</v>
          </cell>
          <cell r="D1754">
            <v>100</v>
          </cell>
          <cell r="E1754" t="str">
            <v>KS</v>
          </cell>
          <cell r="F1754">
            <v>2125</v>
          </cell>
        </row>
        <row r="1755">
          <cell r="A1755">
            <v>2050048</v>
          </cell>
          <cell r="B1755" t="str">
            <v>Kabelová vývodka EX...VTECEX 13</v>
          </cell>
          <cell r="C1755">
            <v>24.6</v>
          </cell>
          <cell r="D1755">
            <v>100</v>
          </cell>
          <cell r="E1755" t="str">
            <v>KS</v>
          </cell>
          <cell r="F1755">
            <v>2460</v>
          </cell>
        </row>
        <row r="1756">
          <cell r="A1756">
            <v>2050056</v>
          </cell>
          <cell r="B1756" t="str">
            <v>Kabelová vývodka EX...VTECEX 16</v>
          </cell>
          <cell r="C1756">
            <v>29.4</v>
          </cell>
          <cell r="D1756">
            <v>100</v>
          </cell>
          <cell r="E1756" t="str">
            <v>KS</v>
          </cell>
          <cell r="F1756">
            <v>2940</v>
          </cell>
        </row>
        <row r="1757">
          <cell r="A1757">
            <v>2050064</v>
          </cell>
          <cell r="B1757" t="str">
            <v>Kabelová vývodka EX...VTECEX 21</v>
          </cell>
          <cell r="C1757">
            <v>46.34</v>
          </cell>
          <cell r="D1757">
            <v>100</v>
          </cell>
          <cell r="E1757" t="str">
            <v>KS</v>
          </cell>
          <cell r="F1757">
            <v>4634</v>
          </cell>
        </row>
        <row r="1758">
          <cell r="A1758">
            <v>2050072</v>
          </cell>
          <cell r="B1758" t="str">
            <v>Kabelová vývodka EX...VTECEX 29</v>
          </cell>
          <cell r="C1758">
            <v>77.91</v>
          </cell>
          <cell r="D1758">
            <v>100</v>
          </cell>
          <cell r="E1758" t="str">
            <v>KS</v>
          </cell>
          <cell r="F1758">
            <v>7791</v>
          </cell>
        </row>
        <row r="1759">
          <cell r="A1759">
            <v>2050080</v>
          </cell>
          <cell r="B1759" t="str">
            <v>Kabelová vývodka EX...VTECEX 36</v>
          </cell>
          <cell r="C1759">
            <v>167.74</v>
          </cell>
          <cell r="D1759">
            <v>100</v>
          </cell>
          <cell r="E1759" t="str">
            <v>KS</v>
          </cell>
          <cell r="F1759">
            <v>16774</v>
          </cell>
        </row>
        <row r="1760">
          <cell r="A1760">
            <v>2050099</v>
          </cell>
          <cell r="B1760" t="str">
            <v>Kabelová vývodka EX...VTECEX 42</v>
          </cell>
          <cell r="C1760">
            <v>295.18</v>
          </cell>
          <cell r="D1760">
            <v>100</v>
          </cell>
          <cell r="E1760" t="str">
            <v>KS</v>
          </cell>
          <cell r="F1760">
            <v>29518</v>
          </cell>
        </row>
        <row r="1761">
          <cell r="A1761">
            <v>2050102</v>
          </cell>
          <cell r="B1761" t="str">
            <v>Kabelová vývodka EX...VTECEX 48</v>
          </cell>
          <cell r="C1761">
            <v>320.61</v>
          </cell>
          <cell r="D1761">
            <v>100</v>
          </cell>
          <cell r="E1761" t="str">
            <v>KS</v>
          </cell>
          <cell r="F1761">
            <v>32061</v>
          </cell>
        </row>
        <row r="1762">
          <cell r="A1762">
            <v>2050145</v>
          </cell>
          <cell r="B1762" t="str">
            <v>Kabelová vývodka EX...VTECEXL9</v>
          </cell>
          <cell r="C1762">
            <v>20.32</v>
          </cell>
          <cell r="D1762">
            <v>100</v>
          </cell>
          <cell r="E1762" t="str">
            <v>KS</v>
          </cell>
          <cell r="F1762">
            <v>2032</v>
          </cell>
        </row>
        <row r="1763">
          <cell r="A1763">
            <v>2050153</v>
          </cell>
          <cell r="B1763" t="str">
            <v>Kabelová vývodka EX...VTECEXL11</v>
          </cell>
          <cell r="C1763">
            <v>20.399999999999999</v>
          </cell>
          <cell r="D1763">
            <v>100</v>
          </cell>
          <cell r="E1763" t="str">
            <v>KS</v>
          </cell>
          <cell r="F1763">
            <v>2040</v>
          </cell>
        </row>
        <row r="1764">
          <cell r="A1764">
            <v>2050161</v>
          </cell>
          <cell r="B1764" t="str">
            <v>Kabelová vývodka EX...VTECEXL13</v>
          </cell>
          <cell r="C1764">
            <v>24.19</v>
          </cell>
          <cell r="D1764">
            <v>100</v>
          </cell>
          <cell r="E1764" t="str">
            <v>KS</v>
          </cell>
          <cell r="F1764">
            <v>2419</v>
          </cell>
        </row>
        <row r="1765">
          <cell r="A1765">
            <v>2050188</v>
          </cell>
          <cell r="B1765" t="str">
            <v>Kabelová vývodka EX...VTECEXL16</v>
          </cell>
          <cell r="C1765">
            <v>30.55</v>
          </cell>
          <cell r="D1765">
            <v>100</v>
          </cell>
          <cell r="E1765" t="str">
            <v>KS</v>
          </cell>
          <cell r="F1765">
            <v>3055</v>
          </cell>
        </row>
        <row r="1766">
          <cell r="A1766">
            <v>2050196</v>
          </cell>
          <cell r="B1766" t="str">
            <v>Kabelová vývodka EX...VTECEXL21</v>
          </cell>
          <cell r="C1766">
            <v>41.94</v>
          </cell>
          <cell r="D1766">
            <v>100</v>
          </cell>
          <cell r="E1766" t="str">
            <v>KS</v>
          </cell>
          <cell r="F1766">
            <v>4194</v>
          </cell>
        </row>
        <row r="1767">
          <cell r="A1767">
            <v>2050307</v>
          </cell>
          <cell r="B1767" t="str">
            <v>Kabelová vývodka EX...VTECEXM12</v>
          </cell>
          <cell r="C1767">
            <v>15.27</v>
          </cell>
          <cell r="D1767">
            <v>100</v>
          </cell>
          <cell r="E1767" t="str">
            <v>KS</v>
          </cell>
          <cell r="F1767">
            <v>1527</v>
          </cell>
        </row>
        <row r="1768">
          <cell r="A1768">
            <v>2050315</v>
          </cell>
          <cell r="B1768" t="str">
            <v>Kabelová vývodka EX...VTECEXM16</v>
          </cell>
          <cell r="C1768">
            <v>17.82</v>
          </cell>
          <cell r="D1768">
            <v>100</v>
          </cell>
          <cell r="E1768" t="str">
            <v>KS</v>
          </cell>
          <cell r="F1768">
            <v>1782</v>
          </cell>
        </row>
        <row r="1769">
          <cell r="A1769">
            <v>2050323</v>
          </cell>
          <cell r="B1769" t="str">
            <v>Kabelová vývodka EX...VTECEXM20</v>
          </cell>
          <cell r="C1769">
            <v>24.19</v>
          </cell>
          <cell r="D1769">
            <v>100</v>
          </cell>
          <cell r="E1769" t="str">
            <v>KS</v>
          </cell>
          <cell r="F1769">
            <v>2419</v>
          </cell>
        </row>
        <row r="1770">
          <cell r="A1770">
            <v>2050331</v>
          </cell>
          <cell r="B1770" t="str">
            <v>Kabelová vývodka EX...VTECEXM25</v>
          </cell>
          <cell r="C1770">
            <v>45.02</v>
          </cell>
          <cell r="D1770">
            <v>100</v>
          </cell>
          <cell r="E1770" t="str">
            <v>KS</v>
          </cell>
          <cell r="F1770">
            <v>4502</v>
          </cell>
        </row>
        <row r="1771">
          <cell r="A1771">
            <v>2050358</v>
          </cell>
          <cell r="B1771" t="str">
            <v>Kabelová vývodka EX...VTECEXM32</v>
          </cell>
          <cell r="C1771">
            <v>74.150000000000006</v>
          </cell>
          <cell r="D1771">
            <v>100</v>
          </cell>
          <cell r="E1771" t="str">
            <v>KS</v>
          </cell>
          <cell r="F1771">
            <v>7415</v>
          </cell>
        </row>
        <row r="1772">
          <cell r="A1772">
            <v>2050366</v>
          </cell>
          <cell r="B1772" t="str">
            <v>Kabelová vývodka EX...VTECEXM40</v>
          </cell>
          <cell r="C1772">
            <v>302.44</v>
          </cell>
          <cell r="D1772">
            <v>100</v>
          </cell>
          <cell r="E1772" t="str">
            <v>KS</v>
          </cell>
          <cell r="F1772">
            <v>30244</v>
          </cell>
        </row>
        <row r="1773">
          <cell r="A1773">
            <v>2050374</v>
          </cell>
          <cell r="B1773" t="str">
            <v>Kabelová vývodka EX...VTECEXM50</v>
          </cell>
          <cell r="C1773">
            <v>332.73</v>
          </cell>
          <cell r="D1773">
            <v>100</v>
          </cell>
          <cell r="E1773" t="str">
            <v>KS</v>
          </cell>
          <cell r="F1773">
            <v>33273</v>
          </cell>
        </row>
        <row r="1774">
          <cell r="A1774">
            <v>2050382</v>
          </cell>
          <cell r="B1774" t="str">
            <v>Kabelová vývodka EX...VTECEXM63</v>
          </cell>
          <cell r="C1774">
            <v>344.84</v>
          </cell>
          <cell r="D1774">
            <v>100</v>
          </cell>
          <cell r="E1774" t="str">
            <v>KS</v>
          </cell>
          <cell r="F1774">
            <v>34484</v>
          </cell>
        </row>
        <row r="1775">
          <cell r="A1775">
            <v>2054000</v>
          </cell>
          <cell r="B1775" t="str">
            <v>Svorka nul. vodiče...60/N  7</v>
          </cell>
          <cell r="C1775">
            <v>172.67</v>
          </cell>
          <cell r="D1775">
            <v>100</v>
          </cell>
          <cell r="E1775" t="str">
            <v>KS</v>
          </cell>
          <cell r="F1775">
            <v>17267</v>
          </cell>
        </row>
        <row r="1776">
          <cell r="A1776">
            <v>2054019</v>
          </cell>
          <cell r="B1776" t="str">
            <v>Svorka ochranného vodiče...60/S  7</v>
          </cell>
          <cell r="C1776">
            <v>172.67</v>
          </cell>
          <cell r="D1776">
            <v>100</v>
          </cell>
          <cell r="E1776" t="str">
            <v>KS</v>
          </cell>
          <cell r="F1776">
            <v>17267</v>
          </cell>
        </row>
        <row r="1777">
          <cell r="A1777">
            <v>2054086</v>
          </cell>
          <cell r="B1777" t="str">
            <v>Svorka nul. vodiče...60/N 12</v>
          </cell>
          <cell r="C1777">
            <v>214.01</v>
          </cell>
          <cell r="D1777">
            <v>100</v>
          </cell>
          <cell r="E1777" t="str">
            <v>KS</v>
          </cell>
          <cell r="F1777">
            <v>21401</v>
          </cell>
        </row>
        <row r="1778">
          <cell r="A1778">
            <v>2054094</v>
          </cell>
          <cell r="B1778" t="str">
            <v>Svorka ochranného vodiče...60/S 12</v>
          </cell>
          <cell r="C1778">
            <v>214.01</v>
          </cell>
          <cell r="D1778">
            <v>100</v>
          </cell>
          <cell r="E1778" t="str">
            <v>KS</v>
          </cell>
          <cell r="F1778">
            <v>21401</v>
          </cell>
        </row>
        <row r="1779">
          <cell r="A1779">
            <v>2054485</v>
          </cell>
          <cell r="B1779" t="str">
            <v>Násuvná svorka...61/325</v>
          </cell>
          <cell r="C1779">
            <v>6.05</v>
          </cell>
          <cell r="D1779">
            <v>100</v>
          </cell>
          <cell r="E1779" t="str">
            <v>KS</v>
          </cell>
          <cell r="F1779">
            <v>605</v>
          </cell>
        </row>
        <row r="1780">
          <cell r="A1780">
            <v>2054507</v>
          </cell>
          <cell r="B1780" t="str">
            <v>Násuvná svorka...61/525</v>
          </cell>
          <cell r="C1780">
            <v>7.85</v>
          </cell>
          <cell r="D1780">
            <v>100</v>
          </cell>
          <cell r="E1780" t="str">
            <v>KS</v>
          </cell>
          <cell r="F1780">
            <v>785</v>
          </cell>
        </row>
        <row r="1781">
          <cell r="A1781">
            <v>2054523</v>
          </cell>
          <cell r="B1781" t="str">
            <v>Násuvná svorka...61/825</v>
          </cell>
          <cell r="C1781">
            <v>17.3</v>
          </cell>
          <cell r="D1781">
            <v>100</v>
          </cell>
          <cell r="E1781" t="str">
            <v>KS</v>
          </cell>
          <cell r="F1781">
            <v>1730</v>
          </cell>
        </row>
        <row r="1782">
          <cell r="A1782">
            <v>2055023</v>
          </cell>
          <cell r="B1782" t="str">
            <v>Odbočovací svorka Dolü...70/VDE</v>
          </cell>
          <cell r="C1782">
            <v>29.91</v>
          </cell>
          <cell r="D1782">
            <v>100</v>
          </cell>
          <cell r="E1782" t="str">
            <v>KS</v>
          </cell>
          <cell r="F1782">
            <v>2991</v>
          </cell>
        </row>
        <row r="1783">
          <cell r="A1783">
            <v>2055201</v>
          </cell>
          <cell r="B1783" t="str">
            <v>Odbočovací svorka Dolü...70/S VDE</v>
          </cell>
          <cell r="C1783">
            <v>50.88</v>
          </cell>
          <cell r="D1783">
            <v>100</v>
          </cell>
          <cell r="E1783" t="str">
            <v>KS</v>
          </cell>
          <cell r="F1783">
            <v>5088</v>
          </cell>
        </row>
        <row r="1784">
          <cell r="A1784">
            <v>2055503</v>
          </cell>
          <cell r="B1784" t="str">
            <v>Odbočovací svorka Dolü...71</v>
          </cell>
          <cell r="C1784">
            <v>124.84</v>
          </cell>
          <cell r="D1784">
            <v>100</v>
          </cell>
          <cell r="E1784" t="str">
            <v>KS</v>
          </cell>
          <cell r="F1784">
            <v>12484</v>
          </cell>
        </row>
        <row r="1785">
          <cell r="A1785">
            <v>2055929</v>
          </cell>
          <cell r="B1785" t="str">
            <v>Svorkovnice lustrová...72/VDE</v>
          </cell>
          <cell r="C1785">
            <v>32.22</v>
          </cell>
          <cell r="D1785">
            <v>100</v>
          </cell>
          <cell r="E1785" t="str">
            <v>KS</v>
          </cell>
          <cell r="F1785">
            <v>3222</v>
          </cell>
        </row>
        <row r="1786">
          <cell r="A1786">
            <v>2056070</v>
          </cell>
          <cell r="B1786" t="str">
            <v>Svorkovnice lustrová...72/CE</v>
          </cell>
          <cell r="C1786">
            <v>30.14</v>
          </cell>
          <cell r="D1786">
            <v>100</v>
          </cell>
          <cell r="E1786" t="str">
            <v>KS</v>
          </cell>
          <cell r="F1786">
            <v>3014</v>
          </cell>
        </row>
        <row r="1787">
          <cell r="A1787">
            <v>2056089</v>
          </cell>
          <cell r="B1787" t="str">
            <v>Svorkovnice lustrová...72/CE</v>
          </cell>
          <cell r="C1787">
            <v>33.450000000000003</v>
          </cell>
          <cell r="D1787">
            <v>100</v>
          </cell>
          <cell r="E1787" t="str">
            <v>KS</v>
          </cell>
          <cell r="F1787">
            <v>3345</v>
          </cell>
        </row>
        <row r="1788">
          <cell r="A1788">
            <v>2056143</v>
          </cell>
          <cell r="B1788" t="str">
            <v>Svorkovnice lustrová...74/VDE EU</v>
          </cell>
          <cell r="C1788">
            <v>39.869999999999997</v>
          </cell>
          <cell r="D1788">
            <v>100</v>
          </cell>
          <cell r="E1788" t="str">
            <v>KS</v>
          </cell>
          <cell r="F1788">
            <v>3987</v>
          </cell>
        </row>
        <row r="1789">
          <cell r="A1789">
            <v>2056178</v>
          </cell>
          <cell r="B1789" t="str">
            <v>Svorkovnice lustrová...74/D</v>
          </cell>
          <cell r="C1789">
            <v>58.31</v>
          </cell>
          <cell r="D1789">
            <v>100</v>
          </cell>
          <cell r="E1789" t="str">
            <v>KS</v>
          </cell>
          <cell r="F1789">
            <v>5831</v>
          </cell>
        </row>
        <row r="1790">
          <cell r="A1790">
            <v>2056224</v>
          </cell>
          <cell r="B1790" t="str">
            <v>Svorkovnice lustrová...74/CE</v>
          </cell>
          <cell r="C1790">
            <v>35.68</v>
          </cell>
          <cell r="D1790">
            <v>100</v>
          </cell>
          <cell r="E1790" t="str">
            <v>KS</v>
          </cell>
          <cell r="F1790">
            <v>3568</v>
          </cell>
        </row>
        <row r="1791">
          <cell r="A1791">
            <v>2056232</v>
          </cell>
          <cell r="B1791" t="str">
            <v>Svorkovnice lustrová...74/CE</v>
          </cell>
          <cell r="C1791">
            <v>32.32</v>
          </cell>
          <cell r="D1791">
            <v>100</v>
          </cell>
          <cell r="E1791" t="str">
            <v>KS</v>
          </cell>
          <cell r="F1791">
            <v>3232</v>
          </cell>
        </row>
        <row r="1792">
          <cell r="A1792">
            <v>2056372</v>
          </cell>
          <cell r="B1792" t="str">
            <v>Svorkovnice lustrová...76/CE</v>
          </cell>
          <cell r="C1792">
            <v>44.58</v>
          </cell>
          <cell r="D1792">
            <v>100</v>
          </cell>
          <cell r="E1792" t="str">
            <v>KS</v>
          </cell>
          <cell r="F1792">
            <v>4458</v>
          </cell>
        </row>
        <row r="1793">
          <cell r="A1793">
            <v>2056380</v>
          </cell>
          <cell r="B1793" t="str">
            <v>Svorkovnice lustrová...76/CE</v>
          </cell>
          <cell r="C1793">
            <v>40.130000000000003</v>
          </cell>
          <cell r="D1793">
            <v>100</v>
          </cell>
          <cell r="E1793" t="str">
            <v>KS</v>
          </cell>
          <cell r="F1793">
            <v>4013</v>
          </cell>
        </row>
        <row r="1794">
          <cell r="A1794">
            <v>2056550</v>
          </cell>
          <cell r="B1794" t="str">
            <v>Svorkovnice lustrová...78/CE</v>
          </cell>
          <cell r="C1794">
            <v>86.4</v>
          </cell>
          <cell r="D1794">
            <v>100</v>
          </cell>
          <cell r="E1794" t="str">
            <v>KS</v>
          </cell>
          <cell r="F1794">
            <v>8640</v>
          </cell>
        </row>
        <row r="1795">
          <cell r="A1795">
            <v>2056569</v>
          </cell>
          <cell r="B1795" t="str">
            <v>Svorkovnice lustrová...78/CE</v>
          </cell>
          <cell r="C1795">
            <v>74.52</v>
          </cell>
          <cell r="D1795">
            <v>100</v>
          </cell>
          <cell r="E1795" t="str">
            <v>KS</v>
          </cell>
          <cell r="F1795">
            <v>7452</v>
          </cell>
        </row>
        <row r="1796">
          <cell r="A1796">
            <v>2056577</v>
          </cell>
          <cell r="B1796" t="str">
            <v>Svorkovnice lustrová...79/CE</v>
          </cell>
          <cell r="C1796">
            <v>212.12</v>
          </cell>
          <cell r="D1796">
            <v>100</v>
          </cell>
          <cell r="E1796" t="str">
            <v>KS</v>
          </cell>
          <cell r="F1796">
            <v>21212</v>
          </cell>
        </row>
        <row r="1797">
          <cell r="A1797">
            <v>2056585</v>
          </cell>
          <cell r="B1797" t="str">
            <v>Svorkovnice lustrová...79/CE</v>
          </cell>
          <cell r="C1797">
            <v>159.37</v>
          </cell>
          <cell r="D1797">
            <v>100</v>
          </cell>
          <cell r="E1797" t="str">
            <v>KS</v>
          </cell>
          <cell r="F1797">
            <v>15937</v>
          </cell>
        </row>
        <row r="1798">
          <cell r="A1798">
            <v>2079801</v>
          </cell>
          <cell r="B1798" t="str">
            <v>Kabelová vývodka...160MS/M12</v>
          </cell>
          <cell r="C1798">
            <v>18.920000000000002</v>
          </cell>
          <cell r="D1798">
            <v>100</v>
          </cell>
          <cell r="E1798" t="str">
            <v>KS</v>
          </cell>
          <cell r="F1798">
            <v>1892</v>
          </cell>
        </row>
        <row r="1799">
          <cell r="A1799">
            <v>2079828</v>
          </cell>
          <cell r="B1799" t="str">
            <v>Kabelová vývodka...160MS/M16</v>
          </cell>
          <cell r="C1799">
            <v>27.4</v>
          </cell>
          <cell r="D1799">
            <v>100</v>
          </cell>
          <cell r="E1799" t="str">
            <v>KS</v>
          </cell>
          <cell r="F1799">
            <v>2740</v>
          </cell>
        </row>
        <row r="1800">
          <cell r="A1800">
            <v>2079836</v>
          </cell>
          <cell r="B1800" t="str">
            <v>Kabelová vývodka...160MS/M20</v>
          </cell>
          <cell r="C1800">
            <v>35.119999999999997</v>
          </cell>
          <cell r="D1800">
            <v>100</v>
          </cell>
          <cell r="E1800" t="str">
            <v>KS</v>
          </cell>
          <cell r="F1800">
            <v>3512</v>
          </cell>
        </row>
        <row r="1801">
          <cell r="A1801">
            <v>2079844</v>
          </cell>
          <cell r="B1801" t="str">
            <v>Kabelová vývodka...160MS/M25</v>
          </cell>
          <cell r="C1801">
            <v>52.1</v>
          </cell>
          <cell r="D1801">
            <v>100</v>
          </cell>
          <cell r="E1801" t="str">
            <v>KS</v>
          </cell>
          <cell r="F1801">
            <v>5210</v>
          </cell>
        </row>
        <row r="1802">
          <cell r="A1802">
            <v>2079852</v>
          </cell>
          <cell r="B1802" t="str">
            <v>Kabelová vývodka...160MS/M32</v>
          </cell>
          <cell r="C1802">
            <v>106.77</v>
          </cell>
          <cell r="D1802">
            <v>100</v>
          </cell>
          <cell r="E1802" t="str">
            <v>KS</v>
          </cell>
          <cell r="F1802">
            <v>10677</v>
          </cell>
        </row>
        <row r="1803">
          <cell r="A1803">
            <v>2079860</v>
          </cell>
          <cell r="B1803" t="str">
            <v>Kabelová vývodka...160MS/M40</v>
          </cell>
          <cell r="C1803">
            <v>140.16999999999999</v>
          </cell>
          <cell r="D1803">
            <v>100</v>
          </cell>
          <cell r="E1803" t="str">
            <v>KS</v>
          </cell>
          <cell r="F1803">
            <v>14017</v>
          </cell>
        </row>
        <row r="1804">
          <cell r="A1804">
            <v>2079879</v>
          </cell>
          <cell r="B1804" t="str">
            <v>Kabelová vývodka...160MS/M50</v>
          </cell>
          <cell r="C1804">
            <v>264.47000000000003</v>
          </cell>
          <cell r="D1804">
            <v>100</v>
          </cell>
          <cell r="E1804" t="str">
            <v>KS</v>
          </cell>
          <cell r="F1804">
            <v>26447</v>
          </cell>
        </row>
        <row r="1805">
          <cell r="A1805">
            <v>2079887</v>
          </cell>
          <cell r="B1805" t="str">
            <v>Kabelová vývodka...160MS/M63</v>
          </cell>
          <cell r="C1805">
            <v>441.51</v>
          </cell>
          <cell r="D1805">
            <v>100</v>
          </cell>
          <cell r="E1805" t="str">
            <v>KS</v>
          </cell>
          <cell r="F1805">
            <v>44151</v>
          </cell>
        </row>
        <row r="1806">
          <cell r="A1806">
            <v>2079905</v>
          </cell>
          <cell r="B1806" t="str">
            <v>Kabelová vývodka...161MS/M16</v>
          </cell>
          <cell r="C1806">
            <v>36.92</v>
          </cell>
          <cell r="D1806">
            <v>100</v>
          </cell>
          <cell r="E1806" t="str">
            <v>KS</v>
          </cell>
          <cell r="F1806">
            <v>3692</v>
          </cell>
        </row>
        <row r="1807">
          <cell r="A1807">
            <v>2079917</v>
          </cell>
          <cell r="B1807" t="str">
            <v>Kabelová vývodka...161MS/M32</v>
          </cell>
          <cell r="C1807">
            <v>107.05</v>
          </cell>
          <cell r="D1807">
            <v>100</v>
          </cell>
          <cell r="E1807" t="str">
            <v>KS</v>
          </cell>
          <cell r="F1807">
            <v>10705</v>
          </cell>
        </row>
        <row r="1808">
          <cell r="A1808">
            <v>2079929</v>
          </cell>
          <cell r="B1808" t="str">
            <v>Kabelová vývodka...161MS/M63</v>
          </cell>
          <cell r="C1808">
            <v>400.01</v>
          </cell>
          <cell r="D1808">
            <v>100</v>
          </cell>
          <cell r="E1808" t="str">
            <v>KS</v>
          </cell>
          <cell r="F1808">
            <v>40001</v>
          </cell>
        </row>
        <row r="1809">
          <cell r="A1809">
            <v>2080079</v>
          </cell>
          <cell r="B1809" t="str">
            <v>Kabelová vývodka...160/MS/7</v>
          </cell>
          <cell r="C1809">
            <v>41.51</v>
          </cell>
          <cell r="D1809">
            <v>100</v>
          </cell>
          <cell r="E1809" t="str">
            <v>KS</v>
          </cell>
          <cell r="F1809">
            <v>4151</v>
          </cell>
        </row>
        <row r="1810">
          <cell r="A1810">
            <v>2080095</v>
          </cell>
          <cell r="B1810" t="str">
            <v>Kabelová vývodka...160/MS/9</v>
          </cell>
          <cell r="C1810">
            <v>30.03</v>
          </cell>
          <cell r="D1810">
            <v>100</v>
          </cell>
          <cell r="E1810" t="str">
            <v>KS</v>
          </cell>
          <cell r="F1810">
            <v>3003</v>
          </cell>
        </row>
        <row r="1811">
          <cell r="A1811">
            <v>2080117</v>
          </cell>
          <cell r="B1811" t="str">
            <v>Kabelová vývodka...160/MS/11</v>
          </cell>
          <cell r="C1811">
            <v>33.75</v>
          </cell>
          <cell r="D1811">
            <v>100</v>
          </cell>
          <cell r="E1811" t="str">
            <v>KS</v>
          </cell>
          <cell r="F1811">
            <v>3375</v>
          </cell>
        </row>
        <row r="1812">
          <cell r="A1812">
            <v>2080133</v>
          </cell>
          <cell r="B1812" t="str">
            <v>Kabelová vývodka...160/MS/13</v>
          </cell>
          <cell r="C1812">
            <v>37.29</v>
          </cell>
          <cell r="D1812">
            <v>100</v>
          </cell>
          <cell r="E1812" t="str">
            <v>KS</v>
          </cell>
          <cell r="F1812">
            <v>3729</v>
          </cell>
        </row>
        <row r="1813">
          <cell r="A1813">
            <v>2080168</v>
          </cell>
          <cell r="B1813" t="str">
            <v>Kabelová vývodka...160/MS/16</v>
          </cell>
          <cell r="C1813">
            <v>42.61</v>
          </cell>
          <cell r="D1813">
            <v>100</v>
          </cell>
          <cell r="E1813" t="str">
            <v>KS</v>
          </cell>
          <cell r="F1813">
            <v>4261</v>
          </cell>
        </row>
        <row r="1814">
          <cell r="A1814">
            <v>2080214</v>
          </cell>
          <cell r="B1814" t="str">
            <v>Kabelová vývodka...160/MS/21</v>
          </cell>
          <cell r="C1814">
            <v>52.42</v>
          </cell>
          <cell r="D1814">
            <v>100</v>
          </cell>
          <cell r="E1814" t="str">
            <v>KS</v>
          </cell>
          <cell r="F1814">
            <v>5242</v>
          </cell>
        </row>
        <row r="1815">
          <cell r="A1815">
            <v>2080281</v>
          </cell>
          <cell r="B1815" t="str">
            <v>Kabelová vývodka...160/MS/29</v>
          </cell>
          <cell r="C1815">
            <v>105.52</v>
          </cell>
          <cell r="D1815">
            <v>100</v>
          </cell>
          <cell r="E1815" t="str">
            <v>KS</v>
          </cell>
          <cell r="F1815">
            <v>10552</v>
          </cell>
        </row>
        <row r="1816">
          <cell r="A1816">
            <v>2080362</v>
          </cell>
          <cell r="B1816" t="str">
            <v>Kabelová vývodka...160/MS/36</v>
          </cell>
          <cell r="C1816">
            <v>209.28</v>
          </cell>
          <cell r="D1816">
            <v>100</v>
          </cell>
          <cell r="E1816" t="str">
            <v>KS</v>
          </cell>
          <cell r="F1816">
            <v>20928</v>
          </cell>
        </row>
        <row r="1817">
          <cell r="A1817">
            <v>2080427</v>
          </cell>
          <cell r="B1817" t="str">
            <v>Kabelová vývodka...160/MS/42</v>
          </cell>
          <cell r="C1817">
            <v>285.74</v>
          </cell>
          <cell r="D1817">
            <v>100</v>
          </cell>
          <cell r="E1817" t="str">
            <v>KS</v>
          </cell>
          <cell r="F1817">
            <v>28574</v>
          </cell>
        </row>
        <row r="1818">
          <cell r="A1818">
            <v>2080486</v>
          </cell>
          <cell r="B1818" t="str">
            <v>Kabelová vývodka...160/MS/48</v>
          </cell>
          <cell r="C1818">
            <v>341.76</v>
          </cell>
          <cell r="D1818">
            <v>100</v>
          </cell>
          <cell r="E1818" t="str">
            <v>KS</v>
          </cell>
          <cell r="F1818">
            <v>34176</v>
          </cell>
        </row>
        <row r="1819">
          <cell r="A1819">
            <v>2080540</v>
          </cell>
          <cell r="B1819" t="str">
            <v>Kabelová vývodka...161/MS/16</v>
          </cell>
          <cell r="C1819">
            <v>48.36</v>
          </cell>
          <cell r="D1819">
            <v>100</v>
          </cell>
          <cell r="E1819" t="str">
            <v>KS</v>
          </cell>
          <cell r="F1819">
            <v>4836</v>
          </cell>
        </row>
        <row r="1820">
          <cell r="A1820">
            <v>2080583</v>
          </cell>
          <cell r="B1820" t="str">
            <v>Kabelová vývodka...161/MS/29</v>
          </cell>
          <cell r="C1820">
            <v>87.97</v>
          </cell>
          <cell r="D1820">
            <v>100</v>
          </cell>
          <cell r="E1820" t="str">
            <v>KS</v>
          </cell>
          <cell r="F1820">
            <v>8797</v>
          </cell>
        </row>
        <row r="1821">
          <cell r="A1821">
            <v>2080702</v>
          </cell>
          <cell r="B1821" t="str">
            <v>Kabelová vývodka...160/GMS9</v>
          </cell>
          <cell r="C1821">
            <v>27.33</v>
          </cell>
          <cell r="D1821">
            <v>100</v>
          </cell>
          <cell r="E1821" t="str">
            <v>KS</v>
          </cell>
          <cell r="F1821">
            <v>2733</v>
          </cell>
        </row>
        <row r="1822">
          <cell r="A1822">
            <v>2080745</v>
          </cell>
          <cell r="B1822" t="str">
            <v>Kabelová vývodka...160/GMS13</v>
          </cell>
          <cell r="C1822">
            <v>33.35</v>
          </cell>
          <cell r="D1822">
            <v>100</v>
          </cell>
          <cell r="E1822" t="str">
            <v>KS</v>
          </cell>
          <cell r="F1822">
            <v>3335</v>
          </cell>
        </row>
        <row r="1823">
          <cell r="A1823">
            <v>2081210</v>
          </cell>
          <cell r="B1823" t="str">
            <v>Kabelová vývodka...160/LMS21</v>
          </cell>
          <cell r="C1823">
            <v>59.88</v>
          </cell>
          <cell r="D1823">
            <v>100</v>
          </cell>
          <cell r="E1823" t="str">
            <v>KS</v>
          </cell>
          <cell r="F1823">
            <v>5988</v>
          </cell>
        </row>
        <row r="1824">
          <cell r="A1824">
            <v>2082071</v>
          </cell>
          <cell r="B1824" t="str">
            <v>Kabelová vývodka...163/MS/7</v>
          </cell>
          <cell r="C1824">
            <v>44.23</v>
          </cell>
          <cell r="D1824">
            <v>100</v>
          </cell>
          <cell r="E1824" t="str">
            <v>KS</v>
          </cell>
          <cell r="F1824">
            <v>4423</v>
          </cell>
        </row>
        <row r="1825">
          <cell r="A1825">
            <v>2082098</v>
          </cell>
          <cell r="B1825" t="str">
            <v>Kabelová vývodka...163/MS/9</v>
          </cell>
          <cell r="C1825">
            <v>42.39</v>
          </cell>
          <cell r="D1825">
            <v>100</v>
          </cell>
          <cell r="E1825" t="str">
            <v>KS</v>
          </cell>
          <cell r="F1825">
            <v>4239</v>
          </cell>
        </row>
        <row r="1826">
          <cell r="A1826">
            <v>2082101</v>
          </cell>
          <cell r="B1826" t="str">
            <v>Kabelová vývodka...163/MS/11</v>
          </cell>
          <cell r="C1826">
            <v>43.31</v>
          </cell>
          <cell r="D1826">
            <v>100</v>
          </cell>
          <cell r="E1826" t="str">
            <v>KS</v>
          </cell>
          <cell r="F1826">
            <v>4331</v>
          </cell>
        </row>
        <row r="1827">
          <cell r="A1827">
            <v>2082136</v>
          </cell>
          <cell r="B1827" t="str">
            <v>Kabelová vývodka...163/MS/13</v>
          </cell>
          <cell r="C1827">
            <v>46.41</v>
          </cell>
          <cell r="D1827">
            <v>100</v>
          </cell>
          <cell r="E1827" t="str">
            <v>KS</v>
          </cell>
          <cell r="F1827">
            <v>4641</v>
          </cell>
        </row>
        <row r="1828">
          <cell r="A1828">
            <v>2082160</v>
          </cell>
          <cell r="B1828" t="str">
            <v>Kabelová vývodka...163/MS/16</v>
          </cell>
          <cell r="C1828">
            <v>47.35</v>
          </cell>
          <cell r="D1828">
            <v>100</v>
          </cell>
          <cell r="E1828" t="str">
            <v>KS</v>
          </cell>
          <cell r="F1828">
            <v>4735</v>
          </cell>
        </row>
        <row r="1829">
          <cell r="A1829">
            <v>2082217</v>
          </cell>
          <cell r="B1829" t="str">
            <v>Kabelová vývodka...163/MS/21</v>
          </cell>
          <cell r="C1829">
            <v>63.58</v>
          </cell>
          <cell r="D1829">
            <v>100</v>
          </cell>
          <cell r="E1829" t="str">
            <v>KS</v>
          </cell>
          <cell r="F1829">
            <v>6358</v>
          </cell>
        </row>
        <row r="1830">
          <cell r="A1830">
            <v>2082292</v>
          </cell>
          <cell r="B1830" t="str">
            <v>Kabelová vývodka...163/MS/29</v>
          </cell>
          <cell r="C1830">
            <v>120.48</v>
          </cell>
          <cell r="D1830">
            <v>100</v>
          </cell>
          <cell r="E1830" t="str">
            <v>KS</v>
          </cell>
          <cell r="F1830">
            <v>12048</v>
          </cell>
        </row>
        <row r="1831">
          <cell r="A1831">
            <v>2082365</v>
          </cell>
          <cell r="B1831" t="str">
            <v>Kabelová vývodka...163/MS/36</v>
          </cell>
          <cell r="C1831">
            <v>191.57</v>
          </cell>
          <cell r="D1831">
            <v>100</v>
          </cell>
          <cell r="E1831" t="str">
            <v>KS</v>
          </cell>
          <cell r="F1831">
            <v>19157</v>
          </cell>
        </row>
        <row r="1832">
          <cell r="A1832">
            <v>2082411</v>
          </cell>
          <cell r="B1832" t="str">
            <v>Kabelová vývodka...163/MS/42</v>
          </cell>
          <cell r="C1832">
            <v>276.02999999999997</v>
          </cell>
          <cell r="D1832">
            <v>100</v>
          </cell>
          <cell r="E1832" t="str">
            <v>KS</v>
          </cell>
          <cell r="F1832">
            <v>27603</v>
          </cell>
        </row>
        <row r="1833">
          <cell r="A1833">
            <v>2082489</v>
          </cell>
          <cell r="B1833" t="str">
            <v>Kabelová vývodka...163/MS/48</v>
          </cell>
          <cell r="C1833">
            <v>326.83999999999997</v>
          </cell>
          <cell r="D1833">
            <v>100</v>
          </cell>
          <cell r="E1833" t="str">
            <v>KS</v>
          </cell>
          <cell r="F1833">
            <v>32684</v>
          </cell>
        </row>
        <row r="1834">
          <cell r="A1834">
            <v>2082500</v>
          </cell>
          <cell r="B1834" t="str">
            <v>Kabelová vývodka...162/MS/11</v>
          </cell>
          <cell r="C1834">
            <v>45.74</v>
          </cell>
          <cell r="D1834">
            <v>100</v>
          </cell>
          <cell r="E1834" t="str">
            <v>KS</v>
          </cell>
          <cell r="F1834">
            <v>4574</v>
          </cell>
        </row>
        <row r="1835">
          <cell r="A1835">
            <v>2082519</v>
          </cell>
          <cell r="B1835" t="str">
            <v>Kabelová vývodka...162/MS/ 9</v>
          </cell>
          <cell r="C1835">
            <v>43.72</v>
          </cell>
          <cell r="D1835">
            <v>100</v>
          </cell>
          <cell r="E1835" t="str">
            <v>KS</v>
          </cell>
          <cell r="F1835">
            <v>4372</v>
          </cell>
        </row>
        <row r="1836">
          <cell r="A1836">
            <v>2082527</v>
          </cell>
          <cell r="B1836" t="str">
            <v>Kabelová vývodka...162/MS/13</v>
          </cell>
          <cell r="C1836">
            <v>45.24</v>
          </cell>
          <cell r="D1836">
            <v>100</v>
          </cell>
          <cell r="E1836" t="str">
            <v>KS</v>
          </cell>
          <cell r="F1836">
            <v>4524</v>
          </cell>
        </row>
        <row r="1837">
          <cell r="A1837">
            <v>2082543</v>
          </cell>
          <cell r="B1837" t="str">
            <v>Kabelová vývodka...162/MS/16</v>
          </cell>
          <cell r="C1837">
            <v>50.24</v>
          </cell>
          <cell r="D1837">
            <v>100</v>
          </cell>
          <cell r="E1837" t="str">
            <v>KS</v>
          </cell>
          <cell r="F1837">
            <v>5024</v>
          </cell>
        </row>
        <row r="1838">
          <cell r="A1838">
            <v>2082578</v>
          </cell>
          <cell r="B1838" t="str">
            <v>Kabelová vývodka...162/MS/21</v>
          </cell>
          <cell r="C1838">
            <v>67.930000000000007</v>
          </cell>
          <cell r="D1838">
            <v>100</v>
          </cell>
          <cell r="E1838" t="str">
            <v>KS</v>
          </cell>
          <cell r="F1838">
            <v>6793</v>
          </cell>
        </row>
        <row r="1839">
          <cell r="A1839">
            <v>2082594</v>
          </cell>
          <cell r="B1839" t="str">
            <v>Kabelová vývodka...162/MS/29</v>
          </cell>
          <cell r="C1839">
            <v>127.02</v>
          </cell>
          <cell r="D1839">
            <v>100</v>
          </cell>
          <cell r="E1839" t="str">
            <v>KS</v>
          </cell>
          <cell r="F1839">
            <v>12702</v>
          </cell>
        </row>
        <row r="1840">
          <cell r="A1840">
            <v>2082616</v>
          </cell>
          <cell r="B1840" t="str">
            <v>Kabelová vývodka...162/MS/36</v>
          </cell>
          <cell r="C1840">
            <v>214.86</v>
          </cell>
          <cell r="D1840">
            <v>100</v>
          </cell>
          <cell r="E1840" t="str">
            <v>KS</v>
          </cell>
          <cell r="F1840">
            <v>21486</v>
          </cell>
        </row>
        <row r="1841">
          <cell r="A1841">
            <v>2082705</v>
          </cell>
          <cell r="B1841" t="str">
            <v>Kabelová vývodka...163/GMS 9</v>
          </cell>
          <cell r="C1841">
            <v>30.42</v>
          </cell>
          <cell r="D1841">
            <v>100</v>
          </cell>
          <cell r="E1841" t="str">
            <v>KS</v>
          </cell>
          <cell r="F1841">
            <v>3042</v>
          </cell>
        </row>
        <row r="1842">
          <cell r="A1842">
            <v>2082721</v>
          </cell>
          <cell r="B1842" t="str">
            <v>Kabelová vývodka...163/GMS13</v>
          </cell>
          <cell r="C1842">
            <v>33.43</v>
          </cell>
          <cell r="D1842">
            <v>100</v>
          </cell>
          <cell r="E1842" t="str">
            <v>KS</v>
          </cell>
          <cell r="F1842">
            <v>3343</v>
          </cell>
        </row>
        <row r="1843">
          <cell r="A1843">
            <v>2083094</v>
          </cell>
          <cell r="B1843" t="str">
            <v>Kabelová vývodka...163/LMS/9</v>
          </cell>
          <cell r="C1843">
            <v>37.44</v>
          </cell>
          <cell r="D1843">
            <v>100</v>
          </cell>
          <cell r="E1843" t="str">
            <v>KS</v>
          </cell>
          <cell r="F1843">
            <v>3744</v>
          </cell>
        </row>
        <row r="1844">
          <cell r="A1844">
            <v>2083116</v>
          </cell>
          <cell r="B1844" t="str">
            <v>Kabelová vývodka...163/LMS11</v>
          </cell>
          <cell r="C1844">
            <v>41.35</v>
          </cell>
          <cell r="D1844">
            <v>100</v>
          </cell>
          <cell r="E1844" t="str">
            <v>KS</v>
          </cell>
          <cell r="F1844">
            <v>4135</v>
          </cell>
        </row>
        <row r="1845">
          <cell r="A1845">
            <v>2083132</v>
          </cell>
          <cell r="B1845" t="str">
            <v>Kabelová vývodka...163/LMS13</v>
          </cell>
          <cell r="C1845">
            <v>50.21</v>
          </cell>
          <cell r="D1845">
            <v>100</v>
          </cell>
          <cell r="E1845" t="str">
            <v>KS</v>
          </cell>
          <cell r="F1845">
            <v>5021</v>
          </cell>
        </row>
        <row r="1846">
          <cell r="A1846">
            <v>2083167</v>
          </cell>
          <cell r="B1846" t="str">
            <v>Kabelová vývodka...163/LMS16</v>
          </cell>
          <cell r="C1846">
            <v>52.96</v>
          </cell>
          <cell r="D1846">
            <v>100</v>
          </cell>
          <cell r="E1846" t="str">
            <v>KS</v>
          </cell>
          <cell r="F1846">
            <v>5296</v>
          </cell>
        </row>
        <row r="1847">
          <cell r="A1847">
            <v>2083213</v>
          </cell>
          <cell r="B1847" t="str">
            <v>Kabelová vývodka...163/LMS21</v>
          </cell>
          <cell r="C1847">
            <v>71.31</v>
          </cell>
          <cell r="D1847">
            <v>100</v>
          </cell>
          <cell r="E1847" t="str">
            <v>KS</v>
          </cell>
          <cell r="F1847">
            <v>7131</v>
          </cell>
        </row>
        <row r="1848">
          <cell r="A1848">
            <v>2083299</v>
          </cell>
          <cell r="B1848" t="str">
            <v>Kabelová vývodka...163/LMS29</v>
          </cell>
          <cell r="C1848">
            <v>152.41</v>
          </cell>
          <cell r="D1848">
            <v>100</v>
          </cell>
          <cell r="E1848" t="str">
            <v>KS</v>
          </cell>
          <cell r="F1848">
            <v>15241</v>
          </cell>
        </row>
        <row r="1849">
          <cell r="A1849">
            <v>2083361</v>
          </cell>
          <cell r="B1849" t="str">
            <v>Kabelová vývodka...163/LMS36</v>
          </cell>
          <cell r="C1849">
            <v>228.97</v>
          </cell>
          <cell r="D1849">
            <v>100</v>
          </cell>
          <cell r="E1849" t="str">
            <v>KS</v>
          </cell>
          <cell r="F1849">
            <v>22897</v>
          </cell>
        </row>
        <row r="1850">
          <cell r="A1850">
            <v>2083612</v>
          </cell>
          <cell r="B1850" t="str">
            <v>Kabelová vývodka...163MS/M12</v>
          </cell>
          <cell r="C1850">
            <v>35.93</v>
          </cell>
          <cell r="D1850">
            <v>100</v>
          </cell>
          <cell r="E1850" t="str">
            <v>KS</v>
          </cell>
          <cell r="F1850">
            <v>3593</v>
          </cell>
        </row>
        <row r="1851">
          <cell r="A1851">
            <v>2083620</v>
          </cell>
          <cell r="B1851" t="str">
            <v>Kabelová vývodka...163MS/M16</v>
          </cell>
          <cell r="C1851">
            <v>39.51</v>
          </cell>
          <cell r="D1851">
            <v>100</v>
          </cell>
          <cell r="E1851" t="str">
            <v>KS</v>
          </cell>
          <cell r="F1851">
            <v>3951</v>
          </cell>
        </row>
        <row r="1852">
          <cell r="A1852">
            <v>2083639</v>
          </cell>
          <cell r="B1852" t="str">
            <v>Kabelová vývodka...163MS/M20</v>
          </cell>
          <cell r="C1852">
            <v>52.01</v>
          </cell>
          <cell r="D1852">
            <v>100</v>
          </cell>
          <cell r="E1852" t="str">
            <v>KS</v>
          </cell>
          <cell r="F1852">
            <v>5201</v>
          </cell>
        </row>
        <row r="1853">
          <cell r="A1853">
            <v>2083647</v>
          </cell>
          <cell r="B1853" t="str">
            <v>Kabelová vývodka...163MS/M25</v>
          </cell>
          <cell r="C1853">
            <v>110.59</v>
          </cell>
          <cell r="D1853">
            <v>100</v>
          </cell>
          <cell r="E1853" t="str">
            <v>KS</v>
          </cell>
          <cell r="F1853">
            <v>11059</v>
          </cell>
        </row>
        <row r="1854">
          <cell r="A1854">
            <v>2083655</v>
          </cell>
          <cell r="B1854" t="str">
            <v>Kabelová vývodka...163MS/M32</v>
          </cell>
          <cell r="C1854">
            <v>128.1</v>
          </cell>
          <cell r="D1854">
            <v>100</v>
          </cell>
          <cell r="E1854" t="str">
            <v>KS</v>
          </cell>
          <cell r="F1854">
            <v>12810</v>
          </cell>
        </row>
        <row r="1855">
          <cell r="A1855">
            <v>2083663</v>
          </cell>
          <cell r="B1855" t="str">
            <v>Kabelová vývodka...163MS/M40</v>
          </cell>
          <cell r="C1855">
            <v>349.17</v>
          </cell>
          <cell r="D1855">
            <v>100</v>
          </cell>
          <cell r="E1855" t="str">
            <v>KS</v>
          </cell>
          <cell r="F1855">
            <v>34917</v>
          </cell>
        </row>
        <row r="1856">
          <cell r="A1856">
            <v>2083671</v>
          </cell>
          <cell r="B1856" t="str">
            <v>Kabelová vývodka...163MS/M50</v>
          </cell>
          <cell r="C1856">
            <v>484.33</v>
          </cell>
          <cell r="D1856">
            <v>100</v>
          </cell>
          <cell r="E1856" t="str">
            <v>KS</v>
          </cell>
          <cell r="F1856">
            <v>48433</v>
          </cell>
        </row>
        <row r="1857">
          <cell r="A1857">
            <v>2083698</v>
          </cell>
          <cell r="B1857" t="str">
            <v>Kabelová vývodka...163MS/M63</v>
          </cell>
          <cell r="C1857">
            <v>639.77</v>
          </cell>
          <cell r="D1857">
            <v>100</v>
          </cell>
          <cell r="E1857" t="str">
            <v>KS</v>
          </cell>
          <cell r="F1857">
            <v>63977</v>
          </cell>
        </row>
        <row r="1858">
          <cell r="A1858">
            <v>2083712</v>
          </cell>
          <cell r="B1858" t="str">
            <v>Kabelová vývodka...162MS/M16</v>
          </cell>
          <cell r="C1858">
            <v>27.23</v>
          </cell>
          <cell r="D1858">
            <v>100</v>
          </cell>
          <cell r="E1858" t="str">
            <v>KS</v>
          </cell>
          <cell r="F1858">
            <v>2723</v>
          </cell>
        </row>
        <row r="1859">
          <cell r="A1859">
            <v>2083716</v>
          </cell>
          <cell r="B1859" t="str">
            <v>Kabelová vývodka...162MS/M20</v>
          </cell>
          <cell r="C1859">
            <v>30.37</v>
          </cell>
          <cell r="D1859">
            <v>100</v>
          </cell>
          <cell r="E1859" t="str">
            <v>KS</v>
          </cell>
          <cell r="F1859">
            <v>3037</v>
          </cell>
        </row>
        <row r="1860">
          <cell r="A1860">
            <v>2083720</v>
          </cell>
          <cell r="B1860" t="str">
            <v>Kabelová vývodka...162MS/M25</v>
          </cell>
          <cell r="C1860">
            <v>63.99</v>
          </cell>
          <cell r="D1860">
            <v>100</v>
          </cell>
          <cell r="E1860" t="str">
            <v>KS</v>
          </cell>
          <cell r="F1860">
            <v>6399</v>
          </cell>
        </row>
        <row r="1861">
          <cell r="A1861">
            <v>2083724</v>
          </cell>
          <cell r="B1861" t="str">
            <v>Kabelová vývodka...162MS/M32</v>
          </cell>
          <cell r="C1861">
            <v>78.56</v>
          </cell>
          <cell r="D1861">
            <v>100</v>
          </cell>
          <cell r="E1861" t="str">
            <v>KS</v>
          </cell>
          <cell r="F1861">
            <v>7856</v>
          </cell>
        </row>
        <row r="1862">
          <cell r="A1862">
            <v>2083728</v>
          </cell>
          <cell r="B1862" t="str">
            <v>Kabelová vývodka...162MS/M40</v>
          </cell>
          <cell r="C1862">
            <v>245.09</v>
          </cell>
          <cell r="D1862">
            <v>100</v>
          </cell>
          <cell r="E1862" t="str">
            <v>KS</v>
          </cell>
          <cell r="F1862">
            <v>24509</v>
          </cell>
        </row>
        <row r="1863">
          <cell r="A1863">
            <v>2083732</v>
          </cell>
          <cell r="B1863" t="str">
            <v>Kabelová vývodka...162MS/M50</v>
          </cell>
          <cell r="C1863">
            <v>342.91</v>
          </cell>
          <cell r="D1863">
            <v>100</v>
          </cell>
          <cell r="E1863" t="str">
            <v>KS</v>
          </cell>
          <cell r="F1863">
            <v>34291</v>
          </cell>
        </row>
        <row r="1864">
          <cell r="A1864">
            <v>2083736</v>
          </cell>
          <cell r="B1864" t="str">
            <v>Kabelová vývodka...162MS/M63</v>
          </cell>
          <cell r="C1864">
            <v>549.04</v>
          </cell>
          <cell r="D1864">
            <v>100</v>
          </cell>
          <cell r="E1864" t="str">
            <v>KS</v>
          </cell>
          <cell r="F1864">
            <v>54904</v>
          </cell>
        </row>
        <row r="1865">
          <cell r="A1865">
            <v>2084112</v>
          </cell>
          <cell r="B1865" t="str">
            <v>Přítlačné šroubení...164/MS/11</v>
          </cell>
          <cell r="C1865">
            <v>8.48</v>
          </cell>
          <cell r="D1865">
            <v>100</v>
          </cell>
          <cell r="E1865" t="str">
            <v>KS</v>
          </cell>
          <cell r="F1865">
            <v>848</v>
          </cell>
        </row>
        <row r="1866">
          <cell r="A1866">
            <v>2084163</v>
          </cell>
          <cell r="B1866" t="str">
            <v>Přítlačné šroubení...164/MS/16</v>
          </cell>
          <cell r="C1866">
            <v>11.74</v>
          </cell>
          <cell r="D1866">
            <v>100</v>
          </cell>
          <cell r="E1866" t="str">
            <v>KS</v>
          </cell>
          <cell r="F1866">
            <v>1174</v>
          </cell>
        </row>
        <row r="1867">
          <cell r="A1867">
            <v>2084201</v>
          </cell>
          <cell r="B1867" t="str">
            <v>Přítlačné šroubení...164/MS/21</v>
          </cell>
          <cell r="C1867">
            <v>15.96</v>
          </cell>
          <cell r="D1867">
            <v>100</v>
          </cell>
          <cell r="E1867" t="str">
            <v>KS</v>
          </cell>
          <cell r="F1867">
            <v>1596</v>
          </cell>
        </row>
        <row r="1868">
          <cell r="A1868">
            <v>2084295</v>
          </cell>
          <cell r="B1868" t="str">
            <v>Přítlačné šroubení...164/MS/29</v>
          </cell>
          <cell r="C1868">
            <v>35.840000000000003</v>
          </cell>
          <cell r="D1868">
            <v>100</v>
          </cell>
          <cell r="E1868" t="str">
            <v>KS</v>
          </cell>
          <cell r="F1868">
            <v>3584</v>
          </cell>
        </row>
        <row r="1869">
          <cell r="A1869">
            <v>2084368</v>
          </cell>
          <cell r="B1869" t="str">
            <v>Přítlačné šroubení...164/MS/36</v>
          </cell>
          <cell r="C1869">
            <v>46.88</v>
          </cell>
          <cell r="D1869">
            <v>100</v>
          </cell>
          <cell r="E1869" t="str">
            <v>KS</v>
          </cell>
          <cell r="F1869">
            <v>4688</v>
          </cell>
        </row>
        <row r="1870">
          <cell r="A1870">
            <v>2084422</v>
          </cell>
          <cell r="B1870" t="str">
            <v>Přítlačné šroubení...164/MS/42</v>
          </cell>
          <cell r="C1870">
            <v>93.08</v>
          </cell>
          <cell r="D1870">
            <v>100</v>
          </cell>
          <cell r="E1870" t="str">
            <v>KS</v>
          </cell>
          <cell r="F1870">
            <v>9308</v>
          </cell>
        </row>
        <row r="1871">
          <cell r="A1871">
            <v>2085607</v>
          </cell>
          <cell r="B1871" t="str">
            <v>Kabelová vývodka...V-TEC 7MS</v>
          </cell>
          <cell r="C1871">
            <v>80.89</v>
          </cell>
          <cell r="D1871">
            <v>100</v>
          </cell>
          <cell r="E1871" t="str">
            <v>KS</v>
          </cell>
          <cell r="F1871">
            <v>8089</v>
          </cell>
        </row>
        <row r="1872">
          <cell r="A1872">
            <v>2085615</v>
          </cell>
          <cell r="B1872" t="str">
            <v>Kabelová vývodka...V-TEC 9MS</v>
          </cell>
          <cell r="C1872">
            <v>94.05</v>
          </cell>
          <cell r="D1872">
            <v>100</v>
          </cell>
          <cell r="E1872" t="str">
            <v>KS</v>
          </cell>
          <cell r="F1872">
            <v>9405</v>
          </cell>
        </row>
        <row r="1873">
          <cell r="A1873">
            <v>2085623</v>
          </cell>
          <cell r="B1873" t="str">
            <v>Kabelová vývodka...V-TEC11MS</v>
          </cell>
          <cell r="C1873">
            <v>109.68</v>
          </cell>
          <cell r="D1873">
            <v>100</v>
          </cell>
          <cell r="E1873" t="str">
            <v>KS</v>
          </cell>
          <cell r="F1873">
            <v>10968</v>
          </cell>
        </row>
        <row r="1874">
          <cell r="A1874">
            <v>2085631</v>
          </cell>
          <cell r="B1874" t="str">
            <v>Kabelová vývodka...V-TEC13MS</v>
          </cell>
          <cell r="C1874">
            <v>117.76</v>
          </cell>
          <cell r="D1874">
            <v>100</v>
          </cell>
          <cell r="E1874" t="str">
            <v>KS</v>
          </cell>
          <cell r="F1874">
            <v>11776</v>
          </cell>
        </row>
        <row r="1875">
          <cell r="A1875">
            <v>2085658</v>
          </cell>
          <cell r="B1875" t="str">
            <v>Kabelová vývodka...V-TEC16MS</v>
          </cell>
          <cell r="C1875">
            <v>124.23</v>
          </cell>
          <cell r="D1875">
            <v>100</v>
          </cell>
          <cell r="E1875" t="str">
            <v>KS</v>
          </cell>
          <cell r="F1875">
            <v>12423</v>
          </cell>
        </row>
        <row r="1876">
          <cell r="A1876">
            <v>2085666</v>
          </cell>
          <cell r="B1876" t="str">
            <v>Kabelová vývodka...V-TEC21MS</v>
          </cell>
          <cell r="C1876">
            <v>200.42</v>
          </cell>
          <cell r="D1876">
            <v>100</v>
          </cell>
          <cell r="E1876" t="str">
            <v>KS</v>
          </cell>
          <cell r="F1876">
            <v>20042</v>
          </cell>
        </row>
        <row r="1877">
          <cell r="A1877">
            <v>2085674</v>
          </cell>
          <cell r="B1877" t="str">
            <v>Kabelová vývodka...V-TEC29MS</v>
          </cell>
          <cell r="C1877">
            <v>285.32</v>
          </cell>
          <cell r="D1877">
            <v>100</v>
          </cell>
          <cell r="E1877" t="str">
            <v>KS</v>
          </cell>
          <cell r="F1877">
            <v>28532</v>
          </cell>
        </row>
        <row r="1878">
          <cell r="A1878">
            <v>2085682</v>
          </cell>
          <cell r="B1878" t="str">
            <v>Kabelová vývodka...V-TEC36MS</v>
          </cell>
          <cell r="C1878">
            <v>610.44000000000005</v>
          </cell>
          <cell r="D1878">
            <v>100</v>
          </cell>
          <cell r="E1878" t="str">
            <v>KS</v>
          </cell>
          <cell r="F1878">
            <v>61044</v>
          </cell>
        </row>
        <row r="1879">
          <cell r="A1879">
            <v>2085690</v>
          </cell>
          <cell r="B1879" t="str">
            <v>Kabelová vývodka...V-TEC42MS</v>
          </cell>
          <cell r="C1879">
            <v>643.17999999999995</v>
          </cell>
          <cell r="D1879">
            <v>100</v>
          </cell>
          <cell r="E1879" t="str">
            <v>KS</v>
          </cell>
          <cell r="F1879">
            <v>64318</v>
          </cell>
        </row>
        <row r="1880">
          <cell r="A1880">
            <v>2085704</v>
          </cell>
          <cell r="B1880" t="str">
            <v>Kabelová vývodka...V-TEC48MS</v>
          </cell>
          <cell r="C1880">
            <v>1322.59</v>
          </cell>
          <cell r="D1880">
            <v>100</v>
          </cell>
          <cell r="E1880" t="str">
            <v>KS</v>
          </cell>
          <cell r="F1880">
            <v>132259</v>
          </cell>
        </row>
        <row r="1881">
          <cell r="A1881">
            <v>2085720</v>
          </cell>
          <cell r="B1881" t="str">
            <v>Kabelová vývodka...V-TEC/L 7</v>
          </cell>
          <cell r="C1881">
            <v>61.06</v>
          </cell>
          <cell r="D1881">
            <v>100</v>
          </cell>
          <cell r="E1881" t="str">
            <v>KS</v>
          </cell>
          <cell r="F1881">
            <v>6106</v>
          </cell>
        </row>
        <row r="1882">
          <cell r="A1882">
            <v>2085739</v>
          </cell>
          <cell r="B1882" t="str">
            <v>Kabelová vývodka...V-TEC/L 9</v>
          </cell>
          <cell r="C1882">
            <v>95.48</v>
          </cell>
          <cell r="D1882">
            <v>100</v>
          </cell>
          <cell r="E1882" t="str">
            <v>KS</v>
          </cell>
          <cell r="F1882">
            <v>9548</v>
          </cell>
        </row>
        <row r="1883">
          <cell r="A1883">
            <v>2085747</v>
          </cell>
          <cell r="B1883" t="str">
            <v>Kabelová vývodka...V-TEC/L11</v>
          </cell>
          <cell r="C1883">
            <v>114.29</v>
          </cell>
          <cell r="D1883">
            <v>100</v>
          </cell>
          <cell r="E1883" t="str">
            <v>KS</v>
          </cell>
          <cell r="F1883">
            <v>11429</v>
          </cell>
        </row>
        <row r="1884">
          <cell r="A1884">
            <v>2085755</v>
          </cell>
          <cell r="B1884" t="str">
            <v>Kabelová vývodka...V-TEC/L13</v>
          </cell>
          <cell r="C1884">
            <v>118.87</v>
          </cell>
          <cell r="D1884">
            <v>100</v>
          </cell>
          <cell r="E1884" t="str">
            <v>KS</v>
          </cell>
          <cell r="F1884">
            <v>11887</v>
          </cell>
        </row>
        <row r="1885">
          <cell r="A1885">
            <v>2085763</v>
          </cell>
          <cell r="B1885" t="str">
            <v>Kabelová vývodka...V-TEC/L16</v>
          </cell>
          <cell r="C1885">
            <v>120.49</v>
          </cell>
          <cell r="D1885">
            <v>100</v>
          </cell>
          <cell r="E1885" t="str">
            <v>KS</v>
          </cell>
          <cell r="F1885">
            <v>12049</v>
          </cell>
        </row>
        <row r="1886">
          <cell r="A1886">
            <v>2085771</v>
          </cell>
          <cell r="B1886" t="str">
            <v>Kabelová vývodka...V-TEC/L21</v>
          </cell>
          <cell r="C1886">
            <v>185.48</v>
          </cell>
          <cell r="D1886">
            <v>100</v>
          </cell>
          <cell r="E1886" t="str">
            <v>KS</v>
          </cell>
          <cell r="F1886">
            <v>18548</v>
          </cell>
        </row>
        <row r="1887">
          <cell r="A1887">
            <v>2085798</v>
          </cell>
          <cell r="B1887" t="str">
            <v>Kabelová vývodka...V-TEC/L29</v>
          </cell>
          <cell r="C1887">
            <v>290.83</v>
          </cell>
          <cell r="D1887">
            <v>100</v>
          </cell>
          <cell r="E1887" t="str">
            <v>KS</v>
          </cell>
          <cell r="F1887">
            <v>29083</v>
          </cell>
        </row>
        <row r="1888">
          <cell r="A1888">
            <v>2085836</v>
          </cell>
          <cell r="B1888" t="str">
            <v>Kabelová vývodka...V-TEC/L48</v>
          </cell>
          <cell r="C1888">
            <v>1266.04</v>
          </cell>
          <cell r="D1888">
            <v>100</v>
          </cell>
          <cell r="E1888" t="str">
            <v>KS</v>
          </cell>
          <cell r="F1888">
            <v>126604</v>
          </cell>
        </row>
        <row r="1889">
          <cell r="A1889">
            <v>2086018</v>
          </cell>
          <cell r="B1889" t="str">
            <v>Kabelová vývodka...VTEC VM12</v>
          </cell>
          <cell r="C1889">
            <v>55.53</v>
          </cell>
          <cell r="D1889">
            <v>100</v>
          </cell>
          <cell r="E1889" t="str">
            <v>KS</v>
          </cell>
          <cell r="F1889">
            <v>5553</v>
          </cell>
        </row>
        <row r="1890">
          <cell r="A1890">
            <v>2086024</v>
          </cell>
          <cell r="B1890" t="str">
            <v>Kabelová vývodka...VTEC VM16</v>
          </cell>
          <cell r="C1890">
            <v>61.8</v>
          </cell>
          <cell r="D1890">
            <v>100</v>
          </cell>
          <cell r="E1890" t="str">
            <v>KS</v>
          </cell>
          <cell r="F1890">
            <v>6180</v>
          </cell>
        </row>
        <row r="1891">
          <cell r="A1891">
            <v>2086030</v>
          </cell>
          <cell r="B1891" t="str">
            <v>Kabelová vývodka...VTEC VM20</v>
          </cell>
          <cell r="C1891">
            <v>83.59</v>
          </cell>
          <cell r="D1891">
            <v>100</v>
          </cell>
          <cell r="E1891" t="str">
            <v>KS</v>
          </cell>
          <cell r="F1891">
            <v>8359</v>
          </cell>
        </row>
        <row r="1892">
          <cell r="A1892">
            <v>2086036</v>
          </cell>
          <cell r="B1892" t="str">
            <v>Kabelová vývodka...VTEC VM25</v>
          </cell>
          <cell r="C1892">
            <v>114.07</v>
          </cell>
          <cell r="D1892">
            <v>100</v>
          </cell>
          <cell r="E1892" t="str">
            <v>KS</v>
          </cell>
          <cell r="F1892">
            <v>11407</v>
          </cell>
        </row>
        <row r="1893">
          <cell r="A1893">
            <v>2086042</v>
          </cell>
          <cell r="B1893" t="str">
            <v>Kabelová vývodka...VTEC VM32</v>
          </cell>
          <cell r="C1893">
            <v>185.92</v>
          </cell>
          <cell r="D1893">
            <v>100</v>
          </cell>
          <cell r="E1893" t="str">
            <v>KS</v>
          </cell>
          <cell r="F1893">
            <v>18592</v>
          </cell>
        </row>
        <row r="1894">
          <cell r="A1894">
            <v>2086048</v>
          </cell>
          <cell r="B1894" t="str">
            <v>Kabelová vývodka...VTEC VM40</v>
          </cell>
          <cell r="C1894">
            <v>293.8</v>
          </cell>
          <cell r="D1894">
            <v>100</v>
          </cell>
          <cell r="E1894" t="str">
            <v>KS</v>
          </cell>
          <cell r="F1894">
            <v>29380</v>
          </cell>
        </row>
        <row r="1895">
          <cell r="A1895">
            <v>2086054</v>
          </cell>
          <cell r="B1895" t="str">
            <v>Kabelová vývodka...VTEC VM50</v>
          </cell>
          <cell r="C1895">
            <v>654.61</v>
          </cell>
          <cell r="D1895">
            <v>100</v>
          </cell>
          <cell r="E1895" t="str">
            <v>KS</v>
          </cell>
          <cell r="F1895">
            <v>65461</v>
          </cell>
        </row>
        <row r="1896">
          <cell r="A1896">
            <v>2086060</v>
          </cell>
          <cell r="B1896" t="str">
            <v>Kabelová vývodka...VTEC VM63</v>
          </cell>
          <cell r="C1896">
            <v>1318.3</v>
          </cell>
          <cell r="D1896">
            <v>100</v>
          </cell>
          <cell r="E1896" t="str">
            <v>KS</v>
          </cell>
          <cell r="F1896">
            <v>131830</v>
          </cell>
        </row>
        <row r="1897">
          <cell r="A1897">
            <v>2086111</v>
          </cell>
          <cell r="B1897" t="str">
            <v>Kabelová vývodka...VTECVML12</v>
          </cell>
          <cell r="C1897">
            <v>98.12</v>
          </cell>
          <cell r="D1897">
            <v>100</v>
          </cell>
          <cell r="E1897" t="str">
            <v>KS</v>
          </cell>
          <cell r="F1897">
            <v>9812</v>
          </cell>
        </row>
        <row r="1898">
          <cell r="A1898">
            <v>2086117</v>
          </cell>
          <cell r="B1898" t="str">
            <v>Kabelová vývodka...VTECVML16</v>
          </cell>
          <cell r="C1898">
            <v>66.7</v>
          </cell>
          <cell r="D1898">
            <v>100</v>
          </cell>
          <cell r="E1898" t="str">
            <v>KS</v>
          </cell>
          <cell r="F1898">
            <v>6670</v>
          </cell>
        </row>
        <row r="1899">
          <cell r="A1899">
            <v>2086123</v>
          </cell>
          <cell r="B1899" t="str">
            <v>Kabelová vývodka...VTECVML20</v>
          </cell>
          <cell r="C1899">
            <v>89.86</v>
          </cell>
          <cell r="D1899">
            <v>100</v>
          </cell>
          <cell r="E1899" t="str">
            <v>KS</v>
          </cell>
          <cell r="F1899">
            <v>8986</v>
          </cell>
        </row>
        <row r="1900">
          <cell r="A1900">
            <v>2086129</v>
          </cell>
          <cell r="B1900" t="str">
            <v>Kabelová vývodka...VTECVML25</v>
          </cell>
          <cell r="C1900">
            <v>114.07</v>
          </cell>
          <cell r="D1900">
            <v>100</v>
          </cell>
          <cell r="E1900" t="str">
            <v>KS</v>
          </cell>
          <cell r="F1900">
            <v>11407</v>
          </cell>
        </row>
        <row r="1901">
          <cell r="A1901">
            <v>2086135</v>
          </cell>
          <cell r="B1901" t="str">
            <v>Kabelová vývodka...VTECVML32</v>
          </cell>
          <cell r="C1901">
            <v>298.5</v>
          </cell>
          <cell r="D1901">
            <v>100</v>
          </cell>
          <cell r="E1901" t="str">
            <v>KS</v>
          </cell>
          <cell r="F1901">
            <v>29850</v>
          </cell>
        </row>
        <row r="1902">
          <cell r="A1902">
            <v>2086141</v>
          </cell>
          <cell r="B1902" t="str">
            <v>Kabelová vývodka...VTECVML40</v>
          </cell>
          <cell r="C1902">
            <v>536.25</v>
          </cell>
          <cell r="D1902">
            <v>100</v>
          </cell>
          <cell r="E1902" t="str">
            <v>KS</v>
          </cell>
          <cell r="F1902">
            <v>53625</v>
          </cell>
        </row>
        <row r="1903">
          <cell r="A1903">
            <v>2086147</v>
          </cell>
          <cell r="B1903" t="str">
            <v>Kabelová vývodka...VTECVML50</v>
          </cell>
          <cell r="C1903">
            <v>1080.45</v>
          </cell>
          <cell r="D1903">
            <v>100</v>
          </cell>
          <cell r="E1903" t="str">
            <v>KS</v>
          </cell>
          <cell r="F1903">
            <v>108045</v>
          </cell>
        </row>
        <row r="1904">
          <cell r="A1904">
            <v>2086153</v>
          </cell>
          <cell r="B1904" t="str">
            <v>Kabelová vývodka...VTECVML63</v>
          </cell>
          <cell r="C1904">
            <v>1929.37</v>
          </cell>
          <cell r="D1904">
            <v>100</v>
          </cell>
          <cell r="E1904" t="str">
            <v>KS</v>
          </cell>
          <cell r="F1904">
            <v>192937</v>
          </cell>
        </row>
        <row r="1905">
          <cell r="A1905">
            <v>2086165</v>
          </cell>
          <cell r="B1905" t="str">
            <v>Kabel.vývodka s pružinovým konta...V-TEC VM1</v>
          </cell>
          <cell r="C1905">
            <v>188.37</v>
          </cell>
          <cell r="D1905">
            <v>100</v>
          </cell>
          <cell r="E1905" t="str">
            <v>KS</v>
          </cell>
          <cell r="F1905">
            <v>18837</v>
          </cell>
        </row>
        <row r="1906">
          <cell r="A1906">
            <v>2086169</v>
          </cell>
          <cell r="B1906" t="str">
            <v>Kabel.vývodka s pružinovým konta...V-TEC VM2</v>
          </cell>
          <cell r="C1906">
            <v>223.49</v>
          </cell>
          <cell r="D1906">
            <v>100</v>
          </cell>
          <cell r="E1906" t="str">
            <v>KS</v>
          </cell>
          <cell r="F1906">
            <v>22349</v>
          </cell>
        </row>
        <row r="1907">
          <cell r="A1907">
            <v>2086173</v>
          </cell>
          <cell r="B1907" t="str">
            <v>Kabel.vývodka s pružinovým konta...V-TEC VM2</v>
          </cell>
          <cell r="C1907">
            <v>267.08999999999997</v>
          </cell>
          <cell r="D1907">
            <v>100</v>
          </cell>
          <cell r="E1907" t="str">
            <v>KS</v>
          </cell>
          <cell r="F1907">
            <v>26709</v>
          </cell>
        </row>
        <row r="1908">
          <cell r="A1908">
            <v>2086189</v>
          </cell>
          <cell r="B1908" t="str">
            <v>Vývodka...V-TEC VM6</v>
          </cell>
          <cell r="C1908">
            <v>1772.4</v>
          </cell>
          <cell r="D1908">
            <v>100</v>
          </cell>
          <cell r="E1908" t="str">
            <v>KS</v>
          </cell>
          <cell r="F1908">
            <v>177240</v>
          </cell>
        </row>
        <row r="1909">
          <cell r="A1909">
            <v>2086207</v>
          </cell>
          <cell r="B1909" t="str">
            <v>Vývodka...V-TEC VM1</v>
          </cell>
          <cell r="C1909">
            <v>98.17</v>
          </cell>
          <cell r="D1909">
            <v>100</v>
          </cell>
          <cell r="E1909" t="str">
            <v>KS</v>
          </cell>
          <cell r="F1909">
            <v>9817</v>
          </cell>
        </row>
        <row r="1910">
          <cell r="A1910">
            <v>2086219</v>
          </cell>
          <cell r="B1910" t="str">
            <v>....V-TEC VM3</v>
          </cell>
          <cell r="C1910">
            <v>310.8</v>
          </cell>
          <cell r="D1910">
            <v>100</v>
          </cell>
          <cell r="E1910" t="str">
            <v>KS</v>
          </cell>
          <cell r="F1910">
            <v>31080</v>
          </cell>
        </row>
        <row r="1911">
          <cell r="A1911">
            <v>2086223</v>
          </cell>
          <cell r="B1911" t="str">
            <v>....V-TEC VM4</v>
          </cell>
          <cell r="C1911">
            <v>478.27</v>
          </cell>
          <cell r="D1911">
            <v>100</v>
          </cell>
          <cell r="E1911" t="str">
            <v>KS</v>
          </cell>
          <cell r="F1911">
            <v>47827</v>
          </cell>
        </row>
        <row r="1912">
          <cell r="A1912">
            <v>2088029</v>
          </cell>
          <cell r="B1912" t="str">
            <v>Rozšiřovací šroubení...165/7/9</v>
          </cell>
          <cell r="C1912">
            <v>20.66</v>
          </cell>
          <cell r="D1912">
            <v>100</v>
          </cell>
          <cell r="E1912" t="str">
            <v>KS</v>
          </cell>
          <cell r="F1912">
            <v>2066</v>
          </cell>
        </row>
        <row r="1913">
          <cell r="A1913">
            <v>2088045</v>
          </cell>
          <cell r="B1913" t="str">
            <v>Rozšiřovací šroubení...165/9/11</v>
          </cell>
          <cell r="C1913">
            <v>29.1</v>
          </cell>
          <cell r="D1913">
            <v>100</v>
          </cell>
          <cell r="E1913" t="str">
            <v>KS</v>
          </cell>
          <cell r="F1913">
            <v>2910</v>
          </cell>
        </row>
        <row r="1914">
          <cell r="A1914">
            <v>2088061</v>
          </cell>
          <cell r="B1914" t="str">
            <v>Rozšiřovací šroubení...165/9/13</v>
          </cell>
          <cell r="C1914">
            <v>34.54</v>
          </cell>
          <cell r="D1914">
            <v>100</v>
          </cell>
          <cell r="E1914" t="str">
            <v>KS</v>
          </cell>
          <cell r="F1914">
            <v>3454</v>
          </cell>
        </row>
        <row r="1915">
          <cell r="A1915">
            <v>2088096</v>
          </cell>
          <cell r="B1915" t="str">
            <v>Rozšiřovací šroubení...165/11/13</v>
          </cell>
          <cell r="C1915">
            <v>27.01</v>
          </cell>
          <cell r="D1915">
            <v>100</v>
          </cell>
          <cell r="E1915" t="str">
            <v>KS</v>
          </cell>
          <cell r="F1915">
            <v>2701</v>
          </cell>
        </row>
        <row r="1916">
          <cell r="A1916">
            <v>2088126</v>
          </cell>
          <cell r="B1916" t="str">
            <v>Rozšiřovací šroubení...165/11/16</v>
          </cell>
          <cell r="C1916">
            <v>30.42</v>
          </cell>
          <cell r="D1916">
            <v>100</v>
          </cell>
          <cell r="E1916" t="str">
            <v>KS</v>
          </cell>
          <cell r="F1916">
            <v>3042</v>
          </cell>
        </row>
        <row r="1917">
          <cell r="A1917">
            <v>2088142</v>
          </cell>
          <cell r="B1917" t="str">
            <v>Rozšiřovací šroubení...165/13/16</v>
          </cell>
          <cell r="C1917">
            <v>28.4</v>
          </cell>
          <cell r="D1917">
            <v>100</v>
          </cell>
          <cell r="E1917" t="str">
            <v>KS</v>
          </cell>
          <cell r="F1917">
            <v>2840</v>
          </cell>
        </row>
        <row r="1918">
          <cell r="A1918">
            <v>2088169</v>
          </cell>
          <cell r="B1918" t="str">
            <v>Rozšiřovací šroubení...165/13/21</v>
          </cell>
          <cell r="C1918">
            <v>43.27</v>
          </cell>
          <cell r="D1918">
            <v>100</v>
          </cell>
          <cell r="E1918" t="str">
            <v>KS</v>
          </cell>
          <cell r="F1918">
            <v>4327</v>
          </cell>
        </row>
        <row r="1919">
          <cell r="A1919">
            <v>2088185</v>
          </cell>
          <cell r="B1919" t="str">
            <v>Rozšiřovací šroubení...165/16/21</v>
          </cell>
          <cell r="C1919">
            <v>40.29</v>
          </cell>
          <cell r="D1919">
            <v>100</v>
          </cell>
          <cell r="E1919" t="str">
            <v>KS</v>
          </cell>
          <cell r="F1919">
            <v>4029</v>
          </cell>
        </row>
        <row r="1920">
          <cell r="A1920">
            <v>2088207</v>
          </cell>
          <cell r="B1920" t="str">
            <v>Rozšiřovací šroubení...165/21/29</v>
          </cell>
          <cell r="C1920">
            <v>66.91</v>
          </cell>
          <cell r="D1920">
            <v>100</v>
          </cell>
          <cell r="E1920" t="str">
            <v>KS</v>
          </cell>
          <cell r="F1920">
            <v>6691</v>
          </cell>
        </row>
        <row r="1921">
          <cell r="A1921">
            <v>2088223</v>
          </cell>
          <cell r="B1921" t="str">
            <v>Rozšiřovací šroubení...165/29/36</v>
          </cell>
          <cell r="C1921">
            <v>150.9</v>
          </cell>
          <cell r="D1921">
            <v>100</v>
          </cell>
          <cell r="E1921" t="str">
            <v>KS</v>
          </cell>
          <cell r="F1921">
            <v>15090</v>
          </cell>
        </row>
        <row r="1922">
          <cell r="A1922">
            <v>2088258</v>
          </cell>
          <cell r="B1922" t="str">
            <v>Rozšiřovací šroubení...165/36/42</v>
          </cell>
          <cell r="C1922">
            <v>195.61</v>
          </cell>
          <cell r="D1922">
            <v>100</v>
          </cell>
          <cell r="E1922" t="str">
            <v>KS</v>
          </cell>
          <cell r="F1922">
            <v>19561</v>
          </cell>
        </row>
        <row r="1923">
          <cell r="A1923">
            <v>2088274</v>
          </cell>
          <cell r="B1923" t="str">
            <v>Rozšiřovací šroubení...165/42/48</v>
          </cell>
          <cell r="C1923">
            <v>259.16000000000003</v>
          </cell>
          <cell r="D1923">
            <v>100</v>
          </cell>
          <cell r="E1923" t="str">
            <v>KS</v>
          </cell>
          <cell r="F1923">
            <v>25916</v>
          </cell>
        </row>
        <row r="1924">
          <cell r="A1924">
            <v>2088281</v>
          </cell>
          <cell r="B1924" t="str">
            <v>Rozšíření...165/ADA</v>
          </cell>
          <cell r="C1924">
            <v>50.71</v>
          </cell>
          <cell r="D1924">
            <v>100</v>
          </cell>
          <cell r="E1924" t="str">
            <v>KS</v>
          </cell>
          <cell r="F1924">
            <v>5071</v>
          </cell>
        </row>
        <row r="1925">
          <cell r="A1925">
            <v>2088282</v>
          </cell>
          <cell r="B1925" t="str">
            <v>Rozšíření...165/ADA</v>
          </cell>
          <cell r="C1925">
            <v>85.99</v>
          </cell>
          <cell r="D1925">
            <v>100</v>
          </cell>
          <cell r="E1925" t="str">
            <v>KS</v>
          </cell>
          <cell r="F1925">
            <v>8599</v>
          </cell>
        </row>
        <row r="1926">
          <cell r="A1926">
            <v>2088283</v>
          </cell>
          <cell r="B1926" t="str">
            <v>Rozšíření...165/ADA</v>
          </cell>
          <cell r="C1926">
            <v>110.25</v>
          </cell>
          <cell r="D1926">
            <v>100</v>
          </cell>
          <cell r="E1926" t="str">
            <v>KS</v>
          </cell>
          <cell r="F1926">
            <v>11025</v>
          </cell>
        </row>
        <row r="1927">
          <cell r="A1927">
            <v>2088285</v>
          </cell>
          <cell r="B1927" t="str">
            <v>Rozšíření...165/ADA</v>
          </cell>
          <cell r="C1927">
            <v>241.5</v>
          </cell>
          <cell r="D1927">
            <v>100</v>
          </cell>
          <cell r="E1927" t="str">
            <v>KS</v>
          </cell>
          <cell r="F1927">
            <v>24150</v>
          </cell>
        </row>
        <row r="1928">
          <cell r="A1928">
            <v>2088286</v>
          </cell>
          <cell r="B1928" t="str">
            <v>Rozšíření...165/ADA</v>
          </cell>
          <cell r="C1928">
            <v>565.58000000000004</v>
          </cell>
          <cell r="D1928">
            <v>100</v>
          </cell>
          <cell r="E1928" t="str">
            <v>KS</v>
          </cell>
          <cell r="F1928">
            <v>56558</v>
          </cell>
        </row>
        <row r="1929">
          <cell r="A1929">
            <v>2088289</v>
          </cell>
          <cell r="B1929" t="str">
            <v>Adaptér...165/ADA</v>
          </cell>
          <cell r="C1929">
            <v>199.5</v>
          </cell>
          <cell r="D1929">
            <v>100</v>
          </cell>
          <cell r="E1929" t="str">
            <v>KS</v>
          </cell>
          <cell r="F1929">
            <v>19950</v>
          </cell>
        </row>
        <row r="1930">
          <cell r="A1930">
            <v>2088290</v>
          </cell>
          <cell r="B1930" t="str">
            <v>Adaptér...165/ADA</v>
          </cell>
          <cell r="C1930">
            <v>53.31</v>
          </cell>
          <cell r="D1930">
            <v>100</v>
          </cell>
          <cell r="E1930" t="str">
            <v>KS</v>
          </cell>
          <cell r="F1930">
            <v>5331</v>
          </cell>
        </row>
        <row r="1931">
          <cell r="A1931">
            <v>2088291</v>
          </cell>
          <cell r="B1931" t="str">
            <v>Adaptér...165/ADA</v>
          </cell>
          <cell r="C1931">
            <v>53.82</v>
          </cell>
          <cell r="D1931">
            <v>100</v>
          </cell>
          <cell r="E1931" t="str">
            <v>KS</v>
          </cell>
          <cell r="F1931">
            <v>5382</v>
          </cell>
        </row>
        <row r="1932">
          <cell r="A1932">
            <v>2088292</v>
          </cell>
          <cell r="B1932" t="str">
            <v>Adaptér...165/ADA</v>
          </cell>
          <cell r="C1932">
            <v>54.02</v>
          </cell>
          <cell r="D1932">
            <v>100</v>
          </cell>
          <cell r="E1932" t="str">
            <v>KS</v>
          </cell>
          <cell r="F1932">
            <v>5402</v>
          </cell>
        </row>
        <row r="1933">
          <cell r="A1933">
            <v>2088293</v>
          </cell>
          <cell r="B1933" t="str">
            <v>Adaptér...165/ADA</v>
          </cell>
          <cell r="C1933">
            <v>75.63</v>
          </cell>
          <cell r="D1933">
            <v>100</v>
          </cell>
          <cell r="E1933" t="str">
            <v>KS</v>
          </cell>
          <cell r="F1933">
            <v>7563</v>
          </cell>
        </row>
        <row r="1934">
          <cell r="A1934">
            <v>2088294</v>
          </cell>
          <cell r="B1934" t="str">
            <v>Adaptér...165/ADA</v>
          </cell>
          <cell r="C1934">
            <v>68.790000000000006</v>
          </cell>
          <cell r="D1934">
            <v>100</v>
          </cell>
          <cell r="E1934" t="str">
            <v>KS</v>
          </cell>
          <cell r="F1934">
            <v>6879</v>
          </cell>
        </row>
        <row r="1935">
          <cell r="A1935">
            <v>2088295</v>
          </cell>
          <cell r="B1935" t="str">
            <v>Adaptér...165/ADA</v>
          </cell>
          <cell r="C1935">
            <v>84.85</v>
          </cell>
          <cell r="D1935">
            <v>100</v>
          </cell>
          <cell r="E1935" t="str">
            <v>KS</v>
          </cell>
          <cell r="F1935">
            <v>8485</v>
          </cell>
        </row>
        <row r="1936">
          <cell r="A1936">
            <v>2088296</v>
          </cell>
          <cell r="B1936" t="str">
            <v>Adaptér...165/ADA</v>
          </cell>
          <cell r="C1936">
            <v>142.22</v>
          </cell>
          <cell r="D1936">
            <v>100</v>
          </cell>
          <cell r="E1936" t="str">
            <v>KS</v>
          </cell>
          <cell r="F1936">
            <v>14222</v>
          </cell>
        </row>
        <row r="1937">
          <cell r="A1937">
            <v>2088297</v>
          </cell>
          <cell r="B1937" t="str">
            <v>Adaptér...165/ADA</v>
          </cell>
          <cell r="C1937">
            <v>232.84</v>
          </cell>
          <cell r="D1937">
            <v>100</v>
          </cell>
          <cell r="E1937" t="str">
            <v>KS</v>
          </cell>
          <cell r="F1937">
            <v>23284</v>
          </cell>
        </row>
        <row r="1938">
          <cell r="A1938">
            <v>2088298</v>
          </cell>
          <cell r="B1938" t="str">
            <v>Adaptér...165/ADA</v>
          </cell>
          <cell r="C1938">
            <v>310.89999999999998</v>
          </cell>
          <cell r="D1938">
            <v>100</v>
          </cell>
          <cell r="E1938" t="str">
            <v>KS</v>
          </cell>
          <cell r="F1938">
            <v>31090</v>
          </cell>
        </row>
        <row r="1939">
          <cell r="A1939">
            <v>2088302</v>
          </cell>
          <cell r="B1939" t="str">
            <v>Adaptér...165/ADA</v>
          </cell>
          <cell r="C1939">
            <v>48.51</v>
          </cell>
          <cell r="D1939">
            <v>100</v>
          </cell>
          <cell r="E1939" t="str">
            <v>KS</v>
          </cell>
          <cell r="F1939">
            <v>4851</v>
          </cell>
        </row>
        <row r="1940">
          <cell r="A1940">
            <v>2088304</v>
          </cell>
          <cell r="B1940" t="str">
            <v>Adaptér...165/ADA</v>
          </cell>
          <cell r="C1940">
            <v>109.15</v>
          </cell>
          <cell r="D1940">
            <v>100</v>
          </cell>
          <cell r="E1940" t="str">
            <v>KS</v>
          </cell>
          <cell r="F1940">
            <v>10915</v>
          </cell>
        </row>
        <row r="1941">
          <cell r="A1941">
            <v>2088314</v>
          </cell>
          <cell r="B1941" t="str">
            <v>Adaptér...165/ADA</v>
          </cell>
          <cell r="C1941">
            <v>48.96</v>
          </cell>
          <cell r="D1941">
            <v>100</v>
          </cell>
          <cell r="E1941" t="str">
            <v>KS</v>
          </cell>
          <cell r="F1941">
            <v>4896</v>
          </cell>
        </row>
        <row r="1942">
          <cell r="A1942">
            <v>2088318</v>
          </cell>
          <cell r="B1942" t="str">
            <v>Adaptér...165/ADA</v>
          </cell>
          <cell r="C1942">
            <v>58.47</v>
          </cell>
          <cell r="D1942">
            <v>100</v>
          </cell>
          <cell r="E1942" t="str">
            <v>KS</v>
          </cell>
          <cell r="F1942">
            <v>5847</v>
          </cell>
        </row>
        <row r="1943">
          <cell r="A1943">
            <v>2088320</v>
          </cell>
          <cell r="B1943" t="str">
            <v>Adaptér...165/ADA</v>
          </cell>
          <cell r="C1943">
            <v>88.2</v>
          </cell>
          <cell r="D1943">
            <v>100</v>
          </cell>
          <cell r="E1943" t="str">
            <v>KS</v>
          </cell>
          <cell r="F1943">
            <v>8820</v>
          </cell>
        </row>
        <row r="1944">
          <cell r="A1944">
            <v>2088322</v>
          </cell>
          <cell r="B1944" t="str">
            <v>Adaptér...165/ADA</v>
          </cell>
          <cell r="C1944">
            <v>96.31</v>
          </cell>
          <cell r="D1944">
            <v>100</v>
          </cell>
          <cell r="E1944" t="str">
            <v>KS</v>
          </cell>
          <cell r="F1944">
            <v>9631</v>
          </cell>
        </row>
        <row r="1945">
          <cell r="A1945">
            <v>2088344</v>
          </cell>
          <cell r="B1945" t="str">
            <v>Adaptér...165/ADA</v>
          </cell>
          <cell r="C1945">
            <v>519.75</v>
          </cell>
          <cell r="D1945">
            <v>100</v>
          </cell>
          <cell r="E1945" t="str">
            <v>KS</v>
          </cell>
          <cell r="F1945">
            <v>51975</v>
          </cell>
        </row>
        <row r="1946">
          <cell r="A1946">
            <v>2088428</v>
          </cell>
          <cell r="B1946" t="str">
            <v>Těsnicí kroužek...170 M16</v>
          </cell>
          <cell r="C1946">
            <v>14.55</v>
          </cell>
          <cell r="D1946">
            <v>100</v>
          </cell>
          <cell r="E1946" t="str">
            <v>KS</v>
          </cell>
          <cell r="F1946">
            <v>1455</v>
          </cell>
        </row>
        <row r="1947">
          <cell r="A1947">
            <v>2088436</v>
          </cell>
          <cell r="B1947" t="str">
            <v>Těsnicí kroužek...170 M20</v>
          </cell>
          <cell r="C1947">
            <v>9.42</v>
          </cell>
          <cell r="D1947">
            <v>100</v>
          </cell>
          <cell r="E1947" t="str">
            <v>KS</v>
          </cell>
          <cell r="F1947">
            <v>942</v>
          </cell>
        </row>
        <row r="1948">
          <cell r="A1948">
            <v>2088444</v>
          </cell>
          <cell r="B1948" t="str">
            <v>Těsnicí kroužek...170 M25</v>
          </cell>
          <cell r="C1948">
            <v>21.02</v>
          </cell>
          <cell r="D1948">
            <v>100</v>
          </cell>
          <cell r="E1948" t="str">
            <v>KS</v>
          </cell>
          <cell r="F1948">
            <v>2102</v>
          </cell>
        </row>
        <row r="1949">
          <cell r="A1949">
            <v>2088452</v>
          </cell>
          <cell r="B1949" t="str">
            <v>Těsnicí kroužek...170 M32</v>
          </cell>
          <cell r="C1949">
            <v>28</v>
          </cell>
          <cell r="D1949">
            <v>100</v>
          </cell>
          <cell r="E1949" t="str">
            <v>KS</v>
          </cell>
          <cell r="F1949">
            <v>2800</v>
          </cell>
        </row>
        <row r="1950">
          <cell r="A1950">
            <v>2088460</v>
          </cell>
          <cell r="B1950" t="str">
            <v>Těsnicí kroužek...170 M40</v>
          </cell>
          <cell r="C1950">
            <v>33.090000000000003</v>
          </cell>
          <cell r="D1950">
            <v>100</v>
          </cell>
          <cell r="E1950" t="str">
            <v>KS</v>
          </cell>
          <cell r="F1950">
            <v>3309</v>
          </cell>
        </row>
        <row r="1951">
          <cell r="A1951">
            <v>2088479</v>
          </cell>
          <cell r="B1951" t="str">
            <v>Těsnicí kroužek...170 M50</v>
          </cell>
          <cell r="C1951">
            <v>39.450000000000003</v>
          </cell>
          <cell r="D1951">
            <v>100</v>
          </cell>
          <cell r="E1951" t="str">
            <v>KS</v>
          </cell>
          <cell r="F1951">
            <v>3945</v>
          </cell>
        </row>
        <row r="1952">
          <cell r="A1952">
            <v>2088703</v>
          </cell>
          <cell r="B1952" t="str">
            <v>Těsnicí kroužek...171 M12</v>
          </cell>
          <cell r="C1952">
            <v>4.29</v>
          </cell>
          <cell r="D1952">
            <v>100</v>
          </cell>
          <cell r="E1952" t="str">
            <v>KS</v>
          </cell>
          <cell r="F1952">
            <v>429</v>
          </cell>
        </row>
        <row r="1953">
          <cell r="A1953">
            <v>2088711</v>
          </cell>
          <cell r="B1953" t="str">
            <v>Těsnicí kroužek...171 M16</v>
          </cell>
          <cell r="C1953">
            <v>4.12</v>
          </cell>
          <cell r="D1953">
            <v>100</v>
          </cell>
          <cell r="E1953" t="str">
            <v>KS</v>
          </cell>
          <cell r="F1953">
            <v>412</v>
          </cell>
        </row>
        <row r="1954">
          <cell r="A1954">
            <v>2088738</v>
          </cell>
          <cell r="B1954" t="str">
            <v>Těsnicí kroužek...171 M20</v>
          </cell>
          <cell r="C1954">
            <v>4.16</v>
          </cell>
          <cell r="D1954">
            <v>100</v>
          </cell>
          <cell r="E1954" t="str">
            <v>KS</v>
          </cell>
          <cell r="F1954">
            <v>416</v>
          </cell>
        </row>
        <row r="1955">
          <cell r="A1955">
            <v>2088746</v>
          </cell>
          <cell r="B1955" t="str">
            <v>Těsnicí kroužek...171 M25</v>
          </cell>
          <cell r="C1955">
            <v>4.2300000000000004</v>
          </cell>
          <cell r="D1955">
            <v>100</v>
          </cell>
          <cell r="E1955" t="str">
            <v>KS</v>
          </cell>
          <cell r="F1955">
            <v>423</v>
          </cell>
        </row>
        <row r="1956">
          <cell r="A1956">
            <v>2088754</v>
          </cell>
          <cell r="B1956" t="str">
            <v>Těsnicí kroužek...171 M32</v>
          </cell>
          <cell r="C1956">
            <v>5.94</v>
          </cell>
          <cell r="D1956">
            <v>100</v>
          </cell>
          <cell r="E1956" t="str">
            <v>KS</v>
          </cell>
          <cell r="F1956">
            <v>594</v>
          </cell>
        </row>
        <row r="1957">
          <cell r="A1957">
            <v>2088762</v>
          </cell>
          <cell r="B1957" t="str">
            <v>Těsnicí kroužek...171 M40</v>
          </cell>
          <cell r="C1957">
            <v>5.0599999999999996</v>
          </cell>
          <cell r="D1957">
            <v>100</v>
          </cell>
          <cell r="E1957" t="str">
            <v>KS</v>
          </cell>
          <cell r="F1957">
            <v>506</v>
          </cell>
        </row>
        <row r="1958">
          <cell r="A1958">
            <v>2088770</v>
          </cell>
          <cell r="B1958" t="str">
            <v>Těsnicí kroužek...171 M50</v>
          </cell>
          <cell r="C1958">
            <v>7.41</v>
          </cell>
          <cell r="D1958">
            <v>100</v>
          </cell>
          <cell r="E1958" t="str">
            <v>KS</v>
          </cell>
          <cell r="F1958">
            <v>741</v>
          </cell>
        </row>
        <row r="1959">
          <cell r="A1959">
            <v>2088789</v>
          </cell>
          <cell r="B1959" t="str">
            <v>Těsnicí kroužek...171 M63</v>
          </cell>
          <cell r="C1959">
            <v>18.7</v>
          </cell>
          <cell r="D1959">
            <v>100</v>
          </cell>
          <cell r="E1959" t="str">
            <v>KS</v>
          </cell>
          <cell r="F1959">
            <v>1870</v>
          </cell>
        </row>
        <row r="1960">
          <cell r="A1960">
            <v>2088819</v>
          </cell>
          <cell r="B1960" t="str">
            <v>Těsnicí kroužek...171/ 9</v>
          </cell>
          <cell r="C1960">
            <v>2.95</v>
          </cell>
          <cell r="D1960">
            <v>100</v>
          </cell>
          <cell r="E1960" t="str">
            <v>KS</v>
          </cell>
          <cell r="F1960">
            <v>295</v>
          </cell>
        </row>
        <row r="1961">
          <cell r="A1961">
            <v>2088827</v>
          </cell>
          <cell r="B1961" t="str">
            <v>Těsnicí kroužek...171/11</v>
          </cell>
          <cell r="C1961">
            <v>3.58</v>
          </cell>
          <cell r="D1961">
            <v>100</v>
          </cell>
          <cell r="E1961" t="str">
            <v>KS</v>
          </cell>
          <cell r="F1961">
            <v>358</v>
          </cell>
        </row>
        <row r="1962">
          <cell r="A1962">
            <v>2088835</v>
          </cell>
          <cell r="B1962" t="str">
            <v>Těsnicí kroužek...171/13,5</v>
          </cell>
          <cell r="C1962">
            <v>3.88</v>
          </cell>
          <cell r="D1962">
            <v>100</v>
          </cell>
          <cell r="E1962" t="str">
            <v>KS</v>
          </cell>
          <cell r="F1962">
            <v>388</v>
          </cell>
        </row>
        <row r="1963">
          <cell r="A1963">
            <v>2088843</v>
          </cell>
          <cell r="B1963" t="str">
            <v>Těsnicí kroužek...171/16</v>
          </cell>
          <cell r="C1963">
            <v>4.41</v>
          </cell>
          <cell r="D1963">
            <v>100</v>
          </cell>
          <cell r="E1963" t="str">
            <v>KS</v>
          </cell>
          <cell r="F1963">
            <v>441</v>
          </cell>
        </row>
        <row r="1964">
          <cell r="A1964">
            <v>2088851</v>
          </cell>
          <cell r="B1964" t="str">
            <v>Těsnicí kroužek...171/21</v>
          </cell>
          <cell r="C1964">
            <v>5.12</v>
          </cell>
          <cell r="D1964">
            <v>100</v>
          </cell>
          <cell r="E1964" t="str">
            <v>KS</v>
          </cell>
          <cell r="F1964">
            <v>512</v>
          </cell>
        </row>
        <row r="1965">
          <cell r="A1965">
            <v>2088878</v>
          </cell>
          <cell r="B1965" t="str">
            <v>Těsnicí kroužek...171/29</v>
          </cell>
          <cell r="C1965">
            <v>7.04</v>
          </cell>
          <cell r="D1965">
            <v>100</v>
          </cell>
          <cell r="E1965" t="str">
            <v>KS</v>
          </cell>
          <cell r="F1965">
            <v>704</v>
          </cell>
        </row>
        <row r="1966">
          <cell r="A1966">
            <v>2088886</v>
          </cell>
          <cell r="B1966" t="str">
            <v>Těsnicí kroužek...171/36</v>
          </cell>
          <cell r="C1966">
            <v>9.15</v>
          </cell>
          <cell r="D1966">
            <v>100</v>
          </cell>
          <cell r="E1966" t="str">
            <v>KS</v>
          </cell>
          <cell r="F1966">
            <v>915</v>
          </cell>
        </row>
        <row r="1967">
          <cell r="A1967">
            <v>2088894</v>
          </cell>
          <cell r="B1967" t="str">
            <v>Těsnicí kroužek...171/42</v>
          </cell>
          <cell r="C1967">
            <v>11.7</v>
          </cell>
          <cell r="D1967">
            <v>100</v>
          </cell>
          <cell r="E1967" t="str">
            <v>KS</v>
          </cell>
          <cell r="F1967">
            <v>1170</v>
          </cell>
        </row>
        <row r="1968">
          <cell r="A1968">
            <v>2089025</v>
          </cell>
          <cell r="B1968" t="str">
            <v>Redukce...167/9/7</v>
          </cell>
          <cell r="C1968">
            <v>16.260000000000002</v>
          </cell>
          <cell r="D1968">
            <v>100</v>
          </cell>
          <cell r="E1968" t="str">
            <v>KS</v>
          </cell>
          <cell r="F1968">
            <v>1626</v>
          </cell>
        </row>
        <row r="1969">
          <cell r="A1969">
            <v>2089041</v>
          </cell>
          <cell r="B1969" t="str">
            <v>Redukce...167/11/7</v>
          </cell>
          <cell r="C1969">
            <v>22.56</v>
          </cell>
          <cell r="D1969">
            <v>100</v>
          </cell>
          <cell r="E1969" t="str">
            <v>KS</v>
          </cell>
          <cell r="F1969">
            <v>2256</v>
          </cell>
        </row>
        <row r="1970">
          <cell r="A1970">
            <v>2089076</v>
          </cell>
          <cell r="B1970" t="str">
            <v>Redukce...167/11/9</v>
          </cell>
          <cell r="C1970">
            <v>10.73</v>
          </cell>
          <cell r="D1970">
            <v>100</v>
          </cell>
          <cell r="E1970" t="str">
            <v>KS</v>
          </cell>
          <cell r="F1970">
            <v>1073</v>
          </cell>
        </row>
        <row r="1971">
          <cell r="A1971">
            <v>2089092</v>
          </cell>
          <cell r="B1971" t="str">
            <v>Redukce...167/13/7</v>
          </cell>
          <cell r="C1971">
            <v>27.77</v>
          </cell>
          <cell r="D1971">
            <v>100</v>
          </cell>
          <cell r="E1971" t="str">
            <v>KS</v>
          </cell>
          <cell r="F1971">
            <v>2777</v>
          </cell>
        </row>
        <row r="1972">
          <cell r="A1972">
            <v>2089114</v>
          </cell>
          <cell r="B1972" t="str">
            <v>Redukce...167/13/9</v>
          </cell>
          <cell r="C1972">
            <v>24.2</v>
          </cell>
          <cell r="D1972">
            <v>100</v>
          </cell>
          <cell r="E1972" t="str">
            <v>KS</v>
          </cell>
          <cell r="F1972">
            <v>2420</v>
          </cell>
        </row>
        <row r="1973">
          <cell r="A1973">
            <v>2089130</v>
          </cell>
          <cell r="B1973" t="str">
            <v>Redukce...167/13/11</v>
          </cell>
          <cell r="C1973">
            <v>10.19</v>
          </cell>
          <cell r="D1973">
            <v>100</v>
          </cell>
          <cell r="E1973" t="str">
            <v>KS</v>
          </cell>
          <cell r="F1973">
            <v>1019</v>
          </cell>
        </row>
        <row r="1974">
          <cell r="A1974">
            <v>2089157</v>
          </cell>
          <cell r="B1974" t="str">
            <v>Redukce...167/16/9</v>
          </cell>
          <cell r="C1974">
            <v>29.1</v>
          </cell>
          <cell r="D1974">
            <v>100</v>
          </cell>
          <cell r="E1974" t="str">
            <v>KS</v>
          </cell>
          <cell r="F1974">
            <v>2910</v>
          </cell>
        </row>
        <row r="1975">
          <cell r="A1975">
            <v>2089173</v>
          </cell>
          <cell r="B1975" t="str">
            <v>Redukce...167/16/11</v>
          </cell>
          <cell r="C1975">
            <v>14.38</v>
          </cell>
          <cell r="D1975">
            <v>100</v>
          </cell>
          <cell r="E1975" t="str">
            <v>KS</v>
          </cell>
          <cell r="F1975">
            <v>1438</v>
          </cell>
        </row>
        <row r="1976">
          <cell r="A1976">
            <v>2089203</v>
          </cell>
          <cell r="B1976" t="str">
            <v>Redukce...167/16/13</v>
          </cell>
          <cell r="C1976">
            <v>12.45</v>
          </cell>
          <cell r="D1976">
            <v>100</v>
          </cell>
          <cell r="E1976" t="str">
            <v>KS</v>
          </cell>
          <cell r="F1976">
            <v>1245</v>
          </cell>
        </row>
        <row r="1977">
          <cell r="A1977">
            <v>2089238</v>
          </cell>
          <cell r="B1977" t="str">
            <v>Redukce...167/21/11</v>
          </cell>
          <cell r="C1977">
            <v>40.26</v>
          </cell>
          <cell r="D1977">
            <v>100</v>
          </cell>
          <cell r="E1977" t="str">
            <v>KS</v>
          </cell>
          <cell r="F1977">
            <v>4026</v>
          </cell>
        </row>
        <row r="1978">
          <cell r="A1978">
            <v>2089254</v>
          </cell>
          <cell r="B1978" t="str">
            <v>Redukce...167/21/13</v>
          </cell>
          <cell r="C1978">
            <v>36.82</v>
          </cell>
          <cell r="D1978">
            <v>100</v>
          </cell>
          <cell r="E1978" t="str">
            <v>KS</v>
          </cell>
          <cell r="F1978">
            <v>3682</v>
          </cell>
        </row>
        <row r="1979">
          <cell r="A1979">
            <v>2089270</v>
          </cell>
          <cell r="B1979" t="str">
            <v>Redukce...167/21/16</v>
          </cell>
          <cell r="C1979">
            <v>25.22</v>
          </cell>
          <cell r="D1979">
            <v>100</v>
          </cell>
          <cell r="E1979" t="str">
            <v>KS</v>
          </cell>
          <cell r="F1979">
            <v>2522</v>
          </cell>
        </row>
        <row r="1980">
          <cell r="A1980">
            <v>2089297</v>
          </cell>
          <cell r="B1980" t="str">
            <v>Redukce...167/29/16</v>
          </cell>
          <cell r="C1980">
            <v>73.680000000000007</v>
          </cell>
          <cell r="D1980">
            <v>100</v>
          </cell>
          <cell r="E1980" t="str">
            <v>KS</v>
          </cell>
          <cell r="F1980">
            <v>7368</v>
          </cell>
        </row>
        <row r="1981">
          <cell r="A1981">
            <v>2089319</v>
          </cell>
          <cell r="B1981" t="str">
            <v>Redukce...167/29/21</v>
          </cell>
          <cell r="C1981">
            <v>60.66</v>
          </cell>
          <cell r="D1981">
            <v>100</v>
          </cell>
          <cell r="E1981" t="str">
            <v>KS</v>
          </cell>
          <cell r="F1981">
            <v>6066</v>
          </cell>
        </row>
        <row r="1982">
          <cell r="A1982">
            <v>2089335</v>
          </cell>
          <cell r="B1982" t="str">
            <v>Redukce...167/36/21</v>
          </cell>
          <cell r="C1982">
            <v>127.64</v>
          </cell>
          <cell r="D1982">
            <v>100</v>
          </cell>
          <cell r="E1982" t="str">
            <v>KS</v>
          </cell>
          <cell r="F1982">
            <v>12764</v>
          </cell>
        </row>
        <row r="1983">
          <cell r="A1983">
            <v>2089351</v>
          </cell>
          <cell r="B1983" t="str">
            <v>Redukce...167/36/29</v>
          </cell>
          <cell r="C1983">
            <v>100.25</v>
          </cell>
          <cell r="D1983">
            <v>100</v>
          </cell>
          <cell r="E1983" t="str">
            <v>KS</v>
          </cell>
          <cell r="F1983">
            <v>10025</v>
          </cell>
        </row>
        <row r="1984">
          <cell r="A1984">
            <v>2089408</v>
          </cell>
          <cell r="B1984" t="str">
            <v>Redukce...167/42/36</v>
          </cell>
          <cell r="C1984">
            <v>102.65</v>
          </cell>
          <cell r="D1984">
            <v>100</v>
          </cell>
          <cell r="E1984" t="str">
            <v>KS</v>
          </cell>
          <cell r="F1984">
            <v>10265</v>
          </cell>
        </row>
        <row r="1985">
          <cell r="A1985">
            <v>2089424</v>
          </cell>
          <cell r="B1985" t="str">
            <v>Redukce...167/48/36</v>
          </cell>
          <cell r="C1985">
            <v>150.49</v>
          </cell>
          <cell r="D1985">
            <v>100</v>
          </cell>
          <cell r="E1985" t="str">
            <v>KS</v>
          </cell>
          <cell r="F1985">
            <v>15049</v>
          </cell>
        </row>
        <row r="1986">
          <cell r="A1986">
            <v>2089440</v>
          </cell>
          <cell r="B1986" t="str">
            <v>Redukce...167/48/42</v>
          </cell>
          <cell r="C1986">
            <v>106.06</v>
          </cell>
          <cell r="D1986">
            <v>100</v>
          </cell>
          <cell r="E1986" t="str">
            <v>KS</v>
          </cell>
          <cell r="F1986">
            <v>10606</v>
          </cell>
        </row>
        <row r="1987">
          <cell r="A1987">
            <v>2089505</v>
          </cell>
          <cell r="B1987" t="str">
            <v>Redukce...167M16-12</v>
          </cell>
          <cell r="C1987">
            <v>22.43</v>
          </cell>
          <cell r="D1987">
            <v>100</v>
          </cell>
          <cell r="E1987" t="str">
            <v>KS</v>
          </cell>
          <cell r="F1987">
            <v>2243</v>
          </cell>
        </row>
        <row r="1988">
          <cell r="A1988">
            <v>2089513</v>
          </cell>
          <cell r="B1988" t="str">
            <v>Redukce...167M20-12</v>
          </cell>
          <cell r="C1988">
            <v>27.81</v>
          </cell>
          <cell r="D1988">
            <v>100</v>
          </cell>
          <cell r="E1988" t="str">
            <v>KS</v>
          </cell>
          <cell r="F1988">
            <v>2781</v>
          </cell>
        </row>
        <row r="1989">
          <cell r="A1989">
            <v>2089521</v>
          </cell>
          <cell r="B1989" t="str">
            <v>Redukce...167M20-16</v>
          </cell>
          <cell r="C1989">
            <v>32.17</v>
          </cell>
          <cell r="D1989">
            <v>100</v>
          </cell>
          <cell r="E1989" t="str">
            <v>KS</v>
          </cell>
          <cell r="F1989">
            <v>3217</v>
          </cell>
        </row>
        <row r="1990">
          <cell r="A1990">
            <v>2089548</v>
          </cell>
          <cell r="B1990" t="str">
            <v>Redukce...167M25-16</v>
          </cell>
          <cell r="C1990">
            <v>53.43</v>
          </cell>
          <cell r="D1990">
            <v>100</v>
          </cell>
          <cell r="E1990" t="str">
            <v>KS</v>
          </cell>
          <cell r="F1990">
            <v>5343</v>
          </cell>
        </row>
        <row r="1991">
          <cell r="A1991">
            <v>2089556</v>
          </cell>
          <cell r="B1991" t="str">
            <v>Redukce...167M25-20</v>
          </cell>
          <cell r="C1991">
            <v>42.57</v>
          </cell>
          <cell r="D1991">
            <v>100</v>
          </cell>
          <cell r="E1991" t="str">
            <v>KS</v>
          </cell>
          <cell r="F1991">
            <v>4257</v>
          </cell>
        </row>
        <row r="1992">
          <cell r="A1992">
            <v>2089564</v>
          </cell>
          <cell r="B1992" t="str">
            <v>Redukce...167M32-20</v>
          </cell>
          <cell r="C1992">
            <v>89.94</v>
          </cell>
          <cell r="D1992">
            <v>100</v>
          </cell>
          <cell r="E1992" t="str">
            <v>KS</v>
          </cell>
          <cell r="F1992">
            <v>8994</v>
          </cell>
        </row>
        <row r="1993">
          <cell r="A1993">
            <v>2089572</v>
          </cell>
          <cell r="B1993" t="str">
            <v>Redukce...167M32-25</v>
          </cell>
          <cell r="C1993">
            <v>78.27</v>
          </cell>
          <cell r="D1993">
            <v>100</v>
          </cell>
          <cell r="E1993" t="str">
            <v>KS</v>
          </cell>
          <cell r="F1993">
            <v>7827</v>
          </cell>
        </row>
        <row r="1994">
          <cell r="A1994">
            <v>2089580</v>
          </cell>
          <cell r="B1994" t="str">
            <v>Redukce...167M40-25</v>
          </cell>
          <cell r="C1994">
            <v>310.17</v>
          </cell>
          <cell r="D1994">
            <v>100</v>
          </cell>
          <cell r="E1994" t="str">
            <v>KS</v>
          </cell>
          <cell r="F1994">
            <v>31017</v>
          </cell>
        </row>
        <row r="1995">
          <cell r="A1995">
            <v>2089599</v>
          </cell>
          <cell r="B1995" t="str">
            <v>Redukce...167M40-32</v>
          </cell>
          <cell r="C1995">
            <v>301.29000000000002</v>
          </cell>
          <cell r="D1995">
            <v>100</v>
          </cell>
          <cell r="E1995" t="str">
            <v>KS</v>
          </cell>
          <cell r="F1995">
            <v>30129</v>
          </cell>
        </row>
        <row r="1996">
          <cell r="A1996">
            <v>2089602</v>
          </cell>
          <cell r="B1996" t="str">
            <v>Redukce...167M50-32</v>
          </cell>
          <cell r="C1996">
            <v>406.23</v>
          </cell>
          <cell r="D1996">
            <v>100</v>
          </cell>
          <cell r="E1996" t="str">
            <v>KS</v>
          </cell>
          <cell r="F1996">
            <v>40623</v>
          </cell>
        </row>
        <row r="1997">
          <cell r="A1997">
            <v>2089610</v>
          </cell>
          <cell r="B1997" t="str">
            <v>Redukce...167M50-40</v>
          </cell>
          <cell r="C1997">
            <v>210.77</v>
          </cell>
          <cell r="D1997">
            <v>100</v>
          </cell>
          <cell r="E1997" t="str">
            <v>KS</v>
          </cell>
          <cell r="F1997">
            <v>21077</v>
          </cell>
        </row>
        <row r="1998">
          <cell r="A1998">
            <v>2089629</v>
          </cell>
          <cell r="B1998" t="str">
            <v>Redukce...167M63-40</v>
          </cell>
          <cell r="C1998">
            <v>305.01</v>
          </cell>
          <cell r="D1998">
            <v>100</v>
          </cell>
          <cell r="E1998" t="str">
            <v>KS</v>
          </cell>
          <cell r="F1998">
            <v>30501</v>
          </cell>
        </row>
        <row r="1999">
          <cell r="A1999">
            <v>2089637</v>
          </cell>
          <cell r="B1999" t="str">
            <v>Redukce...167M63-50</v>
          </cell>
          <cell r="C1999">
            <v>389.09</v>
          </cell>
          <cell r="D1999">
            <v>100</v>
          </cell>
          <cell r="E1999" t="str">
            <v>KS</v>
          </cell>
          <cell r="F1999">
            <v>38909</v>
          </cell>
        </row>
        <row r="2000">
          <cell r="A2000">
            <v>2090074</v>
          </cell>
          <cell r="B2000" t="str">
            <v>Uzavírací ucpávka...168/MS/7</v>
          </cell>
          <cell r="C2000">
            <v>16.399999999999999</v>
          </cell>
          <cell r="D2000">
            <v>100</v>
          </cell>
          <cell r="E2000" t="str">
            <v>KS</v>
          </cell>
          <cell r="F2000">
            <v>1640</v>
          </cell>
        </row>
        <row r="2001">
          <cell r="A2001">
            <v>2090090</v>
          </cell>
          <cell r="B2001" t="str">
            <v>Uzavírací ucpávka...168/MS/9</v>
          </cell>
          <cell r="C2001">
            <v>17.8</v>
          </cell>
          <cell r="D2001">
            <v>100</v>
          </cell>
          <cell r="E2001" t="str">
            <v>KS</v>
          </cell>
          <cell r="F2001">
            <v>1780</v>
          </cell>
        </row>
        <row r="2002">
          <cell r="A2002">
            <v>2090112</v>
          </cell>
          <cell r="B2002" t="str">
            <v>Uzavírací ucpávka...168/MS/11</v>
          </cell>
          <cell r="C2002">
            <v>17.62</v>
          </cell>
          <cell r="D2002">
            <v>100</v>
          </cell>
          <cell r="E2002" t="str">
            <v>KS</v>
          </cell>
          <cell r="F2002">
            <v>1762</v>
          </cell>
        </row>
        <row r="2003">
          <cell r="A2003">
            <v>2090139</v>
          </cell>
          <cell r="B2003" t="str">
            <v>Uzavírací ucpávka...168/MS/13</v>
          </cell>
          <cell r="C2003">
            <v>18.37</v>
          </cell>
          <cell r="D2003">
            <v>100</v>
          </cell>
          <cell r="E2003" t="str">
            <v>KS</v>
          </cell>
          <cell r="F2003">
            <v>1837</v>
          </cell>
        </row>
        <row r="2004">
          <cell r="A2004">
            <v>2090163</v>
          </cell>
          <cell r="B2004" t="str">
            <v>Uzavírací ucpávka...168/MS/16</v>
          </cell>
          <cell r="C2004">
            <v>19.3</v>
          </cell>
          <cell r="D2004">
            <v>100</v>
          </cell>
          <cell r="E2004" t="str">
            <v>KS</v>
          </cell>
          <cell r="F2004">
            <v>1930</v>
          </cell>
        </row>
        <row r="2005">
          <cell r="A2005">
            <v>2090201</v>
          </cell>
          <cell r="B2005" t="str">
            <v>Uzavírací ucpávka...168/MS/21</v>
          </cell>
          <cell r="C2005">
            <v>29.13</v>
          </cell>
          <cell r="D2005">
            <v>100</v>
          </cell>
          <cell r="E2005" t="str">
            <v>KS</v>
          </cell>
          <cell r="F2005">
            <v>2913</v>
          </cell>
        </row>
        <row r="2006">
          <cell r="A2006">
            <v>2090295</v>
          </cell>
          <cell r="B2006" t="str">
            <v>Uzavírací ucpávka...168/MS/29</v>
          </cell>
          <cell r="C2006">
            <v>75.989999999999995</v>
          </cell>
          <cell r="D2006">
            <v>100</v>
          </cell>
          <cell r="E2006" t="str">
            <v>KS</v>
          </cell>
          <cell r="F2006">
            <v>7599</v>
          </cell>
        </row>
        <row r="2007">
          <cell r="A2007">
            <v>2090368</v>
          </cell>
          <cell r="B2007" t="str">
            <v>Uzavírací ucpávka...168/MS/36</v>
          </cell>
          <cell r="C2007">
            <v>135.13999999999999</v>
          </cell>
          <cell r="D2007">
            <v>100</v>
          </cell>
          <cell r="E2007" t="str">
            <v>KS</v>
          </cell>
          <cell r="F2007">
            <v>13514</v>
          </cell>
        </row>
        <row r="2008">
          <cell r="A2008">
            <v>2090422</v>
          </cell>
          <cell r="B2008" t="str">
            <v>Uzavírací ucpávka...168/MS/42</v>
          </cell>
          <cell r="C2008">
            <v>220.22</v>
          </cell>
          <cell r="D2008">
            <v>100</v>
          </cell>
          <cell r="E2008" t="str">
            <v>KS</v>
          </cell>
          <cell r="F2008">
            <v>22022</v>
          </cell>
        </row>
        <row r="2009">
          <cell r="A2009">
            <v>2090481</v>
          </cell>
          <cell r="B2009" t="str">
            <v>Uzavírací ucpávka...168/MS/48</v>
          </cell>
          <cell r="C2009">
            <v>221.58</v>
          </cell>
          <cell r="D2009">
            <v>100</v>
          </cell>
          <cell r="E2009" t="str">
            <v>KS</v>
          </cell>
          <cell r="F2009">
            <v>22158</v>
          </cell>
        </row>
        <row r="2010">
          <cell r="A2010">
            <v>2090511</v>
          </cell>
          <cell r="B2010" t="str">
            <v>Uzavírací ucpávka...168MS M12</v>
          </cell>
          <cell r="C2010">
            <v>22.02</v>
          </cell>
          <cell r="D2010">
            <v>100</v>
          </cell>
          <cell r="E2010" t="str">
            <v>KS</v>
          </cell>
          <cell r="F2010">
            <v>2202</v>
          </cell>
        </row>
        <row r="2011">
          <cell r="A2011">
            <v>2090538</v>
          </cell>
          <cell r="B2011" t="str">
            <v>Uzavírací ucpávka...168MS M16</v>
          </cell>
          <cell r="C2011">
            <v>25.11</v>
          </cell>
          <cell r="D2011">
            <v>100</v>
          </cell>
          <cell r="E2011" t="str">
            <v>KS</v>
          </cell>
          <cell r="F2011">
            <v>2511</v>
          </cell>
        </row>
        <row r="2012">
          <cell r="A2012">
            <v>2090546</v>
          </cell>
          <cell r="B2012" t="str">
            <v>Uzavírací ucpávka...168MS M20</v>
          </cell>
          <cell r="C2012">
            <v>25.68</v>
          </cell>
          <cell r="D2012">
            <v>100</v>
          </cell>
          <cell r="E2012" t="str">
            <v>KS</v>
          </cell>
          <cell r="F2012">
            <v>2568</v>
          </cell>
        </row>
        <row r="2013">
          <cell r="A2013">
            <v>2090554</v>
          </cell>
          <cell r="B2013" t="str">
            <v>Uzavírací ucpávka...168MS M25</v>
          </cell>
          <cell r="C2013">
            <v>44.31</v>
          </cell>
          <cell r="D2013">
            <v>100</v>
          </cell>
          <cell r="E2013" t="str">
            <v>KS</v>
          </cell>
          <cell r="F2013">
            <v>4431</v>
          </cell>
        </row>
        <row r="2014">
          <cell r="A2014">
            <v>2090562</v>
          </cell>
          <cell r="B2014" t="str">
            <v>Uzavírací ucpávka...168MS M32</v>
          </cell>
          <cell r="C2014">
            <v>65.63</v>
          </cell>
          <cell r="D2014">
            <v>100</v>
          </cell>
          <cell r="E2014" t="str">
            <v>KS</v>
          </cell>
          <cell r="F2014">
            <v>6563</v>
          </cell>
        </row>
        <row r="2015">
          <cell r="A2015">
            <v>2090570</v>
          </cell>
          <cell r="B2015" t="str">
            <v>Uzavírací ucpávka...168MS M40</v>
          </cell>
          <cell r="C2015">
            <v>109.75</v>
          </cell>
          <cell r="D2015">
            <v>100</v>
          </cell>
          <cell r="E2015" t="str">
            <v>KS</v>
          </cell>
          <cell r="F2015">
            <v>10975</v>
          </cell>
        </row>
        <row r="2016">
          <cell r="A2016">
            <v>2090589</v>
          </cell>
          <cell r="B2016" t="str">
            <v>Uzavírací ucpávka...168MS M50</v>
          </cell>
          <cell r="C2016">
            <v>250.28</v>
          </cell>
          <cell r="D2016">
            <v>100</v>
          </cell>
          <cell r="E2016" t="str">
            <v>KS</v>
          </cell>
          <cell r="F2016">
            <v>25028</v>
          </cell>
        </row>
        <row r="2017">
          <cell r="A2017">
            <v>2090597</v>
          </cell>
          <cell r="B2017" t="str">
            <v>Uzavírací ucpávka...168MS M63</v>
          </cell>
          <cell r="C2017">
            <v>381.83</v>
          </cell>
          <cell r="D2017">
            <v>100</v>
          </cell>
          <cell r="E2017" t="str">
            <v>KS</v>
          </cell>
          <cell r="F2017">
            <v>38183</v>
          </cell>
        </row>
        <row r="2018">
          <cell r="A2018">
            <v>2091070</v>
          </cell>
          <cell r="B2018" t="str">
            <v>Pojistná matice...169/MS/7</v>
          </cell>
          <cell r="C2018">
            <v>6.25</v>
          </cell>
          <cell r="D2018">
            <v>100</v>
          </cell>
          <cell r="E2018" t="str">
            <v>KS</v>
          </cell>
          <cell r="F2018">
            <v>625</v>
          </cell>
        </row>
        <row r="2019">
          <cell r="A2019">
            <v>2091097</v>
          </cell>
          <cell r="B2019" t="str">
            <v>Pojistná matice...169/MS/9</v>
          </cell>
          <cell r="C2019">
            <v>5.16</v>
          </cell>
          <cell r="D2019">
            <v>100</v>
          </cell>
          <cell r="E2019" t="str">
            <v>KS</v>
          </cell>
          <cell r="F2019">
            <v>516</v>
          </cell>
        </row>
        <row r="2020">
          <cell r="A2020">
            <v>2091119</v>
          </cell>
          <cell r="B2020" t="str">
            <v>Pojistná matice...169/MS/11</v>
          </cell>
          <cell r="C2020">
            <v>5.33</v>
          </cell>
          <cell r="D2020">
            <v>100</v>
          </cell>
          <cell r="E2020" t="str">
            <v>KS</v>
          </cell>
          <cell r="F2020">
            <v>533</v>
          </cell>
        </row>
        <row r="2021">
          <cell r="A2021">
            <v>2091135</v>
          </cell>
          <cell r="B2021" t="str">
            <v>Pojistná matice...169/MS/13</v>
          </cell>
          <cell r="C2021">
            <v>5.79</v>
          </cell>
          <cell r="D2021">
            <v>100</v>
          </cell>
          <cell r="E2021" t="str">
            <v>KS</v>
          </cell>
          <cell r="F2021">
            <v>579</v>
          </cell>
        </row>
        <row r="2022">
          <cell r="A2022">
            <v>2091151</v>
          </cell>
          <cell r="B2022" t="str">
            <v>Pojistná matice...169/MS/16</v>
          </cell>
          <cell r="C2022">
            <v>6.53</v>
          </cell>
          <cell r="D2022">
            <v>100</v>
          </cell>
          <cell r="E2022" t="str">
            <v>KS</v>
          </cell>
          <cell r="F2022">
            <v>653</v>
          </cell>
        </row>
        <row r="2023">
          <cell r="A2023">
            <v>2091216</v>
          </cell>
          <cell r="B2023" t="str">
            <v>Pojistná matice...169/MS/21</v>
          </cell>
          <cell r="C2023">
            <v>8.07</v>
          </cell>
          <cell r="D2023">
            <v>100</v>
          </cell>
          <cell r="E2023" t="str">
            <v>KS</v>
          </cell>
          <cell r="F2023">
            <v>807</v>
          </cell>
        </row>
        <row r="2024">
          <cell r="A2024">
            <v>2091291</v>
          </cell>
          <cell r="B2024" t="str">
            <v>Pojistná matice...169/MS/29</v>
          </cell>
          <cell r="C2024">
            <v>19.170000000000002</v>
          </cell>
          <cell r="D2024">
            <v>100</v>
          </cell>
          <cell r="E2024" t="str">
            <v>KS</v>
          </cell>
          <cell r="F2024">
            <v>1917</v>
          </cell>
        </row>
        <row r="2025">
          <cell r="A2025">
            <v>2091364</v>
          </cell>
          <cell r="B2025" t="str">
            <v>Pojistná matice...169/MS/36</v>
          </cell>
          <cell r="C2025">
            <v>24.95</v>
          </cell>
          <cell r="D2025">
            <v>100</v>
          </cell>
          <cell r="E2025" t="str">
            <v>KS</v>
          </cell>
          <cell r="F2025">
            <v>2495</v>
          </cell>
        </row>
        <row r="2026">
          <cell r="A2026">
            <v>2091429</v>
          </cell>
          <cell r="B2026" t="str">
            <v>Pojistná matice...169/MS/42</v>
          </cell>
          <cell r="C2026">
            <v>33.409999999999997</v>
          </cell>
          <cell r="D2026">
            <v>100</v>
          </cell>
          <cell r="E2026" t="str">
            <v>KS</v>
          </cell>
          <cell r="F2026">
            <v>3341</v>
          </cell>
        </row>
        <row r="2027">
          <cell r="A2027">
            <v>2091488</v>
          </cell>
          <cell r="B2027" t="str">
            <v>Pojistná matice...169/MS/48</v>
          </cell>
          <cell r="C2027">
            <v>46.58</v>
          </cell>
          <cell r="D2027">
            <v>100</v>
          </cell>
          <cell r="E2027" t="str">
            <v>KS</v>
          </cell>
          <cell r="F2027">
            <v>4658</v>
          </cell>
        </row>
        <row r="2028">
          <cell r="A2028">
            <v>2091607</v>
          </cell>
          <cell r="B2028" t="str">
            <v>Pojistná matice...169MS/M12</v>
          </cell>
          <cell r="C2028">
            <v>9.26</v>
          </cell>
          <cell r="D2028">
            <v>100</v>
          </cell>
          <cell r="E2028" t="str">
            <v>KS</v>
          </cell>
          <cell r="F2028">
            <v>926</v>
          </cell>
        </row>
        <row r="2029">
          <cell r="A2029">
            <v>2091615</v>
          </cell>
          <cell r="B2029" t="str">
            <v>Pojistná matice...169MS/M16</v>
          </cell>
          <cell r="C2029">
            <v>14.55</v>
          </cell>
          <cell r="D2029">
            <v>100</v>
          </cell>
          <cell r="E2029" t="str">
            <v>KS</v>
          </cell>
          <cell r="F2029">
            <v>1455</v>
          </cell>
        </row>
        <row r="2030">
          <cell r="A2030">
            <v>2091623</v>
          </cell>
          <cell r="B2030" t="str">
            <v>Pojistná matice...169MS/M20</v>
          </cell>
          <cell r="C2030">
            <v>16.48</v>
          </cell>
          <cell r="D2030">
            <v>100</v>
          </cell>
          <cell r="E2030" t="str">
            <v>KS</v>
          </cell>
          <cell r="F2030">
            <v>1648</v>
          </cell>
        </row>
        <row r="2031">
          <cell r="A2031">
            <v>2091631</v>
          </cell>
          <cell r="B2031" t="str">
            <v>Pojistná matice...169MS/M25</v>
          </cell>
          <cell r="C2031">
            <v>24.95</v>
          </cell>
          <cell r="D2031">
            <v>100</v>
          </cell>
          <cell r="E2031" t="str">
            <v>KS</v>
          </cell>
          <cell r="F2031">
            <v>2495</v>
          </cell>
        </row>
        <row r="2032">
          <cell r="A2032">
            <v>2091658</v>
          </cell>
          <cell r="B2032" t="str">
            <v>Pojistná matice...169MS/M32</v>
          </cell>
          <cell r="C2032">
            <v>30.55</v>
          </cell>
          <cell r="D2032">
            <v>100</v>
          </cell>
          <cell r="E2032" t="str">
            <v>KS</v>
          </cell>
          <cell r="F2032">
            <v>3055</v>
          </cell>
        </row>
        <row r="2033">
          <cell r="A2033">
            <v>2091666</v>
          </cell>
          <cell r="B2033" t="str">
            <v>Pojistná matice...169MS/M40</v>
          </cell>
          <cell r="C2033">
            <v>71.27</v>
          </cell>
          <cell r="D2033">
            <v>100</v>
          </cell>
          <cell r="E2033" t="str">
            <v>KS</v>
          </cell>
          <cell r="F2033">
            <v>7127</v>
          </cell>
        </row>
        <row r="2034">
          <cell r="A2034">
            <v>2091674</v>
          </cell>
          <cell r="B2034" t="str">
            <v>Pojistná matice...169MS/M50</v>
          </cell>
          <cell r="C2034">
            <v>74.430000000000007</v>
          </cell>
          <cell r="D2034">
            <v>100</v>
          </cell>
          <cell r="E2034" t="str">
            <v>KS</v>
          </cell>
          <cell r="F2034">
            <v>7443</v>
          </cell>
        </row>
        <row r="2035">
          <cell r="A2035">
            <v>2091682</v>
          </cell>
          <cell r="B2035" t="str">
            <v>Pojistná matice...169MS/M63</v>
          </cell>
          <cell r="C2035">
            <v>102.18</v>
          </cell>
          <cell r="D2035">
            <v>100</v>
          </cell>
          <cell r="E2035" t="str">
            <v>KS</v>
          </cell>
          <cell r="F2035">
            <v>10218</v>
          </cell>
        </row>
        <row r="2036">
          <cell r="A2036">
            <v>2101017</v>
          </cell>
          <cell r="B2036" t="str">
            <v>Příchytka Druck ISO...3050/LGK</v>
          </cell>
          <cell r="C2036">
            <v>3.26</v>
          </cell>
          <cell r="D2036">
            <v>100</v>
          </cell>
          <cell r="E2036" t="str">
            <v>KS</v>
          </cell>
          <cell r="F2036">
            <v>326</v>
          </cell>
        </row>
        <row r="2037">
          <cell r="A2037">
            <v>2101033</v>
          </cell>
          <cell r="B2037" t="str">
            <v>Příchytka Druck ISO...3051/LGK</v>
          </cell>
          <cell r="C2037">
            <v>5.46</v>
          </cell>
          <cell r="D2037">
            <v>100</v>
          </cell>
          <cell r="E2037" t="str">
            <v>KS</v>
          </cell>
          <cell r="F2037">
            <v>546</v>
          </cell>
        </row>
        <row r="2038">
          <cell r="A2038">
            <v>2101068</v>
          </cell>
          <cell r="B2038" t="str">
            <v>Příchytka Druck ISO...3052/LGK</v>
          </cell>
          <cell r="C2038">
            <v>10.67</v>
          </cell>
          <cell r="D2038">
            <v>100</v>
          </cell>
          <cell r="E2038" t="str">
            <v>KS</v>
          </cell>
          <cell r="F2038">
            <v>1067</v>
          </cell>
        </row>
        <row r="2039">
          <cell r="A2039">
            <v>2105012</v>
          </cell>
          <cell r="B2039" t="str">
            <v>Příchytka Greif ISO...3040/LGK</v>
          </cell>
          <cell r="C2039">
            <v>4.03</v>
          </cell>
          <cell r="D2039">
            <v>100</v>
          </cell>
          <cell r="E2039" t="str">
            <v>KS</v>
          </cell>
          <cell r="F2039">
            <v>403</v>
          </cell>
        </row>
        <row r="2040">
          <cell r="A2040">
            <v>2105039</v>
          </cell>
          <cell r="B2040" t="str">
            <v>Příchytka Greif ISO...3041/LGK</v>
          </cell>
          <cell r="C2040">
            <v>13.6</v>
          </cell>
          <cell r="D2040">
            <v>100</v>
          </cell>
          <cell r="E2040" t="str">
            <v>KS</v>
          </cell>
          <cell r="F2040">
            <v>1360</v>
          </cell>
        </row>
        <row r="2041">
          <cell r="A2041">
            <v>2105055</v>
          </cell>
          <cell r="B2041" t="str">
            <v>Příchytka Greif ISO...3042/LGK</v>
          </cell>
          <cell r="C2041">
            <v>18.66</v>
          </cell>
          <cell r="D2041">
            <v>100</v>
          </cell>
          <cell r="E2041" t="str">
            <v>KS</v>
          </cell>
          <cell r="F2041">
            <v>1866</v>
          </cell>
        </row>
        <row r="2042">
          <cell r="A2042">
            <v>2107015</v>
          </cell>
          <cell r="B2042" t="str">
            <v>Příchytka Greif ISO...3040/2LGK</v>
          </cell>
          <cell r="C2042">
            <v>10.4</v>
          </cell>
          <cell r="D2042">
            <v>100</v>
          </cell>
          <cell r="E2042" t="str">
            <v>KS</v>
          </cell>
          <cell r="F2042">
            <v>1040</v>
          </cell>
        </row>
        <row r="2043">
          <cell r="A2043">
            <v>2107031</v>
          </cell>
          <cell r="B2043" t="str">
            <v>Příchytka Greif ISO...3041/2LG</v>
          </cell>
          <cell r="C2043">
            <v>19.57</v>
          </cell>
          <cell r="D2043">
            <v>100</v>
          </cell>
          <cell r="E2043" t="str">
            <v>KS</v>
          </cell>
          <cell r="F2043">
            <v>1957</v>
          </cell>
        </row>
        <row r="2044">
          <cell r="A2044">
            <v>2109018</v>
          </cell>
          <cell r="B2044" t="str">
            <v>Příchytka Greif ISO...3040/3LG</v>
          </cell>
          <cell r="C2044">
            <v>17.78</v>
          </cell>
          <cell r="D2044">
            <v>100</v>
          </cell>
          <cell r="E2044" t="str">
            <v>KS</v>
          </cell>
          <cell r="F2044">
            <v>1778</v>
          </cell>
        </row>
        <row r="2045">
          <cell r="A2045">
            <v>2115018</v>
          </cell>
          <cell r="B2045" t="str">
            <v>Příchytka Druck ISO...3050/2LGK</v>
          </cell>
          <cell r="C2045">
            <v>4.87</v>
          </cell>
          <cell r="D2045">
            <v>100</v>
          </cell>
          <cell r="E2045" t="str">
            <v>KS</v>
          </cell>
          <cell r="F2045">
            <v>487</v>
          </cell>
        </row>
        <row r="2046">
          <cell r="A2046">
            <v>2124149</v>
          </cell>
          <cell r="B2046" t="str">
            <v>Příchytka SOM...430756</v>
          </cell>
          <cell r="C2046">
            <v>4.07</v>
          </cell>
          <cell r="D2046">
            <v>100</v>
          </cell>
          <cell r="E2046" t="str">
            <v>KS</v>
          </cell>
          <cell r="F2046">
            <v>407</v>
          </cell>
        </row>
        <row r="2047">
          <cell r="A2047">
            <v>2124173</v>
          </cell>
          <cell r="B2047" t="str">
            <v>Příchytka SOM...431156</v>
          </cell>
          <cell r="C2047">
            <v>4.26</v>
          </cell>
          <cell r="D2047">
            <v>100</v>
          </cell>
          <cell r="E2047" t="str">
            <v>KS</v>
          </cell>
          <cell r="F2047">
            <v>426</v>
          </cell>
        </row>
        <row r="2048">
          <cell r="A2048">
            <v>2124254</v>
          </cell>
          <cell r="B2048" t="str">
            <v>Příchytka SOM...3081/25</v>
          </cell>
          <cell r="C2048">
            <v>9.35</v>
          </cell>
          <cell r="D2048">
            <v>100</v>
          </cell>
          <cell r="E2048" t="str">
            <v>KS</v>
          </cell>
          <cell r="F2048">
            <v>935</v>
          </cell>
        </row>
        <row r="2049">
          <cell r="A2049">
            <v>2124343</v>
          </cell>
          <cell r="B2049" t="str">
            <v>Příchytka SOM...3082/34</v>
          </cell>
          <cell r="C2049">
            <v>11.87</v>
          </cell>
          <cell r="D2049">
            <v>100</v>
          </cell>
          <cell r="E2049" t="str">
            <v>KS</v>
          </cell>
          <cell r="F2049">
            <v>1187</v>
          </cell>
        </row>
        <row r="2050">
          <cell r="A2050">
            <v>2124459</v>
          </cell>
          <cell r="B2050" t="str">
            <v>Příchytka SOM...3083/B/45</v>
          </cell>
          <cell r="C2050">
            <v>79.739999999999995</v>
          </cell>
          <cell r="D2050">
            <v>100</v>
          </cell>
          <cell r="E2050" t="str">
            <v>KS</v>
          </cell>
          <cell r="F2050">
            <v>7974</v>
          </cell>
        </row>
        <row r="2051">
          <cell r="A2051">
            <v>2124491</v>
          </cell>
          <cell r="B2051" t="str">
            <v>Příchytka SOM...431035</v>
          </cell>
          <cell r="C2051">
            <v>5.97</v>
          </cell>
          <cell r="D2051">
            <v>100</v>
          </cell>
          <cell r="E2051" t="str">
            <v>KS</v>
          </cell>
          <cell r="F2051">
            <v>597</v>
          </cell>
        </row>
        <row r="2052">
          <cell r="A2052">
            <v>2130114</v>
          </cell>
          <cell r="B2052" t="str">
            <v>Patková příchytka ISO...2960/11M6</v>
          </cell>
          <cell r="C2052">
            <v>4.38</v>
          </cell>
          <cell r="D2052">
            <v>100</v>
          </cell>
          <cell r="E2052" t="str">
            <v>KS</v>
          </cell>
          <cell r="F2052">
            <v>438</v>
          </cell>
        </row>
        <row r="2053">
          <cell r="A2053">
            <v>2130157</v>
          </cell>
          <cell r="B2053" t="str">
            <v>Patková příchytka ISO...2960/15M6</v>
          </cell>
          <cell r="C2053">
            <v>4.0599999999999996</v>
          </cell>
          <cell r="D2053">
            <v>100</v>
          </cell>
          <cell r="E2053" t="str">
            <v>KS</v>
          </cell>
          <cell r="F2053">
            <v>406</v>
          </cell>
        </row>
        <row r="2054">
          <cell r="A2054">
            <v>2130181</v>
          </cell>
          <cell r="B2054" t="str">
            <v>Patková příchytka ISO...2960/18M6</v>
          </cell>
          <cell r="C2054">
            <v>5.05</v>
          </cell>
          <cell r="D2054">
            <v>100</v>
          </cell>
          <cell r="E2054" t="str">
            <v>KS</v>
          </cell>
          <cell r="F2054">
            <v>505</v>
          </cell>
        </row>
        <row r="2055">
          <cell r="A2055">
            <v>2130211</v>
          </cell>
          <cell r="B2055" t="str">
            <v>Patková příchytka ISO...2960/22M6</v>
          </cell>
          <cell r="C2055">
            <v>5.29</v>
          </cell>
          <cell r="D2055">
            <v>100</v>
          </cell>
          <cell r="E2055" t="str">
            <v>KS</v>
          </cell>
          <cell r="F2055">
            <v>529</v>
          </cell>
        </row>
        <row r="2056">
          <cell r="A2056">
            <v>2130254</v>
          </cell>
          <cell r="B2056" t="str">
            <v>Patková příchytka ISO...2960/25M6</v>
          </cell>
          <cell r="C2056">
            <v>7.35</v>
          </cell>
          <cell r="D2056">
            <v>100</v>
          </cell>
          <cell r="E2056" t="str">
            <v>KS</v>
          </cell>
          <cell r="F2056">
            <v>735</v>
          </cell>
        </row>
        <row r="2057">
          <cell r="A2057">
            <v>2130289</v>
          </cell>
          <cell r="B2057" t="str">
            <v>Patková příchytka ISO...2960/28M6</v>
          </cell>
          <cell r="C2057">
            <v>7.59</v>
          </cell>
          <cell r="D2057">
            <v>100</v>
          </cell>
          <cell r="E2057" t="str">
            <v>KS</v>
          </cell>
          <cell r="F2057">
            <v>759</v>
          </cell>
        </row>
        <row r="2058">
          <cell r="A2058">
            <v>2130351</v>
          </cell>
          <cell r="B2058" t="str">
            <v>Patková příchytka ISO...2960/35M6</v>
          </cell>
          <cell r="C2058">
            <v>12.86</v>
          </cell>
          <cell r="D2058">
            <v>100</v>
          </cell>
          <cell r="E2058" t="str">
            <v>KS</v>
          </cell>
          <cell r="F2058">
            <v>1286</v>
          </cell>
        </row>
        <row r="2059">
          <cell r="A2059">
            <v>2130408</v>
          </cell>
          <cell r="B2059" t="str">
            <v>Patková příchytka ISO...2960/40M6</v>
          </cell>
          <cell r="C2059">
            <v>20.87</v>
          </cell>
          <cell r="D2059">
            <v>100</v>
          </cell>
          <cell r="E2059" t="str">
            <v>KS</v>
          </cell>
          <cell r="F2059">
            <v>2087</v>
          </cell>
        </row>
        <row r="2060">
          <cell r="A2060">
            <v>2130432</v>
          </cell>
          <cell r="B2060" t="str">
            <v>Patková příchytka ISO...2960/43M6</v>
          </cell>
          <cell r="C2060">
            <v>20.28</v>
          </cell>
          <cell r="D2060">
            <v>100</v>
          </cell>
          <cell r="E2060" t="str">
            <v>KS</v>
          </cell>
          <cell r="F2060">
            <v>2028</v>
          </cell>
        </row>
        <row r="2061">
          <cell r="A2061">
            <v>2130475</v>
          </cell>
          <cell r="B2061" t="str">
            <v>Patková příchytka ISO...2960/47M6</v>
          </cell>
          <cell r="C2061">
            <v>26.06</v>
          </cell>
          <cell r="D2061">
            <v>100</v>
          </cell>
          <cell r="E2061" t="str">
            <v>KS</v>
          </cell>
          <cell r="F2061">
            <v>2606</v>
          </cell>
        </row>
        <row r="2062">
          <cell r="A2062">
            <v>2130548</v>
          </cell>
          <cell r="B2062" t="str">
            <v>Patková příchytka ISO...2960/54M6</v>
          </cell>
          <cell r="C2062">
            <v>32.630000000000003</v>
          </cell>
          <cell r="D2062">
            <v>100</v>
          </cell>
          <cell r="E2062" t="str">
            <v>KS</v>
          </cell>
          <cell r="F2062">
            <v>3263</v>
          </cell>
        </row>
        <row r="2063">
          <cell r="A2063">
            <v>2140063</v>
          </cell>
          <cell r="B2063" t="str">
            <v>Patková svěrná objímka...2962/6</v>
          </cell>
          <cell r="C2063">
            <v>2.14</v>
          </cell>
          <cell r="D2063">
            <v>100</v>
          </cell>
          <cell r="E2063" t="str">
            <v>KS</v>
          </cell>
          <cell r="F2063">
            <v>214</v>
          </cell>
        </row>
        <row r="2064">
          <cell r="A2064">
            <v>2140071</v>
          </cell>
          <cell r="B2064" t="str">
            <v>Patková svěrná objímka...2962/8</v>
          </cell>
          <cell r="C2064">
            <v>2.34</v>
          </cell>
          <cell r="D2064">
            <v>100</v>
          </cell>
          <cell r="E2064" t="str">
            <v>KS</v>
          </cell>
          <cell r="F2064">
            <v>234</v>
          </cell>
        </row>
        <row r="2065">
          <cell r="A2065">
            <v>2140101</v>
          </cell>
          <cell r="B2065" t="str">
            <v>Patková svěrná objímka...2962/10</v>
          </cell>
          <cell r="C2065">
            <v>2.5499999999999998</v>
          </cell>
          <cell r="D2065">
            <v>100</v>
          </cell>
          <cell r="E2065" t="str">
            <v>KS</v>
          </cell>
          <cell r="F2065">
            <v>255</v>
          </cell>
        </row>
        <row r="2066">
          <cell r="A2066">
            <v>2140128</v>
          </cell>
          <cell r="B2066" t="str">
            <v>Patková svěrná objímka...2962/12</v>
          </cell>
          <cell r="C2066">
            <v>2.96</v>
          </cell>
          <cell r="D2066">
            <v>100</v>
          </cell>
          <cell r="E2066" t="str">
            <v>KS</v>
          </cell>
          <cell r="F2066">
            <v>296</v>
          </cell>
        </row>
        <row r="2067">
          <cell r="A2067">
            <v>2140152</v>
          </cell>
          <cell r="B2067" t="str">
            <v>Patková svěrná objímka...2962/15</v>
          </cell>
          <cell r="C2067">
            <v>3.06</v>
          </cell>
          <cell r="D2067">
            <v>100</v>
          </cell>
          <cell r="E2067" t="str">
            <v>KS</v>
          </cell>
          <cell r="F2067">
            <v>306</v>
          </cell>
        </row>
        <row r="2068">
          <cell r="A2068">
            <v>2140187</v>
          </cell>
          <cell r="B2068" t="str">
            <v>Patková svěrná objímka...2962/18</v>
          </cell>
          <cell r="C2068">
            <v>4.57</v>
          </cell>
          <cell r="D2068">
            <v>100</v>
          </cell>
          <cell r="E2068" t="str">
            <v>KS</v>
          </cell>
          <cell r="F2068">
            <v>457</v>
          </cell>
        </row>
        <row r="2069">
          <cell r="A2069">
            <v>2140233</v>
          </cell>
          <cell r="B2069" t="str">
            <v>Patková svěrná objímka...2962/22</v>
          </cell>
          <cell r="C2069">
            <v>4.3600000000000003</v>
          </cell>
          <cell r="D2069">
            <v>100</v>
          </cell>
          <cell r="E2069" t="str">
            <v>KS</v>
          </cell>
          <cell r="F2069">
            <v>436</v>
          </cell>
        </row>
        <row r="2070">
          <cell r="A2070">
            <v>2140284</v>
          </cell>
          <cell r="B2070" t="str">
            <v>Patková svěrná objímka...2962/28</v>
          </cell>
          <cell r="C2070">
            <v>6.3</v>
          </cell>
          <cell r="D2070">
            <v>100</v>
          </cell>
          <cell r="E2070" t="str">
            <v>KS</v>
          </cell>
          <cell r="F2070">
            <v>630</v>
          </cell>
        </row>
        <row r="2071">
          <cell r="A2071">
            <v>2140357</v>
          </cell>
          <cell r="B2071" t="str">
            <v>Patková svěrná objímka...2962/35</v>
          </cell>
          <cell r="C2071">
            <v>11.59</v>
          </cell>
          <cell r="D2071">
            <v>100</v>
          </cell>
          <cell r="E2071" t="str">
            <v>KS</v>
          </cell>
          <cell r="F2071">
            <v>1159</v>
          </cell>
        </row>
        <row r="2072">
          <cell r="A2072">
            <v>2140411</v>
          </cell>
          <cell r="B2072" t="str">
            <v>Patková svěrná objímka...2962/42</v>
          </cell>
          <cell r="C2072">
            <v>13.41</v>
          </cell>
          <cell r="D2072">
            <v>100</v>
          </cell>
          <cell r="E2072" t="str">
            <v>KS</v>
          </cell>
          <cell r="F2072">
            <v>1341</v>
          </cell>
        </row>
        <row r="2073">
          <cell r="A2073">
            <v>2140608</v>
          </cell>
          <cell r="B2073" t="str">
            <v>Patková svěrná objímka...2962/2X10</v>
          </cell>
          <cell r="C2073">
            <v>4</v>
          </cell>
          <cell r="D2073">
            <v>100</v>
          </cell>
          <cell r="E2073" t="str">
            <v>KS</v>
          </cell>
          <cell r="F2073">
            <v>400</v>
          </cell>
        </row>
        <row r="2074">
          <cell r="A2074">
            <v>2140659</v>
          </cell>
          <cell r="B2074" t="str">
            <v>Patková svěrná objímka...2962/2</v>
          </cell>
          <cell r="C2074">
            <v>7.98</v>
          </cell>
          <cell r="D2074">
            <v>100</v>
          </cell>
          <cell r="E2074" t="str">
            <v>KS</v>
          </cell>
          <cell r="F2074">
            <v>798</v>
          </cell>
        </row>
        <row r="2075">
          <cell r="A2075">
            <v>2140683</v>
          </cell>
          <cell r="B2075" t="str">
            <v>Patková svěrná objímka...2962/2</v>
          </cell>
          <cell r="C2075">
            <v>8.8699999999999992</v>
          </cell>
          <cell r="D2075">
            <v>100</v>
          </cell>
          <cell r="E2075" t="str">
            <v>KS</v>
          </cell>
          <cell r="F2075">
            <v>887</v>
          </cell>
        </row>
        <row r="2076">
          <cell r="A2076">
            <v>2140721</v>
          </cell>
          <cell r="B2076" t="str">
            <v>Patková svěrná objímka...2962/2</v>
          </cell>
          <cell r="C2076">
            <v>9.76</v>
          </cell>
          <cell r="D2076">
            <v>100</v>
          </cell>
          <cell r="E2076" t="str">
            <v>KS</v>
          </cell>
          <cell r="F2076">
            <v>976</v>
          </cell>
        </row>
        <row r="2077">
          <cell r="A2077">
            <v>2143178</v>
          </cell>
          <cell r="B2077" t="str">
            <v>Příchytka Quick...2955F M20</v>
          </cell>
          <cell r="C2077">
            <v>4.54</v>
          </cell>
          <cell r="D2077">
            <v>100</v>
          </cell>
          <cell r="E2077" t="str">
            <v>KS</v>
          </cell>
          <cell r="F2077">
            <v>454</v>
          </cell>
        </row>
        <row r="2078">
          <cell r="A2078">
            <v>2143216</v>
          </cell>
          <cell r="B2078" t="str">
            <v>Příchytka Quick...2955 M12</v>
          </cell>
          <cell r="C2078">
            <v>2.83</v>
          </cell>
          <cell r="D2078">
            <v>100</v>
          </cell>
          <cell r="E2078" t="str">
            <v>KS</v>
          </cell>
          <cell r="F2078">
            <v>283</v>
          </cell>
        </row>
        <row r="2079">
          <cell r="A2079">
            <v>2143240</v>
          </cell>
          <cell r="B2079" t="str">
            <v>Příchytka Quick...2955 M25</v>
          </cell>
          <cell r="C2079">
            <v>5.83</v>
          </cell>
          <cell r="D2079">
            <v>100</v>
          </cell>
          <cell r="E2079" t="str">
            <v>KS</v>
          </cell>
          <cell r="F2079">
            <v>583</v>
          </cell>
        </row>
        <row r="2080">
          <cell r="A2080">
            <v>2143259</v>
          </cell>
          <cell r="B2080" t="str">
            <v>Příchytka Quick...2955 M20</v>
          </cell>
          <cell r="C2080">
            <v>1.74</v>
          </cell>
          <cell r="D2080">
            <v>100</v>
          </cell>
          <cell r="E2080" t="str">
            <v>KS</v>
          </cell>
          <cell r="F2080">
            <v>174</v>
          </cell>
        </row>
        <row r="2081">
          <cell r="A2081">
            <v>2143267</v>
          </cell>
          <cell r="B2081" t="str">
            <v>Příchytka Quick...2955 PG16</v>
          </cell>
          <cell r="C2081">
            <v>1.6</v>
          </cell>
          <cell r="D2081">
            <v>100</v>
          </cell>
          <cell r="E2081" t="str">
            <v>KS</v>
          </cell>
          <cell r="F2081">
            <v>160</v>
          </cell>
        </row>
        <row r="2082">
          <cell r="A2082">
            <v>2143291</v>
          </cell>
          <cell r="B2082" t="str">
            <v>Příchytka Quick...2955 PG29</v>
          </cell>
          <cell r="C2082">
            <v>3.75</v>
          </cell>
          <cell r="D2082">
            <v>100</v>
          </cell>
          <cell r="E2082" t="str">
            <v>KS</v>
          </cell>
          <cell r="F2082">
            <v>375</v>
          </cell>
        </row>
        <row r="2083">
          <cell r="A2083">
            <v>2143909</v>
          </cell>
          <cell r="B2083" t="str">
            <v>Příchytka Quick...2955STM16</v>
          </cell>
          <cell r="C2083">
            <v>6.02</v>
          </cell>
          <cell r="D2083">
            <v>100</v>
          </cell>
          <cell r="E2083" t="str">
            <v>KS</v>
          </cell>
          <cell r="F2083">
            <v>602</v>
          </cell>
        </row>
        <row r="2084">
          <cell r="A2084">
            <v>2143917</v>
          </cell>
          <cell r="B2084" t="str">
            <v>Příchytka Quick...2955STP11</v>
          </cell>
          <cell r="C2084">
            <v>6.3</v>
          </cell>
          <cell r="D2084">
            <v>100</v>
          </cell>
          <cell r="E2084" t="str">
            <v>KS</v>
          </cell>
          <cell r="F2084">
            <v>630</v>
          </cell>
        </row>
        <row r="2085">
          <cell r="A2085">
            <v>2146053</v>
          </cell>
          <cell r="B2085" t="str">
            <v>Příchytka starQuick...SQ-10</v>
          </cell>
          <cell r="C2085">
            <v>10.55</v>
          </cell>
          <cell r="D2085">
            <v>100</v>
          </cell>
          <cell r="E2085" t="str">
            <v>KS</v>
          </cell>
          <cell r="F2085">
            <v>1055</v>
          </cell>
        </row>
        <row r="2086">
          <cell r="A2086">
            <v>2146061</v>
          </cell>
          <cell r="B2086" t="str">
            <v>Příchytka starQuick...SQ-12</v>
          </cell>
          <cell r="C2086">
            <v>10.86</v>
          </cell>
          <cell r="D2086">
            <v>100</v>
          </cell>
          <cell r="E2086" t="str">
            <v>KS</v>
          </cell>
          <cell r="F2086">
            <v>1086</v>
          </cell>
        </row>
        <row r="2087">
          <cell r="A2087">
            <v>2146096</v>
          </cell>
          <cell r="B2087" t="str">
            <v>Příchytka starQuick...SQ-15</v>
          </cell>
          <cell r="C2087">
            <v>12.09</v>
          </cell>
          <cell r="D2087">
            <v>100</v>
          </cell>
          <cell r="E2087" t="str">
            <v>KS</v>
          </cell>
          <cell r="F2087">
            <v>1209</v>
          </cell>
        </row>
        <row r="2088">
          <cell r="A2088">
            <v>2146118</v>
          </cell>
          <cell r="B2088" t="str">
            <v>Příchytka starQuick...SQ-17</v>
          </cell>
          <cell r="C2088">
            <v>12.92</v>
          </cell>
          <cell r="D2088">
            <v>100</v>
          </cell>
          <cell r="E2088" t="str">
            <v>KS</v>
          </cell>
          <cell r="F2088">
            <v>1292</v>
          </cell>
        </row>
        <row r="2089">
          <cell r="A2089">
            <v>2146134</v>
          </cell>
          <cell r="B2089" t="str">
            <v>Příchytka starQuick...SQ-20</v>
          </cell>
          <cell r="C2089">
            <v>15.2</v>
          </cell>
          <cell r="D2089">
            <v>100</v>
          </cell>
          <cell r="E2089" t="str">
            <v>KS</v>
          </cell>
          <cell r="F2089">
            <v>1520</v>
          </cell>
        </row>
        <row r="2090">
          <cell r="A2090">
            <v>2146164</v>
          </cell>
          <cell r="B2090" t="str">
            <v>příchytka starQuick...SQ-20 sw</v>
          </cell>
          <cell r="C2090">
            <v>15.12</v>
          </cell>
          <cell r="D2090">
            <v>100</v>
          </cell>
          <cell r="E2090" t="str">
            <v>KS</v>
          </cell>
          <cell r="F2090">
            <v>1512</v>
          </cell>
        </row>
        <row r="2091">
          <cell r="A2091">
            <v>2146207</v>
          </cell>
          <cell r="B2091" t="str">
            <v>Příchytka starQuick...SQ-25</v>
          </cell>
          <cell r="C2091">
            <v>20.73</v>
          </cell>
          <cell r="D2091">
            <v>100</v>
          </cell>
          <cell r="E2091" t="str">
            <v>KS</v>
          </cell>
          <cell r="F2091">
            <v>2073</v>
          </cell>
        </row>
        <row r="2092">
          <cell r="A2092">
            <v>2146215</v>
          </cell>
          <cell r="B2092" t="str">
            <v>Příchytka starQuick...SQ-28</v>
          </cell>
          <cell r="C2092">
            <v>21.98</v>
          </cell>
          <cell r="D2092">
            <v>100</v>
          </cell>
          <cell r="E2092" t="str">
            <v>KS</v>
          </cell>
          <cell r="F2092">
            <v>2198</v>
          </cell>
        </row>
        <row r="2093">
          <cell r="A2093">
            <v>2146258</v>
          </cell>
          <cell r="B2093" t="str">
            <v>Příchytka starQuick...SQ-32</v>
          </cell>
          <cell r="C2093">
            <v>35.11</v>
          </cell>
          <cell r="D2093">
            <v>100</v>
          </cell>
          <cell r="E2093" t="str">
            <v>KS</v>
          </cell>
          <cell r="F2093">
            <v>3511</v>
          </cell>
        </row>
        <row r="2094">
          <cell r="A2094">
            <v>2146290</v>
          </cell>
          <cell r="B2094" t="str">
            <v>Příchytka starQuick...SQ-36</v>
          </cell>
          <cell r="C2094">
            <v>37.479999999999997</v>
          </cell>
          <cell r="D2094">
            <v>100</v>
          </cell>
          <cell r="E2094" t="str">
            <v>KS</v>
          </cell>
          <cell r="F2094">
            <v>3748</v>
          </cell>
        </row>
        <row r="2095">
          <cell r="A2095">
            <v>2146320</v>
          </cell>
          <cell r="B2095" t="str">
            <v>Příchytka starQuick...SQ-40</v>
          </cell>
          <cell r="C2095">
            <v>48.28</v>
          </cell>
          <cell r="D2095">
            <v>100</v>
          </cell>
          <cell r="E2095" t="str">
            <v>KS</v>
          </cell>
          <cell r="F2095">
            <v>4828</v>
          </cell>
        </row>
        <row r="2096">
          <cell r="A2096">
            <v>2146363</v>
          </cell>
          <cell r="B2096" t="str">
            <v>Příchytka starQuick...SQ-47</v>
          </cell>
          <cell r="C2096">
            <v>57.39</v>
          </cell>
          <cell r="D2096">
            <v>100</v>
          </cell>
          <cell r="E2096" t="str">
            <v>KS</v>
          </cell>
          <cell r="F2096">
            <v>5739</v>
          </cell>
        </row>
        <row r="2097">
          <cell r="A2097">
            <v>2146444</v>
          </cell>
          <cell r="B2097" t="str">
            <v>Příchytka starQuick...SQ-51</v>
          </cell>
          <cell r="C2097">
            <v>59.35</v>
          </cell>
          <cell r="D2097">
            <v>100</v>
          </cell>
          <cell r="E2097" t="str">
            <v>KS</v>
          </cell>
          <cell r="F2097">
            <v>5935</v>
          </cell>
        </row>
        <row r="2098">
          <cell r="A2098">
            <v>2146487</v>
          </cell>
          <cell r="B2098" t="str">
            <v>Příchytka starQuick...SQ-59</v>
          </cell>
          <cell r="C2098">
            <v>69.430000000000007</v>
          </cell>
          <cell r="D2098">
            <v>100</v>
          </cell>
          <cell r="E2098" t="str">
            <v>KS</v>
          </cell>
          <cell r="F2098">
            <v>6943</v>
          </cell>
        </row>
        <row r="2099">
          <cell r="A2099">
            <v>2146509</v>
          </cell>
          <cell r="B2099" t="str">
            <v>starQuick-matice...SQ/M6</v>
          </cell>
          <cell r="C2099">
            <v>5.48</v>
          </cell>
          <cell r="D2099">
            <v>100</v>
          </cell>
          <cell r="E2099" t="str">
            <v>KS</v>
          </cell>
          <cell r="F2099">
            <v>548</v>
          </cell>
        </row>
        <row r="2100">
          <cell r="A2100">
            <v>2148021</v>
          </cell>
          <cell r="B2100" t="str">
            <v>Příchytka Snap...1975/15</v>
          </cell>
          <cell r="C2100">
            <v>4.1100000000000003</v>
          </cell>
          <cell r="D2100">
            <v>100</v>
          </cell>
          <cell r="E2100" t="str">
            <v>KS</v>
          </cell>
          <cell r="F2100">
            <v>411</v>
          </cell>
        </row>
        <row r="2101">
          <cell r="A2101">
            <v>2148048</v>
          </cell>
          <cell r="B2101" t="str">
            <v>Příchytka Snap...1975/19</v>
          </cell>
          <cell r="C2101">
            <v>5.04</v>
          </cell>
          <cell r="D2101">
            <v>100</v>
          </cell>
          <cell r="E2101" t="str">
            <v>KS</v>
          </cell>
          <cell r="F2101">
            <v>504</v>
          </cell>
        </row>
        <row r="2102">
          <cell r="A2102">
            <v>2148056</v>
          </cell>
          <cell r="B2102" t="str">
            <v>Příchytka Snap...1975/22</v>
          </cell>
          <cell r="C2102">
            <v>6.21</v>
          </cell>
          <cell r="D2102">
            <v>100</v>
          </cell>
          <cell r="E2102" t="str">
            <v>KS</v>
          </cell>
          <cell r="F2102">
            <v>621</v>
          </cell>
        </row>
        <row r="2103">
          <cell r="A2103">
            <v>2148501</v>
          </cell>
          <cell r="B2103" t="str">
            <v>Příchytka Klick-Snap...1976/15</v>
          </cell>
          <cell r="C2103">
            <v>2.2599999999999998</v>
          </cell>
          <cell r="D2103">
            <v>100</v>
          </cell>
          <cell r="E2103" t="str">
            <v>KS</v>
          </cell>
          <cell r="F2103">
            <v>226</v>
          </cell>
        </row>
        <row r="2104">
          <cell r="A2104">
            <v>2148528</v>
          </cell>
          <cell r="B2104" t="str">
            <v>Příchytka Klick-Snap...1976/21</v>
          </cell>
          <cell r="C2104">
            <v>3.12</v>
          </cell>
          <cell r="D2104">
            <v>100</v>
          </cell>
          <cell r="E2104" t="str">
            <v>KS</v>
          </cell>
          <cell r="F2104">
            <v>312</v>
          </cell>
        </row>
        <row r="2105">
          <cell r="A2105">
            <v>2148536</v>
          </cell>
          <cell r="B2105" t="str">
            <v>Příchytka Klick-Snap...1976/28</v>
          </cell>
          <cell r="C2105">
            <v>6.13</v>
          </cell>
          <cell r="D2105">
            <v>100</v>
          </cell>
          <cell r="E2105" t="str">
            <v>KS</v>
          </cell>
          <cell r="F2105">
            <v>613</v>
          </cell>
        </row>
        <row r="2106">
          <cell r="A2106">
            <v>2148803</v>
          </cell>
          <cell r="B2106" t="str">
            <v>BKS svěrná příchytka...1973/13</v>
          </cell>
          <cell r="C2106">
            <v>3.88</v>
          </cell>
          <cell r="D2106">
            <v>100</v>
          </cell>
          <cell r="E2106" t="str">
            <v>KS</v>
          </cell>
          <cell r="F2106">
            <v>388</v>
          </cell>
        </row>
        <row r="2107">
          <cell r="A2107">
            <v>2148846</v>
          </cell>
          <cell r="B2107" t="str">
            <v>BKS svěrná příchytka...1973/28</v>
          </cell>
          <cell r="C2107">
            <v>5.9</v>
          </cell>
          <cell r="D2107">
            <v>100</v>
          </cell>
          <cell r="E2107" t="str">
            <v>KS</v>
          </cell>
          <cell r="F2107">
            <v>590</v>
          </cell>
        </row>
        <row r="2108">
          <cell r="A2108">
            <v>2148862</v>
          </cell>
          <cell r="B2108" t="str">
            <v>BKS svěrná příchytka...1973/40</v>
          </cell>
          <cell r="C2108">
            <v>8.57</v>
          </cell>
          <cell r="D2108">
            <v>100</v>
          </cell>
          <cell r="E2108" t="str">
            <v>KS</v>
          </cell>
          <cell r="F2108">
            <v>857</v>
          </cell>
        </row>
        <row r="2109">
          <cell r="A2109">
            <v>2149004</v>
          </cell>
          <cell r="B2109" t="str">
            <v>Příchytka Quick...2955/M16</v>
          </cell>
          <cell r="C2109">
            <v>1.17</v>
          </cell>
          <cell r="D2109">
            <v>100</v>
          </cell>
          <cell r="E2109" t="str">
            <v>KS</v>
          </cell>
          <cell r="F2109">
            <v>117</v>
          </cell>
        </row>
        <row r="2110">
          <cell r="A2110">
            <v>2149010</v>
          </cell>
          <cell r="B2110" t="str">
            <v>Příchytka Quick...2955/M20</v>
          </cell>
          <cell r="C2110">
            <v>1.6</v>
          </cell>
          <cell r="D2110">
            <v>100</v>
          </cell>
          <cell r="E2110" t="str">
            <v>KS</v>
          </cell>
          <cell r="F2110">
            <v>160</v>
          </cell>
        </row>
        <row r="2111">
          <cell r="A2111">
            <v>2149016</v>
          </cell>
          <cell r="B2111" t="str">
            <v>Příchytka Quick...2955/M25</v>
          </cell>
          <cell r="C2111">
            <v>3.1</v>
          </cell>
          <cell r="D2111">
            <v>100</v>
          </cell>
          <cell r="E2111" t="str">
            <v>KS</v>
          </cell>
          <cell r="F2111">
            <v>310</v>
          </cell>
        </row>
        <row r="2112">
          <cell r="A2112">
            <v>2149022</v>
          </cell>
          <cell r="B2112" t="str">
            <v>Příchytka Quick...2955/M32</v>
          </cell>
          <cell r="C2112">
            <v>4.12</v>
          </cell>
          <cell r="D2112">
            <v>100</v>
          </cell>
          <cell r="E2112" t="str">
            <v>KS</v>
          </cell>
          <cell r="F2112">
            <v>412</v>
          </cell>
        </row>
        <row r="2113">
          <cell r="A2113">
            <v>2149028</v>
          </cell>
          <cell r="B2113" t="str">
            <v>Příchytka Quick...2955/M40</v>
          </cell>
          <cell r="C2113">
            <v>4.34</v>
          </cell>
          <cell r="D2113">
            <v>100</v>
          </cell>
          <cell r="E2113" t="str">
            <v>KS</v>
          </cell>
          <cell r="F2113">
            <v>434</v>
          </cell>
        </row>
        <row r="2114">
          <cell r="A2114">
            <v>2149034</v>
          </cell>
          <cell r="B2114" t="str">
            <v>Příchytka Quick...2955/M50</v>
          </cell>
          <cell r="C2114">
            <v>7.83</v>
          </cell>
          <cell r="D2114">
            <v>100</v>
          </cell>
          <cell r="E2114" t="str">
            <v>KS</v>
          </cell>
          <cell r="F2114">
            <v>783</v>
          </cell>
        </row>
        <row r="2115">
          <cell r="A2115">
            <v>2149040</v>
          </cell>
          <cell r="B2115" t="str">
            <v>Příchytka Quick...2955/M63</v>
          </cell>
          <cell r="C2115">
            <v>11.68</v>
          </cell>
          <cell r="D2115">
            <v>100</v>
          </cell>
          <cell r="E2115" t="str">
            <v>KS</v>
          </cell>
          <cell r="F2115">
            <v>1168</v>
          </cell>
        </row>
        <row r="2116">
          <cell r="A2116">
            <v>2149303</v>
          </cell>
          <cell r="B2116" t="str">
            <v>Příchytka Quick...2955F/M16</v>
          </cell>
          <cell r="C2116">
            <v>1.55</v>
          </cell>
          <cell r="D2116">
            <v>100</v>
          </cell>
          <cell r="E2116" t="str">
            <v>KS</v>
          </cell>
          <cell r="F2116">
            <v>155</v>
          </cell>
        </row>
        <row r="2117">
          <cell r="A2117">
            <v>2149309</v>
          </cell>
          <cell r="B2117" t="str">
            <v>Příchytka Quick...2955F/M20</v>
          </cell>
          <cell r="C2117">
            <v>1.78</v>
          </cell>
          <cell r="D2117">
            <v>100</v>
          </cell>
          <cell r="E2117" t="str">
            <v>KS</v>
          </cell>
          <cell r="F2117">
            <v>178</v>
          </cell>
        </row>
        <row r="2118">
          <cell r="A2118">
            <v>2149315</v>
          </cell>
          <cell r="B2118" t="str">
            <v>Příchytka Quick...2955F/M25</v>
          </cell>
          <cell r="C2118">
            <v>3.17</v>
          </cell>
          <cell r="D2118">
            <v>100</v>
          </cell>
          <cell r="E2118" t="str">
            <v>KS</v>
          </cell>
          <cell r="F2118">
            <v>317</v>
          </cell>
        </row>
        <row r="2119">
          <cell r="A2119">
            <v>2149321</v>
          </cell>
          <cell r="B2119" t="str">
            <v>Příchytka Quick...2955F/M32</v>
          </cell>
          <cell r="C2119">
            <v>5.25</v>
          </cell>
          <cell r="D2119">
            <v>100</v>
          </cell>
          <cell r="E2119" t="str">
            <v>KS</v>
          </cell>
          <cell r="F2119">
            <v>525</v>
          </cell>
        </row>
        <row r="2120">
          <cell r="A2120">
            <v>2149327</v>
          </cell>
          <cell r="B2120" t="str">
            <v>Příchytka Quick...2955F/M40</v>
          </cell>
          <cell r="C2120">
            <v>4.5199999999999996</v>
          </cell>
          <cell r="D2120">
            <v>100</v>
          </cell>
          <cell r="E2120" t="str">
            <v>KS</v>
          </cell>
          <cell r="F2120">
            <v>452</v>
          </cell>
        </row>
        <row r="2121">
          <cell r="A2121">
            <v>2149333</v>
          </cell>
          <cell r="B2121" t="str">
            <v>Příchytka Quick...2955F/M50</v>
          </cell>
          <cell r="C2121">
            <v>8.69</v>
          </cell>
          <cell r="D2121">
            <v>100</v>
          </cell>
          <cell r="E2121" t="str">
            <v>KS</v>
          </cell>
          <cell r="F2121">
            <v>869</v>
          </cell>
        </row>
        <row r="2122">
          <cell r="A2122">
            <v>2149339</v>
          </cell>
          <cell r="B2122" t="str">
            <v>Příchytka Quick...2955F/M63</v>
          </cell>
          <cell r="C2122">
            <v>13.65</v>
          </cell>
          <cell r="D2122">
            <v>100</v>
          </cell>
          <cell r="E2122" t="str">
            <v>KS</v>
          </cell>
          <cell r="F2122">
            <v>1365</v>
          </cell>
        </row>
        <row r="2123">
          <cell r="A2123">
            <v>2149351</v>
          </cell>
          <cell r="B2123" t="str">
            <v>Příchytka Quick...2955F/M16</v>
          </cell>
          <cell r="C2123">
            <v>1.32</v>
          </cell>
          <cell r="D2123">
            <v>100</v>
          </cell>
          <cell r="E2123" t="str">
            <v>KS</v>
          </cell>
          <cell r="F2123">
            <v>132</v>
          </cell>
        </row>
        <row r="2124">
          <cell r="A2124">
            <v>2149357</v>
          </cell>
          <cell r="B2124" t="str">
            <v>Příchytka Quick...2955F/M20</v>
          </cell>
          <cell r="C2124">
            <v>1.54</v>
          </cell>
          <cell r="D2124">
            <v>100</v>
          </cell>
          <cell r="E2124" t="str">
            <v>KS</v>
          </cell>
          <cell r="F2124">
            <v>154</v>
          </cell>
        </row>
        <row r="2125">
          <cell r="A2125">
            <v>2149363</v>
          </cell>
          <cell r="B2125" t="str">
            <v>Příchytka Quick...2955F/M25</v>
          </cell>
          <cell r="C2125">
            <v>3.49</v>
          </cell>
          <cell r="D2125">
            <v>100</v>
          </cell>
          <cell r="E2125" t="str">
            <v>KS</v>
          </cell>
          <cell r="F2125">
            <v>349</v>
          </cell>
        </row>
        <row r="2126">
          <cell r="A2126">
            <v>2149369</v>
          </cell>
          <cell r="B2126" t="str">
            <v>Příchytka Quick...2955F/M32</v>
          </cell>
          <cell r="C2126">
            <v>4.3</v>
          </cell>
          <cell r="D2126">
            <v>100</v>
          </cell>
          <cell r="E2126" t="str">
            <v>KS</v>
          </cell>
          <cell r="F2126">
            <v>430</v>
          </cell>
        </row>
        <row r="2127">
          <cell r="A2127">
            <v>2149375</v>
          </cell>
          <cell r="B2127" t="str">
            <v>Příchytka Quick...2955F/M40</v>
          </cell>
          <cell r="C2127">
            <v>4.57</v>
          </cell>
          <cell r="D2127">
            <v>100</v>
          </cell>
          <cell r="E2127" t="str">
            <v>KS</v>
          </cell>
          <cell r="F2127">
            <v>457</v>
          </cell>
        </row>
        <row r="2128">
          <cell r="A2128">
            <v>2149381</v>
          </cell>
          <cell r="B2128" t="str">
            <v>Příchytka Quick...2955F/M50</v>
          </cell>
          <cell r="C2128">
            <v>7.57</v>
          </cell>
          <cell r="D2128">
            <v>100</v>
          </cell>
          <cell r="E2128" t="str">
            <v>KS</v>
          </cell>
          <cell r="F2128">
            <v>757</v>
          </cell>
        </row>
        <row r="2129">
          <cell r="A2129">
            <v>2149563</v>
          </cell>
          <cell r="B2129" t="str">
            <v>Příchytka Quick...2955M20SW</v>
          </cell>
          <cell r="C2129">
            <v>1.19</v>
          </cell>
          <cell r="D2129">
            <v>100</v>
          </cell>
          <cell r="E2129" t="str">
            <v>KS</v>
          </cell>
          <cell r="F2129">
            <v>119</v>
          </cell>
        </row>
        <row r="2130">
          <cell r="A2130">
            <v>2149579</v>
          </cell>
          <cell r="B2130" t="str">
            <v>Příchytka Quick...2955M50SW</v>
          </cell>
          <cell r="C2130">
            <v>6.31</v>
          </cell>
          <cell r="D2130">
            <v>100</v>
          </cell>
          <cell r="E2130" t="str">
            <v>KS</v>
          </cell>
          <cell r="F2130">
            <v>631</v>
          </cell>
        </row>
        <row r="2131">
          <cell r="A2131">
            <v>2153106</v>
          </cell>
          <cell r="B2131" t="str">
            <v>Příchytka Multi-Quick...M-QUICK 1</v>
          </cell>
          <cell r="C2131">
            <v>3.43</v>
          </cell>
          <cell r="D2131">
            <v>100</v>
          </cell>
          <cell r="E2131" t="str">
            <v>KS</v>
          </cell>
          <cell r="F2131">
            <v>343</v>
          </cell>
        </row>
        <row r="2132">
          <cell r="A2132">
            <v>2153114</v>
          </cell>
          <cell r="B2132" t="str">
            <v>Příchytka Multi-Quick...M-QUICK 2</v>
          </cell>
          <cell r="C2132">
            <v>4.18</v>
          </cell>
          <cell r="D2132">
            <v>100</v>
          </cell>
          <cell r="E2132" t="str">
            <v>KS</v>
          </cell>
          <cell r="F2132">
            <v>418</v>
          </cell>
        </row>
        <row r="2133">
          <cell r="A2133">
            <v>2153130</v>
          </cell>
          <cell r="B2133" t="str">
            <v>Příchytka Multi-Quick...M-QUICK 3</v>
          </cell>
          <cell r="C2133">
            <v>5.7</v>
          </cell>
          <cell r="D2133">
            <v>100</v>
          </cell>
          <cell r="E2133" t="str">
            <v>KS</v>
          </cell>
          <cell r="F2133">
            <v>570</v>
          </cell>
        </row>
        <row r="2134">
          <cell r="A2134">
            <v>2153157</v>
          </cell>
          <cell r="B2134" t="str">
            <v>Příchytka Multi-Quick...M-QUICK 4</v>
          </cell>
          <cell r="C2134">
            <v>9.81</v>
          </cell>
          <cell r="D2134">
            <v>100</v>
          </cell>
          <cell r="E2134" t="str">
            <v>KS</v>
          </cell>
          <cell r="F2134">
            <v>981</v>
          </cell>
        </row>
        <row r="2135">
          <cell r="A2135">
            <v>2153572</v>
          </cell>
          <cell r="B2135" t="str">
            <v>Nůžky na Quick kanál...SQ 1632</v>
          </cell>
          <cell r="C2135">
            <v>3523</v>
          </cell>
          <cell r="D2135">
            <v>1</v>
          </cell>
          <cell r="E2135" t="str">
            <v>KS</v>
          </cell>
          <cell r="F2135">
            <v>3523</v>
          </cell>
        </row>
        <row r="2136">
          <cell r="A2136">
            <v>2153718</v>
          </cell>
          <cell r="B2136" t="str">
            <v>Příchytka Multi-Quick...M-QU.ME16</v>
          </cell>
          <cell r="C2136">
            <v>3.55</v>
          </cell>
          <cell r="D2136">
            <v>100</v>
          </cell>
          <cell r="E2136" t="str">
            <v>KS</v>
          </cell>
          <cell r="F2136">
            <v>355</v>
          </cell>
        </row>
        <row r="2137">
          <cell r="A2137">
            <v>2153726</v>
          </cell>
          <cell r="B2137" t="str">
            <v>Příchytka Multi-Quick...M-QU.ME20</v>
          </cell>
          <cell r="C2137">
            <v>5.0599999999999996</v>
          </cell>
          <cell r="D2137">
            <v>100</v>
          </cell>
          <cell r="E2137" t="str">
            <v>KS</v>
          </cell>
          <cell r="F2137">
            <v>506</v>
          </cell>
        </row>
        <row r="2138">
          <cell r="A2138">
            <v>2153734</v>
          </cell>
          <cell r="B2138" t="str">
            <v>Příchytka Multi-Quick...M-QU.ME25</v>
          </cell>
          <cell r="C2138">
            <v>8.9600000000000009</v>
          </cell>
          <cell r="D2138">
            <v>100</v>
          </cell>
          <cell r="E2138" t="str">
            <v>KS</v>
          </cell>
          <cell r="F2138">
            <v>896</v>
          </cell>
        </row>
        <row r="2139">
          <cell r="A2139">
            <v>2153787</v>
          </cell>
          <cell r="B2139" t="str">
            <v>Příchytka Multi-Quick...MQU.ME20S</v>
          </cell>
          <cell r="C2139">
            <v>7.45</v>
          </cell>
          <cell r="D2139">
            <v>100</v>
          </cell>
          <cell r="E2139" t="str">
            <v>KS</v>
          </cell>
          <cell r="F2139">
            <v>745</v>
          </cell>
        </row>
        <row r="2140">
          <cell r="A2140">
            <v>2153829</v>
          </cell>
          <cell r="B2140" t="str">
            <v>Quick-Pipe spojka...2953M16MG</v>
          </cell>
          <cell r="C2140">
            <v>20</v>
          </cell>
          <cell r="D2140">
            <v>1</v>
          </cell>
          <cell r="E2140" t="str">
            <v>KS</v>
          </cell>
          <cell r="F2140">
            <v>20</v>
          </cell>
        </row>
        <row r="2141">
          <cell r="A2141">
            <v>2153831</v>
          </cell>
          <cell r="B2141" t="str">
            <v>Quick-Pipe spojka...2953M20MG</v>
          </cell>
          <cell r="C2141">
            <v>23</v>
          </cell>
          <cell r="D2141">
            <v>1</v>
          </cell>
          <cell r="E2141" t="str">
            <v>KS</v>
          </cell>
          <cell r="F2141">
            <v>23</v>
          </cell>
        </row>
        <row r="2142">
          <cell r="A2142">
            <v>2153833</v>
          </cell>
          <cell r="B2142" t="str">
            <v>Quick-Pipe spojka...2953M25MG</v>
          </cell>
          <cell r="C2142">
            <v>27</v>
          </cell>
          <cell r="D2142">
            <v>1</v>
          </cell>
          <cell r="E2142" t="str">
            <v>KS</v>
          </cell>
          <cell r="F2142">
            <v>27</v>
          </cell>
        </row>
        <row r="2143">
          <cell r="A2143">
            <v>2153835</v>
          </cell>
          <cell r="B2143" t="str">
            <v>Quick-Pipe spojka...2953M32MG</v>
          </cell>
          <cell r="C2143">
            <v>28</v>
          </cell>
          <cell r="D2143">
            <v>1</v>
          </cell>
          <cell r="E2143" t="str">
            <v>KS</v>
          </cell>
          <cell r="F2143">
            <v>28</v>
          </cell>
        </row>
        <row r="2144">
          <cell r="A2144">
            <v>2153864</v>
          </cell>
          <cell r="B2144" t="str">
            <v>Quick Pipe oblouk 90°...2953M16BG</v>
          </cell>
          <cell r="C2144">
            <v>28</v>
          </cell>
          <cell r="D2144">
            <v>1</v>
          </cell>
          <cell r="E2144" t="str">
            <v>KS</v>
          </cell>
          <cell r="F2144">
            <v>28</v>
          </cell>
        </row>
        <row r="2145">
          <cell r="A2145">
            <v>2153866</v>
          </cell>
          <cell r="B2145" t="str">
            <v>Quick Pipe oblouk 90°...2953M20BG</v>
          </cell>
          <cell r="C2145">
            <v>32</v>
          </cell>
          <cell r="D2145">
            <v>1</v>
          </cell>
          <cell r="E2145" t="str">
            <v>KS</v>
          </cell>
          <cell r="F2145">
            <v>32</v>
          </cell>
        </row>
        <row r="2146">
          <cell r="A2146">
            <v>2153868</v>
          </cell>
          <cell r="B2146" t="str">
            <v>Quick Pipe oblouk 90°...2953M25BG</v>
          </cell>
          <cell r="C2146">
            <v>33</v>
          </cell>
          <cell r="D2146">
            <v>1</v>
          </cell>
          <cell r="E2146" t="str">
            <v>KS</v>
          </cell>
          <cell r="F2146">
            <v>33</v>
          </cell>
        </row>
        <row r="2147">
          <cell r="A2147">
            <v>2153870</v>
          </cell>
          <cell r="B2147" t="str">
            <v>Quick Pipe oblouk 90°...2953M32BG</v>
          </cell>
          <cell r="C2147">
            <v>34</v>
          </cell>
          <cell r="D2147">
            <v>1</v>
          </cell>
          <cell r="E2147" t="str">
            <v>KS</v>
          </cell>
          <cell r="F2147">
            <v>34</v>
          </cell>
        </row>
        <row r="2148">
          <cell r="A2148">
            <v>2153872</v>
          </cell>
          <cell r="B2148" t="str">
            <v>Quick Pipe díl T...2953M16TG</v>
          </cell>
          <cell r="C2148">
            <v>27</v>
          </cell>
          <cell r="D2148">
            <v>1</v>
          </cell>
          <cell r="E2148" t="str">
            <v>KS</v>
          </cell>
          <cell r="F2148">
            <v>27</v>
          </cell>
        </row>
        <row r="2149">
          <cell r="A2149">
            <v>2153874</v>
          </cell>
          <cell r="B2149" t="str">
            <v>Quick Pipe díl T...2953M20TG</v>
          </cell>
          <cell r="C2149">
            <v>32</v>
          </cell>
          <cell r="D2149">
            <v>1</v>
          </cell>
          <cell r="E2149" t="str">
            <v>KS</v>
          </cell>
          <cell r="F2149">
            <v>32</v>
          </cell>
        </row>
        <row r="2150">
          <cell r="A2150">
            <v>2153876</v>
          </cell>
          <cell r="B2150" t="str">
            <v>Quick Pipe díl T...2953M25TG</v>
          </cell>
          <cell r="C2150">
            <v>31</v>
          </cell>
          <cell r="D2150">
            <v>1</v>
          </cell>
          <cell r="E2150" t="str">
            <v>KS</v>
          </cell>
          <cell r="F2150">
            <v>31</v>
          </cell>
        </row>
        <row r="2151">
          <cell r="A2151">
            <v>2153878</v>
          </cell>
          <cell r="B2151" t="str">
            <v>Quick Pipe díl T...2953M32TG</v>
          </cell>
          <cell r="C2151">
            <v>32</v>
          </cell>
          <cell r="D2151">
            <v>1</v>
          </cell>
          <cell r="E2151" t="str">
            <v>KS</v>
          </cell>
          <cell r="F2151">
            <v>32</v>
          </cell>
        </row>
        <row r="2152">
          <cell r="A2152">
            <v>2153904</v>
          </cell>
          <cell r="B2152" t="str">
            <v>Quick-Pipe...2953M16GR</v>
          </cell>
          <cell r="C2152">
            <v>30.52</v>
          </cell>
          <cell r="D2152">
            <v>100</v>
          </cell>
          <cell r="E2152" t="str">
            <v>M</v>
          </cell>
          <cell r="F2152">
            <v>3052</v>
          </cell>
        </row>
        <row r="2153">
          <cell r="A2153">
            <v>2153912</v>
          </cell>
          <cell r="B2153" t="str">
            <v>Quick-Pipe...2953M20GR</v>
          </cell>
          <cell r="C2153">
            <v>38.47</v>
          </cell>
          <cell r="D2153">
            <v>100</v>
          </cell>
          <cell r="E2153" t="str">
            <v>M</v>
          </cell>
          <cell r="F2153">
            <v>3847</v>
          </cell>
        </row>
        <row r="2154">
          <cell r="A2154">
            <v>2153920</v>
          </cell>
          <cell r="B2154" t="str">
            <v>Quick-Pipe...2953M25GR</v>
          </cell>
          <cell r="C2154">
            <v>46.39</v>
          </cell>
          <cell r="D2154">
            <v>100</v>
          </cell>
          <cell r="E2154" t="str">
            <v>M</v>
          </cell>
          <cell r="F2154">
            <v>4639</v>
          </cell>
        </row>
        <row r="2155">
          <cell r="A2155">
            <v>2153939</v>
          </cell>
          <cell r="B2155" t="str">
            <v>Quick-Pipe...2953M32GR</v>
          </cell>
          <cell r="C2155">
            <v>59.62</v>
          </cell>
          <cell r="D2155">
            <v>100</v>
          </cell>
          <cell r="E2155" t="str">
            <v>M</v>
          </cell>
          <cell r="F2155">
            <v>5962</v>
          </cell>
        </row>
        <row r="2156">
          <cell r="A2156">
            <v>2153960</v>
          </cell>
          <cell r="B2156" t="str">
            <v>Quick-Pipe...2953M16WS</v>
          </cell>
          <cell r="C2156">
            <v>30.52</v>
          </cell>
          <cell r="D2156">
            <v>100</v>
          </cell>
          <cell r="E2156" t="str">
            <v>M</v>
          </cell>
          <cell r="F2156">
            <v>3052</v>
          </cell>
        </row>
        <row r="2157">
          <cell r="A2157">
            <v>2153963</v>
          </cell>
          <cell r="B2157" t="str">
            <v>Quick-Pipe...2953M20WS</v>
          </cell>
          <cell r="C2157">
            <v>38.47</v>
          </cell>
          <cell r="D2157">
            <v>100</v>
          </cell>
          <cell r="E2157" t="str">
            <v>M</v>
          </cell>
          <cell r="F2157">
            <v>3847</v>
          </cell>
        </row>
        <row r="2158">
          <cell r="A2158">
            <v>2153966</v>
          </cell>
          <cell r="B2158" t="str">
            <v>Quick-Pipe...2953M25WS</v>
          </cell>
          <cell r="C2158">
            <v>46.39</v>
          </cell>
          <cell r="D2158">
            <v>100</v>
          </cell>
          <cell r="E2158" t="str">
            <v>M</v>
          </cell>
          <cell r="F2158">
            <v>4639</v>
          </cell>
        </row>
        <row r="2159">
          <cell r="A2159">
            <v>2153969</v>
          </cell>
          <cell r="B2159" t="str">
            <v>Quick-Pipe...2953M32WS</v>
          </cell>
          <cell r="C2159">
            <v>59.62</v>
          </cell>
          <cell r="D2159">
            <v>100</v>
          </cell>
          <cell r="E2159" t="str">
            <v>M</v>
          </cell>
          <cell r="F2159">
            <v>5962</v>
          </cell>
        </row>
        <row r="2160">
          <cell r="A2160">
            <v>2153971</v>
          </cell>
          <cell r="B2160" t="str">
            <v>Quick-Pipe spojka...2953M16MW</v>
          </cell>
          <cell r="C2160">
            <v>15</v>
          </cell>
          <cell r="D2160">
            <v>1</v>
          </cell>
          <cell r="E2160" t="str">
            <v>KS</v>
          </cell>
          <cell r="F2160">
            <v>15</v>
          </cell>
        </row>
        <row r="2161">
          <cell r="A2161">
            <v>2153973</v>
          </cell>
          <cell r="B2161" t="str">
            <v>Quick-Pipe spojka...2953M20MW</v>
          </cell>
          <cell r="C2161">
            <v>24</v>
          </cell>
          <cell r="D2161">
            <v>1</v>
          </cell>
          <cell r="E2161" t="str">
            <v>KS</v>
          </cell>
          <cell r="F2161">
            <v>24</v>
          </cell>
        </row>
        <row r="2162">
          <cell r="A2162">
            <v>2153975</v>
          </cell>
          <cell r="B2162" t="str">
            <v>Quick-Pipe spojka...2953M25MW</v>
          </cell>
          <cell r="C2162">
            <v>21</v>
          </cell>
          <cell r="D2162">
            <v>1</v>
          </cell>
          <cell r="E2162" t="str">
            <v>KS</v>
          </cell>
          <cell r="F2162">
            <v>21</v>
          </cell>
        </row>
        <row r="2163">
          <cell r="A2163">
            <v>2153977</v>
          </cell>
          <cell r="B2163" t="str">
            <v>Quick-Pipe spojka...2953M32MW</v>
          </cell>
          <cell r="C2163">
            <v>23</v>
          </cell>
          <cell r="D2163">
            <v>1</v>
          </cell>
          <cell r="E2163" t="str">
            <v>KS</v>
          </cell>
          <cell r="F2163">
            <v>23</v>
          </cell>
        </row>
        <row r="2164">
          <cell r="A2164">
            <v>2153980</v>
          </cell>
          <cell r="B2164" t="str">
            <v>Quick Pipe oblouk 90°...2953M16BW</v>
          </cell>
          <cell r="C2164">
            <v>23</v>
          </cell>
          <cell r="D2164">
            <v>1</v>
          </cell>
          <cell r="E2164" t="str">
            <v>KS</v>
          </cell>
          <cell r="F2164">
            <v>23</v>
          </cell>
        </row>
        <row r="2165">
          <cell r="A2165">
            <v>2153982</v>
          </cell>
          <cell r="B2165" t="str">
            <v>Quick Pipe oblouk 90°...2953M20BW</v>
          </cell>
          <cell r="C2165">
            <v>24</v>
          </cell>
          <cell r="D2165">
            <v>1</v>
          </cell>
          <cell r="E2165" t="str">
            <v>KS</v>
          </cell>
          <cell r="F2165">
            <v>24</v>
          </cell>
        </row>
        <row r="2166">
          <cell r="A2166">
            <v>2153984</v>
          </cell>
          <cell r="B2166" t="str">
            <v>Quick Pipe oblouk 90°...2953M25BW</v>
          </cell>
          <cell r="C2166">
            <v>28</v>
          </cell>
          <cell r="D2166">
            <v>1</v>
          </cell>
          <cell r="E2166" t="str">
            <v>KS</v>
          </cell>
          <cell r="F2166">
            <v>28</v>
          </cell>
        </row>
        <row r="2167">
          <cell r="A2167">
            <v>2153986</v>
          </cell>
          <cell r="B2167" t="str">
            <v>Quick Pipe oblouk 90°...2953M32BW</v>
          </cell>
          <cell r="C2167">
            <v>30</v>
          </cell>
          <cell r="D2167">
            <v>1</v>
          </cell>
          <cell r="E2167" t="str">
            <v>KS</v>
          </cell>
          <cell r="F2167">
            <v>30</v>
          </cell>
        </row>
        <row r="2168">
          <cell r="A2168">
            <v>2153992</v>
          </cell>
          <cell r="B2168" t="str">
            <v>Quick Pipe díl T...2953M16TW</v>
          </cell>
          <cell r="C2168">
            <v>23</v>
          </cell>
          <cell r="D2168">
            <v>1</v>
          </cell>
          <cell r="E2168" t="str">
            <v>KS</v>
          </cell>
          <cell r="F2168">
            <v>23</v>
          </cell>
        </row>
        <row r="2169">
          <cell r="A2169">
            <v>2153994</v>
          </cell>
          <cell r="B2169" t="str">
            <v>Quick Pipe díl T...2953M20TW</v>
          </cell>
          <cell r="C2169">
            <v>28</v>
          </cell>
          <cell r="D2169">
            <v>1</v>
          </cell>
          <cell r="E2169" t="str">
            <v>KS</v>
          </cell>
          <cell r="F2169">
            <v>28</v>
          </cell>
        </row>
        <row r="2170">
          <cell r="A2170">
            <v>2153996</v>
          </cell>
          <cell r="B2170" t="str">
            <v>Quick Pipe díl T...2953M25TW</v>
          </cell>
          <cell r="C2170">
            <v>28</v>
          </cell>
          <cell r="D2170">
            <v>1</v>
          </cell>
          <cell r="E2170" t="str">
            <v>KS</v>
          </cell>
          <cell r="F2170">
            <v>28</v>
          </cell>
        </row>
        <row r="2171">
          <cell r="A2171">
            <v>2153998</v>
          </cell>
          <cell r="B2171" t="str">
            <v>Quick Pipe díl T...2953M32TW</v>
          </cell>
          <cell r="C2171">
            <v>31</v>
          </cell>
          <cell r="D2171">
            <v>1</v>
          </cell>
          <cell r="E2171" t="str">
            <v>KS</v>
          </cell>
          <cell r="F2171">
            <v>31</v>
          </cell>
        </row>
        <row r="2172">
          <cell r="A2172">
            <v>2154404</v>
          </cell>
          <cell r="B2172" t="str">
            <v>Sada Quick-kanál...2952/M16</v>
          </cell>
          <cell r="C2172">
            <v>1299</v>
          </cell>
          <cell r="D2172">
            <v>1</v>
          </cell>
          <cell r="E2172" t="str">
            <v>KS</v>
          </cell>
          <cell r="F2172">
            <v>1299</v>
          </cell>
        </row>
        <row r="2173">
          <cell r="A2173">
            <v>2154412</v>
          </cell>
          <cell r="B2173" t="str">
            <v>Sada Quick-kanál...2952/M20</v>
          </cell>
          <cell r="C2173">
            <v>1299</v>
          </cell>
          <cell r="D2173">
            <v>1</v>
          </cell>
          <cell r="E2173" t="str">
            <v>KS</v>
          </cell>
          <cell r="F2173">
            <v>1299</v>
          </cell>
        </row>
        <row r="2174">
          <cell r="A2174">
            <v>2154420</v>
          </cell>
          <cell r="B2174" t="str">
            <v>Sada Quick-kanál...2952/M25</v>
          </cell>
          <cell r="C2174">
            <v>1299</v>
          </cell>
          <cell r="D2174">
            <v>1</v>
          </cell>
          <cell r="E2174" t="str">
            <v>KS</v>
          </cell>
          <cell r="F2174">
            <v>1299</v>
          </cell>
        </row>
        <row r="2175">
          <cell r="A2175">
            <v>2154439</v>
          </cell>
          <cell r="B2175" t="str">
            <v>Sada Quick-kanál...2952/M32</v>
          </cell>
          <cell r="C2175">
            <v>1299</v>
          </cell>
          <cell r="D2175">
            <v>1</v>
          </cell>
          <cell r="E2175" t="str">
            <v>KS</v>
          </cell>
          <cell r="F2175">
            <v>1299</v>
          </cell>
        </row>
        <row r="2176">
          <cell r="A2176">
            <v>2154501</v>
          </cell>
          <cell r="B2176" t="str">
            <v>Sada Quick-Pipe...2954/M16</v>
          </cell>
          <cell r="C2176">
            <v>1520</v>
          </cell>
          <cell r="D2176">
            <v>1</v>
          </cell>
          <cell r="E2176" t="str">
            <v>KS</v>
          </cell>
          <cell r="F2176">
            <v>1520</v>
          </cell>
        </row>
        <row r="2177">
          <cell r="A2177">
            <v>2154528</v>
          </cell>
          <cell r="B2177" t="str">
            <v>Sada Quick-Pipe...2954/M20</v>
          </cell>
          <cell r="C2177">
            <v>1520</v>
          </cell>
          <cell r="D2177">
            <v>1</v>
          </cell>
          <cell r="E2177" t="str">
            <v>KS</v>
          </cell>
          <cell r="F2177">
            <v>1520</v>
          </cell>
        </row>
        <row r="2178">
          <cell r="A2178">
            <v>2154536</v>
          </cell>
          <cell r="B2178" t="str">
            <v>Sada Quick-Pipe...2954/M25</v>
          </cell>
          <cell r="C2178">
            <v>1520</v>
          </cell>
          <cell r="D2178">
            <v>1</v>
          </cell>
          <cell r="E2178" t="str">
            <v>KS</v>
          </cell>
          <cell r="F2178">
            <v>1520</v>
          </cell>
        </row>
        <row r="2179">
          <cell r="A2179">
            <v>2154544</v>
          </cell>
          <cell r="B2179" t="str">
            <v>Sada Quick-Pipe...2954/M32</v>
          </cell>
          <cell r="C2179">
            <v>1585</v>
          </cell>
          <cell r="D2179">
            <v>1</v>
          </cell>
          <cell r="E2179" t="str">
            <v>KS</v>
          </cell>
          <cell r="F2179">
            <v>1585</v>
          </cell>
        </row>
        <row r="2180">
          <cell r="A2180">
            <v>2157128</v>
          </cell>
          <cell r="B2180" t="str">
            <v>Příchytka Blitz-ISO...3015/12</v>
          </cell>
          <cell r="C2180">
            <v>22.54</v>
          </cell>
          <cell r="D2180">
            <v>100</v>
          </cell>
          <cell r="E2180" t="str">
            <v>KS</v>
          </cell>
          <cell r="F2180">
            <v>2254</v>
          </cell>
        </row>
        <row r="2181">
          <cell r="A2181">
            <v>2157179</v>
          </cell>
          <cell r="B2181" t="str">
            <v>Příchytka Blitz-ISO...3015/17</v>
          </cell>
          <cell r="C2181">
            <v>25.65</v>
          </cell>
          <cell r="D2181">
            <v>100</v>
          </cell>
          <cell r="E2181" t="str">
            <v>KS</v>
          </cell>
          <cell r="F2181">
            <v>2565</v>
          </cell>
        </row>
        <row r="2182">
          <cell r="A2182">
            <v>2157241</v>
          </cell>
          <cell r="B2182" t="str">
            <v>Příchytka Blitz-ISO...3015/24</v>
          </cell>
          <cell r="C2182">
            <v>29.41</v>
          </cell>
          <cell r="D2182">
            <v>100</v>
          </cell>
          <cell r="E2182" t="str">
            <v>KS</v>
          </cell>
          <cell r="F2182">
            <v>2941</v>
          </cell>
        </row>
        <row r="2183">
          <cell r="A2183">
            <v>2157349</v>
          </cell>
          <cell r="B2183" t="str">
            <v>Příchytka Blitz-ISO...3015/34</v>
          </cell>
          <cell r="C2183">
            <v>40.42</v>
          </cell>
          <cell r="D2183">
            <v>100</v>
          </cell>
          <cell r="E2183" t="str">
            <v>KS</v>
          </cell>
          <cell r="F2183">
            <v>4042</v>
          </cell>
        </row>
        <row r="2184">
          <cell r="A2184">
            <v>2158124</v>
          </cell>
          <cell r="B2184" t="str">
            <v>Příchytka Blitz-ISO...3019/12M6</v>
          </cell>
          <cell r="C2184">
            <v>26.35</v>
          </cell>
          <cell r="D2184">
            <v>100</v>
          </cell>
          <cell r="E2184" t="str">
            <v>KS</v>
          </cell>
          <cell r="F2184">
            <v>2635</v>
          </cell>
        </row>
        <row r="2185">
          <cell r="A2185">
            <v>2158175</v>
          </cell>
          <cell r="B2185" t="str">
            <v>Příchytka Blitz-ISO...3020/17M6</v>
          </cell>
          <cell r="C2185">
            <v>30.76</v>
          </cell>
          <cell r="D2185">
            <v>100</v>
          </cell>
          <cell r="E2185" t="str">
            <v>KS</v>
          </cell>
          <cell r="F2185">
            <v>3076</v>
          </cell>
        </row>
        <row r="2186">
          <cell r="A2186">
            <v>2158248</v>
          </cell>
          <cell r="B2186" t="str">
            <v>Příchytka Blitz-ISO...3021/24M6</v>
          </cell>
          <cell r="C2186">
            <v>28.93</v>
          </cell>
          <cell r="D2186">
            <v>100</v>
          </cell>
          <cell r="E2186" t="str">
            <v>KS</v>
          </cell>
          <cell r="F2186">
            <v>2893</v>
          </cell>
        </row>
        <row r="2187">
          <cell r="A2187">
            <v>2158345</v>
          </cell>
          <cell r="B2187" t="str">
            <v>Příchytka Blitz-ISO...3022/34M6</v>
          </cell>
          <cell r="C2187">
            <v>41.88</v>
          </cell>
          <cell r="D2187">
            <v>100</v>
          </cell>
          <cell r="E2187" t="str">
            <v>KS</v>
          </cell>
          <cell r="F2187">
            <v>4188</v>
          </cell>
        </row>
        <row r="2188">
          <cell r="A2188">
            <v>2197804</v>
          </cell>
          <cell r="B2188" t="str">
            <v>Násuvná příchytka...1974/23</v>
          </cell>
          <cell r="C2188">
            <v>3.12</v>
          </cell>
          <cell r="D2188">
            <v>100</v>
          </cell>
          <cell r="E2188" t="str">
            <v>KS</v>
          </cell>
          <cell r="F2188">
            <v>312</v>
          </cell>
        </row>
        <row r="2189">
          <cell r="A2189">
            <v>2197812</v>
          </cell>
          <cell r="B2189" t="str">
            <v>Násuvná příchytka...1974/30</v>
          </cell>
          <cell r="C2189">
            <v>3.76</v>
          </cell>
          <cell r="D2189">
            <v>100</v>
          </cell>
          <cell r="E2189" t="str">
            <v>KS</v>
          </cell>
          <cell r="F2189">
            <v>376</v>
          </cell>
        </row>
        <row r="2190">
          <cell r="A2190">
            <v>2197855</v>
          </cell>
          <cell r="B2190" t="str">
            <v>Násuvná příchytka...1974/2X12</v>
          </cell>
          <cell r="C2190">
            <v>2.84</v>
          </cell>
          <cell r="D2190">
            <v>100</v>
          </cell>
          <cell r="E2190" t="str">
            <v>KS</v>
          </cell>
          <cell r="F2190">
            <v>284</v>
          </cell>
        </row>
        <row r="2191">
          <cell r="A2191">
            <v>2197863</v>
          </cell>
          <cell r="B2191" t="str">
            <v>Násuvná příchytka...1974/2X25</v>
          </cell>
          <cell r="C2191">
            <v>3.75</v>
          </cell>
          <cell r="D2191">
            <v>100</v>
          </cell>
          <cell r="E2191" t="str">
            <v>KS</v>
          </cell>
          <cell r="F2191">
            <v>375</v>
          </cell>
        </row>
        <row r="2192">
          <cell r="A2192">
            <v>2198053</v>
          </cell>
          <cell r="B2192" t="str">
            <v>Set-Clip...1999</v>
          </cell>
          <cell r="C2192">
            <v>14.89</v>
          </cell>
          <cell r="D2192">
            <v>100</v>
          </cell>
          <cell r="E2192" t="str">
            <v>KS</v>
          </cell>
          <cell r="F2192">
            <v>1489</v>
          </cell>
        </row>
        <row r="2193">
          <cell r="A2193">
            <v>2204000</v>
          </cell>
          <cell r="B2193" t="str">
            <v>Kabelová spona...2033 M</v>
          </cell>
          <cell r="C2193">
            <v>46.2</v>
          </cell>
          <cell r="D2193">
            <v>100</v>
          </cell>
          <cell r="E2193" t="str">
            <v>KS</v>
          </cell>
          <cell r="F2193">
            <v>4620</v>
          </cell>
        </row>
        <row r="2194">
          <cell r="A2194">
            <v>2204010</v>
          </cell>
          <cell r="B2194" t="str">
            <v>Kabelová spona...2034 M</v>
          </cell>
          <cell r="C2194">
            <v>35.32</v>
          </cell>
          <cell r="D2194">
            <v>100</v>
          </cell>
          <cell r="E2194" t="str">
            <v>KS</v>
          </cell>
          <cell r="F2194">
            <v>3532</v>
          </cell>
        </row>
        <row r="2195">
          <cell r="A2195">
            <v>2204541</v>
          </cell>
          <cell r="B2195" t="str">
            <v>Kabelová spona...2033/STD</v>
          </cell>
          <cell r="C2195">
            <v>10.52</v>
          </cell>
          <cell r="D2195">
            <v>100</v>
          </cell>
          <cell r="E2195" t="str">
            <v>KS</v>
          </cell>
          <cell r="F2195">
            <v>1052</v>
          </cell>
        </row>
        <row r="2196">
          <cell r="A2196">
            <v>2204800</v>
          </cell>
          <cell r="B2196" t="str">
            <v>Kabelová spona...2032/SD</v>
          </cell>
          <cell r="C2196">
            <v>18.03</v>
          </cell>
          <cell r="D2196">
            <v>100</v>
          </cell>
          <cell r="E2196" t="str">
            <v>KS</v>
          </cell>
          <cell r="F2196">
            <v>1803</v>
          </cell>
        </row>
        <row r="2197">
          <cell r="A2197">
            <v>2204819</v>
          </cell>
          <cell r="B2197" t="str">
            <v>Kabelová spona...2033/SD</v>
          </cell>
          <cell r="C2197">
            <v>21.67</v>
          </cell>
          <cell r="D2197">
            <v>100</v>
          </cell>
          <cell r="E2197" t="str">
            <v>KS</v>
          </cell>
          <cell r="F2197">
            <v>2167</v>
          </cell>
        </row>
        <row r="2198">
          <cell r="A2198">
            <v>2204851</v>
          </cell>
          <cell r="B2198" t="str">
            <v>Kabelová spona...2032SD/SP</v>
          </cell>
          <cell r="C2198">
            <v>19.93</v>
          </cell>
          <cell r="D2198">
            <v>100</v>
          </cell>
          <cell r="E2198" t="str">
            <v>KS</v>
          </cell>
          <cell r="F2198">
            <v>1993</v>
          </cell>
        </row>
        <row r="2199">
          <cell r="A2199">
            <v>2204878</v>
          </cell>
          <cell r="B2199" t="str">
            <v>Kabelová spona...2033SD/SP</v>
          </cell>
          <cell r="C2199">
            <v>24.54</v>
          </cell>
          <cell r="D2199">
            <v>100</v>
          </cell>
          <cell r="E2199" t="str">
            <v>KS</v>
          </cell>
          <cell r="F2199">
            <v>2454</v>
          </cell>
        </row>
        <row r="2200">
          <cell r="A2200">
            <v>2204908</v>
          </cell>
          <cell r="B2200" t="str">
            <v>Kabelová spona...2032/F</v>
          </cell>
          <cell r="C2200">
            <v>15.2</v>
          </cell>
          <cell r="D2200">
            <v>100</v>
          </cell>
          <cell r="E2200" t="str">
            <v>KS</v>
          </cell>
          <cell r="F2200">
            <v>1520</v>
          </cell>
        </row>
        <row r="2201">
          <cell r="A2201">
            <v>2204916</v>
          </cell>
          <cell r="B2201" t="str">
            <v>Kabelová spona...2033/F</v>
          </cell>
          <cell r="C2201">
            <v>22.39</v>
          </cell>
          <cell r="D2201">
            <v>100</v>
          </cell>
          <cell r="E2201" t="str">
            <v>KS</v>
          </cell>
          <cell r="F2201">
            <v>2239</v>
          </cell>
        </row>
        <row r="2202">
          <cell r="A2202">
            <v>2204924</v>
          </cell>
          <cell r="B2202" t="str">
            <v>Kabelová spona...2034/F</v>
          </cell>
          <cell r="C2202">
            <v>16.07</v>
          </cell>
          <cell r="D2202">
            <v>100</v>
          </cell>
          <cell r="E2202" t="str">
            <v>KS</v>
          </cell>
          <cell r="F2202">
            <v>1607</v>
          </cell>
        </row>
        <row r="2203">
          <cell r="A2203">
            <v>2204975</v>
          </cell>
          <cell r="B2203" t="str">
            <v>Kabelová spona...2032  SP</v>
          </cell>
          <cell r="C2203">
            <v>7.99</v>
          </cell>
          <cell r="D2203">
            <v>100</v>
          </cell>
          <cell r="E2203" t="str">
            <v>KS</v>
          </cell>
          <cell r="F2203">
            <v>799</v>
          </cell>
        </row>
        <row r="2204">
          <cell r="A2204">
            <v>2204983</v>
          </cell>
          <cell r="B2204" t="str">
            <v>Kabelová spona...2033  SP</v>
          </cell>
          <cell r="C2204">
            <v>11.31</v>
          </cell>
          <cell r="D2204">
            <v>100</v>
          </cell>
          <cell r="E2204" t="str">
            <v>KS</v>
          </cell>
          <cell r="F2204">
            <v>1131</v>
          </cell>
        </row>
        <row r="2205">
          <cell r="A2205">
            <v>2204991</v>
          </cell>
          <cell r="B2205" t="str">
            <v>Kabelová spona...2034  SP</v>
          </cell>
          <cell r="C2205">
            <v>8.16</v>
          </cell>
          <cell r="D2205">
            <v>100</v>
          </cell>
          <cell r="E2205" t="str">
            <v>KS</v>
          </cell>
          <cell r="F2205">
            <v>816</v>
          </cell>
        </row>
        <row r="2206">
          <cell r="A2206">
            <v>2205017</v>
          </cell>
          <cell r="B2206" t="str">
            <v>Kabelová spona...2032</v>
          </cell>
          <cell r="C2206">
            <v>9.99</v>
          </cell>
          <cell r="D2206">
            <v>100</v>
          </cell>
          <cell r="E2206" t="str">
            <v>KS</v>
          </cell>
          <cell r="F2206">
            <v>999</v>
          </cell>
        </row>
        <row r="2207">
          <cell r="A2207">
            <v>2205033</v>
          </cell>
          <cell r="B2207" t="str">
            <v>Kabelová spona...2033</v>
          </cell>
          <cell r="C2207">
            <v>16.63</v>
          </cell>
          <cell r="D2207">
            <v>100</v>
          </cell>
          <cell r="E2207" t="str">
            <v>KS</v>
          </cell>
          <cell r="F2207">
            <v>1663</v>
          </cell>
        </row>
        <row r="2208">
          <cell r="A2208">
            <v>2205041</v>
          </cell>
          <cell r="B2208" t="str">
            <v>Kabelová spona...2034</v>
          </cell>
          <cell r="C2208">
            <v>9.99</v>
          </cell>
          <cell r="D2208">
            <v>100</v>
          </cell>
          <cell r="E2208" t="str">
            <v>KS</v>
          </cell>
          <cell r="F2208">
            <v>999</v>
          </cell>
        </row>
        <row r="2209">
          <cell r="A2209">
            <v>2205092</v>
          </cell>
          <cell r="B2209" t="str">
            <v>Distanční díl...2033/D</v>
          </cell>
          <cell r="C2209">
            <v>2.4</v>
          </cell>
          <cell r="D2209">
            <v>100</v>
          </cell>
          <cell r="E2209" t="str">
            <v>KS</v>
          </cell>
          <cell r="F2209">
            <v>240</v>
          </cell>
        </row>
        <row r="2210">
          <cell r="A2210">
            <v>2205097</v>
          </cell>
          <cell r="B2210" t="str">
            <v>Distanční díl...2033/D</v>
          </cell>
          <cell r="C2210">
            <v>4.96</v>
          </cell>
          <cell r="D2210">
            <v>100</v>
          </cell>
          <cell r="E2210" t="str">
            <v>KS</v>
          </cell>
          <cell r="F2210">
            <v>496</v>
          </cell>
        </row>
        <row r="2211">
          <cell r="A2211">
            <v>2205378</v>
          </cell>
          <cell r="B2211" t="str">
            <v>Svazkový držák Grip...2031/ 8DF</v>
          </cell>
          <cell r="C2211">
            <v>41.39</v>
          </cell>
          <cell r="D2211">
            <v>100</v>
          </cell>
          <cell r="E2211" t="str">
            <v>KS</v>
          </cell>
          <cell r="F2211">
            <v>4139</v>
          </cell>
        </row>
        <row r="2212">
          <cell r="A2212">
            <v>2205398</v>
          </cell>
          <cell r="B2212" t="str">
            <v>Svazkový držák...2031 10</v>
          </cell>
          <cell r="C2212">
            <v>37.799999999999997</v>
          </cell>
          <cell r="D2212">
            <v>100</v>
          </cell>
          <cell r="E2212" t="str">
            <v>KS</v>
          </cell>
          <cell r="F2212">
            <v>3780</v>
          </cell>
        </row>
        <row r="2213">
          <cell r="A2213">
            <v>2205400</v>
          </cell>
          <cell r="B2213" t="str">
            <v>Svazkový držák...2031 F 10</v>
          </cell>
          <cell r="C2213">
            <v>93.45</v>
          </cell>
          <cell r="D2213">
            <v>100</v>
          </cell>
          <cell r="E2213" t="str">
            <v>KS</v>
          </cell>
          <cell r="F2213">
            <v>9345</v>
          </cell>
        </row>
        <row r="2214">
          <cell r="A2214">
            <v>2205404</v>
          </cell>
          <cell r="B2214" t="str">
            <v>Svazkový držák GRIP...2031 20</v>
          </cell>
          <cell r="C2214">
            <v>49.61</v>
          </cell>
          <cell r="D2214">
            <v>100</v>
          </cell>
          <cell r="E2214" t="str">
            <v>KS</v>
          </cell>
          <cell r="F2214">
            <v>4961</v>
          </cell>
        </row>
        <row r="2215">
          <cell r="A2215">
            <v>2205408</v>
          </cell>
          <cell r="B2215" t="str">
            <v>Svazkový držák...2031/G15</v>
          </cell>
          <cell r="C2215">
            <v>49.61</v>
          </cell>
          <cell r="D2215">
            <v>100</v>
          </cell>
          <cell r="E2215" t="str">
            <v>KS</v>
          </cell>
          <cell r="F2215">
            <v>4961</v>
          </cell>
        </row>
        <row r="2216">
          <cell r="A2216">
            <v>2205412</v>
          </cell>
          <cell r="B2216" t="str">
            <v>svazkový držák GRIP...2031/F15</v>
          </cell>
          <cell r="C2216">
            <v>76.680000000000007</v>
          </cell>
          <cell r="D2216">
            <v>100</v>
          </cell>
          <cell r="E2216" t="str">
            <v>KS</v>
          </cell>
          <cell r="F2216">
            <v>7668</v>
          </cell>
        </row>
        <row r="2217">
          <cell r="A2217">
            <v>2205416</v>
          </cell>
          <cell r="B2217" t="str">
            <v>Svazkový držák...2031 40</v>
          </cell>
          <cell r="C2217">
            <v>57.75</v>
          </cell>
          <cell r="D2217">
            <v>100</v>
          </cell>
          <cell r="E2217" t="str">
            <v>KS</v>
          </cell>
          <cell r="F2217">
            <v>5775</v>
          </cell>
        </row>
        <row r="2218">
          <cell r="A2218">
            <v>2205420</v>
          </cell>
          <cell r="B2218" t="str">
            <v>Svazkový držák...2031/G30</v>
          </cell>
          <cell r="C2218">
            <v>57.75</v>
          </cell>
          <cell r="D2218">
            <v>100</v>
          </cell>
          <cell r="E2218" t="str">
            <v>KS</v>
          </cell>
          <cell r="F2218">
            <v>5775</v>
          </cell>
        </row>
        <row r="2219">
          <cell r="A2219">
            <v>2205423</v>
          </cell>
          <cell r="B2219" t="str">
            <v>Svazkový držák...2031/F30</v>
          </cell>
          <cell r="C2219">
            <v>138.6</v>
          </cell>
          <cell r="D2219">
            <v>100</v>
          </cell>
          <cell r="E2219" t="str">
            <v>KS</v>
          </cell>
          <cell r="F2219">
            <v>13860</v>
          </cell>
        </row>
        <row r="2220">
          <cell r="A2220">
            <v>2207028</v>
          </cell>
          <cell r="B2220" t="str">
            <v>Svazkový držák Grip...2031M/15</v>
          </cell>
          <cell r="C2220">
            <v>12.04</v>
          </cell>
          <cell r="D2220">
            <v>100</v>
          </cell>
          <cell r="E2220" t="str">
            <v>KS</v>
          </cell>
          <cell r="F2220">
            <v>1204</v>
          </cell>
        </row>
        <row r="2221">
          <cell r="A2221">
            <v>2207036</v>
          </cell>
          <cell r="B2221" t="str">
            <v>Svazkový držák Grip...2031M/30</v>
          </cell>
          <cell r="C2221">
            <v>20.03</v>
          </cell>
          <cell r="D2221">
            <v>100</v>
          </cell>
          <cell r="E2221" t="str">
            <v>KS</v>
          </cell>
          <cell r="F2221">
            <v>2003</v>
          </cell>
        </row>
        <row r="2222">
          <cell r="A2222">
            <v>2207060</v>
          </cell>
          <cell r="B2222" t="str">
            <v>Svazkový držák Grip...2031 M/70</v>
          </cell>
          <cell r="C2222">
            <v>308.39</v>
          </cell>
          <cell r="D2222">
            <v>100</v>
          </cell>
          <cell r="E2222" t="str">
            <v>KS</v>
          </cell>
          <cell r="F2222">
            <v>30839</v>
          </cell>
        </row>
        <row r="2223">
          <cell r="A2223">
            <v>2207184</v>
          </cell>
          <cell r="B2223" t="str">
            <v>Podélná opěrka...2031/LW15</v>
          </cell>
          <cell r="C2223">
            <v>29.84</v>
          </cell>
          <cell r="D2223">
            <v>100</v>
          </cell>
          <cell r="E2223" t="str">
            <v>KS</v>
          </cell>
          <cell r="F2223">
            <v>2984</v>
          </cell>
        </row>
        <row r="2224">
          <cell r="A2224">
            <v>2213117</v>
          </cell>
          <cell r="B2224" t="str">
            <v>Příchytka ISO, hřebíková...412767</v>
          </cell>
          <cell r="C2224">
            <v>0.6</v>
          </cell>
          <cell r="D2224">
            <v>100</v>
          </cell>
          <cell r="E2224" t="str">
            <v>KS</v>
          </cell>
          <cell r="F2224">
            <v>60</v>
          </cell>
        </row>
        <row r="2225">
          <cell r="A2225">
            <v>2214873</v>
          </cell>
          <cell r="B2225" t="str">
            <v>Haft-Clip bez hřebu...4039/SP</v>
          </cell>
          <cell r="C2225">
            <v>0.17</v>
          </cell>
          <cell r="D2225">
            <v>100</v>
          </cell>
          <cell r="E2225" t="str">
            <v>KS</v>
          </cell>
          <cell r="F2225">
            <v>17</v>
          </cell>
        </row>
        <row r="2226">
          <cell r="A2226">
            <v>2215047</v>
          </cell>
          <cell r="B2226" t="str">
            <v>Příchytka ISO, hřebíková...777272</v>
          </cell>
          <cell r="C2226">
            <v>0.36</v>
          </cell>
          <cell r="D2226">
            <v>100</v>
          </cell>
          <cell r="E2226" t="str">
            <v>KS</v>
          </cell>
          <cell r="F2226">
            <v>36</v>
          </cell>
        </row>
        <row r="2227">
          <cell r="A2227">
            <v>2215071</v>
          </cell>
          <cell r="B2227" t="str">
            <v>Příchytka ISO, hřebíková...777700</v>
          </cell>
          <cell r="C2227">
            <v>0.36</v>
          </cell>
          <cell r="D2227">
            <v>100</v>
          </cell>
          <cell r="E2227" t="str">
            <v>KS</v>
          </cell>
          <cell r="F2227">
            <v>36</v>
          </cell>
        </row>
        <row r="2228">
          <cell r="A2228">
            <v>2215101</v>
          </cell>
          <cell r="B2228" t="str">
            <v>Příchytka ISO, hřebíková...778160</v>
          </cell>
          <cell r="C2228">
            <v>0.45</v>
          </cell>
          <cell r="D2228">
            <v>100</v>
          </cell>
          <cell r="E2228" t="str">
            <v>KS</v>
          </cell>
          <cell r="F2228">
            <v>45</v>
          </cell>
        </row>
        <row r="2229">
          <cell r="A2229">
            <v>2215144</v>
          </cell>
          <cell r="B2229" t="str">
            <v>Příchytka ISO, hřebíková...4031/14</v>
          </cell>
          <cell r="C2229">
            <v>0.79</v>
          </cell>
          <cell r="D2229">
            <v>100</v>
          </cell>
          <cell r="E2229" t="str">
            <v>KS</v>
          </cell>
          <cell r="F2229">
            <v>79</v>
          </cell>
        </row>
        <row r="2230">
          <cell r="A2230">
            <v>2215179</v>
          </cell>
          <cell r="B2230" t="str">
            <v>Příchytka ISO, hřebíková...4031A/17</v>
          </cell>
          <cell r="C2230">
            <v>1.07</v>
          </cell>
          <cell r="D2230">
            <v>100</v>
          </cell>
          <cell r="E2230" t="str">
            <v>KS</v>
          </cell>
          <cell r="F2230">
            <v>107</v>
          </cell>
        </row>
        <row r="2231">
          <cell r="A2231">
            <v>2215209</v>
          </cell>
          <cell r="B2231" t="str">
            <v>Příchytka ISO, hřebíková...4032/20</v>
          </cell>
          <cell r="C2231">
            <v>1.07</v>
          </cell>
          <cell r="D2231">
            <v>100</v>
          </cell>
          <cell r="E2231" t="str">
            <v>KS</v>
          </cell>
          <cell r="F2231">
            <v>107</v>
          </cell>
        </row>
        <row r="2232">
          <cell r="A2232">
            <v>2215306</v>
          </cell>
          <cell r="B2232" t="str">
            <v>Haft-Clip...781352</v>
          </cell>
          <cell r="C2232">
            <v>0.38</v>
          </cell>
          <cell r="D2232">
            <v>100</v>
          </cell>
          <cell r="E2232" t="str">
            <v>KS</v>
          </cell>
          <cell r="F2232">
            <v>38</v>
          </cell>
        </row>
        <row r="2233">
          <cell r="A2233">
            <v>2215314</v>
          </cell>
          <cell r="B2233" t="str">
            <v>Haft-Clip...781814</v>
          </cell>
          <cell r="C2233">
            <v>0.31</v>
          </cell>
          <cell r="D2233">
            <v>100</v>
          </cell>
          <cell r="E2233" t="str">
            <v>KS</v>
          </cell>
          <cell r="F2233">
            <v>31</v>
          </cell>
        </row>
        <row r="2234">
          <cell r="A2234">
            <v>2215322</v>
          </cell>
          <cell r="B2234" t="str">
            <v>Haft-Clip...4042/17</v>
          </cell>
          <cell r="C2234">
            <v>1.08</v>
          </cell>
          <cell r="D2234">
            <v>100</v>
          </cell>
          <cell r="E2234" t="str">
            <v>KS</v>
          </cell>
          <cell r="F2234">
            <v>108</v>
          </cell>
        </row>
        <row r="2235">
          <cell r="A2235">
            <v>2215330</v>
          </cell>
          <cell r="B2235" t="str">
            <v>Haft-Clip...4043/21</v>
          </cell>
          <cell r="C2235">
            <v>1.62</v>
          </cell>
          <cell r="D2235">
            <v>100</v>
          </cell>
          <cell r="E2235" t="str">
            <v>KS</v>
          </cell>
          <cell r="F2235">
            <v>162</v>
          </cell>
        </row>
        <row r="2236">
          <cell r="A2236">
            <v>2215349</v>
          </cell>
          <cell r="B2236" t="str">
            <v>Haft-Clip...4041/14</v>
          </cell>
          <cell r="C2236">
            <v>0.85</v>
          </cell>
          <cell r="D2236">
            <v>100</v>
          </cell>
          <cell r="E2236" t="str">
            <v>KS</v>
          </cell>
          <cell r="F2236">
            <v>85</v>
          </cell>
        </row>
        <row r="2237">
          <cell r="A2237">
            <v>2215357</v>
          </cell>
          <cell r="B2237" t="str">
            <v>Haft-Clip...4044/25</v>
          </cell>
          <cell r="C2237">
            <v>2.69</v>
          </cell>
          <cell r="D2237">
            <v>100</v>
          </cell>
          <cell r="E2237" t="str">
            <v>KS</v>
          </cell>
          <cell r="F2237">
            <v>269</v>
          </cell>
        </row>
        <row r="2238">
          <cell r="A2238">
            <v>2222035</v>
          </cell>
          <cell r="B2238" t="str">
            <v>Upevňovací příchytka...255/ 3,2</v>
          </cell>
          <cell r="C2238">
            <v>1.05</v>
          </cell>
          <cell r="D2238">
            <v>100</v>
          </cell>
          <cell r="E2238" t="str">
            <v>KS</v>
          </cell>
          <cell r="F2238">
            <v>105</v>
          </cell>
        </row>
        <row r="2239">
          <cell r="A2239">
            <v>2222051</v>
          </cell>
          <cell r="B2239" t="str">
            <v>Upevňovací příchytka...255/ 5,2</v>
          </cell>
          <cell r="C2239">
            <v>1.1000000000000001</v>
          </cell>
          <cell r="D2239">
            <v>100</v>
          </cell>
          <cell r="E2239" t="str">
            <v>KS</v>
          </cell>
          <cell r="F2239">
            <v>110</v>
          </cell>
        </row>
        <row r="2240">
          <cell r="A2240">
            <v>2222078</v>
          </cell>
          <cell r="B2240" t="str">
            <v>Upevňovací příchytka...255/ 6,5</v>
          </cell>
          <cell r="C2240">
            <v>1.28</v>
          </cell>
          <cell r="D2240">
            <v>100</v>
          </cell>
          <cell r="E2240" t="str">
            <v>KS</v>
          </cell>
          <cell r="F2240">
            <v>128</v>
          </cell>
        </row>
        <row r="2241">
          <cell r="A2241">
            <v>2222086</v>
          </cell>
          <cell r="B2241" t="str">
            <v>Upevňovací příchytka...255/ 8</v>
          </cell>
          <cell r="C2241">
            <v>1.28</v>
          </cell>
          <cell r="D2241">
            <v>100</v>
          </cell>
          <cell r="E2241" t="str">
            <v>KS</v>
          </cell>
          <cell r="F2241">
            <v>128</v>
          </cell>
        </row>
        <row r="2242">
          <cell r="A2242">
            <v>2222094</v>
          </cell>
          <cell r="B2242" t="str">
            <v>Upevňovací příchytka...255/ 9,5</v>
          </cell>
          <cell r="C2242">
            <v>1.29</v>
          </cell>
          <cell r="D2242">
            <v>100</v>
          </cell>
          <cell r="E2242" t="str">
            <v>KS</v>
          </cell>
          <cell r="F2242">
            <v>129</v>
          </cell>
        </row>
        <row r="2243">
          <cell r="A2243">
            <v>2222116</v>
          </cell>
          <cell r="B2243" t="str">
            <v>Upevňovací příchytka...255/ 11</v>
          </cell>
          <cell r="C2243">
            <v>1.2</v>
          </cell>
          <cell r="D2243">
            <v>100</v>
          </cell>
          <cell r="E2243" t="str">
            <v>KS</v>
          </cell>
          <cell r="F2243">
            <v>120</v>
          </cell>
        </row>
        <row r="2244">
          <cell r="A2244">
            <v>2222124</v>
          </cell>
          <cell r="B2244" t="str">
            <v>Upevňovací příchytka...255/ 12,5</v>
          </cell>
          <cell r="C2244">
            <v>1.29</v>
          </cell>
          <cell r="D2244">
            <v>100</v>
          </cell>
          <cell r="E2244" t="str">
            <v>KS</v>
          </cell>
          <cell r="F2244">
            <v>129</v>
          </cell>
        </row>
        <row r="2245">
          <cell r="A2245">
            <v>2222140</v>
          </cell>
          <cell r="B2245" t="str">
            <v>Upevňovací příchytka...255/ 14</v>
          </cell>
          <cell r="C2245">
            <v>1.41</v>
          </cell>
          <cell r="D2245">
            <v>100</v>
          </cell>
          <cell r="E2245" t="str">
            <v>KS</v>
          </cell>
          <cell r="F2245">
            <v>141</v>
          </cell>
        </row>
        <row r="2246">
          <cell r="A2246">
            <v>2222167</v>
          </cell>
          <cell r="B2246" t="str">
            <v>Upevňovací příchytka...255/ 16</v>
          </cell>
          <cell r="C2246">
            <v>1.48</v>
          </cell>
          <cell r="D2246">
            <v>100</v>
          </cell>
          <cell r="E2246" t="str">
            <v>KS</v>
          </cell>
          <cell r="F2246">
            <v>148</v>
          </cell>
        </row>
        <row r="2247">
          <cell r="A2247">
            <v>2222175</v>
          </cell>
          <cell r="B2247" t="str">
            <v>Upevňovací příchytka...255/ 17,5</v>
          </cell>
          <cell r="C2247">
            <v>1.91</v>
          </cell>
          <cell r="D2247">
            <v>100</v>
          </cell>
          <cell r="E2247" t="str">
            <v>KS</v>
          </cell>
          <cell r="F2247">
            <v>191</v>
          </cell>
        </row>
        <row r="2248">
          <cell r="A2248">
            <v>2222809</v>
          </cell>
          <cell r="B2248" t="str">
            <v>Nagel-Fix...1996/O</v>
          </cell>
          <cell r="C2248">
            <v>1.28</v>
          </cell>
          <cell r="D2248">
            <v>100</v>
          </cell>
          <cell r="E2248" t="str">
            <v>KS</v>
          </cell>
          <cell r="F2248">
            <v>128</v>
          </cell>
        </row>
        <row r="2249">
          <cell r="A2249">
            <v>2222833</v>
          </cell>
          <cell r="B2249" t="str">
            <v>Nagel-Fix...1996/40</v>
          </cell>
          <cell r="C2249">
            <v>1.9</v>
          </cell>
          <cell r="D2249">
            <v>100</v>
          </cell>
          <cell r="E2249" t="str">
            <v>KS</v>
          </cell>
          <cell r="F2249">
            <v>190</v>
          </cell>
        </row>
        <row r="2250">
          <cell r="A2250">
            <v>2222841</v>
          </cell>
          <cell r="B2250" t="str">
            <v>Nagel-Fix...1996/50</v>
          </cell>
          <cell r="C2250">
            <v>2.08</v>
          </cell>
          <cell r="D2250">
            <v>100</v>
          </cell>
          <cell r="E2250" t="str">
            <v>KS</v>
          </cell>
          <cell r="F2250">
            <v>208</v>
          </cell>
        </row>
        <row r="2251">
          <cell r="A2251">
            <v>2222868</v>
          </cell>
          <cell r="B2251" t="str">
            <v>Nagel-Fix...1996/60</v>
          </cell>
          <cell r="C2251">
            <v>2.17</v>
          </cell>
          <cell r="D2251">
            <v>100</v>
          </cell>
          <cell r="E2251" t="str">
            <v>KS</v>
          </cell>
          <cell r="F2251">
            <v>217</v>
          </cell>
        </row>
        <row r="2252">
          <cell r="A2252">
            <v>2222876</v>
          </cell>
          <cell r="B2252" t="str">
            <v>Nagel-Fix...1996/70</v>
          </cell>
          <cell r="C2252">
            <v>4.71</v>
          </cell>
          <cell r="D2252">
            <v>100</v>
          </cell>
          <cell r="E2252" t="str">
            <v>KS</v>
          </cell>
          <cell r="F2252">
            <v>471</v>
          </cell>
        </row>
        <row r="2253">
          <cell r="A2253">
            <v>2225220</v>
          </cell>
          <cell r="B2253" t="str">
            <v>ISO-Nagel-Clip...2004/18W</v>
          </cell>
          <cell r="C2253">
            <v>0.99</v>
          </cell>
          <cell r="D2253">
            <v>100</v>
          </cell>
          <cell r="E2253" t="str">
            <v>KS</v>
          </cell>
          <cell r="F2253">
            <v>99</v>
          </cell>
        </row>
        <row r="2254">
          <cell r="A2254">
            <v>2225239</v>
          </cell>
          <cell r="B2254" t="str">
            <v>ISO-Nagel-Clip...2004/25W</v>
          </cell>
          <cell r="C2254">
            <v>1.02</v>
          </cell>
          <cell r="D2254">
            <v>100</v>
          </cell>
          <cell r="E2254" t="str">
            <v>KS</v>
          </cell>
          <cell r="F2254">
            <v>102</v>
          </cell>
        </row>
        <row r="2255">
          <cell r="A2255">
            <v>2225344</v>
          </cell>
          <cell r="B2255" t="str">
            <v>ISO-Nagel-Clip...2005/25W</v>
          </cell>
          <cell r="C2255">
            <v>1.1399999999999999</v>
          </cell>
          <cell r="D2255">
            <v>100</v>
          </cell>
          <cell r="E2255" t="str">
            <v>KS</v>
          </cell>
          <cell r="F2255">
            <v>114</v>
          </cell>
        </row>
        <row r="2256">
          <cell r="A2256">
            <v>2225379</v>
          </cell>
          <cell r="B2256" t="str">
            <v>ISO-Nagel-Clip...2005/18W</v>
          </cell>
          <cell r="C2256">
            <v>1.18</v>
          </cell>
          <cell r="D2256">
            <v>100</v>
          </cell>
          <cell r="E2256" t="str">
            <v>KS</v>
          </cell>
          <cell r="F2256">
            <v>118</v>
          </cell>
        </row>
        <row r="2257">
          <cell r="A2257">
            <v>2225409</v>
          </cell>
          <cell r="B2257" t="str">
            <v>ISO-Nagel-Clip...2006/18W</v>
          </cell>
          <cell r="C2257">
            <v>1.19</v>
          </cell>
          <cell r="D2257">
            <v>100</v>
          </cell>
          <cell r="E2257" t="str">
            <v>KS</v>
          </cell>
          <cell r="F2257">
            <v>119</v>
          </cell>
        </row>
        <row r="2258">
          <cell r="A2258">
            <v>2225417</v>
          </cell>
          <cell r="B2258" t="str">
            <v>ISO-Nagel-Clip...2006/25W</v>
          </cell>
          <cell r="C2258">
            <v>1.28</v>
          </cell>
          <cell r="D2258">
            <v>100</v>
          </cell>
          <cell r="E2258" t="str">
            <v>KS</v>
          </cell>
          <cell r="F2258">
            <v>128</v>
          </cell>
        </row>
        <row r="2259">
          <cell r="A2259">
            <v>2225425</v>
          </cell>
          <cell r="B2259" t="str">
            <v>ISO-Nagel-Clip...2006/35W</v>
          </cell>
          <cell r="C2259">
            <v>1.32</v>
          </cell>
          <cell r="D2259">
            <v>100</v>
          </cell>
          <cell r="E2259" t="str">
            <v>KS</v>
          </cell>
          <cell r="F2259">
            <v>132</v>
          </cell>
        </row>
        <row r="2260">
          <cell r="A2260">
            <v>2225506</v>
          </cell>
          <cell r="B2260" t="str">
            <v>ISO-Nagel-Clip...2007/18W</v>
          </cell>
          <cell r="C2260">
            <v>1.19</v>
          </cell>
          <cell r="D2260">
            <v>100</v>
          </cell>
          <cell r="E2260" t="str">
            <v>KS</v>
          </cell>
          <cell r="F2260">
            <v>119</v>
          </cell>
        </row>
        <row r="2261">
          <cell r="A2261">
            <v>2225514</v>
          </cell>
          <cell r="B2261" t="str">
            <v>ISO-Nagel-Clip...2007/25W</v>
          </cell>
          <cell r="C2261">
            <v>1.28</v>
          </cell>
          <cell r="D2261">
            <v>100</v>
          </cell>
          <cell r="E2261" t="str">
            <v>KS</v>
          </cell>
          <cell r="F2261">
            <v>128</v>
          </cell>
        </row>
        <row r="2262">
          <cell r="A2262">
            <v>2225522</v>
          </cell>
          <cell r="B2262" t="str">
            <v>ISO-Nagel-Clip...2007/35W</v>
          </cell>
          <cell r="C2262">
            <v>1.32</v>
          </cell>
          <cell r="D2262">
            <v>100</v>
          </cell>
          <cell r="E2262" t="str">
            <v>KS</v>
          </cell>
          <cell r="F2262">
            <v>132</v>
          </cell>
        </row>
        <row r="2263">
          <cell r="A2263">
            <v>2225611</v>
          </cell>
          <cell r="B2263" t="str">
            <v>ISO-Nagel-Clip...2008/25W</v>
          </cell>
          <cell r="C2263">
            <v>1.28</v>
          </cell>
          <cell r="D2263">
            <v>100</v>
          </cell>
          <cell r="E2263" t="str">
            <v>KS</v>
          </cell>
          <cell r="F2263">
            <v>128</v>
          </cell>
        </row>
        <row r="2264">
          <cell r="A2264">
            <v>2225638</v>
          </cell>
          <cell r="B2264" t="str">
            <v>ISO-Nagel-Clip...2008/35W</v>
          </cell>
          <cell r="C2264">
            <v>1.43</v>
          </cell>
          <cell r="D2264">
            <v>100</v>
          </cell>
          <cell r="E2264" t="str">
            <v>KS</v>
          </cell>
          <cell r="F2264">
            <v>143</v>
          </cell>
        </row>
        <row r="2265">
          <cell r="A2265">
            <v>2225700</v>
          </cell>
          <cell r="B2265" t="str">
            <v>ISO-Nagel-Clip...2009/20W</v>
          </cell>
          <cell r="C2265">
            <v>1.29</v>
          </cell>
          <cell r="D2265">
            <v>100</v>
          </cell>
          <cell r="E2265" t="str">
            <v>KS</v>
          </cell>
          <cell r="F2265">
            <v>129</v>
          </cell>
        </row>
        <row r="2266">
          <cell r="A2266">
            <v>2225719</v>
          </cell>
          <cell r="B2266" t="str">
            <v>ISO-Nagel-Clip...2009/25W</v>
          </cell>
          <cell r="C2266">
            <v>1.28</v>
          </cell>
          <cell r="D2266">
            <v>100</v>
          </cell>
          <cell r="E2266" t="str">
            <v>KS</v>
          </cell>
          <cell r="F2266">
            <v>128</v>
          </cell>
        </row>
        <row r="2267">
          <cell r="A2267">
            <v>2225727</v>
          </cell>
          <cell r="B2267" t="str">
            <v>ISO-Nagel-Clip...2009/35W</v>
          </cell>
          <cell r="C2267">
            <v>1.45</v>
          </cell>
          <cell r="D2267">
            <v>100</v>
          </cell>
          <cell r="E2267" t="str">
            <v>KS</v>
          </cell>
          <cell r="F2267">
            <v>145</v>
          </cell>
        </row>
        <row r="2268">
          <cell r="A2268">
            <v>2225808</v>
          </cell>
          <cell r="B2268" t="str">
            <v>ISO-Nagel-Clip...2010/25W</v>
          </cell>
          <cell r="C2268">
            <v>1.44</v>
          </cell>
          <cell r="D2268">
            <v>100</v>
          </cell>
          <cell r="E2268" t="str">
            <v>KS</v>
          </cell>
          <cell r="F2268">
            <v>144</v>
          </cell>
        </row>
        <row r="2269">
          <cell r="A2269">
            <v>2225816</v>
          </cell>
          <cell r="B2269" t="str">
            <v>ISO-Nagel-Clip...2010/35W</v>
          </cell>
          <cell r="C2269">
            <v>1.51</v>
          </cell>
          <cell r="D2269">
            <v>100</v>
          </cell>
          <cell r="E2269" t="str">
            <v>KS</v>
          </cell>
          <cell r="F2269">
            <v>151</v>
          </cell>
        </row>
        <row r="2270">
          <cell r="A2270">
            <v>2225905</v>
          </cell>
          <cell r="B2270" t="str">
            <v>ISO-Nagel-Clip...2011/25W</v>
          </cell>
          <cell r="C2270">
            <v>1.69</v>
          </cell>
          <cell r="D2270">
            <v>100</v>
          </cell>
          <cell r="E2270" t="str">
            <v>KS</v>
          </cell>
          <cell r="F2270">
            <v>169</v>
          </cell>
        </row>
        <row r="2271">
          <cell r="A2271">
            <v>2225913</v>
          </cell>
          <cell r="B2271" t="str">
            <v>ISO-Nagel-Clip...2011/35W</v>
          </cell>
          <cell r="C2271">
            <v>1.91</v>
          </cell>
          <cell r="D2271">
            <v>100</v>
          </cell>
          <cell r="E2271" t="str">
            <v>KS</v>
          </cell>
          <cell r="F2271">
            <v>191</v>
          </cell>
        </row>
        <row r="2272">
          <cell r="A2272">
            <v>2226014</v>
          </cell>
          <cell r="B2272" t="str">
            <v>ISO-Nagel-Clip...2012/25W</v>
          </cell>
          <cell r="C2272">
            <v>1.83</v>
          </cell>
          <cell r="D2272">
            <v>100</v>
          </cell>
          <cell r="E2272" t="str">
            <v>KS</v>
          </cell>
          <cell r="F2272">
            <v>183</v>
          </cell>
        </row>
        <row r="2273">
          <cell r="A2273">
            <v>2226022</v>
          </cell>
          <cell r="B2273" t="str">
            <v>ISO-Nagel-Clip...2012/35W</v>
          </cell>
          <cell r="C2273">
            <v>1.83</v>
          </cell>
          <cell r="D2273">
            <v>100</v>
          </cell>
          <cell r="E2273" t="str">
            <v>KS</v>
          </cell>
          <cell r="F2273">
            <v>183</v>
          </cell>
        </row>
        <row r="2274">
          <cell r="A2274">
            <v>2226103</v>
          </cell>
          <cell r="B2274" t="str">
            <v>ISO-Nagel-Clip...2014/30W</v>
          </cell>
          <cell r="C2274">
            <v>3.71</v>
          </cell>
          <cell r="D2274">
            <v>100</v>
          </cell>
          <cell r="E2274" t="str">
            <v>KS</v>
          </cell>
          <cell r="F2274">
            <v>371</v>
          </cell>
        </row>
        <row r="2275">
          <cell r="A2275">
            <v>2226111</v>
          </cell>
          <cell r="B2275" t="str">
            <v>ISO-Nagel-Clip...2014/40W</v>
          </cell>
          <cell r="C2275">
            <v>3.03</v>
          </cell>
          <cell r="D2275">
            <v>100</v>
          </cell>
          <cell r="E2275" t="str">
            <v>KS</v>
          </cell>
          <cell r="F2275">
            <v>303</v>
          </cell>
        </row>
        <row r="2276">
          <cell r="A2276">
            <v>2226219</v>
          </cell>
          <cell r="B2276" t="str">
            <v>ISO-Nagel-Clip...2016/40W</v>
          </cell>
          <cell r="C2276">
            <v>2.92</v>
          </cell>
          <cell r="D2276">
            <v>100</v>
          </cell>
          <cell r="E2276" t="str">
            <v>KS</v>
          </cell>
          <cell r="F2276">
            <v>292</v>
          </cell>
        </row>
        <row r="2277">
          <cell r="A2277">
            <v>2226227</v>
          </cell>
          <cell r="B2277" t="str">
            <v>ISO-Nagel-Clip...2016/50W</v>
          </cell>
          <cell r="C2277">
            <v>3.36</v>
          </cell>
          <cell r="D2277">
            <v>100</v>
          </cell>
          <cell r="E2277" t="str">
            <v>KS</v>
          </cell>
          <cell r="F2277">
            <v>336</v>
          </cell>
        </row>
        <row r="2278">
          <cell r="A2278">
            <v>2226308</v>
          </cell>
          <cell r="B2278" t="str">
            <v>ISO-Nagel-Clip...2018/40W</v>
          </cell>
          <cell r="C2278">
            <v>3.76</v>
          </cell>
          <cell r="D2278">
            <v>100</v>
          </cell>
          <cell r="E2278" t="str">
            <v>KS</v>
          </cell>
          <cell r="F2278">
            <v>376</v>
          </cell>
        </row>
        <row r="2279">
          <cell r="A2279">
            <v>2226405</v>
          </cell>
          <cell r="B2279" t="str">
            <v>ISO-Nagel-Clip...2020/40W</v>
          </cell>
          <cell r="C2279">
            <v>3.8</v>
          </cell>
          <cell r="D2279">
            <v>100</v>
          </cell>
          <cell r="E2279" t="str">
            <v>KS</v>
          </cell>
          <cell r="F2279">
            <v>380</v>
          </cell>
        </row>
        <row r="2280">
          <cell r="A2280">
            <v>2227223</v>
          </cell>
          <cell r="B2280" t="str">
            <v>ISO-Nagel-Clip...2004/18GR</v>
          </cell>
          <cell r="C2280">
            <v>0.91</v>
          </cell>
          <cell r="D2280">
            <v>100</v>
          </cell>
          <cell r="E2280" t="str">
            <v>KS</v>
          </cell>
          <cell r="F2280">
            <v>91</v>
          </cell>
        </row>
        <row r="2281">
          <cell r="A2281">
            <v>2227231</v>
          </cell>
          <cell r="B2281" t="str">
            <v>ISO-Nagel-Clip...2004/25GR</v>
          </cell>
          <cell r="C2281">
            <v>0.99</v>
          </cell>
          <cell r="D2281">
            <v>100</v>
          </cell>
          <cell r="E2281" t="str">
            <v>KS</v>
          </cell>
          <cell r="F2281">
            <v>99</v>
          </cell>
        </row>
        <row r="2282">
          <cell r="A2282">
            <v>2227339</v>
          </cell>
          <cell r="B2282" t="str">
            <v>ISO-Nagel-Clip...2005/25GR</v>
          </cell>
          <cell r="C2282">
            <v>1.08</v>
          </cell>
          <cell r="D2282">
            <v>100</v>
          </cell>
          <cell r="E2282" t="str">
            <v>KS</v>
          </cell>
          <cell r="F2282">
            <v>108</v>
          </cell>
        </row>
        <row r="2283">
          <cell r="A2283">
            <v>2227347</v>
          </cell>
          <cell r="B2283" t="str">
            <v>ISO-Nagel-Clip...2005/18GR</v>
          </cell>
          <cell r="C2283">
            <v>1.1399999999999999</v>
          </cell>
          <cell r="D2283">
            <v>100</v>
          </cell>
          <cell r="E2283" t="str">
            <v>KS</v>
          </cell>
          <cell r="F2283">
            <v>114</v>
          </cell>
        </row>
        <row r="2284">
          <cell r="A2284">
            <v>2227401</v>
          </cell>
          <cell r="B2284" t="str">
            <v>ISO-Nagel-Clip...2006/18GR</v>
          </cell>
          <cell r="C2284">
            <v>0.97</v>
          </cell>
          <cell r="D2284">
            <v>100</v>
          </cell>
          <cell r="E2284" t="str">
            <v>KS</v>
          </cell>
          <cell r="F2284">
            <v>97</v>
          </cell>
        </row>
        <row r="2285">
          <cell r="A2285">
            <v>2227428</v>
          </cell>
          <cell r="B2285" t="str">
            <v>ISO-Nagel-Clip...2006/25GR</v>
          </cell>
          <cell r="C2285">
            <v>1.1399999999999999</v>
          </cell>
          <cell r="D2285">
            <v>100</v>
          </cell>
          <cell r="E2285" t="str">
            <v>KS</v>
          </cell>
          <cell r="F2285">
            <v>114</v>
          </cell>
        </row>
        <row r="2286">
          <cell r="A2286">
            <v>2227436</v>
          </cell>
          <cell r="B2286" t="str">
            <v>ISO-Nagel-Clip...2006/35GR</v>
          </cell>
          <cell r="C2286">
            <v>1.19</v>
          </cell>
          <cell r="D2286">
            <v>100</v>
          </cell>
          <cell r="E2286" t="str">
            <v>KS</v>
          </cell>
          <cell r="F2286">
            <v>119</v>
          </cell>
        </row>
        <row r="2287">
          <cell r="A2287">
            <v>2227460</v>
          </cell>
          <cell r="B2287" t="str">
            <v>ISO-Nagel-Clip...2006/25SP</v>
          </cell>
          <cell r="C2287">
            <v>0.78</v>
          </cell>
          <cell r="D2287">
            <v>100</v>
          </cell>
          <cell r="E2287" t="str">
            <v>KS</v>
          </cell>
          <cell r="F2287">
            <v>78</v>
          </cell>
        </row>
        <row r="2288">
          <cell r="A2288">
            <v>2227517</v>
          </cell>
          <cell r="B2288" t="str">
            <v>ISO-Nagel-Clip...2007/25GR</v>
          </cell>
          <cell r="C2288">
            <v>1.18</v>
          </cell>
          <cell r="D2288">
            <v>100</v>
          </cell>
          <cell r="E2288" t="str">
            <v>KS</v>
          </cell>
          <cell r="F2288">
            <v>118</v>
          </cell>
        </row>
        <row r="2289">
          <cell r="A2289">
            <v>2227525</v>
          </cell>
          <cell r="B2289" t="str">
            <v>ISO-Nagel-Clip...2007/35GR</v>
          </cell>
          <cell r="C2289">
            <v>1.22</v>
          </cell>
          <cell r="D2289">
            <v>100</v>
          </cell>
          <cell r="E2289" t="str">
            <v>KS</v>
          </cell>
          <cell r="F2289">
            <v>122</v>
          </cell>
        </row>
        <row r="2290">
          <cell r="A2290">
            <v>2227614</v>
          </cell>
          <cell r="B2290" t="str">
            <v>ISO-Nagel-Clip...2008/25GR</v>
          </cell>
          <cell r="C2290">
            <v>1.28</v>
          </cell>
          <cell r="D2290">
            <v>100</v>
          </cell>
          <cell r="E2290" t="str">
            <v>KS</v>
          </cell>
          <cell r="F2290">
            <v>128</v>
          </cell>
        </row>
        <row r="2291">
          <cell r="A2291">
            <v>2227622</v>
          </cell>
          <cell r="B2291" t="str">
            <v>ISO-Nagel-Clip...2008/35GR</v>
          </cell>
          <cell r="C2291">
            <v>1.32</v>
          </cell>
          <cell r="D2291">
            <v>100</v>
          </cell>
          <cell r="E2291" t="str">
            <v>KS</v>
          </cell>
          <cell r="F2291">
            <v>132</v>
          </cell>
        </row>
        <row r="2292">
          <cell r="A2292">
            <v>2227630</v>
          </cell>
          <cell r="B2292" t="str">
            <v>ISO-Nagel-Clip...2008/45GR</v>
          </cell>
          <cell r="C2292">
            <v>1.54</v>
          </cell>
          <cell r="D2292">
            <v>100</v>
          </cell>
          <cell r="E2292" t="str">
            <v>KS</v>
          </cell>
          <cell r="F2292">
            <v>154</v>
          </cell>
        </row>
        <row r="2293">
          <cell r="A2293">
            <v>2227711</v>
          </cell>
          <cell r="B2293" t="str">
            <v>ISO-Nagel-Clip...2009/25GR</v>
          </cell>
          <cell r="C2293">
            <v>1.33</v>
          </cell>
          <cell r="D2293">
            <v>100</v>
          </cell>
          <cell r="E2293" t="str">
            <v>KS</v>
          </cell>
          <cell r="F2293">
            <v>133</v>
          </cell>
        </row>
        <row r="2294">
          <cell r="A2294">
            <v>2227738</v>
          </cell>
          <cell r="B2294" t="str">
            <v>ISO-Nagel-Clip...2009/35GR</v>
          </cell>
          <cell r="C2294">
            <v>1.51</v>
          </cell>
          <cell r="D2294">
            <v>100</v>
          </cell>
          <cell r="E2294" t="str">
            <v>KS</v>
          </cell>
          <cell r="F2294">
            <v>151</v>
          </cell>
        </row>
        <row r="2295">
          <cell r="A2295">
            <v>2227746</v>
          </cell>
          <cell r="B2295" t="str">
            <v>ISO-Nagel-Clip...2009/45GR</v>
          </cell>
          <cell r="C2295">
            <v>1.5</v>
          </cell>
          <cell r="D2295">
            <v>100</v>
          </cell>
          <cell r="E2295" t="str">
            <v>KS</v>
          </cell>
          <cell r="F2295">
            <v>150</v>
          </cell>
        </row>
        <row r="2296">
          <cell r="A2296">
            <v>2227762</v>
          </cell>
          <cell r="B2296" t="str">
            <v>ISO-Nagel-Clip...2009/35SP</v>
          </cell>
          <cell r="C2296">
            <v>1.1299999999999999</v>
          </cell>
          <cell r="D2296">
            <v>100</v>
          </cell>
          <cell r="E2296" t="str">
            <v>KS</v>
          </cell>
          <cell r="F2296">
            <v>113</v>
          </cell>
        </row>
        <row r="2297">
          <cell r="A2297">
            <v>2227797</v>
          </cell>
          <cell r="B2297" t="str">
            <v>ISO-Nagel-Clip...2009/45SP</v>
          </cell>
          <cell r="C2297">
            <v>1.01</v>
          </cell>
          <cell r="D2297">
            <v>100</v>
          </cell>
          <cell r="E2297" t="str">
            <v>KS</v>
          </cell>
          <cell r="F2297">
            <v>101</v>
          </cell>
        </row>
        <row r="2298">
          <cell r="A2298">
            <v>2227800</v>
          </cell>
          <cell r="B2298" t="str">
            <v>ISO-Nagel-Clip...2010/25GR</v>
          </cell>
          <cell r="C2298">
            <v>1.28</v>
          </cell>
          <cell r="D2298">
            <v>100</v>
          </cell>
          <cell r="E2298" t="str">
            <v>KS</v>
          </cell>
          <cell r="F2298">
            <v>128</v>
          </cell>
        </row>
        <row r="2299">
          <cell r="A2299">
            <v>2227819</v>
          </cell>
          <cell r="B2299" t="str">
            <v>ISO-Nagel-Clip...2010/35GR</v>
          </cell>
          <cell r="C2299">
            <v>1.44</v>
          </cell>
          <cell r="D2299">
            <v>100</v>
          </cell>
          <cell r="E2299" t="str">
            <v>KS</v>
          </cell>
          <cell r="F2299">
            <v>144</v>
          </cell>
        </row>
        <row r="2300">
          <cell r="A2300">
            <v>2227827</v>
          </cell>
          <cell r="B2300" t="str">
            <v>ISO-Nagel-Clip...2010/45GR</v>
          </cell>
          <cell r="C2300">
            <v>1.74</v>
          </cell>
          <cell r="D2300">
            <v>100</v>
          </cell>
          <cell r="E2300" t="str">
            <v>KS</v>
          </cell>
          <cell r="F2300">
            <v>174</v>
          </cell>
        </row>
        <row r="2301">
          <cell r="A2301">
            <v>2227916</v>
          </cell>
          <cell r="B2301" t="str">
            <v>ISO-Nagel-Clip...2011/35GR</v>
          </cell>
          <cell r="C2301">
            <v>1.82</v>
          </cell>
          <cell r="D2301">
            <v>100</v>
          </cell>
          <cell r="E2301" t="str">
            <v>KS</v>
          </cell>
          <cell r="F2301">
            <v>182</v>
          </cell>
        </row>
        <row r="2302">
          <cell r="A2302">
            <v>2227924</v>
          </cell>
          <cell r="B2302" t="str">
            <v>ISO-Nagel-Clip...2011/45GR</v>
          </cell>
          <cell r="C2302">
            <v>2.08</v>
          </cell>
          <cell r="D2302">
            <v>100</v>
          </cell>
          <cell r="E2302" t="str">
            <v>KS</v>
          </cell>
          <cell r="F2302">
            <v>208</v>
          </cell>
        </row>
        <row r="2303">
          <cell r="A2303">
            <v>2228025</v>
          </cell>
          <cell r="B2303" t="str">
            <v>ISO-Nagel-Clip...2012/35GR</v>
          </cell>
          <cell r="C2303">
            <v>1.51</v>
          </cell>
          <cell r="D2303">
            <v>100</v>
          </cell>
          <cell r="E2303" t="str">
            <v>KS</v>
          </cell>
          <cell r="F2303">
            <v>151</v>
          </cell>
        </row>
        <row r="2304">
          <cell r="A2304">
            <v>2228033</v>
          </cell>
          <cell r="B2304" t="str">
            <v>ISO-Nagel-Clip...2012/45GR</v>
          </cell>
          <cell r="C2304">
            <v>1.74</v>
          </cell>
          <cell r="D2304">
            <v>100</v>
          </cell>
          <cell r="E2304" t="str">
            <v>KS</v>
          </cell>
          <cell r="F2304">
            <v>174</v>
          </cell>
        </row>
        <row r="2305">
          <cell r="A2305">
            <v>2228114</v>
          </cell>
          <cell r="B2305" t="str">
            <v>ISO-Nagel-Clip...2014/40GR</v>
          </cell>
          <cell r="C2305">
            <v>2.95</v>
          </cell>
          <cell r="D2305">
            <v>100</v>
          </cell>
          <cell r="E2305" t="str">
            <v>KS</v>
          </cell>
          <cell r="F2305">
            <v>295</v>
          </cell>
        </row>
        <row r="2306">
          <cell r="A2306">
            <v>2228122</v>
          </cell>
          <cell r="B2306" t="str">
            <v>ISO-Nagel-Clip...2014/50GR</v>
          </cell>
          <cell r="C2306">
            <v>3.23</v>
          </cell>
          <cell r="D2306">
            <v>100</v>
          </cell>
          <cell r="E2306" t="str">
            <v>KS</v>
          </cell>
          <cell r="F2306">
            <v>323</v>
          </cell>
        </row>
        <row r="2307">
          <cell r="A2307">
            <v>2228211</v>
          </cell>
          <cell r="B2307" t="str">
            <v>ISO-Nagel-Clip...2016/40GR</v>
          </cell>
          <cell r="C2307">
            <v>4.09</v>
          </cell>
          <cell r="D2307">
            <v>100</v>
          </cell>
          <cell r="E2307" t="str">
            <v>KS</v>
          </cell>
          <cell r="F2307">
            <v>409</v>
          </cell>
        </row>
        <row r="2308">
          <cell r="A2308">
            <v>2228238</v>
          </cell>
          <cell r="B2308" t="str">
            <v>ISO-Nagel-Clip...2016/50GR</v>
          </cell>
          <cell r="C2308">
            <v>3.11</v>
          </cell>
          <cell r="D2308">
            <v>100</v>
          </cell>
          <cell r="E2308" t="str">
            <v>KS</v>
          </cell>
          <cell r="F2308">
            <v>311</v>
          </cell>
        </row>
        <row r="2309">
          <cell r="A2309">
            <v>2228300</v>
          </cell>
          <cell r="B2309" t="str">
            <v>ISO-Nagel-Clip...2018/40GR</v>
          </cell>
          <cell r="C2309">
            <v>4.3099999999999996</v>
          </cell>
          <cell r="D2309">
            <v>100</v>
          </cell>
          <cell r="E2309" t="str">
            <v>KS</v>
          </cell>
          <cell r="F2309">
            <v>431</v>
          </cell>
        </row>
        <row r="2310">
          <cell r="A2310">
            <v>2228319</v>
          </cell>
          <cell r="B2310" t="str">
            <v>ISO-Nagel-Clip...2018/50GR</v>
          </cell>
          <cell r="C2310">
            <v>3.48</v>
          </cell>
          <cell r="D2310">
            <v>100</v>
          </cell>
          <cell r="E2310" t="str">
            <v>KS</v>
          </cell>
          <cell r="F2310">
            <v>348</v>
          </cell>
        </row>
        <row r="2311">
          <cell r="A2311">
            <v>2228408</v>
          </cell>
          <cell r="B2311" t="str">
            <v>ISO-Nagel-Clip...2020/40GR</v>
          </cell>
          <cell r="C2311">
            <v>3.73</v>
          </cell>
          <cell r="D2311">
            <v>100</v>
          </cell>
          <cell r="E2311" t="str">
            <v>KS</v>
          </cell>
          <cell r="F2311">
            <v>373</v>
          </cell>
        </row>
        <row r="2312">
          <cell r="A2312">
            <v>2228416</v>
          </cell>
          <cell r="B2312" t="str">
            <v>ISO-Nagel-Clip...2020/50GR</v>
          </cell>
          <cell r="C2312">
            <v>3.73</v>
          </cell>
          <cell r="D2312">
            <v>100</v>
          </cell>
          <cell r="E2312" t="str">
            <v>KS</v>
          </cell>
          <cell r="F2312">
            <v>373</v>
          </cell>
        </row>
        <row r="2313">
          <cell r="A2313">
            <v>2228420</v>
          </cell>
          <cell r="B2313" t="str">
            <v>Haft-Clip...2026/18WS</v>
          </cell>
          <cell r="C2313">
            <v>1.18</v>
          </cell>
          <cell r="D2313">
            <v>100</v>
          </cell>
          <cell r="E2313" t="str">
            <v>KS</v>
          </cell>
          <cell r="F2313">
            <v>118</v>
          </cell>
        </row>
        <row r="2314">
          <cell r="A2314">
            <v>2228422</v>
          </cell>
          <cell r="B2314" t="str">
            <v>Haft-Clip...2026/25WS</v>
          </cell>
          <cell r="C2314">
            <v>0.64</v>
          </cell>
          <cell r="D2314">
            <v>100</v>
          </cell>
          <cell r="E2314" t="str">
            <v>KS</v>
          </cell>
          <cell r="F2314">
            <v>64</v>
          </cell>
        </row>
        <row r="2315">
          <cell r="A2315">
            <v>2228432</v>
          </cell>
          <cell r="B2315" t="str">
            <v>Haft-Clip...2026/25SP</v>
          </cell>
          <cell r="C2315">
            <v>0.64</v>
          </cell>
          <cell r="D2315">
            <v>100</v>
          </cell>
          <cell r="E2315" t="str">
            <v>KS</v>
          </cell>
          <cell r="F2315">
            <v>64</v>
          </cell>
        </row>
        <row r="2316">
          <cell r="A2316">
            <v>2228440</v>
          </cell>
          <cell r="B2316" t="str">
            <v>Haft-Clip...2026/35SP</v>
          </cell>
          <cell r="C2316">
            <v>0.88</v>
          </cell>
          <cell r="D2316">
            <v>100</v>
          </cell>
          <cell r="E2316" t="str">
            <v>KS</v>
          </cell>
          <cell r="F2316">
            <v>88</v>
          </cell>
        </row>
        <row r="2317">
          <cell r="A2317">
            <v>2228610</v>
          </cell>
          <cell r="B2317" t="str">
            <v>Haft-Clip...2025/18GR</v>
          </cell>
          <cell r="C2317">
            <v>1.18</v>
          </cell>
          <cell r="D2317">
            <v>100</v>
          </cell>
          <cell r="E2317" t="str">
            <v>KS</v>
          </cell>
          <cell r="F2317">
            <v>118</v>
          </cell>
        </row>
        <row r="2318">
          <cell r="A2318">
            <v>2228629</v>
          </cell>
          <cell r="B2318" t="str">
            <v>Haft-Clip...2025/25GR</v>
          </cell>
          <cell r="C2318">
            <v>1.26</v>
          </cell>
          <cell r="D2318">
            <v>100</v>
          </cell>
          <cell r="E2318" t="str">
            <v>KS</v>
          </cell>
          <cell r="F2318">
            <v>126</v>
          </cell>
        </row>
        <row r="2319">
          <cell r="A2319">
            <v>2228686</v>
          </cell>
          <cell r="B2319" t="str">
            <v>Haft-Clip...2025/18WS</v>
          </cell>
          <cell r="C2319">
            <v>1.18</v>
          </cell>
          <cell r="D2319">
            <v>100</v>
          </cell>
          <cell r="E2319" t="str">
            <v>KS</v>
          </cell>
          <cell r="F2319">
            <v>118</v>
          </cell>
        </row>
        <row r="2320">
          <cell r="A2320">
            <v>2228688</v>
          </cell>
          <cell r="B2320" t="str">
            <v>Haft-Clip...2025/25WS</v>
          </cell>
          <cell r="C2320">
            <v>1.26</v>
          </cell>
          <cell r="D2320">
            <v>100</v>
          </cell>
          <cell r="E2320" t="str">
            <v>KS</v>
          </cell>
          <cell r="F2320">
            <v>126</v>
          </cell>
        </row>
        <row r="2321">
          <cell r="A2321">
            <v>2228718</v>
          </cell>
          <cell r="B2321" t="str">
            <v>Haft-Clip...2026/18GR</v>
          </cell>
          <cell r="C2321">
            <v>1.18</v>
          </cell>
          <cell r="D2321">
            <v>100</v>
          </cell>
          <cell r="E2321" t="str">
            <v>KS</v>
          </cell>
          <cell r="F2321">
            <v>118</v>
          </cell>
        </row>
        <row r="2322">
          <cell r="A2322">
            <v>2228726</v>
          </cell>
          <cell r="B2322" t="str">
            <v>Haft-Clip...2026/25GR</v>
          </cell>
          <cell r="C2322">
            <v>1.26</v>
          </cell>
          <cell r="D2322">
            <v>100</v>
          </cell>
          <cell r="E2322" t="str">
            <v>KS</v>
          </cell>
          <cell r="F2322">
            <v>126</v>
          </cell>
        </row>
        <row r="2323">
          <cell r="A2323">
            <v>2228734</v>
          </cell>
          <cell r="B2323" t="str">
            <v>Haft-Clip...2026/35GR</v>
          </cell>
          <cell r="C2323">
            <v>1.24</v>
          </cell>
          <cell r="D2323">
            <v>100</v>
          </cell>
          <cell r="E2323" t="str">
            <v>KS</v>
          </cell>
          <cell r="F2323">
            <v>124</v>
          </cell>
        </row>
        <row r="2324">
          <cell r="A2324">
            <v>2228750</v>
          </cell>
          <cell r="B2324" t="str">
            <v>Haft-Clip...2026/45GR</v>
          </cell>
          <cell r="C2324">
            <v>1.44</v>
          </cell>
          <cell r="D2324">
            <v>100</v>
          </cell>
          <cell r="E2324" t="str">
            <v>KS</v>
          </cell>
          <cell r="F2324">
            <v>144</v>
          </cell>
        </row>
        <row r="2325">
          <cell r="A2325">
            <v>2228823</v>
          </cell>
          <cell r="B2325" t="str">
            <v>Haft-Clip...2027/25GR</v>
          </cell>
          <cell r="C2325">
            <v>1.08</v>
          </cell>
          <cell r="D2325">
            <v>100</v>
          </cell>
          <cell r="E2325" t="str">
            <v>KS</v>
          </cell>
          <cell r="F2325">
            <v>108</v>
          </cell>
        </row>
        <row r="2326">
          <cell r="A2326">
            <v>2228831</v>
          </cell>
          <cell r="B2326" t="str">
            <v>Haft-Clip...2027/30GR</v>
          </cell>
          <cell r="C2326">
            <v>1.1399999999999999</v>
          </cell>
          <cell r="D2326">
            <v>100</v>
          </cell>
          <cell r="E2326" t="str">
            <v>KS</v>
          </cell>
          <cell r="F2326">
            <v>114</v>
          </cell>
        </row>
        <row r="2327">
          <cell r="A2327">
            <v>2228858</v>
          </cell>
          <cell r="B2327" t="str">
            <v>Haft-Clip...2027/40GR</v>
          </cell>
          <cell r="C2327">
            <v>1.1399999999999999</v>
          </cell>
          <cell r="D2327">
            <v>100</v>
          </cell>
          <cell r="E2327" t="str">
            <v>KS</v>
          </cell>
          <cell r="F2327">
            <v>114</v>
          </cell>
        </row>
        <row r="2328">
          <cell r="A2328">
            <v>2228904</v>
          </cell>
          <cell r="B2328" t="str">
            <v>Haft-Clip...2028/40GR</v>
          </cell>
          <cell r="C2328">
            <v>6.93</v>
          </cell>
          <cell r="D2328">
            <v>100</v>
          </cell>
          <cell r="E2328" t="str">
            <v>KS</v>
          </cell>
          <cell r="F2328">
            <v>693</v>
          </cell>
        </row>
        <row r="2329">
          <cell r="A2329">
            <v>2232146</v>
          </cell>
          <cell r="B2329" t="str">
            <v>ISO-Nagel-Clip...2007/25SW</v>
          </cell>
          <cell r="C2329">
            <v>1</v>
          </cell>
          <cell r="D2329">
            <v>100</v>
          </cell>
          <cell r="E2329" t="str">
            <v>KS</v>
          </cell>
          <cell r="F2329">
            <v>100</v>
          </cell>
        </row>
        <row r="2330">
          <cell r="A2330">
            <v>2232170</v>
          </cell>
          <cell r="B2330" t="str">
            <v>ISO-Nagel-Clip...2008/25SW</v>
          </cell>
          <cell r="C2330">
            <v>1.03</v>
          </cell>
          <cell r="D2330">
            <v>100</v>
          </cell>
          <cell r="E2330" t="str">
            <v>KS</v>
          </cell>
          <cell r="F2330">
            <v>103</v>
          </cell>
        </row>
        <row r="2331">
          <cell r="A2331">
            <v>2232219</v>
          </cell>
          <cell r="B2331" t="str">
            <v>ISO-Nagel-Clip...2009/25SW</v>
          </cell>
          <cell r="C2331">
            <v>1.1100000000000001</v>
          </cell>
          <cell r="D2331">
            <v>100</v>
          </cell>
          <cell r="E2331" t="str">
            <v>KS</v>
          </cell>
          <cell r="F2331">
            <v>111</v>
          </cell>
        </row>
        <row r="2332">
          <cell r="A2332">
            <v>2232235</v>
          </cell>
          <cell r="B2332" t="str">
            <v>ISO-Nagel-Clip...2010/25SW</v>
          </cell>
          <cell r="C2332">
            <v>1.2</v>
          </cell>
          <cell r="D2332">
            <v>100</v>
          </cell>
          <cell r="E2332" t="str">
            <v>KS</v>
          </cell>
          <cell r="F2332">
            <v>120</v>
          </cell>
        </row>
        <row r="2333">
          <cell r="A2333">
            <v>2232316</v>
          </cell>
          <cell r="B2333" t="str">
            <v>ISO-Nagel-Clip...2012/35SW</v>
          </cell>
          <cell r="C2333">
            <v>0.84</v>
          </cell>
          <cell r="D2333">
            <v>100</v>
          </cell>
          <cell r="E2333" t="str">
            <v>KS</v>
          </cell>
          <cell r="F2333">
            <v>84</v>
          </cell>
        </row>
        <row r="2334">
          <cell r="A2334">
            <v>2236028</v>
          </cell>
          <cell r="B2334" t="str">
            <v>Stropní vývod...510</v>
          </cell>
          <cell r="C2334">
            <v>1.96</v>
          </cell>
          <cell r="D2334">
            <v>100</v>
          </cell>
          <cell r="E2334" t="str">
            <v>KS</v>
          </cell>
          <cell r="F2334">
            <v>196</v>
          </cell>
        </row>
        <row r="2335">
          <cell r="A2335">
            <v>2250071</v>
          </cell>
          <cell r="B2335" t="str">
            <v>Řadová přítlačná příchytka...2037/7</v>
          </cell>
          <cell r="C2335">
            <v>3.06</v>
          </cell>
          <cell r="D2335">
            <v>100</v>
          </cell>
          <cell r="E2335" t="str">
            <v>KS</v>
          </cell>
          <cell r="F2335">
            <v>306</v>
          </cell>
        </row>
        <row r="2336">
          <cell r="A2336">
            <v>2250136</v>
          </cell>
          <cell r="B2336" t="str">
            <v>Řadová přítlačná příchytka...2037/13</v>
          </cell>
          <cell r="C2336">
            <v>2.84</v>
          </cell>
          <cell r="D2336">
            <v>100</v>
          </cell>
          <cell r="E2336" t="str">
            <v>KS</v>
          </cell>
          <cell r="F2336">
            <v>284</v>
          </cell>
        </row>
        <row r="2337">
          <cell r="A2337">
            <v>2250209</v>
          </cell>
          <cell r="B2337" t="str">
            <v>Řadová přítlačná příchytka...2037/20</v>
          </cell>
          <cell r="C2337">
            <v>4.17</v>
          </cell>
          <cell r="D2337">
            <v>100</v>
          </cell>
          <cell r="E2337" t="str">
            <v>KS</v>
          </cell>
          <cell r="F2337">
            <v>417</v>
          </cell>
        </row>
        <row r="2338">
          <cell r="A2338">
            <v>2250241</v>
          </cell>
          <cell r="B2338" t="str">
            <v>Řadová přítlačná příchytka...2037/24</v>
          </cell>
          <cell r="C2338">
            <v>5.31</v>
          </cell>
          <cell r="D2338">
            <v>100</v>
          </cell>
          <cell r="E2338" t="str">
            <v>KS</v>
          </cell>
          <cell r="F2338">
            <v>531</v>
          </cell>
        </row>
        <row r="2339">
          <cell r="A2339">
            <v>2250306</v>
          </cell>
          <cell r="B2339" t="str">
            <v>Řadová přítlačná příchytka...2037/30</v>
          </cell>
          <cell r="C2339">
            <v>7.63</v>
          </cell>
          <cell r="D2339">
            <v>100</v>
          </cell>
          <cell r="E2339" t="str">
            <v>KS</v>
          </cell>
          <cell r="F2339">
            <v>763</v>
          </cell>
        </row>
        <row r="2340">
          <cell r="A2340">
            <v>2250438</v>
          </cell>
          <cell r="B2340" t="str">
            <v>Řadová přítlačná příchytka...2037/43</v>
          </cell>
          <cell r="C2340">
            <v>11.21</v>
          </cell>
          <cell r="D2340">
            <v>100</v>
          </cell>
          <cell r="E2340" t="str">
            <v>KS</v>
          </cell>
          <cell r="F2340">
            <v>1121</v>
          </cell>
        </row>
        <row r="2341">
          <cell r="A2341">
            <v>2251256</v>
          </cell>
          <cell r="B2341" t="str">
            <v>Natloukací příchytka...53837</v>
          </cell>
          <cell r="C2341">
            <v>1.57</v>
          </cell>
          <cell r="D2341">
            <v>100</v>
          </cell>
          <cell r="E2341" t="str">
            <v>KS</v>
          </cell>
          <cell r="F2341">
            <v>157</v>
          </cell>
        </row>
        <row r="2342">
          <cell r="A2342">
            <v>2254018</v>
          </cell>
          <cell r="B2342" t="str">
            <v>Řadová příchytka...2049/14GR</v>
          </cell>
          <cell r="C2342">
            <v>16.77</v>
          </cell>
          <cell r="D2342">
            <v>100</v>
          </cell>
          <cell r="E2342" t="str">
            <v>KS</v>
          </cell>
          <cell r="F2342">
            <v>1677</v>
          </cell>
        </row>
        <row r="2343">
          <cell r="A2343">
            <v>2254026</v>
          </cell>
          <cell r="B2343" t="str">
            <v>Řadová příchytka...2050/25GR</v>
          </cell>
          <cell r="C2343">
            <v>5.42</v>
          </cell>
          <cell r="D2343">
            <v>100</v>
          </cell>
          <cell r="E2343" t="str">
            <v>KS</v>
          </cell>
          <cell r="F2343">
            <v>542</v>
          </cell>
        </row>
        <row r="2344">
          <cell r="A2344">
            <v>2254034</v>
          </cell>
          <cell r="B2344" t="str">
            <v>Řadová příchytka...2051/36GR</v>
          </cell>
          <cell r="C2344">
            <v>6.23</v>
          </cell>
          <cell r="D2344">
            <v>100</v>
          </cell>
          <cell r="E2344" t="str">
            <v>KS</v>
          </cell>
          <cell r="F2344">
            <v>623</v>
          </cell>
        </row>
        <row r="2345">
          <cell r="A2345">
            <v>2255014</v>
          </cell>
          <cell r="B2345" t="str">
            <v>Řadová příchytka...2054/48GR</v>
          </cell>
          <cell r="C2345">
            <v>26.28</v>
          </cell>
          <cell r="D2345">
            <v>100</v>
          </cell>
          <cell r="E2345" t="str">
            <v>KS</v>
          </cell>
          <cell r="F2345">
            <v>2628</v>
          </cell>
        </row>
        <row r="2346">
          <cell r="A2346">
            <v>2255022</v>
          </cell>
          <cell r="B2346" t="str">
            <v>Řadová příchytka...2055/72GR</v>
          </cell>
          <cell r="C2346">
            <v>40.44</v>
          </cell>
          <cell r="D2346">
            <v>100</v>
          </cell>
          <cell r="E2346" t="str">
            <v>KS</v>
          </cell>
          <cell r="F2346">
            <v>4044</v>
          </cell>
        </row>
        <row r="2347">
          <cell r="A2347">
            <v>2255405</v>
          </cell>
          <cell r="B2347" t="str">
            <v>Řadová příchytka...2054/48PA</v>
          </cell>
          <cell r="C2347">
            <v>23.59</v>
          </cell>
          <cell r="D2347">
            <v>100</v>
          </cell>
          <cell r="E2347" t="str">
            <v>KS</v>
          </cell>
          <cell r="F2347">
            <v>2359</v>
          </cell>
        </row>
        <row r="2348">
          <cell r="A2348">
            <v>2259079</v>
          </cell>
          <cell r="B2348" t="str">
            <v>Řadová svěrná příchytka...2036/7 GR</v>
          </cell>
          <cell r="C2348">
            <v>12.36</v>
          </cell>
          <cell r="D2348">
            <v>100</v>
          </cell>
          <cell r="E2348" t="str">
            <v>KS</v>
          </cell>
          <cell r="F2348">
            <v>1236</v>
          </cell>
        </row>
        <row r="2349">
          <cell r="A2349">
            <v>2259141</v>
          </cell>
          <cell r="B2349" t="str">
            <v>Řadová svěrná příchytka...2036/15GR</v>
          </cell>
          <cell r="C2349">
            <v>19.91</v>
          </cell>
          <cell r="D2349">
            <v>100</v>
          </cell>
          <cell r="E2349" t="str">
            <v>KS</v>
          </cell>
          <cell r="F2349">
            <v>1991</v>
          </cell>
        </row>
        <row r="2350">
          <cell r="A2350">
            <v>2259230</v>
          </cell>
          <cell r="B2350" t="str">
            <v>Řadová svěrná příchytka...2036/23GR</v>
          </cell>
          <cell r="C2350">
            <v>20.64</v>
          </cell>
          <cell r="D2350">
            <v>100</v>
          </cell>
          <cell r="E2350" t="str">
            <v>KS</v>
          </cell>
          <cell r="F2350">
            <v>2064</v>
          </cell>
        </row>
        <row r="2351">
          <cell r="A2351">
            <v>2259281</v>
          </cell>
          <cell r="B2351" t="str">
            <v>Řadová svěrná příchytka...2036/28GR</v>
          </cell>
          <cell r="C2351">
            <v>16.86</v>
          </cell>
          <cell r="D2351">
            <v>100</v>
          </cell>
          <cell r="E2351" t="str">
            <v>KS</v>
          </cell>
          <cell r="F2351">
            <v>1686</v>
          </cell>
        </row>
        <row r="2352">
          <cell r="A2352">
            <v>2259796</v>
          </cell>
          <cell r="B2352" t="str">
            <v>Řadová svěrná příchytka...2036/19NL</v>
          </cell>
          <cell r="C2352">
            <v>16.600000000000001</v>
          </cell>
          <cell r="D2352">
            <v>100</v>
          </cell>
          <cell r="E2352" t="str">
            <v>KS</v>
          </cell>
          <cell r="F2352">
            <v>1660</v>
          </cell>
        </row>
        <row r="2353">
          <cell r="A2353">
            <v>2305151</v>
          </cell>
          <cell r="B2353" t="str">
            <v>Příchytka napínacího drátu...4024/16</v>
          </cell>
          <cell r="C2353">
            <v>4.0199999999999996</v>
          </cell>
          <cell r="D2353">
            <v>100</v>
          </cell>
          <cell r="E2353" t="str">
            <v>KS</v>
          </cell>
          <cell r="F2353">
            <v>402</v>
          </cell>
        </row>
        <row r="2354">
          <cell r="A2354">
            <v>2305232</v>
          </cell>
          <cell r="B2354" t="str">
            <v>Příchytka napínacího drátu...4024/23</v>
          </cell>
          <cell r="C2354">
            <v>9.93</v>
          </cell>
          <cell r="D2354">
            <v>100</v>
          </cell>
          <cell r="E2354" t="str">
            <v>KS</v>
          </cell>
          <cell r="F2354">
            <v>993</v>
          </cell>
        </row>
        <row r="2355">
          <cell r="A2355">
            <v>2307618</v>
          </cell>
          <cell r="B2355" t="str">
            <v>Příchytka napínacího drátu...4021/U/13</v>
          </cell>
          <cell r="C2355">
            <v>33.119999999999997</v>
          </cell>
          <cell r="D2355">
            <v>100</v>
          </cell>
          <cell r="E2355" t="str">
            <v>KS</v>
          </cell>
          <cell r="F2355">
            <v>3312</v>
          </cell>
        </row>
        <row r="2356">
          <cell r="A2356">
            <v>2307634</v>
          </cell>
          <cell r="B2356" t="str">
            <v>Příchytka napínacího drátu...4021/U/16</v>
          </cell>
          <cell r="C2356">
            <v>30.5</v>
          </cell>
          <cell r="D2356">
            <v>100</v>
          </cell>
          <cell r="E2356" t="str">
            <v>KS</v>
          </cell>
          <cell r="F2356">
            <v>3050</v>
          </cell>
        </row>
        <row r="2357">
          <cell r="A2357">
            <v>2327104</v>
          </cell>
          <cell r="B2357" t="str">
            <v>Kabelová spona...507</v>
          </cell>
          <cell r="C2357">
            <v>43.72</v>
          </cell>
          <cell r="D2357">
            <v>100</v>
          </cell>
          <cell r="E2357" t="str">
            <v>KS</v>
          </cell>
          <cell r="F2357">
            <v>4372</v>
          </cell>
        </row>
        <row r="2358">
          <cell r="A2358">
            <v>2330059</v>
          </cell>
          <cell r="B2358" t="str">
            <v>Pásková příchytka...550/6X180</v>
          </cell>
          <cell r="C2358">
            <v>4.53</v>
          </cell>
          <cell r="D2358">
            <v>100</v>
          </cell>
          <cell r="E2358" t="str">
            <v>KS</v>
          </cell>
          <cell r="F2358">
            <v>453</v>
          </cell>
        </row>
        <row r="2359">
          <cell r="A2359">
            <v>2330075</v>
          </cell>
          <cell r="B2359" t="str">
            <v>Pásková příchytka...550/6X290</v>
          </cell>
          <cell r="C2359">
            <v>6.83</v>
          </cell>
          <cell r="D2359">
            <v>100</v>
          </cell>
          <cell r="E2359" t="str">
            <v>KS</v>
          </cell>
          <cell r="F2359">
            <v>683</v>
          </cell>
        </row>
        <row r="2360">
          <cell r="A2360">
            <v>2330091</v>
          </cell>
          <cell r="B2360" t="str">
            <v>Pásková příchytka...550/6X360</v>
          </cell>
          <cell r="C2360">
            <v>8.85</v>
          </cell>
          <cell r="D2360">
            <v>100</v>
          </cell>
          <cell r="E2360" t="str">
            <v>KS</v>
          </cell>
          <cell r="F2360">
            <v>885</v>
          </cell>
        </row>
        <row r="2361">
          <cell r="A2361">
            <v>2330229</v>
          </cell>
          <cell r="B2361" t="str">
            <v>Pásková příchytka...550/9X180</v>
          </cell>
          <cell r="C2361">
            <v>5.77</v>
          </cell>
          <cell r="D2361">
            <v>100</v>
          </cell>
          <cell r="E2361" t="str">
            <v>KS</v>
          </cell>
          <cell r="F2361">
            <v>577</v>
          </cell>
        </row>
        <row r="2362">
          <cell r="A2362">
            <v>2330245</v>
          </cell>
          <cell r="B2362" t="str">
            <v>Pásková příchytka...550/9X265</v>
          </cell>
          <cell r="C2362">
            <v>7.79</v>
          </cell>
          <cell r="D2362">
            <v>100</v>
          </cell>
          <cell r="E2362" t="str">
            <v>KS</v>
          </cell>
          <cell r="F2362">
            <v>779</v>
          </cell>
        </row>
        <row r="2363">
          <cell r="A2363">
            <v>2330296</v>
          </cell>
          <cell r="B2363" t="str">
            <v>Pásková příchytka...550/9X360</v>
          </cell>
          <cell r="C2363">
            <v>9.4499999999999993</v>
          </cell>
          <cell r="D2363">
            <v>100</v>
          </cell>
          <cell r="E2363" t="str">
            <v>KS</v>
          </cell>
          <cell r="F2363">
            <v>945</v>
          </cell>
        </row>
        <row r="2364">
          <cell r="A2364">
            <v>2330326</v>
          </cell>
          <cell r="B2364" t="str">
            <v>Pásková příchytka...550/9X510</v>
          </cell>
          <cell r="C2364">
            <v>22.24</v>
          </cell>
          <cell r="D2364">
            <v>100</v>
          </cell>
          <cell r="E2364" t="str">
            <v>KS</v>
          </cell>
          <cell r="F2364">
            <v>2224</v>
          </cell>
        </row>
        <row r="2365">
          <cell r="A2365">
            <v>2330342</v>
          </cell>
          <cell r="B2365" t="str">
            <v>Pásková příchytka...550/9X760</v>
          </cell>
          <cell r="C2365">
            <v>29.9</v>
          </cell>
          <cell r="D2365">
            <v>100</v>
          </cell>
          <cell r="E2365" t="str">
            <v>KS</v>
          </cell>
          <cell r="F2365">
            <v>2990</v>
          </cell>
        </row>
        <row r="2366">
          <cell r="A2366">
            <v>2332027</v>
          </cell>
          <cell r="B2366" t="str">
            <v>Stahovací pásky...555/2,4</v>
          </cell>
          <cell r="C2366">
            <v>0.46</v>
          </cell>
          <cell r="D2366">
            <v>100</v>
          </cell>
          <cell r="E2366" t="str">
            <v>KS</v>
          </cell>
          <cell r="F2366">
            <v>46</v>
          </cell>
        </row>
        <row r="2367">
          <cell r="A2367">
            <v>2332051</v>
          </cell>
          <cell r="B2367" t="str">
            <v>Stahovací pásky...555/2,5</v>
          </cell>
          <cell r="C2367">
            <v>0.57999999999999996</v>
          </cell>
          <cell r="D2367">
            <v>100</v>
          </cell>
          <cell r="E2367" t="str">
            <v>KS</v>
          </cell>
          <cell r="F2367">
            <v>58</v>
          </cell>
        </row>
        <row r="2368">
          <cell r="A2368">
            <v>2332094</v>
          </cell>
          <cell r="B2368" t="str">
            <v>Stahovací pásky...555/2,5</v>
          </cell>
          <cell r="C2368">
            <v>0.84</v>
          </cell>
          <cell r="D2368">
            <v>100</v>
          </cell>
          <cell r="E2368" t="str">
            <v>KS</v>
          </cell>
          <cell r="F2368">
            <v>84</v>
          </cell>
        </row>
        <row r="2369">
          <cell r="A2369">
            <v>2332108</v>
          </cell>
          <cell r="B2369" t="str">
            <v>Stahovací pásky...555/2,5</v>
          </cell>
          <cell r="C2369">
            <v>0.96</v>
          </cell>
          <cell r="D2369">
            <v>100</v>
          </cell>
          <cell r="E2369" t="str">
            <v>KS</v>
          </cell>
          <cell r="F2369">
            <v>96</v>
          </cell>
        </row>
        <row r="2370">
          <cell r="A2370">
            <v>2332175</v>
          </cell>
          <cell r="B2370" t="str">
            <v>Stahovací pásky...555/3,6</v>
          </cell>
          <cell r="C2370">
            <v>0.87</v>
          </cell>
          <cell r="D2370">
            <v>100</v>
          </cell>
          <cell r="E2370" t="str">
            <v>KS</v>
          </cell>
          <cell r="F2370">
            <v>87</v>
          </cell>
        </row>
        <row r="2371">
          <cell r="A2371">
            <v>2332183</v>
          </cell>
          <cell r="B2371" t="str">
            <v>Stahovací pásky...555/3,6</v>
          </cell>
          <cell r="C2371">
            <v>1.23</v>
          </cell>
          <cell r="D2371">
            <v>100</v>
          </cell>
          <cell r="E2371" t="str">
            <v>KS</v>
          </cell>
          <cell r="F2371">
            <v>123</v>
          </cell>
        </row>
        <row r="2372">
          <cell r="A2372">
            <v>2332213</v>
          </cell>
          <cell r="B2372" t="str">
            <v>Stahovací pásky...555/3,6</v>
          </cell>
          <cell r="C2372">
            <v>1.93</v>
          </cell>
          <cell r="D2372">
            <v>100</v>
          </cell>
          <cell r="E2372" t="str">
            <v>KS</v>
          </cell>
          <cell r="F2372">
            <v>193</v>
          </cell>
        </row>
        <row r="2373">
          <cell r="A2373">
            <v>2332337</v>
          </cell>
          <cell r="B2373" t="str">
            <v>Stahovací pásky...555/4,8</v>
          </cell>
          <cell r="C2373">
            <v>1.22</v>
          </cell>
          <cell r="D2373">
            <v>100</v>
          </cell>
          <cell r="E2373" t="str">
            <v>KS</v>
          </cell>
          <cell r="F2373">
            <v>122</v>
          </cell>
        </row>
        <row r="2374">
          <cell r="A2374">
            <v>2332361</v>
          </cell>
          <cell r="B2374" t="str">
            <v>Stahovací pásky...555/4,8</v>
          </cell>
          <cell r="C2374">
            <v>2.0699999999999998</v>
          </cell>
          <cell r="D2374">
            <v>100</v>
          </cell>
          <cell r="E2374" t="str">
            <v>KS</v>
          </cell>
          <cell r="F2374">
            <v>207</v>
          </cell>
        </row>
        <row r="2375">
          <cell r="A2375">
            <v>2332388</v>
          </cell>
          <cell r="B2375" t="str">
            <v>Stahovací pásky...555/4,8</v>
          </cell>
          <cell r="C2375">
            <v>2.77</v>
          </cell>
          <cell r="D2375">
            <v>100</v>
          </cell>
          <cell r="E2375" t="str">
            <v>KS</v>
          </cell>
          <cell r="F2375">
            <v>277</v>
          </cell>
        </row>
        <row r="2376">
          <cell r="A2376">
            <v>2332507</v>
          </cell>
          <cell r="B2376" t="str">
            <v>Stahovací pásky...555/7,6</v>
          </cell>
          <cell r="C2376">
            <v>3.22</v>
          </cell>
          <cell r="D2376">
            <v>100</v>
          </cell>
          <cell r="E2376" t="str">
            <v>KS</v>
          </cell>
          <cell r="F2376">
            <v>322</v>
          </cell>
        </row>
        <row r="2377">
          <cell r="A2377">
            <v>2332558</v>
          </cell>
          <cell r="B2377" t="str">
            <v>Stahovací pásky...555/7,6</v>
          </cell>
          <cell r="C2377">
            <v>3.88</v>
          </cell>
          <cell r="D2377">
            <v>100</v>
          </cell>
          <cell r="E2377" t="str">
            <v>KS</v>
          </cell>
          <cell r="F2377">
            <v>388</v>
          </cell>
        </row>
        <row r="2378">
          <cell r="A2378">
            <v>2332574</v>
          </cell>
          <cell r="B2378" t="str">
            <v>Stahovací pásky...555/7,6</v>
          </cell>
          <cell r="C2378">
            <v>4.95</v>
          </cell>
          <cell r="D2378">
            <v>100</v>
          </cell>
          <cell r="E2378" t="str">
            <v>KS</v>
          </cell>
          <cell r="F2378">
            <v>495</v>
          </cell>
        </row>
        <row r="2379">
          <cell r="A2379">
            <v>2332620</v>
          </cell>
          <cell r="B2379" t="str">
            <v>Stahovací pásky...555/2,5SW</v>
          </cell>
          <cell r="C2379">
            <v>0.6</v>
          </cell>
          <cell r="D2379">
            <v>100</v>
          </cell>
          <cell r="E2379" t="str">
            <v>KS</v>
          </cell>
          <cell r="F2379">
            <v>60</v>
          </cell>
        </row>
        <row r="2380">
          <cell r="A2380">
            <v>2332655</v>
          </cell>
          <cell r="B2380" t="str">
            <v>Stahovací pásky...555/3,6SW</v>
          </cell>
          <cell r="C2380">
            <v>0.87</v>
          </cell>
          <cell r="D2380">
            <v>100</v>
          </cell>
          <cell r="E2380" t="str">
            <v>KS</v>
          </cell>
          <cell r="F2380">
            <v>87</v>
          </cell>
        </row>
        <row r="2381">
          <cell r="A2381">
            <v>2332663</v>
          </cell>
          <cell r="B2381" t="str">
            <v>Stahovací pásky...555/3,6SW</v>
          </cell>
          <cell r="C2381">
            <v>1.23</v>
          </cell>
          <cell r="D2381">
            <v>100</v>
          </cell>
          <cell r="E2381" t="str">
            <v>KS</v>
          </cell>
          <cell r="F2381">
            <v>123</v>
          </cell>
        </row>
        <row r="2382">
          <cell r="A2382">
            <v>2332698</v>
          </cell>
          <cell r="B2382" t="str">
            <v>Stahovací pásky...555/4,8SW</v>
          </cell>
          <cell r="C2382">
            <v>1.28</v>
          </cell>
          <cell r="D2382">
            <v>100</v>
          </cell>
          <cell r="E2382" t="str">
            <v>KS</v>
          </cell>
          <cell r="F2382">
            <v>128</v>
          </cell>
        </row>
        <row r="2383">
          <cell r="A2383">
            <v>2332701</v>
          </cell>
          <cell r="B2383" t="str">
            <v>Stahovací pásky...555/4,8SW</v>
          </cell>
          <cell r="C2383">
            <v>2.16</v>
          </cell>
          <cell r="D2383">
            <v>100</v>
          </cell>
          <cell r="E2383" t="str">
            <v>KS</v>
          </cell>
          <cell r="F2383">
            <v>216</v>
          </cell>
        </row>
        <row r="2384">
          <cell r="A2384">
            <v>2332728</v>
          </cell>
          <cell r="B2384" t="str">
            <v>Stahovací pásky...555/4,8SW</v>
          </cell>
          <cell r="C2384">
            <v>2.9</v>
          </cell>
          <cell r="D2384">
            <v>100</v>
          </cell>
          <cell r="E2384" t="str">
            <v>KS</v>
          </cell>
          <cell r="F2384">
            <v>290</v>
          </cell>
        </row>
        <row r="2385">
          <cell r="A2385">
            <v>2332752</v>
          </cell>
          <cell r="B2385" t="str">
            <v>Stahovací pásky...555/7,6SW</v>
          </cell>
          <cell r="C2385">
            <v>5.22</v>
          </cell>
          <cell r="D2385">
            <v>100</v>
          </cell>
          <cell r="E2385" t="str">
            <v>KS</v>
          </cell>
          <cell r="F2385">
            <v>522</v>
          </cell>
        </row>
        <row r="2386">
          <cell r="A2386">
            <v>2340038</v>
          </cell>
          <cell r="B2386" t="str">
            <v>Elektroizolační a těsnicí sada...115 GRAU</v>
          </cell>
          <cell r="C2386">
            <v>69.510000000000005</v>
          </cell>
          <cell r="D2386">
            <v>100</v>
          </cell>
          <cell r="E2386" t="str">
            <v>KS</v>
          </cell>
          <cell r="F2386">
            <v>6951</v>
          </cell>
        </row>
        <row r="2387">
          <cell r="A2387">
            <v>2341018</v>
          </cell>
          <cell r="B2387" t="str">
            <v>Impu-Fix lep. pro můst. ved....509/650</v>
          </cell>
          <cell r="C2387">
            <v>530</v>
          </cell>
          <cell r="D2387">
            <v>1</v>
          </cell>
          <cell r="E2387" t="str">
            <v>KS</v>
          </cell>
          <cell r="F2387">
            <v>530</v>
          </cell>
        </row>
        <row r="2388">
          <cell r="A2388">
            <v>2341107</v>
          </cell>
          <cell r="B2388" t="str">
            <v>Směs ředidel...508</v>
          </cell>
          <cell r="C2388">
            <v>565</v>
          </cell>
          <cell r="D2388">
            <v>1</v>
          </cell>
          <cell r="E2388" t="str">
            <v>KS</v>
          </cell>
          <cell r="F2388">
            <v>565</v>
          </cell>
        </row>
        <row r="2389">
          <cell r="A2389">
            <v>2347229</v>
          </cell>
          <cell r="B2389" t="str">
            <v>Hmoždinka do plynosilikátu...910/GD 6</v>
          </cell>
          <cell r="C2389">
            <v>2.78</v>
          </cell>
          <cell r="D2389">
            <v>100</v>
          </cell>
          <cell r="E2389" t="str">
            <v>KS</v>
          </cell>
          <cell r="F2389">
            <v>278</v>
          </cell>
        </row>
        <row r="2390">
          <cell r="A2390">
            <v>2347261</v>
          </cell>
          <cell r="B2390" t="str">
            <v>Hmoždinka do plynosilikátu...910/GD 8</v>
          </cell>
          <cell r="C2390">
            <v>3.37</v>
          </cell>
          <cell r="D2390">
            <v>100</v>
          </cell>
          <cell r="E2390" t="str">
            <v>KS</v>
          </cell>
          <cell r="F2390">
            <v>337</v>
          </cell>
        </row>
        <row r="2391">
          <cell r="A2391">
            <v>2347407</v>
          </cell>
          <cell r="B2391" t="str">
            <v>Natloukací hmoždinka...910/DF</v>
          </cell>
          <cell r="C2391">
            <v>3.42</v>
          </cell>
          <cell r="D2391">
            <v>100</v>
          </cell>
          <cell r="E2391" t="str">
            <v>KS</v>
          </cell>
          <cell r="F2391">
            <v>342</v>
          </cell>
        </row>
        <row r="2392">
          <cell r="A2392">
            <v>2347539</v>
          </cell>
          <cell r="B2392" t="str">
            <v>Víceúčelová hmoždinka...910/MZ</v>
          </cell>
          <cell r="C2392">
            <v>0.7</v>
          </cell>
          <cell r="D2392">
            <v>100</v>
          </cell>
          <cell r="E2392" t="str">
            <v>KS</v>
          </cell>
          <cell r="F2392">
            <v>70</v>
          </cell>
        </row>
        <row r="2393">
          <cell r="A2393">
            <v>2347547</v>
          </cell>
          <cell r="B2393" t="str">
            <v>Víceúčelová hmoždinka...910/MZ</v>
          </cell>
          <cell r="C2393">
            <v>1.53</v>
          </cell>
          <cell r="D2393">
            <v>100</v>
          </cell>
          <cell r="E2393" t="str">
            <v>KS</v>
          </cell>
          <cell r="F2393">
            <v>153</v>
          </cell>
        </row>
        <row r="2394">
          <cell r="A2394">
            <v>2347555</v>
          </cell>
          <cell r="B2394" t="str">
            <v>Víceúčelová hmoždinka...910/MZ</v>
          </cell>
          <cell r="C2394">
            <v>3.03</v>
          </cell>
          <cell r="D2394">
            <v>100</v>
          </cell>
          <cell r="E2394" t="str">
            <v>KS</v>
          </cell>
          <cell r="F2394">
            <v>303</v>
          </cell>
        </row>
        <row r="2395">
          <cell r="A2395">
            <v>2347570</v>
          </cell>
          <cell r="B2395" t="str">
            <v>....910/MZ</v>
          </cell>
          <cell r="C2395">
            <v>7.45</v>
          </cell>
          <cell r="D2395">
            <v>100</v>
          </cell>
          <cell r="E2395" t="str">
            <v>KS</v>
          </cell>
          <cell r="F2395">
            <v>745</v>
          </cell>
        </row>
        <row r="2396">
          <cell r="A2396">
            <v>2348039</v>
          </cell>
          <cell r="B2396" t="str">
            <v>hmoždinky...910/D</v>
          </cell>
          <cell r="C2396">
            <v>0.78</v>
          </cell>
          <cell r="D2396">
            <v>100</v>
          </cell>
          <cell r="E2396" t="str">
            <v>KS</v>
          </cell>
          <cell r="F2396">
            <v>78</v>
          </cell>
        </row>
        <row r="2397">
          <cell r="A2397">
            <v>2349043</v>
          </cell>
          <cell r="B2397" t="str">
            <v>Hmoždinka Angler...910/N5X25</v>
          </cell>
          <cell r="C2397">
            <v>0.65</v>
          </cell>
          <cell r="D2397">
            <v>100</v>
          </cell>
          <cell r="E2397" t="str">
            <v>KS</v>
          </cell>
          <cell r="F2397">
            <v>65</v>
          </cell>
        </row>
        <row r="2398">
          <cell r="A2398">
            <v>2349051</v>
          </cell>
          <cell r="B2398" t="str">
            <v>Hmoždinka Angler...910/N6X30</v>
          </cell>
          <cell r="C2398">
            <v>0.68</v>
          </cell>
          <cell r="D2398">
            <v>100</v>
          </cell>
          <cell r="E2398" t="str">
            <v>KS</v>
          </cell>
          <cell r="F2398">
            <v>68</v>
          </cell>
        </row>
        <row r="2399">
          <cell r="A2399">
            <v>2349078</v>
          </cell>
          <cell r="B2399" t="str">
            <v>Hmoždinka Angler...910/N6X60</v>
          </cell>
          <cell r="C2399">
            <v>1.1299999999999999</v>
          </cell>
          <cell r="D2399">
            <v>100</v>
          </cell>
          <cell r="E2399" t="str">
            <v>KS</v>
          </cell>
          <cell r="F2399">
            <v>113</v>
          </cell>
        </row>
        <row r="2400">
          <cell r="A2400">
            <v>2349086</v>
          </cell>
          <cell r="B2400" t="str">
            <v>Hmoždinka Angler...910/N8X40</v>
          </cell>
          <cell r="C2400">
            <v>1.28</v>
          </cell>
          <cell r="D2400">
            <v>100</v>
          </cell>
          <cell r="E2400" t="str">
            <v>KS</v>
          </cell>
          <cell r="F2400">
            <v>128</v>
          </cell>
        </row>
        <row r="2401">
          <cell r="A2401">
            <v>2349108</v>
          </cell>
          <cell r="B2401" t="str">
            <v>Hmoždinka Angler...910N10X50</v>
          </cell>
          <cell r="C2401">
            <v>2.12</v>
          </cell>
          <cell r="D2401">
            <v>100</v>
          </cell>
          <cell r="E2401" t="str">
            <v>KS</v>
          </cell>
          <cell r="F2401">
            <v>212</v>
          </cell>
        </row>
        <row r="2402">
          <cell r="A2402">
            <v>2349124</v>
          </cell>
          <cell r="B2402" t="str">
            <v>Hmoždinka Angler...910N12X60</v>
          </cell>
          <cell r="C2402">
            <v>3.36</v>
          </cell>
          <cell r="D2402">
            <v>100</v>
          </cell>
          <cell r="E2402" t="str">
            <v>KS</v>
          </cell>
          <cell r="F2402">
            <v>336</v>
          </cell>
        </row>
        <row r="2403">
          <cell r="A2403">
            <v>2350807</v>
          </cell>
          <cell r="B2403" t="str">
            <v>Natloukací hmoždinka...910SDM/M6</v>
          </cell>
          <cell r="C2403">
            <v>3.83</v>
          </cell>
          <cell r="D2403">
            <v>100</v>
          </cell>
          <cell r="E2403" t="str">
            <v>KS</v>
          </cell>
          <cell r="F2403">
            <v>383</v>
          </cell>
        </row>
        <row r="2404">
          <cell r="A2404">
            <v>2351021</v>
          </cell>
          <cell r="B2404" t="str">
            <v>Natloukací hmoždinka...910SD5X35</v>
          </cell>
          <cell r="C2404">
            <v>2.97</v>
          </cell>
          <cell r="D2404">
            <v>100</v>
          </cell>
          <cell r="E2404" t="str">
            <v>KS</v>
          </cell>
          <cell r="F2404">
            <v>297</v>
          </cell>
        </row>
        <row r="2405">
          <cell r="A2405">
            <v>2351056</v>
          </cell>
          <cell r="B2405" t="str">
            <v>Natloukací hmoždinka...910SD6X35</v>
          </cell>
          <cell r="C2405">
            <v>3.72</v>
          </cell>
          <cell r="D2405">
            <v>100</v>
          </cell>
          <cell r="E2405" t="str">
            <v>KS</v>
          </cell>
          <cell r="F2405">
            <v>372</v>
          </cell>
        </row>
        <row r="2406">
          <cell r="A2406">
            <v>2351064</v>
          </cell>
          <cell r="B2406" t="str">
            <v>Natloukací hmoždinka...910SD6X40</v>
          </cell>
          <cell r="C2406">
            <v>3.58</v>
          </cell>
          <cell r="D2406">
            <v>100</v>
          </cell>
          <cell r="E2406" t="str">
            <v>KS</v>
          </cell>
          <cell r="F2406">
            <v>358</v>
          </cell>
        </row>
        <row r="2407">
          <cell r="A2407">
            <v>2351099</v>
          </cell>
          <cell r="B2407" t="str">
            <v>Natloukací hmoždinka...910SD8X50</v>
          </cell>
          <cell r="C2407">
            <v>7.72</v>
          </cell>
          <cell r="D2407">
            <v>100</v>
          </cell>
          <cell r="E2407" t="str">
            <v>KS</v>
          </cell>
          <cell r="F2407">
            <v>772</v>
          </cell>
        </row>
        <row r="2408">
          <cell r="A2408">
            <v>2351218</v>
          </cell>
          <cell r="B2408" t="str">
            <v>Natloukací hmoždinka...910/SD-Q</v>
          </cell>
          <cell r="C2408">
            <v>3.26</v>
          </cell>
          <cell r="D2408">
            <v>100</v>
          </cell>
          <cell r="E2408" t="str">
            <v>KS</v>
          </cell>
          <cell r="F2408">
            <v>326</v>
          </cell>
        </row>
        <row r="2409">
          <cell r="A2409">
            <v>2351315</v>
          </cell>
          <cell r="B2409" t="str">
            <v>Násuvná hmoždinka...910/STD</v>
          </cell>
          <cell r="C2409">
            <v>0.6</v>
          </cell>
          <cell r="D2409">
            <v>100</v>
          </cell>
          <cell r="E2409" t="str">
            <v>KS</v>
          </cell>
          <cell r="F2409">
            <v>60</v>
          </cell>
        </row>
        <row r="2410">
          <cell r="A2410">
            <v>2351412</v>
          </cell>
          <cell r="B2410" t="str">
            <v>Násuvná hmoždinka...910/STP</v>
          </cell>
          <cell r="C2410">
            <v>1.19</v>
          </cell>
          <cell r="D2410">
            <v>100</v>
          </cell>
          <cell r="E2410" t="str">
            <v>KS</v>
          </cell>
          <cell r="F2410">
            <v>119</v>
          </cell>
        </row>
        <row r="2411">
          <cell r="A2411">
            <v>2351609</v>
          </cell>
          <cell r="B2411" t="str">
            <v>Násuvná hmoždinka...910/STK</v>
          </cell>
          <cell r="C2411">
            <v>2.4900000000000002</v>
          </cell>
          <cell r="D2411">
            <v>100</v>
          </cell>
          <cell r="E2411" t="str">
            <v>KS</v>
          </cell>
          <cell r="F2411">
            <v>249</v>
          </cell>
        </row>
        <row r="2412">
          <cell r="A2412">
            <v>2360055</v>
          </cell>
          <cell r="B2412" t="str">
            <v>Antikorozní páska...356/50</v>
          </cell>
          <cell r="C2412">
            <v>274</v>
          </cell>
          <cell r="D2412">
            <v>1</v>
          </cell>
          <cell r="E2412" t="str">
            <v>KS</v>
          </cell>
          <cell r="F2412">
            <v>274</v>
          </cell>
        </row>
        <row r="2413">
          <cell r="A2413">
            <v>2360101</v>
          </cell>
          <cell r="B2413" t="str">
            <v>Antikorozní páska...356/100</v>
          </cell>
          <cell r="C2413">
            <v>515</v>
          </cell>
          <cell r="D2413">
            <v>1</v>
          </cell>
          <cell r="E2413" t="str">
            <v>KS</v>
          </cell>
          <cell r="F2413">
            <v>515</v>
          </cell>
        </row>
        <row r="2414">
          <cell r="A2414">
            <v>2361205</v>
          </cell>
          <cell r="B2414" t="str">
            <v>Lepidlo...165/KL</v>
          </cell>
          <cell r="C2414">
            <v>6675</v>
          </cell>
          <cell r="D2414">
            <v>1</v>
          </cell>
          <cell r="E2414" t="str">
            <v>KS</v>
          </cell>
          <cell r="F2414">
            <v>6675</v>
          </cell>
        </row>
        <row r="2415">
          <cell r="A2415">
            <v>2362970</v>
          </cell>
          <cell r="B2415" t="str">
            <v>Zinková opravná barva...ZSF</v>
          </cell>
          <cell r="C2415">
            <v>429</v>
          </cell>
          <cell r="D2415">
            <v>1</v>
          </cell>
          <cell r="E2415" t="str">
            <v>KS</v>
          </cell>
          <cell r="F2415">
            <v>429</v>
          </cell>
        </row>
        <row r="2416">
          <cell r="A2416">
            <v>2363010</v>
          </cell>
          <cell r="B2416" t="str">
            <v>KVM...KVM</v>
          </cell>
          <cell r="C2416">
            <v>714</v>
          </cell>
          <cell r="D2416">
            <v>1</v>
          </cell>
          <cell r="E2416" t="str">
            <v>KS</v>
          </cell>
          <cell r="F2416">
            <v>714</v>
          </cell>
        </row>
        <row r="2417">
          <cell r="A2417">
            <v>2363015</v>
          </cell>
          <cell r="B2417" t="str">
            <v>Sada směšovacích trubic...KVM-M</v>
          </cell>
          <cell r="C2417">
            <v>609</v>
          </cell>
          <cell r="D2417">
            <v>1</v>
          </cell>
          <cell r="E2417" t="str">
            <v>VPE</v>
          </cell>
          <cell r="F2417">
            <v>609</v>
          </cell>
        </row>
        <row r="2418">
          <cell r="A2418">
            <v>2363062</v>
          </cell>
          <cell r="B2418" t="str">
            <v>Lepicí hmota zastudena...518/5 KG</v>
          </cell>
          <cell r="C2418">
            <v>1266</v>
          </cell>
          <cell r="D2418">
            <v>1</v>
          </cell>
          <cell r="E2418" t="str">
            <v>KS</v>
          </cell>
          <cell r="F2418">
            <v>1266</v>
          </cell>
        </row>
        <row r="2419">
          <cell r="A2419">
            <v>2482509</v>
          </cell>
          <cell r="B2419" t="str">
            <v>Svazkový držák Grip...2031/ 8</v>
          </cell>
          <cell r="C2419">
            <v>36.51</v>
          </cell>
          <cell r="D2419">
            <v>100</v>
          </cell>
          <cell r="E2419" t="str">
            <v>KS</v>
          </cell>
          <cell r="F2419">
            <v>3651</v>
          </cell>
        </row>
        <row r="2420">
          <cell r="A2420">
            <v>2482525</v>
          </cell>
          <cell r="B2420" t="str">
            <v>Svazkový držák Grip...2031/15</v>
          </cell>
          <cell r="C2420">
            <v>51.59</v>
          </cell>
          <cell r="D2420">
            <v>100</v>
          </cell>
          <cell r="E2420" t="str">
            <v>KS</v>
          </cell>
          <cell r="F2420">
            <v>5159</v>
          </cell>
        </row>
        <row r="2421">
          <cell r="A2421">
            <v>2482541</v>
          </cell>
          <cell r="B2421" t="str">
            <v>Svazkový držák Grip...2031/30</v>
          </cell>
          <cell r="C2421">
            <v>60.18</v>
          </cell>
          <cell r="D2421">
            <v>100</v>
          </cell>
          <cell r="E2421" t="str">
            <v>KS</v>
          </cell>
          <cell r="F2421">
            <v>6018</v>
          </cell>
        </row>
        <row r="2422">
          <cell r="A2422">
            <v>3010104</v>
          </cell>
          <cell r="B2422" t="str">
            <v>Závlačka...186</v>
          </cell>
          <cell r="C2422">
            <v>3099</v>
          </cell>
          <cell r="D2422">
            <v>1</v>
          </cell>
          <cell r="E2422" t="str">
            <v>KS</v>
          </cell>
          <cell r="F2422">
            <v>3099</v>
          </cell>
        </row>
        <row r="2423">
          <cell r="A2423">
            <v>3010201</v>
          </cell>
          <cell r="B2423" t="str">
            <v>Čelist utahovače...VTEC RA</v>
          </cell>
          <cell r="C2423">
            <v>5948</v>
          </cell>
          <cell r="D2423">
            <v>1</v>
          </cell>
          <cell r="E2423" t="str">
            <v>KS</v>
          </cell>
          <cell r="F2423">
            <v>5948</v>
          </cell>
        </row>
        <row r="2424">
          <cell r="A2424">
            <v>3010252</v>
          </cell>
          <cell r="B2424" t="str">
            <v>Nástrčný klíč...VTEC ST24</v>
          </cell>
          <cell r="C2424">
            <v>1564</v>
          </cell>
          <cell r="D2424">
            <v>1</v>
          </cell>
          <cell r="E2424" t="str">
            <v>KS</v>
          </cell>
          <cell r="F2424">
            <v>1564</v>
          </cell>
        </row>
        <row r="2425">
          <cell r="A2425">
            <v>3010275</v>
          </cell>
          <cell r="B2425" t="str">
            <v>Sesetava utahovače...VTECRASET</v>
          </cell>
          <cell r="C2425">
            <v>16183</v>
          </cell>
          <cell r="D2425">
            <v>1</v>
          </cell>
          <cell r="E2425" t="str">
            <v>KS</v>
          </cell>
          <cell r="F2425">
            <v>16183</v>
          </cell>
        </row>
        <row r="2426">
          <cell r="A2426">
            <v>3031012</v>
          </cell>
          <cell r="B2426" t="str">
            <v>Usazovací železo...915/S</v>
          </cell>
          <cell r="C2426">
            <v>433</v>
          </cell>
          <cell r="D2426">
            <v>1</v>
          </cell>
          <cell r="E2426" t="str">
            <v>KS</v>
          </cell>
          <cell r="F2426">
            <v>433</v>
          </cell>
        </row>
        <row r="2427">
          <cell r="A2427">
            <v>3031500</v>
          </cell>
          <cell r="B2427" t="str">
            <v>Usaz. železo s ochranou rukou...915/RB</v>
          </cell>
          <cell r="C2427">
            <v>1243</v>
          </cell>
          <cell r="D2427">
            <v>1</v>
          </cell>
          <cell r="E2427" t="str">
            <v>KS</v>
          </cell>
          <cell r="F2427">
            <v>1243</v>
          </cell>
        </row>
        <row r="2428">
          <cell r="A2428">
            <v>3032116</v>
          </cell>
          <cell r="B2428" t="str">
            <v>ROBOT-natloukací trn...913M6</v>
          </cell>
          <cell r="C2428">
            <v>760</v>
          </cell>
          <cell r="D2428">
            <v>1</v>
          </cell>
          <cell r="E2428" t="str">
            <v>KS</v>
          </cell>
          <cell r="F2428">
            <v>760</v>
          </cell>
        </row>
        <row r="2429">
          <cell r="A2429">
            <v>3041204</v>
          </cell>
          <cell r="B2429" t="str">
            <v>Hrot zemniče...1819/20</v>
          </cell>
          <cell r="C2429">
            <v>27</v>
          </cell>
          <cell r="D2429">
            <v>1</v>
          </cell>
          <cell r="E2429" t="str">
            <v>KS</v>
          </cell>
          <cell r="F2429">
            <v>27</v>
          </cell>
        </row>
        <row r="2430">
          <cell r="A2430">
            <v>3041212</v>
          </cell>
          <cell r="B2430" t="str">
            <v>Hrot zemniče...1819/20BP</v>
          </cell>
          <cell r="C2430">
            <v>31</v>
          </cell>
          <cell r="D2430">
            <v>1</v>
          </cell>
          <cell r="E2430" t="str">
            <v>KS</v>
          </cell>
          <cell r="F2430">
            <v>31</v>
          </cell>
        </row>
        <row r="2431">
          <cell r="A2431">
            <v>3041255</v>
          </cell>
          <cell r="B2431" t="str">
            <v>Hrot zemniče...1819/25</v>
          </cell>
          <cell r="C2431">
            <v>35</v>
          </cell>
          <cell r="D2431">
            <v>1</v>
          </cell>
          <cell r="E2431" t="str">
            <v>KS</v>
          </cell>
          <cell r="F2431">
            <v>35</v>
          </cell>
        </row>
        <row r="2432">
          <cell r="A2432">
            <v>3041409</v>
          </cell>
          <cell r="B2432" t="str">
            <v>Hrot zemniče...LE-SPITZE</v>
          </cell>
          <cell r="C2432">
            <v>73</v>
          </cell>
          <cell r="D2432">
            <v>1</v>
          </cell>
          <cell r="E2432" t="str">
            <v>KS</v>
          </cell>
          <cell r="F2432">
            <v>73</v>
          </cell>
        </row>
        <row r="2433">
          <cell r="A2433">
            <v>3041956</v>
          </cell>
          <cell r="B2433" t="str">
            <v>Hrot zemniče...1819/25BP</v>
          </cell>
          <cell r="C2433">
            <v>51</v>
          </cell>
          <cell r="D2433">
            <v>1</v>
          </cell>
          <cell r="E2433" t="str">
            <v>KS</v>
          </cell>
          <cell r="F2433">
            <v>51</v>
          </cell>
        </row>
        <row r="2434">
          <cell r="A2434">
            <v>3042200</v>
          </cell>
          <cell r="B2434" t="str">
            <v>Natloukací hlava...1820/20</v>
          </cell>
          <cell r="C2434">
            <v>943</v>
          </cell>
          <cell r="D2434">
            <v>1</v>
          </cell>
          <cell r="E2434" t="str">
            <v>KS</v>
          </cell>
          <cell r="F2434">
            <v>943</v>
          </cell>
        </row>
        <row r="2435">
          <cell r="A2435">
            <v>3042251</v>
          </cell>
          <cell r="B2435" t="str">
            <v>Natloukací hlava...1820/25</v>
          </cell>
          <cell r="C2435">
            <v>716</v>
          </cell>
          <cell r="D2435">
            <v>1</v>
          </cell>
          <cell r="E2435" t="str">
            <v>KS</v>
          </cell>
          <cell r="F2435">
            <v>716</v>
          </cell>
        </row>
        <row r="2436">
          <cell r="A2436">
            <v>3043916</v>
          </cell>
          <cell r="B2436" t="str">
            <v>Použití kladiva...2535/20</v>
          </cell>
          <cell r="C2436">
            <v>5953</v>
          </cell>
          <cell r="D2436">
            <v>1</v>
          </cell>
          <cell r="E2436" t="str">
            <v>KS</v>
          </cell>
          <cell r="F2436">
            <v>5953</v>
          </cell>
        </row>
        <row r="2437">
          <cell r="A2437">
            <v>3049256</v>
          </cell>
          <cell r="B2437" t="str">
            <v>Číselný štítek...311/N-ALU</v>
          </cell>
          <cell r="C2437">
            <v>48.15</v>
          </cell>
          <cell r="D2437">
            <v>100</v>
          </cell>
          <cell r="E2437" t="str">
            <v>KS</v>
          </cell>
          <cell r="F2437">
            <v>4815</v>
          </cell>
        </row>
        <row r="2438">
          <cell r="A2438">
            <v>3051013</v>
          </cell>
          <cell r="B2438" t="str">
            <v>Vyrovnávací železo...364</v>
          </cell>
          <cell r="C2438">
            <v>753</v>
          </cell>
          <cell r="D2438">
            <v>1</v>
          </cell>
          <cell r="E2438" t="str">
            <v>KS</v>
          </cell>
          <cell r="F2438">
            <v>753</v>
          </cell>
        </row>
        <row r="2439">
          <cell r="A2439">
            <v>3059006</v>
          </cell>
          <cell r="B2439" t="str">
            <v>Rovnačka drátů...5900</v>
          </cell>
          <cell r="C2439">
            <v>104070</v>
          </cell>
          <cell r="D2439">
            <v>1</v>
          </cell>
          <cell r="E2439" t="str">
            <v>KS</v>
          </cell>
          <cell r="F2439">
            <v>104070</v>
          </cell>
        </row>
        <row r="2440">
          <cell r="A2440">
            <v>3059014</v>
          </cell>
          <cell r="B2440" t="str">
            <v>...5900/R</v>
          </cell>
          <cell r="C2440">
            <v>7171</v>
          </cell>
          <cell r="D2440">
            <v>1</v>
          </cell>
          <cell r="E2440" t="str">
            <v>KS</v>
          </cell>
          <cell r="F2440">
            <v>7171</v>
          </cell>
        </row>
        <row r="2441">
          <cell r="A2441">
            <v>3100154</v>
          </cell>
          <cell r="B2441" t="str">
            <v>Hmoždinka...903/15</v>
          </cell>
          <cell r="C2441">
            <v>1.82</v>
          </cell>
          <cell r="D2441">
            <v>100</v>
          </cell>
          <cell r="E2441" t="str">
            <v>KS</v>
          </cell>
          <cell r="F2441">
            <v>182</v>
          </cell>
        </row>
        <row r="2442">
          <cell r="A2442">
            <v>3100189</v>
          </cell>
          <cell r="B2442" t="str">
            <v>Hmoždinka OBO...903/18</v>
          </cell>
          <cell r="C2442">
            <v>1.82</v>
          </cell>
          <cell r="D2442">
            <v>100</v>
          </cell>
          <cell r="E2442" t="str">
            <v>KS</v>
          </cell>
          <cell r="F2442">
            <v>182</v>
          </cell>
        </row>
        <row r="2443">
          <cell r="A2443">
            <v>3100251</v>
          </cell>
          <cell r="B2443" t="str">
            <v>Hmoždinka...903/25</v>
          </cell>
          <cell r="C2443">
            <v>1.91</v>
          </cell>
          <cell r="D2443">
            <v>100</v>
          </cell>
          <cell r="E2443" t="str">
            <v>KS</v>
          </cell>
          <cell r="F2443">
            <v>191</v>
          </cell>
        </row>
        <row r="2444">
          <cell r="A2444">
            <v>3100308</v>
          </cell>
          <cell r="B2444" t="str">
            <v>Hmoždinka...903/30</v>
          </cell>
          <cell r="C2444">
            <v>2.14</v>
          </cell>
          <cell r="D2444">
            <v>100</v>
          </cell>
          <cell r="E2444" t="str">
            <v>KS</v>
          </cell>
          <cell r="F2444">
            <v>214</v>
          </cell>
        </row>
        <row r="2445">
          <cell r="A2445">
            <v>3100405</v>
          </cell>
          <cell r="B2445" t="str">
            <v>Hmoždinka...903/40</v>
          </cell>
          <cell r="C2445">
            <v>2.37</v>
          </cell>
          <cell r="D2445">
            <v>100</v>
          </cell>
          <cell r="E2445" t="str">
            <v>KS</v>
          </cell>
          <cell r="F2445">
            <v>237</v>
          </cell>
        </row>
        <row r="2446">
          <cell r="A2446">
            <v>3100553</v>
          </cell>
          <cell r="B2446" t="str">
            <v>Hmoždinka...903/55</v>
          </cell>
          <cell r="C2446">
            <v>2.77</v>
          </cell>
          <cell r="D2446">
            <v>100</v>
          </cell>
          <cell r="E2446" t="str">
            <v>KS</v>
          </cell>
          <cell r="F2446">
            <v>277</v>
          </cell>
        </row>
        <row r="2447">
          <cell r="A2447">
            <v>3105016</v>
          </cell>
          <cell r="B2447" t="str">
            <v>Hmoždinka...903/RB 15</v>
          </cell>
          <cell r="C2447">
            <v>1.4</v>
          </cell>
          <cell r="D2447">
            <v>100</v>
          </cell>
          <cell r="E2447" t="str">
            <v>KS</v>
          </cell>
          <cell r="F2447">
            <v>140</v>
          </cell>
        </row>
        <row r="2448">
          <cell r="A2448">
            <v>3105024</v>
          </cell>
          <cell r="B2448" t="str">
            <v>Hmoždinka...903/RB 18</v>
          </cell>
          <cell r="C2448">
            <v>1.42</v>
          </cell>
          <cell r="D2448">
            <v>100</v>
          </cell>
          <cell r="E2448" t="str">
            <v>KS</v>
          </cell>
          <cell r="F2448">
            <v>142</v>
          </cell>
        </row>
        <row r="2449">
          <cell r="A2449">
            <v>3105032</v>
          </cell>
          <cell r="B2449" t="str">
            <v>Hmoždinka...903/RB 22</v>
          </cell>
          <cell r="C2449">
            <v>1.6</v>
          </cell>
          <cell r="D2449">
            <v>100</v>
          </cell>
          <cell r="E2449" t="str">
            <v>KS</v>
          </cell>
          <cell r="F2449">
            <v>160</v>
          </cell>
        </row>
        <row r="2450">
          <cell r="A2450">
            <v>3116158</v>
          </cell>
          <cell r="B2450" t="str">
            <v>Hmoždinka...904/A15</v>
          </cell>
          <cell r="C2450">
            <v>1.08</v>
          </cell>
          <cell r="D2450">
            <v>100</v>
          </cell>
          <cell r="E2450" t="str">
            <v>KS</v>
          </cell>
          <cell r="F2450">
            <v>108</v>
          </cell>
        </row>
        <row r="2451">
          <cell r="A2451">
            <v>3116182</v>
          </cell>
          <cell r="B2451" t="str">
            <v>Hmoždinka OBO...904/A18</v>
          </cell>
          <cell r="C2451">
            <v>1.1100000000000001</v>
          </cell>
          <cell r="D2451">
            <v>100</v>
          </cell>
          <cell r="E2451" t="str">
            <v>KS</v>
          </cell>
          <cell r="F2451">
            <v>111</v>
          </cell>
        </row>
        <row r="2452">
          <cell r="A2452">
            <v>3117154</v>
          </cell>
          <cell r="B2452" t="str">
            <v>Hmoždinka...904/B15</v>
          </cell>
          <cell r="C2452">
            <v>1.31</v>
          </cell>
          <cell r="D2452">
            <v>100</v>
          </cell>
          <cell r="E2452" t="str">
            <v>KS</v>
          </cell>
          <cell r="F2452">
            <v>131</v>
          </cell>
        </row>
        <row r="2453">
          <cell r="A2453">
            <v>3117189</v>
          </cell>
          <cell r="B2453" t="str">
            <v>Hmoždinka...904/B18</v>
          </cell>
          <cell r="C2453">
            <v>1.4</v>
          </cell>
          <cell r="D2453">
            <v>100</v>
          </cell>
          <cell r="E2453" t="str">
            <v>KS</v>
          </cell>
          <cell r="F2453">
            <v>140</v>
          </cell>
        </row>
        <row r="2454">
          <cell r="A2454">
            <v>3131068</v>
          </cell>
          <cell r="B2454" t="str">
            <v>Dvojitý šroub...3100/M6</v>
          </cell>
          <cell r="C2454">
            <v>1.43</v>
          </cell>
          <cell r="D2454">
            <v>100</v>
          </cell>
          <cell r="E2454" t="str">
            <v>KS</v>
          </cell>
          <cell r="F2454">
            <v>143</v>
          </cell>
        </row>
        <row r="2455">
          <cell r="A2455">
            <v>3131084</v>
          </cell>
          <cell r="B2455" t="str">
            <v>Dvojitý šroub...3100/M8</v>
          </cell>
          <cell r="C2455">
            <v>2.33</v>
          </cell>
          <cell r="D2455">
            <v>100</v>
          </cell>
          <cell r="E2455" t="str">
            <v>KS</v>
          </cell>
          <cell r="F2455">
            <v>233</v>
          </cell>
        </row>
        <row r="2456">
          <cell r="A2456">
            <v>3133028</v>
          </cell>
          <cell r="B2456" t="str">
            <v>Hmoždinka...985/M6X25</v>
          </cell>
          <cell r="C2456">
            <v>2.17</v>
          </cell>
          <cell r="D2456">
            <v>100</v>
          </cell>
          <cell r="E2456" t="str">
            <v>KS</v>
          </cell>
          <cell r="F2456">
            <v>217</v>
          </cell>
        </row>
        <row r="2457">
          <cell r="A2457">
            <v>3133036</v>
          </cell>
          <cell r="B2457" t="str">
            <v>Hmoždinka...985/M6X35</v>
          </cell>
          <cell r="C2457">
            <v>2.27</v>
          </cell>
          <cell r="D2457">
            <v>100</v>
          </cell>
          <cell r="E2457" t="str">
            <v>KS</v>
          </cell>
          <cell r="F2457">
            <v>227</v>
          </cell>
        </row>
        <row r="2458">
          <cell r="A2458">
            <v>3133230</v>
          </cell>
          <cell r="B2458" t="str">
            <v>Hmoždinka...985/M8X35</v>
          </cell>
          <cell r="C2458">
            <v>3.18</v>
          </cell>
          <cell r="D2458">
            <v>100</v>
          </cell>
          <cell r="E2458" t="str">
            <v>KS</v>
          </cell>
          <cell r="F2458">
            <v>318</v>
          </cell>
        </row>
        <row r="2459">
          <cell r="A2459">
            <v>3141047</v>
          </cell>
          <cell r="B2459" t="str">
            <v>Závitová tyč...2078/M 6</v>
          </cell>
          <cell r="C2459">
            <v>30.53</v>
          </cell>
          <cell r="D2459">
            <v>100</v>
          </cell>
          <cell r="E2459" t="str">
            <v>KS</v>
          </cell>
          <cell r="F2459">
            <v>3053</v>
          </cell>
        </row>
        <row r="2460">
          <cell r="A2460">
            <v>3141128</v>
          </cell>
          <cell r="B2460" t="str">
            <v>Závitová tyč...2078/M 8</v>
          </cell>
          <cell r="C2460">
            <v>46.95</v>
          </cell>
          <cell r="D2460">
            <v>100</v>
          </cell>
          <cell r="E2460" t="str">
            <v>KS</v>
          </cell>
          <cell r="F2460">
            <v>4695</v>
          </cell>
        </row>
        <row r="2461">
          <cell r="A2461">
            <v>3141136</v>
          </cell>
          <cell r="B2461" t="str">
            <v>Závitová tyč...2078/M 8</v>
          </cell>
          <cell r="C2461">
            <v>151.34</v>
          </cell>
          <cell r="D2461">
            <v>100</v>
          </cell>
          <cell r="E2461" t="str">
            <v>KS</v>
          </cell>
          <cell r="F2461">
            <v>15134</v>
          </cell>
        </row>
        <row r="2462">
          <cell r="A2462">
            <v>3141138</v>
          </cell>
          <cell r="B2462" t="str">
            <v>Závitová tyč...2078</v>
          </cell>
          <cell r="C2462">
            <v>183.13</v>
          </cell>
          <cell r="D2462">
            <v>100</v>
          </cell>
          <cell r="E2462" t="str">
            <v>KS</v>
          </cell>
          <cell r="F2462">
            <v>18313</v>
          </cell>
        </row>
        <row r="2463">
          <cell r="A2463">
            <v>3141140</v>
          </cell>
          <cell r="B2463" t="str">
            <v>Závitová tyč...2078/M10</v>
          </cell>
          <cell r="C2463">
            <v>162.06</v>
          </cell>
          <cell r="D2463">
            <v>100</v>
          </cell>
          <cell r="E2463" t="str">
            <v>KS</v>
          </cell>
          <cell r="F2463">
            <v>16206</v>
          </cell>
        </row>
        <row r="2464">
          <cell r="A2464">
            <v>3141144</v>
          </cell>
          <cell r="B2464" t="str">
            <v>Závitová tyč...2078/M12</v>
          </cell>
          <cell r="C2464">
            <v>253.4</v>
          </cell>
          <cell r="D2464">
            <v>100</v>
          </cell>
          <cell r="E2464" t="str">
            <v>KS</v>
          </cell>
          <cell r="F2464">
            <v>25340</v>
          </cell>
        </row>
        <row r="2465">
          <cell r="A2465">
            <v>3141209</v>
          </cell>
          <cell r="B2465" t="str">
            <v>Závitová tyč...2078/M10</v>
          </cell>
          <cell r="C2465">
            <v>65.97</v>
          </cell>
          <cell r="D2465">
            <v>100</v>
          </cell>
          <cell r="E2465" t="str">
            <v>KS</v>
          </cell>
          <cell r="F2465">
            <v>6597</v>
          </cell>
        </row>
        <row r="2466">
          <cell r="A2466">
            <v>3141306</v>
          </cell>
          <cell r="B2466" t="str">
            <v>Závitová tyč...2078/M12</v>
          </cell>
          <cell r="C2466">
            <v>101.32</v>
          </cell>
          <cell r="D2466">
            <v>100</v>
          </cell>
          <cell r="E2466" t="str">
            <v>KS</v>
          </cell>
          <cell r="F2466">
            <v>10132</v>
          </cell>
        </row>
        <row r="2467">
          <cell r="A2467">
            <v>3141310</v>
          </cell>
          <cell r="B2467" t="str">
            <v>Závitová tyč...2078M8 VA</v>
          </cell>
          <cell r="C2467">
            <v>187.54</v>
          </cell>
          <cell r="D2467">
            <v>100</v>
          </cell>
          <cell r="E2467" t="str">
            <v>KS</v>
          </cell>
          <cell r="F2467">
            <v>18754</v>
          </cell>
        </row>
        <row r="2468">
          <cell r="A2468">
            <v>3141312</v>
          </cell>
          <cell r="B2468" t="str">
            <v>Závitová tyč...2078M10VA</v>
          </cell>
          <cell r="C2468">
            <v>231.61</v>
          </cell>
          <cell r="D2468">
            <v>100</v>
          </cell>
          <cell r="E2468" t="str">
            <v>KS</v>
          </cell>
          <cell r="F2468">
            <v>23161</v>
          </cell>
        </row>
        <row r="2469">
          <cell r="A2469">
            <v>3141314</v>
          </cell>
          <cell r="B2469" t="str">
            <v>Závitová tyč...2078M12VA</v>
          </cell>
          <cell r="C2469">
            <v>345.57</v>
          </cell>
          <cell r="D2469">
            <v>100</v>
          </cell>
          <cell r="E2469" t="str">
            <v>KS</v>
          </cell>
          <cell r="F2469">
            <v>34557</v>
          </cell>
        </row>
        <row r="2470">
          <cell r="A2470">
            <v>3151204</v>
          </cell>
          <cell r="B2470" t="str">
            <v>Šroub s válcovou hlavou...341/4X20</v>
          </cell>
          <cell r="C2470">
            <v>1.59</v>
          </cell>
          <cell r="D2470">
            <v>100</v>
          </cell>
          <cell r="E2470" t="str">
            <v>KS</v>
          </cell>
          <cell r="F2470">
            <v>159</v>
          </cell>
        </row>
        <row r="2471">
          <cell r="A2471">
            <v>3153096</v>
          </cell>
          <cell r="B2471" t="str">
            <v>Šroub s válcovou hlavou...341/6X10</v>
          </cell>
          <cell r="C2471">
            <v>1.65</v>
          </cell>
          <cell r="D2471">
            <v>100</v>
          </cell>
          <cell r="E2471" t="str">
            <v>KS</v>
          </cell>
          <cell r="F2471">
            <v>165</v>
          </cell>
        </row>
        <row r="2472">
          <cell r="A2472">
            <v>3153150</v>
          </cell>
          <cell r="B2472" t="str">
            <v>Šroub s válcovou hlavou...341/6X16</v>
          </cell>
          <cell r="C2472">
            <v>1.65</v>
          </cell>
          <cell r="D2472">
            <v>100</v>
          </cell>
          <cell r="E2472" t="str">
            <v>KS</v>
          </cell>
          <cell r="F2472">
            <v>165</v>
          </cell>
        </row>
        <row r="2473">
          <cell r="A2473">
            <v>3153207</v>
          </cell>
          <cell r="B2473" t="str">
            <v>Šroub s válcovou hlavou...341/6X20</v>
          </cell>
          <cell r="C2473">
            <v>1.82</v>
          </cell>
          <cell r="D2473">
            <v>100</v>
          </cell>
          <cell r="E2473" t="str">
            <v>KS</v>
          </cell>
          <cell r="F2473">
            <v>182</v>
          </cell>
        </row>
        <row r="2474">
          <cell r="A2474">
            <v>3153304</v>
          </cell>
          <cell r="B2474" t="str">
            <v>Šroub s válcovou hlavou...341/6X30</v>
          </cell>
          <cell r="C2474">
            <v>2.79</v>
          </cell>
          <cell r="D2474">
            <v>100</v>
          </cell>
          <cell r="E2474" t="str">
            <v>KS</v>
          </cell>
          <cell r="F2474">
            <v>279</v>
          </cell>
        </row>
        <row r="2475">
          <cell r="A2475">
            <v>3156141</v>
          </cell>
          <cell r="B2475" t="str">
            <v>Šroub se šestihrannou hlavou...342/6X16</v>
          </cell>
          <cell r="C2475">
            <v>2.6</v>
          </cell>
          <cell r="D2475">
            <v>100</v>
          </cell>
          <cell r="E2475" t="str">
            <v>KS</v>
          </cell>
          <cell r="F2475">
            <v>260</v>
          </cell>
        </row>
        <row r="2476">
          <cell r="A2476">
            <v>3156206</v>
          </cell>
          <cell r="B2476" t="str">
            <v>Šroub se šestihrannou hlavou...342/6X20</v>
          </cell>
          <cell r="C2476">
            <v>2.75</v>
          </cell>
          <cell r="D2476">
            <v>100</v>
          </cell>
          <cell r="E2476" t="str">
            <v>KS</v>
          </cell>
          <cell r="F2476">
            <v>275</v>
          </cell>
        </row>
        <row r="2477">
          <cell r="A2477">
            <v>3156257</v>
          </cell>
          <cell r="B2477" t="str">
            <v>Šroub se šestihrannou hlavou...342/6X25</v>
          </cell>
          <cell r="C2477">
            <v>3.39</v>
          </cell>
          <cell r="D2477">
            <v>100</v>
          </cell>
          <cell r="E2477" t="str">
            <v>KS</v>
          </cell>
          <cell r="F2477">
            <v>339</v>
          </cell>
        </row>
        <row r="2478">
          <cell r="A2478">
            <v>3156303</v>
          </cell>
          <cell r="B2478" t="str">
            <v>Šroub se šestihrannou hlavou...342/6X30</v>
          </cell>
          <cell r="C2478">
            <v>3.62</v>
          </cell>
          <cell r="D2478">
            <v>100</v>
          </cell>
          <cell r="E2478" t="str">
            <v>KS</v>
          </cell>
          <cell r="F2478">
            <v>362</v>
          </cell>
        </row>
        <row r="2479">
          <cell r="A2479">
            <v>3156354</v>
          </cell>
          <cell r="B2479" t="str">
            <v>Šroub se šestihrannou hlavou...342/6X35</v>
          </cell>
          <cell r="C2479">
            <v>3.64</v>
          </cell>
          <cell r="D2479">
            <v>100</v>
          </cell>
          <cell r="E2479" t="str">
            <v>KS</v>
          </cell>
          <cell r="F2479">
            <v>364</v>
          </cell>
        </row>
        <row r="2480">
          <cell r="A2480">
            <v>3156400</v>
          </cell>
          <cell r="B2480" t="str">
            <v>Šroub se šestihrannou hlavou...342/6X40</v>
          </cell>
          <cell r="C2480">
            <v>3.94</v>
          </cell>
          <cell r="D2480">
            <v>100</v>
          </cell>
          <cell r="E2480" t="str">
            <v>KS</v>
          </cell>
          <cell r="F2480">
            <v>394</v>
          </cell>
        </row>
        <row r="2481">
          <cell r="A2481">
            <v>3156494</v>
          </cell>
          <cell r="B2481" t="str">
            <v>Šroub se šestihrannou hlavou...SKS 6/12</v>
          </cell>
          <cell r="C2481">
            <v>8.31</v>
          </cell>
          <cell r="D2481">
            <v>100</v>
          </cell>
          <cell r="E2481" t="str">
            <v>KS</v>
          </cell>
          <cell r="F2481">
            <v>831</v>
          </cell>
        </row>
        <row r="2482">
          <cell r="A2482">
            <v>3156516</v>
          </cell>
          <cell r="B2482" t="str">
            <v>Šroub se šestihrannou hlavou...SKS 6/20</v>
          </cell>
          <cell r="C2482">
            <v>9.39</v>
          </cell>
          <cell r="D2482">
            <v>100</v>
          </cell>
          <cell r="E2482" t="str">
            <v>KS</v>
          </cell>
          <cell r="F2482">
            <v>939</v>
          </cell>
        </row>
        <row r="2483">
          <cell r="A2483">
            <v>3156524</v>
          </cell>
          <cell r="B2483" t="str">
            <v>Šroub se šestihrannou hlavou...SKS 6/30</v>
          </cell>
          <cell r="C2483">
            <v>8.89</v>
          </cell>
          <cell r="D2483">
            <v>100</v>
          </cell>
          <cell r="E2483" t="str">
            <v>KS</v>
          </cell>
          <cell r="F2483">
            <v>889</v>
          </cell>
        </row>
        <row r="2484">
          <cell r="A2484">
            <v>3156605</v>
          </cell>
          <cell r="B2484" t="str">
            <v>Šroub se šestihrannou hlavou...SKS 6/10</v>
          </cell>
          <cell r="C2484">
            <v>16.899999999999999</v>
          </cell>
          <cell r="D2484">
            <v>100</v>
          </cell>
          <cell r="E2484" t="str">
            <v>KS</v>
          </cell>
          <cell r="F2484">
            <v>1690</v>
          </cell>
        </row>
        <row r="2485">
          <cell r="A2485">
            <v>3158209</v>
          </cell>
          <cell r="B2485" t="str">
            <v>Šroub se šestihrannou hlavou...342/8X20</v>
          </cell>
          <cell r="C2485">
            <v>3.71</v>
          </cell>
          <cell r="D2485">
            <v>100</v>
          </cell>
          <cell r="E2485" t="str">
            <v>KS</v>
          </cell>
          <cell r="F2485">
            <v>371</v>
          </cell>
        </row>
        <row r="2486">
          <cell r="A2486">
            <v>3158241</v>
          </cell>
          <cell r="B2486" t="str">
            <v>Šroub se šestihrannou hlavou...342/8X25</v>
          </cell>
          <cell r="C2486">
            <v>4.4400000000000004</v>
          </cell>
          <cell r="D2486">
            <v>100</v>
          </cell>
          <cell r="E2486" t="str">
            <v>KS</v>
          </cell>
          <cell r="F2486">
            <v>444</v>
          </cell>
        </row>
        <row r="2487">
          <cell r="A2487">
            <v>3158306</v>
          </cell>
          <cell r="B2487" t="str">
            <v>Šroub se šestihrannou hlavou...342/8X30</v>
          </cell>
          <cell r="C2487">
            <v>4.66</v>
          </cell>
          <cell r="D2487">
            <v>100</v>
          </cell>
          <cell r="E2487" t="str">
            <v>KS</v>
          </cell>
          <cell r="F2487">
            <v>466</v>
          </cell>
        </row>
        <row r="2488">
          <cell r="A2488">
            <v>3158403</v>
          </cell>
          <cell r="B2488" t="str">
            <v>Šroub se šestihrannou hlavou...342/8X40</v>
          </cell>
          <cell r="C2488">
            <v>5.0199999999999996</v>
          </cell>
          <cell r="D2488">
            <v>100</v>
          </cell>
          <cell r="E2488" t="str">
            <v>KS</v>
          </cell>
          <cell r="F2488">
            <v>502</v>
          </cell>
        </row>
        <row r="2489">
          <cell r="A2489">
            <v>3158500</v>
          </cell>
          <cell r="B2489" t="str">
            <v>Šroub se šestihrannou hlavou...342/8X50</v>
          </cell>
          <cell r="C2489">
            <v>6.16</v>
          </cell>
          <cell r="D2489">
            <v>100</v>
          </cell>
          <cell r="E2489" t="str">
            <v>KS</v>
          </cell>
          <cell r="F2489">
            <v>616</v>
          </cell>
        </row>
        <row r="2490">
          <cell r="A2490">
            <v>3158624</v>
          </cell>
          <cell r="B2490" t="str">
            <v>Šroub se šestihrannou hlavou...SKS 8/16</v>
          </cell>
          <cell r="C2490">
            <v>13.45</v>
          </cell>
          <cell r="D2490">
            <v>100</v>
          </cell>
          <cell r="E2490" t="str">
            <v>KS</v>
          </cell>
          <cell r="F2490">
            <v>1345</v>
          </cell>
        </row>
        <row r="2491">
          <cell r="A2491">
            <v>3158632</v>
          </cell>
          <cell r="B2491" t="str">
            <v>Šroub se šestihrannou hlavou...SKS 8/20</v>
          </cell>
          <cell r="C2491">
            <v>10.9</v>
          </cell>
          <cell r="D2491">
            <v>100</v>
          </cell>
          <cell r="E2491" t="str">
            <v>KS</v>
          </cell>
          <cell r="F2491">
            <v>1090</v>
          </cell>
        </row>
        <row r="2492">
          <cell r="A2492">
            <v>3158640</v>
          </cell>
          <cell r="B2492" t="str">
            <v>Šroub se šestihrannou hlavou...SKS 8/30</v>
          </cell>
          <cell r="C2492">
            <v>13.45</v>
          </cell>
          <cell r="D2492">
            <v>100</v>
          </cell>
          <cell r="E2492" t="str">
            <v>KS</v>
          </cell>
          <cell r="F2492">
            <v>1345</v>
          </cell>
        </row>
        <row r="2493">
          <cell r="A2493">
            <v>3160203</v>
          </cell>
          <cell r="B2493" t="str">
            <v>Šroub se šestihrannou hlavou...342/10X20</v>
          </cell>
          <cell r="C2493">
            <v>5.05</v>
          </cell>
          <cell r="D2493">
            <v>100</v>
          </cell>
          <cell r="E2493" t="str">
            <v>KS</v>
          </cell>
          <cell r="F2493">
            <v>505</v>
          </cell>
        </row>
        <row r="2494">
          <cell r="A2494">
            <v>3160300</v>
          </cell>
          <cell r="B2494" t="str">
            <v>Šroub se šestihrannou hlavou...342/10X30</v>
          </cell>
          <cell r="C2494">
            <v>5.76</v>
          </cell>
          <cell r="D2494">
            <v>100</v>
          </cell>
          <cell r="E2494" t="str">
            <v>KS</v>
          </cell>
          <cell r="F2494">
            <v>576</v>
          </cell>
        </row>
        <row r="2495">
          <cell r="A2495">
            <v>3160408</v>
          </cell>
          <cell r="B2495" t="str">
            <v>Šroub se šestihrannou hlavou...342/10X40</v>
          </cell>
          <cell r="C2495">
            <v>10.5</v>
          </cell>
          <cell r="D2495">
            <v>100</v>
          </cell>
          <cell r="E2495" t="str">
            <v>KS</v>
          </cell>
          <cell r="F2495">
            <v>1050</v>
          </cell>
        </row>
        <row r="2496">
          <cell r="A2496">
            <v>3160505</v>
          </cell>
          <cell r="B2496" t="str">
            <v>Šroub se šestihrannou hlavou...342/10X50</v>
          </cell>
          <cell r="C2496">
            <v>13.53</v>
          </cell>
          <cell r="D2496">
            <v>100</v>
          </cell>
          <cell r="E2496" t="str">
            <v>KS</v>
          </cell>
          <cell r="F2496">
            <v>1353</v>
          </cell>
        </row>
        <row r="2497">
          <cell r="A2497">
            <v>3160602</v>
          </cell>
          <cell r="B2497" t="str">
            <v>Šroub se šestihrannou hlavou...342/10X60</v>
          </cell>
          <cell r="C2497">
            <v>11.1</v>
          </cell>
          <cell r="D2497">
            <v>100</v>
          </cell>
          <cell r="E2497" t="str">
            <v>KS</v>
          </cell>
          <cell r="F2497">
            <v>1110</v>
          </cell>
        </row>
        <row r="2498">
          <cell r="A2498">
            <v>3160734</v>
          </cell>
          <cell r="B2498" t="str">
            <v>Šroub se šestihrannou hlavou...SKS10/25</v>
          </cell>
          <cell r="C2498">
            <v>22.61</v>
          </cell>
          <cell r="D2498">
            <v>100</v>
          </cell>
          <cell r="E2498" t="str">
            <v>KS</v>
          </cell>
          <cell r="F2498">
            <v>2261</v>
          </cell>
        </row>
        <row r="2499">
          <cell r="A2499">
            <v>3160742</v>
          </cell>
          <cell r="B2499" t="str">
            <v>Šroub se šestihrannou hlavou...SKS10/30</v>
          </cell>
          <cell r="C2499">
            <v>22.6</v>
          </cell>
          <cell r="D2499">
            <v>100</v>
          </cell>
          <cell r="E2499" t="str">
            <v>KS</v>
          </cell>
          <cell r="F2499">
            <v>2260</v>
          </cell>
        </row>
        <row r="2500">
          <cell r="A2500">
            <v>3160750</v>
          </cell>
          <cell r="B2500" t="str">
            <v>Šroub se šestihrannou hlavou...SKS10/40</v>
          </cell>
          <cell r="C2500">
            <v>24.79</v>
          </cell>
          <cell r="D2500">
            <v>100</v>
          </cell>
          <cell r="E2500" t="str">
            <v>KS</v>
          </cell>
          <cell r="F2500">
            <v>2479</v>
          </cell>
        </row>
        <row r="2501">
          <cell r="A2501">
            <v>3160793</v>
          </cell>
          <cell r="B2501" t="str">
            <v>Šroub se šestihrannou hlavou...SKS10/120</v>
          </cell>
          <cell r="C2501">
            <v>49.19</v>
          </cell>
          <cell r="D2501">
            <v>100</v>
          </cell>
          <cell r="E2501" t="str">
            <v>KS</v>
          </cell>
          <cell r="F2501">
            <v>4919</v>
          </cell>
        </row>
        <row r="2502">
          <cell r="A2502">
            <v>3162303</v>
          </cell>
          <cell r="B2502" t="str">
            <v>Šroub se šestihrannou hlavou...342/12X30</v>
          </cell>
          <cell r="C2502">
            <v>10.65</v>
          </cell>
          <cell r="D2502">
            <v>100</v>
          </cell>
          <cell r="E2502" t="str">
            <v>KS</v>
          </cell>
          <cell r="F2502">
            <v>1065</v>
          </cell>
        </row>
        <row r="2503">
          <cell r="A2503">
            <v>3162400</v>
          </cell>
          <cell r="B2503" t="str">
            <v>Šroub se šestihrannou hlavou...342/12X40</v>
          </cell>
          <cell r="C2503">
            <v>10.55</v>
          </cell>
          <cell r="D2503">
            <v>100</v>
          </cell>
          <cell r="E2503" t="str">
            <v>KS</v>
          </cell>
          <cell r="F2503">
            <v>1055</v>
          </cell>
        </row>
        <row r="2504">
          <cell r="A2504">
            <v>3162508</v>
          </cell>
          <cell r="B2504" t="str">
            <v>Šroub se šestihrannou hlavou...342/12X50</v>
          </cell>
          <cell r="C2504">
            <v>16.489999999999998</v>
          </cell>
          <cell r="D2504">
            <v>100</v>
          </cell>
          <cell r="E2504" t="str">
            <v>KS</v>
          </cell>
          <cell r="F2504">
            <v>1649</v>
          </cell>
        </row>
        <row r="2505">
          <cell r="A2505">
            <v>3163091</v>
          </cell>
          <cell r="B2505" t="str">
            <v>Šroub se šestihrannou hlavou...SKS12/30</v>
          </cell>
          <cell r="C2505">
            <v>30.08</v>
          </cell>
          <cell r="D2505">
            <v>100</v>
          </cell>
          <cell r="E2505" t="str">
            <v>KS</v>
          </cell>
          <cell r="F2505">
            <v>3008</v>
          </cell>
        </row>
        <row r="2506">
          <cell r="A2506">
            <v>3163113</v>
          </cell>
          <cell r="B2506" t="str">
            <v>Šroub se šestihrannou hlavou...SKS12/40</v>
          </cell>
          <cell r="C2506">
            <v>41.68</v>
          </cell>
          <cell r="D2506">
            <v>100</v>
          </cell>
          <cell r="E2506" t="str">
            <v>KS</v>
          </cell>
          <cell r="F2506">
            <v>4168</v>
          </cell>
        </row>
        <row r="2507">
          <cell r="A2507">
            <v>3163156</v>
          </cell>
          <cell r="B2507" t="str">
            <v>Šroub se šestihrannou hlavou...SKS12/60</v>
          </cell>
          <cell r="C2507">
            <v>46.91</v>
          </cell>
          <cell r="D2507">
            <v>100</v>
          </cell>
          <cell r="E2507" t="str">
            <v>KS</v>
          </cell>
          <cell r="F2507">
            <v>4691</v>
          </cell>
        </row>
        <row r="2508">
          <cell r="A2508">
            <v>3164020</v>
          </cell>
          <cell r="B2508" t="str">
            <v>Šroub se šestihrannou hlavou...SKS1240GF</v>
          </cell>
          <cell r="C2508">
            <v>43.38</v>
          </cell>
          <cell r="D2508">
            <v>100</v>
          </cell>
          <cell r="E2508" t="str">
            <v>KS</v>
          </cell>
          <cell r="F2508">
            <v>4338</v>
          </cell>
        </row>
        <row r="2509">
          <cell r="A2509">
            <v>3168905</v>
          </cell>
          <cell r="B2509" t="str">
            <v>Šroub s válcovou hlavou...341/VA 16</v>
          </cell>
          <cell r="C2509">
            <v>7.46</v>
          </cell>
          <cell r="D2509">
            <v>100</v>
          </cell>
          <cell r="E2509" t="str">
            <v>KS</v>
          </cell>
          <cell r="F2509">
            <v>746</v>
          </cell>
        </row>
        <row r="2510">
          <cell r="A2510">
            <v>3172031</v>
          </cell>
          <cell r="B2510" t="str">
            <v>Šroub se šestihrannou hlavou...342/VA 25</v>
          </cell>
          <cell r="C2510">
            <v>16.8</v>
          </cell>
          <cell r="D2510">
            <v>100</v>
          </cell>
          <cell r="E2510" t="str">
            <v>KS</v>
          </cell>
          <cell r="F2510">
            <v>1680</v>
          </cell>
        </row>
        <row r="2511">
          <cell r="A2511">
            <v>3176428</v>
          </cell>
          <cell r="B2511" t="str">
            <v>Šroub samovrtný...DIN7504/N</v>
          </cell>
          <cell r="C2511">
            <v>3.33</v>
          </cell>
          <cell r="D2511">
            <v>100</v>
          </cell>
          <cell r="E2511" t="str">
            <v>KS</v>
          </cell>
          <cell r="F2511">
            <v>333</v>
          </cell>
        </row>
        <row r="2512">
          <cell r="A2512">
            <v>3188043</v>
          </cell>
          <cell r="B2512" t="str">
            <v>Šroub do dřeva se šestihr. hl....12400/6</v>
          </cell>
          <cell r="C2512">
            <v>3.01</v>
          </cell>
          <cell r="D2512">
            <v>100</v>
          </cell>
          <cell r="E2512" t="str">
            <v>KS</v>
          </cell>
          <cell r="F2512">
            <v>301</v>
          </cell>
        </row>
        <row r="2513">
          <cell r="A2513">
            <v>3188051</v>
          </cell>
          <cell r="B2513" t="str">
            <v>Šroub do dřeva se šestihr. hl....12400/6</v>
          </cell>
          <cell r="C2513">
            <v>3.16</v>
          </cell>
          <cell r="D2513">
            <v>100</v>
          </cell>
          <cell r="E2513" t="str">
            <v>KS</v>
          </cell>
          <cell r="F2513">
            <v>316</v>
          </cell>
        </row>
        <row r="2514">
          <cell r="A2514">
            <v>3188078</v>
          </cell>
          <cell r="B2514" t="str">
            <v>Šroub do dřeva se šestihr. hl....12400/6</v>
          </cell>
          <cell r="C2514">
            <v>3.42</v>
          </cell>
          <cell r="D2514">
            <v>100</v>
          </cell>
          <cell r="E2514" t="str">
            <v>KS</v>
          </cell>
          <cell r="F2514">
            <v>342</v>
          </cell>
        </row>
        <row r="2515">
          <cell r="A2515">
            <v>3188094</v>
          </cell>
          <cell r="B2515" t="str">
            <v>Šroub do dřeva se šestihr. hl....12400/6</v>
          </cell>
          <cell r="C2515">
            <v>4.25</v>
          </cell>
          <cell r="D2515">
            <v>100</v>
          </cell>
          <cell r="E2515" t="str">
            <v>KS</v>
          </cell>
          <cell r="F2515">
            <v>425</v>
          </cell>
        </row>
        <row r="2516">
          <cell r="A2516">
            <v>3188159</v>
          </cell>
          <cell r="B2516" t="str">
            <v>Šroub do dřeva se šestihr. hl....12400/8</v>
          </cell>
          <cell r="C2516">
            <v>5.16</v>
          </cell>
          <cell r="D2516">
            <v>100</v>
          </cell>
          <cell r="E2516" t="str">
            <v>KS</v>
          </cell>
          <cell r="F2516">
            <v>516</v>
          </cell>
        </row>
        <row r="2517">
          <cell r="A2517">
            <v>3188167</v>
          </cell>
          <cell r="B2517" t="str">
            <v>Šroub do dřeva se šestihr. hl....12400/8</v>
          </cell>
          <cell r="C2517">
            <v>7.51</v>
          </cell>
          <cell r="D2517">
            <v>100</v>
          </cell>
          <cell r="E2517" t="str">
            <v>KS</v>
          </cell>
          <cell r="F2517">
            <v>751</v>
          </cell>
        </row>
        <row r="2518">
          <cell r="A2518">
            <v>3188175</v>
          </cell>
          <cell r="B2518" t="str">
            <v>Šroub do dřeva se šestihr. hl....12400/8</v>
          </cell>
          <cell r="C2518">
            <v>8.5500000000000007</v>
          </cell>
          <cell r="D2518">
            <v>100</v>
          </cell>
          <cell r="E2518" t="str">
            <v>KS</v>
          </cell>
          <cell r="F2518">
            <v>855</v>
          </cell>
        </row>
        <row r="2519">
          <cell r="A2519">
            <v>3188183</v>
          </cell>
          <cell r="B2519" t="str">
            <v>Šroub do dřeva se šestihr. hl....12400/8</v>
          </cell>
          <cell r="C2519">
            <v>7</v>
          </cell>
          <cell r="D2519">
            <v>100</v>
          </cell>
          <cell r="E2519" t="str">
            <v>KS</v>
          </cell>
          <cell r="F2519">
            <v>700</v>
          </cell>
        </row>
        <row r="2520">
          <cell r="A2520">
            <v>3188205</v>
          </cell>
          <cell r="B2520" t="str">
            <v>Šroub do dřeva se šestihr. hl....12400/8</v>
          </cell>
          <cell r="C2520">
            <v>11.06</v>
          </cell>
          <cell r="D2520">
            <v>100</v>
          </cell>
          <cell r="E2520" t="str">
            <v>KS</v>
          </cell>
          <cell r="F2520">
            <v>1106</v>
          </cell>
        </row>
        <row r="2521">
          <cell r="A2521">
            <v>3188256</v>
          </cell>
          <cell r="B2521" t="str">
            <v>Šroub do dřeva se šestihr. hl....12400/10</v>
          </cell>
          <cell r="C2521">
            <v>8.5299999999999994</v>
          </cell>
          <cell r="D2521">
            <v>100</v>
          </cell>
          <cell r="E2521" t="str">
            <v>KS</v>
          </cell>
          <cell r="F2521">
            <v>853</v>
          </cell>
        </row>
        <row r="2522">
          <cell r="A2522">
            <v>3188272</v>
          </cell>
          <cell r="B2522" t="str">
            <v>Šroub do dřeva se šestihr. hl....12400/10</v>
          </cell>
          <cell r="C2522">
            <v>9.81</v>
          </cell>
          <cell r="D2522">
            <v>100</v>
          </cell>
          <cell r="E2522" t="str">
            <v>KS</v>
          </cell>
          <cell r="F2522">
            <v>981</v>
          </cell>
        </row>
        <row r="2523">
          <cell r="A2523">
            <v>3188280</v>
          </cell>
          <cell r="B2523" t="str">
            <v>Šroub do dřeva se šestihr. hl....12400/10</v>
          </cell>
          <cell r="C2523">
            <v>10.92</v>
          </cell>
          <cell r="D2523">
            <v>100</v>
          </cell>
          <cell r="E2523" t="str">
            <v>KS</v>
          </cell>
          <cell r="F2523">
            <v>1092</v>
          </cell>
        </row>
        <row r="2524">
          <cell r="A2524">
            <v>3188361</v>
          </cell>
          <cell r="B2524" t="str">
            <v>Šroub do dřeva se šestihr. hl....12400/12</v>
          </cell>
          <cell r="C2524">
            <v>20.85</v>
          </cell>
          <cell r="D2524">
            <v>100</v>
          </cell>
          <cell r="E2524" t="str">
            <v>KS</v>
          </cell>
          <cell r="F2524">
            <v>2085</v>
          </cell>
        </row>
        <row r="2525">
          <cell r="A2525">
            <v>3188388</v>
          </cell>
          <cell r="B2525" t="str">
            <v>Šroub do dřeva se šestihr. hl....12400/12</v>
          </cell>
          <cell r="C2525">
            <v>24.25</v>
          </cell>
          <cell r="D2525">
            <v>100</v>
          </cell>
          <cell r="E2525" t="str">
            <v>KS</v>
          </cell>
          <cell r="F2525">
            <v>2425</v>
          </cell>
        </row>
        <row r="2526">
          <cell r="A2526">
            <v>3191230</v>
          </cell>
          <cell r="B2526" t="str">
            <v>Šroub Sprint...4760/4X35</v>
          </cell>
          <cell r="C2526">
            <v>0.96</v>
          </cell>
          <cell r="D2526">
            <v>100</v>
          </cell>
          <cell r="E2526" t="str">
            <v>KS</v>
          </cell>
          <cell r="F2526">
            <v>96</v>
          </cell>
        </row>
        <row r="2527">
          <cell r="A2527">
            <v>3191435</v>
          </cell>
          <cell r="B2527" t="str">
            <v>Šroub Sprint...4760/5X40</v>
          </cell>
          <cell r="C2527">
            <v>1.41</v>
          </cell>
          <cell r="D2527">
            <v>100</v>
          </cell>
          <cell r="E2527" t="str">
            <v>KS</v>
          </cell>
          <cell r="F2527">
            <v>141</v>
          </cell>
        </row>
        <row r="2528">
          <cell r="A2528">
            <v>3192113</v>
          </cell>
          <cell r="B2528" t="str">
            <v>Šroub Sprint...4759/3525</v>
          </cell>
          <cell r="C2528">
            <v>0.6</v>
          </cell>
          <cell r="D2528">
            <v>100</v>
          </cell>
          <cell r="E2528" t="str">
            <v>KS</v>
          </cell>
          <cell r="F2528">
            <v>60</v>
          </cell>
        </row>
        <row r="2529">
          <cell r="A2529">
            <v>3192121</v>
          </cell>
          <cell r="B2529" t="str">
            <v>Šroub Sprint...4759/3530</v>
          </cell>
          <cell r="C2529">
            <v>0.67</v>
          </cell>
          <cell r="D2529">
            <v>100</v>
          </cell>
          <cell r="E2529" t="str">
            <v>KS</v>
          </cell>
          <cell r="F2529">
            <v>67</v>
          </cell>
        </row>
        <row r="2530">
          <cell r="A2530">
            <v>3192148</v>
          </cell>
          <cell r="B2530" t="str">
            <v>Šroub Sprint...4759/3535</v>
          </cell>
          <cell r="C2530">
            <v>0.76</v>
          </cell>
          <cell r="D2530">
            <v>100</v>
          </cell>
          <cell r="E2530" t="str">
            <v>KS</v>
          </cell>
          <cell r="F2530">
            <v>76</v>
          </cell>
        </row>
        <row r="2531">
          <cell r="A2531">
            <v>3192156</v>
          </cell>
          <cell r="B2531" t="str">
            <v>Šroub Sprint...4759/3540</v>
          </cell>
          <cell r="C2531">
            <v>0.79</v>
          </cell>
          <cell r="D2531">
            <v>100</v>
          </cell>
          <cell r="E2531" t="str">
            <v>KS</v>
          </cell>
          <cell r="F2531">
            <v>79</v>
          </cell>
        </row>
        <row r="2532">
          <cell r="A2532">
            <v>3192164</v>
          </cell>
          <cell r="B2532" t="str">
            <v>Šroub Sprint...4759/3545</v>
          </cell>
          <cell r="C2532">
            <v>1.02</v>
          </cell>
          <cell r="D2532">
            <v>100</v>
          </cell>
          <cell r="E2532" t="str">
            <v>KS</v>
          </cell>
          <cell r="F2532">
            <v>102</v>
          </cell>
        </row>
        <row r="2533">
          <cell r="A2533">
            <v>3192172</v>
          </cell>
          <cell r="B2533" t="str">
            <v>Šroub Sprint...4759/3550</v>
          </cell>
          <cell r="C2533">
            <v>1.1299999999999999</v>
          </cell>
          <cell r="D2533">
            <v>100</v>
          </cell>
          <cell r="E2533" t="str">
            <v>KS</v>
          </cell>
          <cell r="F2533">
            <v>113</v>
          </cell>
        </row>
        <row r="2534">
          <cell r="A2534">
            <v>3192210</v>
          </cell>
          <cell r="B2534" t="str">
            <v>Šroub Sprint...4759/4X25</v>
          </cell>
          <cell r="C2534">
            <v>0.61</v>
          </cell>
          <cell r="D2534">
            <v>100</v>
          </cell>
          <cell r="E2534" t="str">
            <v>KS</v>
          </cell>
          <cell r="F2534">
            <v>61</v>
          </cell>
        </row>
        <row r="2535">
          <cell r="A2535">
            <v>3192229</v>
          </cell>
          <cell r="B2535" t="str">
            <v>Šroub Sprint...4759/4X30</v>
          </cell>
          <cell r="C2535">
            <v>0.77</v>
          </cell>
          <cell r="D2535">
            <v>100</v>
          </cell>
          <cell r="E2535" t="str">
            <v>KS</v>
          </cell>
          <cell r="F2535">
            <v>77</v>
          </cell>
        </row>
        <row r="2536">
          <cell r="A2536">
            <v>3192237</v>
          </cell>
          <cell r="B2536" t="str">
            <v>Šroub Sprint...4759/4X35</v>
          </cell>
          <cell r="C2536">
            <v>0.8</v>
          </cell>
          <cell r="D2536">
            <v>100</v>
          </cell>
          <cell r="E2536" t="str">
            <v>KS</v>
          </cell>
          <cell r="F2536">
            <v>80</v>
          </cell>
        </row>
        <row r="2537">
          <cell r="A2537">
            <v>3192245</v>
          </cell>
          <cell r="B2537" t="str">
            <v>Šroub Sprint...4759/4X40</v>
          </cell>
          <cell r="C2537">
            <v>0.96</v>
          </cell>
          <cell r="D2537">
            <v>100</v>
          </cell>
          <cell r="E2537" t="str">
            <v>KS</v>
          </cell>
          <cell r="F2537">
            <v>96</v>
          </cell>
        </row>
        <row r="2538">
          <cell r="A2538">
            <v>3192253</v>
          </cell>
          <cell r="B2538" t="str">
            <v>Šroub Sprint...4759/4X45</v>
          </cell>
          <cell r="C2538">
            <v>1.18</v>
          </cell>
          <cell r="D2538">
            <v>100</v>
          </cell>
          <cell r="E2538" t="str">
            <v>KS</v>
          </cell>
          <cell r="F2538">
            <v>118</v>
          </cell>
        </row>
        <row r="2539">
          <cell r="A2539">
            <v>3192261</v>
          </cell>
          <cell r="B2539" t="str">
            <v>Šroub Sprint...4759/4X50</v>
          </cell>
          <cell r="C2539">
            <v>1.26</v>
          </cell>
          <cell r="D2539">
            <v>100</v>
          </cell>
          <cell r="E2539" t="str">
            <v>KS</v>
          </cell>
          <cell r="F2539">
            <v>126</v>
          </cell>
        </row>
        <row r="2540">
          <cell r="A2540">
            <v>3192334</v>
          </cell>
          <cell r="B2540" t="str">
            <v>Šroub Sprint...4759/4530</v>
          </cell>
          <cell r="C2540">
            <v>1.26</v>
          </cell>
          <cell r="D2540">
            <v>100</v>
          </cell>
          <cell r="E2540" t="str">
            <v>KS</v>
          </cell>
          <cell r="F2540">
            <v>126</v>
          </cell>
        </row>
        <row r="2541">
          <cell r="A2541">
            <v>3192342</v>
          </cell>
          <cell r="B2541" t="str">
            <v>Šroub Sprint...4759/4535</v>
          </cell>
          <cell r="C2541">
            <v>1.26</v>
          </cell>
          <cell r="D2541">
            <v>100</v>
          </cell>
          <cell r="E2541" t="str">
            <v>KS</v>
          </cell>
          <cell r="F2541">
            <v>126</v>
          </cell>
        </row>
        <row r="2542">
          <cell r="A2542">
            <v>3192350</v>
          </cell>
          <cell r="B2542" t="str">
            <v>Šroub Sprint...4759/4540</v>
          </cell>
          <cell r="C2542">
            <v>1.26</v>
          </cell>
          <cell r="D2542">
            <v>100</v>
          </cell>
          <cell r="E2542" t="str">
            <v>KS</v>
          </cell>
          <cell r="F2542">
            <v>126</v>
          </cell>
        </row>
        <row r="2543">
          <cell r="A2543">
            <v>3192369</v>
          </cell>
          <cell r="B2543" t="str">
            <v>Šroub Sprint...4759/4545</v>
          </cell>
          <cell r="C2543">
            <v>1.24</v>
          </cell>
          <cell r="D2543">
            <v>100</v>
          </cell>
          <cell r="E2543" t="str">
            <v>KS</v>
          </cell>
          <cell r="F2543">
            <v>124</v>
          </cell>
        </row>
        <row r="2544">
          <cell r="A2544">
            <v>3192377</v>
          </cell>
          <cell r="B2544" t="str">
            <v>Šroub Sprint...4759/4550</v>
          </cell>
          <cell r="C2544">
            <v>1.4</v>
          </cell>
          <cell r="D2544">
            <v>100</v>
          </cell>
          <cell r="E2544" t="str">
            <v>KS</v>
          </cell>
          <cell r="F2544">
            <v>140</v>
          </cell>
        </row>
        <row r="2545">
          <cell r="A2545">
            <v>3192415</v>
          </cell>
          <cell r="B2545" t="str">
            <v>Šroub Sprint...4759/5X30</v>
          </cell>
          <cell r="C2545">
            <v>1.18</v>
          </cell>
          <cell r="D2545">
            <v>100</v>
          </cell>
          <cell r="E2545" t="str">
            <v>KS</v>
          </cell>
          <cell r="F2545">
            <v>118</v>
          </cell>
        </row>
        <row r="2546">
          <cell r="A2546">
            <v>3192423</v>
          </cell>
          <cell r="B2546" t="str">
            <v>Šroub Sprint...4759/5X35</v>
          </cell>
          <cell r="C2546">
            <v>1.26</v>
          </cell>
          <cell r="D2546">
            <v>100</v>
          </cell>
          <cell r="E2546" t="str">
            <v>KS</v>
          </cell>
          <cell r="F2546">
            <v>126</v>
          </cell>
        </row>
        <row r="2547">
          <cell r="A2547">
            <v>3192431</v>
          </cell>
          <cell r="B2547" t="str">
            <v>Šroub Sprint...4759/5X40</v>
          </cell>
          <cell r="C2547">
            <v>1.4</v>
          </cell>
          <cell r="D2547">
            <v>100</v>
          </cell>
          <cell r="E2547" t="str">
            <v>KS</v>
          </cell>
          <cell r="F2547">
            <v>140</v>
          </cell>
        </row>
        <row r="2548">
          <cell r="A2548">
            <v>3192458</v>
          </cell>
          <cell r="B2548" t="str">
            <v>Šroub Sprint...4759/5X45</v>
          </cell>
          <cell r="C2548">
            <v>1.59</v>
          </cell>
          <cell r="D2548">
            <v>100</v>
          </cell>
          <cell r="E2548" t="str">
            <v>KS</v>
          </cell>
          <cell r="F2548">
            <v>159</v>
          </cell>
        </row>
        <row r="2549">
          <cell r="A2549">
            <v>3192466</v>
          </cell>
          <cell r="B2549" t="str">
            <v>Šroub Sprint...4759/5X50</v>
          </cell>
          <cell r="C2549">
            <v>1.65</v>
          </cell>
          <cell r="D2549">
            <v>100</v>
          </cell>
          <cell r="E2549" t="str">
            <v>KS</v>
          </cell>
          <cell r="F2549">
            <v>165</v>
          </cell>
        </row>
        <row r="2550">
          <cell r="A2550">
            <v>3192628</v>
          </cell>
          <cell r="B2550" t="str">
            <v>Šroub Sprint...4759/6X40</v>
          </cell>
          <cell r="C2550">
            <v>2.42</v>
          </cell>
          <cell r="D2550">
            <v>100</v>
          </cell>
          <cell r="E2550" t="str">
            <v>KS</v>
          </cell>
          <cell r="F2550">
            <v>242</v>
          </cell>
        </row>
        <row r="2551">
          <cell r="A2551">
            <v>3192636</v>
          </cell>
          <cell r="B2551" t="str">
            <v>Šroub Sprint...4759/6X50</v>
          </cell>
          <cell r="C2551">
            <v>3.01</v>
          </cell>
          <cell r="D2551">
            <v>100</v>
          </cell>
          <cell r="E2551" t="str">
            <v>KS</v>
          </cell>
          <cell r="F2551">
            <v>301</v>
          </cell>
        </row>
        <row r="2552">
          <cell r="A2552">
            <v>3192644</v>
          </cell>
          <cell r="B2552" t="str">
            <v>Šroub Sprint...4759/6X60</v>
          </cell>
          <cell r="C2552">
            <v>3.42</v>
          </cell>
          <cell r="D2552">
            <v>100</v>
          </cell>
          <cell r="E2552" t="str">
            <v>KS</v>
          </cell>
          <cell r="F2552">
            <v>342</v>
          </cell>
        </row>
        <row r="2553">
          <cell r="A2553">
            <v>3195007</v>
          </cell>
          <cell r="B2553" t="str">
            <v>Šroub Golden Sprint...4758/3515</v>
          </cell>
          <cell r="C2553">
            <v>0.61</v>
          </cell>
          <cell r="D2553">
            <v>100</v>
          </cell>
          <cell r="E2553" t="str">
            <v>KS</v>
          </cell>
          <cell r="F2553">
            <v>61</v>
          </cell>
        </row>
        <row r="2554">
          <cell r="A2554">
            <v>3195015</v>
          </cell>
          <cell r="B2554" t="str">
            <v>Šroub Golden Sprint...4758/3520</v>
          </cell>
          <cell r="C2554">
            <v>0.67</v>
          </cell>
          <cell r="D2554">
            <v>100</v>
          </cell>
          <cell r="E2554" t="str">
            <v>KS</v>
          </cell>
          <cell r="F2554">
            <v>67</v>
          </cell>
        </row>
        <row r="2555">
          <cell r="A2555">
            <v>3195023</v>
          </cell>
          <cell r="B2555" t="str">
            <v>Šroub Golden Sprint...4758/3525</v>
          </cell>
          <cell r="C2555">
            <v>0.76</v>
          </cell>
          <cell r="D2555">
            <v>100</v>
          </cell>
          <cell r="E2555" t="str">
            <v>KS</v>
          </cell>
          <cell r="F2555">
            <v>76</v>
          </cell>
        </row>
        <row r="2556">
          <cell r="A2556">
            <v>3195031</v>
          </cell>
          <cell r="B2556" t="str">
            <v>Šroub Golden Sprint...4758/3530</v>
          </cell>
          <cell r="C2556">
            <v>0.76</v>
          </cell>
          <cell r="D2556">
            <v>100</v>
          </cell>
          <cell r="E2556" t="str">
            <v>KS</v>
          </cell>
          <cell r="F2556">
            <v>76</v>
          </cell>
        </row>
        <row r="2557">
          <cell r="A2557">
            <v>3195058</v>
          </cell>
          <cell r="B2557" t="str">
            <v>Šroub Golden Sprint...4758/3535</v>
          </cell>
          <cell r="C2557">
            <v>0.77</v>
          </cell>
          <cell r="D2557">
            <v>100</v>
          </cell>
          <cell r="E2557" t="str">
            <v>KS</v>
          </cell>
          <cell r="F2557">
            <v>77</v>
          </cell>
        </row>
        <row r="2558">
          <cell r="A2558">
            <v>3195066</v>
          </cell>
          <cell r="B2558" t="str">
            <v>Šroub Golden Sprint...4758/3540</v>
          </cell>
          <cell r="C2558">
            <v>0.8</v>
          </cell>
          <cell r="D2558">
            <v>100</v>
          </cell>
          <cell r="E2558" t="str">
            <v>KS</v>
          </cell>
          <cell r="F2558">
            <v>80</v>
          </cell>
        </row>
        <row r="2559">
          <cell r="A2559">
            <v>3195074</v>
          </cell>
          <cell r="B2559" t="str">
            <v>Šroub Golden Sprint...4758/3545</v>
          </cell>
          <cell r="C2559">
            <v>0.94</v>
          </cell>
          <cell r="D2559">
            <v>100</v>
          </cell>
          <cell r="E2559" t="str">
            <v>KS</v>
          </cell>
          <cell r="F2559">
            <v>94</v>
          </cell>
        </row>
        <row r="2560">
          <cell r="A2560">
            <v>3195082</v>
          </cell>
          <cell r="B2560" t="str">
            <v>Šroub Golden Sprint...4758/3550</v>
          </cell>
          <cell r="C2560">
            <v>1.08</v>
          </cell>
          <cell r="D2560">
            <v>100</v>
          </cell>
          <cell r="E2560" t="str">
            <v>KS</v>
          </cell>
          <cell r="F2560">
            <v>108</v>
          </cell>
        </row>
        <row r="2561">
          <cell r="A2561">
            <v>3195201</v>
          </cell>
          <cell r="B2561" t="str">
            <v>Šroub Golden Sprint...4758/4X15</v>
          </cell>
          <cell r="C2561">
            <v>0.76</v>
          </cell>
          <cell r="D2561">
            <v>100</v>
          </cell>
          <cell r="E2561" t="str">
            <v>KS</v>
          </cell>
          <cell r="F2561">
            <v>76</v>
          </cell>
        </row>
        <row r="2562">
          <cell r="A2562">
            <v>3195228</v>
          </cell>
          <cell r="B2562" t="str">
            <v>Šroub Golden Sprint...4758/4X20</v>
          </cell>
          <cell r="C2562">
            <v>0.76</v>
          </cell>
          <cell r="D2562">
            <v>100</v>
          </cell>
          <cell r="E2562" t="str">
            <v>KS</v>
          </cell>
          <cell r="F2562">
            <v>76</v>
          </cell>
        </row>
        <row r="2563">
          <cell r="A2563">
            <v>3195236</v>
          </cell>
          <cell r="B2563" t="str">
            <v>Šroub Golden Sprint...4758/4X25</v>
          </cell>
          <cell r="C2563">
            <v>0.79</v>
          </cell>
          <cell r="D2563">
            <v>100</v>
          </cell>
          <cell r="E2563" t="str">
            <v>KS</v>
          </cell>
          <cell r="F2563">
            <v>79</v>
          </cell>
        </row>
        <row r="2564">
          <cell r="A2564">
            <v>3195244</v>
          </cell>
          <cell r="B2564" t="str">
            <v>Šroub Golden Sprint...4758/4X30</v>
          </cell>
          <cell r="C2564">
            <v>0.92</v>
          </cell>
          <cell r="D2564">
            <v>100</v>
          </cell>
          <cell r="E2564" t="str">
            <v>KS</v>
          </cell>
          <cell r="F2564">
            <v>92</v>
          </cell>
        </row>
        <row r="2565">
          <cell r="A2565">
            <v>3195252</v>
          </cell>
          <cell r="B2565" t="str">
            <v>Šroub Golden Sprint...4758/4X35</v>
          </cell>
          <cell r="C2565">
            <v>0.92</v>
          </cell>
          <cell r="D2565">
            <v>100</v>
          </cell>
          <cell r="E2565" t="str">
            <v>KS</v>
          </cell>
          <cell r="F2565">
            <v>92</v>
          </cell>
        </row>
        <row r="2566">
          <cell r="A2566">
            <v>3195260</v>
          </cell>
          <cell r="B2566" t="str">
            <v>Šroub Golden Sprint...4758/4X40</v>
          </cell>
          <cell r="C2566">
            <v>1.08</v>
          </cell>
          <cell r="D2566">
            <v>100</v>
          </cell>
          <cell r="E2566" t="str">
            <v>KS</v>
          </cell>
          <cell r="F2566">
            <v>108</v>
          </cell>
        </row>
        <row r="2567">
          <cell r="A2567">
            <v>3195279</v>
          </cell>
          <cell r="B2567" t="str">
            <v>Šroub Golden Sprint...4758/4X45</v>
          </cell>
          <cell r="C2567">
            <v>1.18</v>
          </cell>
          <cell r="D2567">
            <v>100</v>
          </cell>
          <cell r="E2567" t="str">
            <v>KS</v>
          </cell>
          <cell r="F2567">
            <v>118</v>
          </cell>
        </row>
        <row r="2568">
          <cell r="A2568">
            <v>3195287</v>
          </cell>
          <cell r="B2568" t="str">
            <v>Šroub Golden Sprint...4758/4X50</v>
          </cell>
          <cell r="C2568">
            <v>1.31</v>
          </cell>
          <cell r="D2568">
            <v>100</v>
          </cell>
          <cell r="E2568" t="str">
            <v>KS</v>
          </cell>
          <cell r="F2568">
            <v>131</v>
          </cell>
        </row>
        <row r="2569">
          <cell r="A2569">
            <v>3195422</v>
          </cell>
          <cell r="B2569" t="str">
            <v>Šroub Golden Sprint...4758/4525</v>
          </cell>
          <cell r="C2569">
            <v>0.82</v>
          </cell>
          <cell r="D2569">
            <v>100</v>
          </cell>
          <cell r="E2569" t="str">
            <v>KS</v>
          </cell>
          <cell r="F2569">
            <v>82</v>
          </cell>
        </row>
        <row r="2570">
          <cell r="A2570">
            <v>3195430</v>
          </cell>
          <cell r="B2570" t="str">
            <v>Šroub Golden Sprint...4758/4530</v>
          </cell>
          <cell r="C2570">
            <v>0.93</v>
          </cell>
          <cell r="D2570">
            <v>100</v>
          </cell>
          <cell r="E2570" t="str">
            <v>KS</v>
          </cell>
          <cell r="F2570">
            <v>93</v>
          </cell>
        </row>
        <row r="2571">
          <cell r="A2571">
            <v>3195449</v>
          </cell>
          <cell r="B2571" t="str">
            <v>Šroub Golden Sprint...4758/4535</v>
          </cell>
          <cell r="C2571">
            <v>1.1200000000000001</v>
          </cell>
          <cell r="D2571">
            <v>100</v>
          </cell>
          <cell r="E2571" t="str">
            <v>KS</v>
          </cell>
          <cell r="F2571">
            <v>112</v>
          </cell>
        </row>
        <row r="2572">
          <cell r="A2572">
            <v>3195457</v>
          </cell>
          <cell r="B2572" t="str">
            <v>Šroub Golden Sprint...4758/4540</v>
          </cell>
          <cell r="C2572">
            <v>1.26</v>
          </cell>
          <cell r="D2572">
            <v>100</v>
          </cell>
          <cell r="E2572" t="str">
            <v>KS</v>
          </cell>
          <cell r="F2572">
            <v>126</v>
          </cell>
        </row>
        <row r="2573">
          <cell r="A2573">
            <v>3195465</v>
          </cell>
          <cell r="B2573" t="str">
            <v>Šroub Golden Sprint...4758/4545</v>
          </cell>
          <cell r="C2573">
            <v>1.35</v>
          </cell>
          <cell r="D2573">
            <v>100</v>
          </cell>
          <cell r="E2573" t="str">
            <v>KS</v>
          </cell>
          <cell r="F2573">
            <v>135</v>
          </cell>
        </row>
        <row r="2574">
          <cell r="A2574">
            <v>3195473</v>
          </cell>
          <cell r="B2574" t="str">
            <v>Šroub Golden Sprint...4758/4550</v>
          </cell>
          <cell r="C2574">
            <v>1.65</v>
          </cell>
          <cell r="D2574">
            <v>100</v>
          </cell>
          <cell r="E2574" t="str">
            <v>KS</v>
          </cell>
          <cell r="F2574">
            <v>165</v>
          </cell>
        </row>
        <row r="2575">
          <cell r="A2575">
            <v>3195635</v>
          </cell>
          <cell r="B2575" t="str">
            <v>Šroub Golden Sprint...4758/5X30</v>
          </cell>
          <cell r="C2575">
            <v>1.1000000000000001</v>
          </cell>
          <cell r="D2575">
            <v>100</v>
          </cell>
          <cell r="E2575" t="str">
            <v>KS</v>
          </cell>
          <cell r="F2575">
            <v>110</v>
          </cell>
        </row>
        <row r="2576">
          <cell r="A2576">
            <v>3195643</v>
          </cell>
          <cell r="B2576" t="str">
            <v>Šroub Golden Sprint...4758/5X35</v>
          </cell>
          <cell r="C2576">
            <v>1.26</v>
          </cell>
          <cell r="D2576">
            <v>100</v>
          </cell>
          <cell r="E2576" t="str">
            <v>KS</v>
          </cell>
          <cell r="F2576">
            <v>126</v>
          </cell>
        </row>
        <row r="2577">
          <cell r="A2577">
            <v>3195651</v>
          </cell>
          <cell r="B2577" t="str">
            <v>Šroub Golden Sprint...4758/5X40</v>
          </cell>
          <cell r="C2577">
            <v>1.5</v>
          </cell>
          <cell r="D2577">
            <v>100</v>
          </cell>
          <cell r="E2577" t="str">
            <v>KS</v>
          </cell>
          <cell r="F2577">
            <v>150</v>
          </cell>
        </row>
        <row r="2578">
          <cell r="A2578">
            <v>3195678</v>
          </cell>
          <cell r="B2578" t="str">
            <v>Šroub Golden Sprint...4758/5X45</v>
          </cell>
          <cell r="C2578">
            <v>1.65</v>
          </cell>
          <cell r="D2578">
            <v>100</v>
          </cell>
          <cell r="E2578" t="str">
            <v>KS</v>
          </cell>
          <cell r="F2578">
            <v>165</v>
          </cell>
        </row>
        <row r="2579">
          <cell r="A2579">
            <v>3195686</v>
          </cell>
          <cell r="B2579" t="str">
            <v>Šroub Golden Sprint...4758/5X50</v>
          </cell>
          <cell r="C2579">
            <v>1.85</v>
          </cell>
          <cell r="D2579">
            <v>100</v>
          </cell>
          <cell r="E2579" t="str">
            <v>KS</v>
          </cell>
          <cell r="F2579">
            <v>185</v>
          </cell>
        </row>
        <row r="2580">
          <cell r="A2580">
            <v>3195929</v>
          </cell>
          <cell r="B2580" t="str">
            <v>Šroub Golden Sprint...4758/6X40</v>
          </cell>
          <cell r="C2580">
            <v>2.21</v>
          </cell>
          <cell r="D2580">
            <v>100</v>
          </cell>
          <cell r="E2580" t="str">
            <v>KS</v>
          </cell>
          <cell r="F2580">
            <v>221</v>
          </cell>
        </row>
        <row r="2581">
          <cell r="A2581">
            <v>3195937</v>
          </cell>
          <cell r="B2581" t="str">
            <v>Šroub Golden Sprint...4758/6X50</v>
          </cell>
          <cell r="C2581">
            <v>2.83</v>
          </cell>
          <cell r="D2581">
            <v>100</v>
          </cell>
          <cell r="E2581" t="str">
            <v>KS</v>
          </cell>
          <cell r="F2581">
            <v>283</v>
          </cell>
        </row>
        <row r="2582">
          <cell r="A2582">
            <v>3195945</v>
          </cell>
          <cell r="B2582" t="str">
            <v>Šroub Golden Sprint...4758/6X60</v>
          </cell>
          <cell r="C2582">
            <v>3.15</v>
          </cell>
          <cell r="D2582">
            <v>100</v>
          </cell>
          <cell r="E2582" t="str">
            <v>KS</v>
          </cell>
          <cell r="F2582">
            <v>315</v>
          </cell>
        </row>
        <row r="2583">
          <cell r="A2583">
            <v>3198034</v>
          </cell>
          <cell r="B2583" t="str">
            <v>Šroub Golden Sprint...4758T4025</v>
          </cell>
          <cell r="C2583">
            <v>0.8</v>
          </cell>
          <cell r="D2583">
            <v>100</v>
          </cell>
          <cell r="E2583" t="str">
            <v>KS</v>
          </cell>
          <cell r="F2583">
            <v>80</v>
          </cell>
        </row>
        <row r="2584">
          <cell r="A2584">
            <v>3198036</v>
          </cell>
          <cell r="B2584" t="str">
            <v>Šroub Golden Sprint...4758T4030</v>
          </cell>
          <cell r="C2584">
            <v>0.91</v>
          </cell>
          <cell r="D2584">
            <v>100</v>
          </cell>
          <cell r="E2584" t="str">
            <v>KS</v>
          </cell>
          <cell r="F2584">
            <v>91</v>
          </cell>
        </row>
        <row r="2585">
          <cell r="A2585">
            <v>3198040</v>
          </cell>
          <cell r="B2585" t="str">
            <v>Šroub Golden Sprint...4758T4040</v>
          </cell>
          <cell r="C2585">
            <v>1.1100000000000001</v>
          </cell>
          <cell r="D2585">
            <v>100</v>
          </cell>
          <cell r="E2585" t="str">
            <v>KS</v>
          </cell>
          <cell r="F2585">
            <v>111</v>
          </cell>
        </row>
        <row r="2586">
          <cell r="A2586">
            <v>3198042</v>
          </cell>
          <cell r="B2586" t="str">
            <v>Šroub Golden Sprint...4758T4045</v>
          </cell>
          <cell r="C2586">
            <v>1.27</v>
          </cell>
          <cell r="D2586">
            <v>100</v>
          </cell>
          <cell r="E2586" t="str">
            <v>KS</v>
          </cell>
          <cell r="F2586">
            <v>127</v>
          </cell>
        </row>
        <row r="2587">
          <cell r="A2587">
            <v>3198044</v>
          </cell>
          <cell r="B2587" t="str">
            <v>Šroub Golden Sprint...4758T4050</v>
          </cell>
          <cell r="C2587">
            <v>1.29</v>
          </cell>
          <cell r="D2587">
            <v>100</v>
          </cell>
          <cell r="E2587" t="str">
            <v>KS</v>
          </cell>
          <cell r="F2587">
            <v>129</v>
          </cell>
        </row>
        <row r="2588">
          <cell r="A2588">
            <v>3198054</v>
          </cell>
          <cell r="B2588" t="str">
            <v>Šroub Golden Sprint...4758T4530</v>
          </cell>
          <cell r="C2588">
            <v>1.06</v>
          </cell>
          <cell r="D2588">
            <v>100</v>
          </cell>
          <cell r="E2588" t="str">
            <v>KS</v>
          </cell>
          <cell r="F2588">
            <v>106</v>
          </cell>
        </row>
        <row r="2589">
          <cell r="A2589">
            <v>3198056</v>
          </cell>
          <cell r="B2589" t="str">
            <v>Šroub Golden Sprint...4758T4535</v>
          </cell>
          <cell r="C2589">
            <v>1.1299999999999999</v>
          </cell>
          <cell r="D2589">
            <v>100</v>
          </cell>
          <cell r="E2589" t="str">
            <v>KS</v>
          </cell>
          <cell r="F2589">
            <v>113</v>
          </cell>
        </row>
        <row r="2590">
          <cell r="A2590">
            <v>3198058</v>
          </cell>
          <cell r="B2590" t="str">
            <v>Šroub Golden Sprint...4758T4540</v>
          </cell>
          <cell r="C2590">
            <v>1.23</v>
          </cell>
          <cell r="D2590">
            <v>100</v>
          </cell>
          <cell r="E2590" t="str">
            <v>KS</v>
          </cell>
          <cell r="F2590">
            <v>123</v>
          </cell>
        </row>
        <row r="2591">
          <cell r="A2591">
            <v>3198060</v>
          </cell>
          <cell r="B2591" t="str">
            <v>Šroub Golden Sprint...4758T4545</v>
          </cell>
          <cell r="C2591">
            <v>1.32</v>
          </cell>
          <cell r="D2591">
            <v>100</v>
          </cell>
          <cell r="E2591" t="str">
            <v>KS</v>
          </cell>
          <cell r="F2591">
            <v>132</v>
          </cell>
        </row>
        <row r="2592">
          <cell r="A2592">
            <v>3198062</v>
          </cell>
          <cell r="B2592" t="str">
            <v>Šroub Golden Sprint...4758T4550</v>
          </cell>
          <cell r="C2592">
            <v>1.39</v>
          </cell>
          <cell r="D2592">
            <v>100</v>
          </cell>
          <cell r="E2592" t="str">
            <v>KS</v>
          </cell>
          <cell r="F2592">
            <v>139</v>
          </cell>
        </row>
        <row r="2593">
          <cell r="A2593">
            <v>3198280</v>
          </cell>
          <cell r="B2593" t="str">
            <v>Šroub Sprint...4759T5040</v>
          </cell>
          <cell r="C2593">
            <v>1.37</v>
          </cell>
          <cell r="D2593">
            <v>100</v>
          </cell>
          <cell r="E2593" t="str">
            <v>KS</v>
          </cell>
          <cell r="F2593">
            <v>137</v>
          </cell>
        </row>
        <row r="2594">
          <cell r="A2594">
            <v>3341046</v>
          </cell>
          <cell r="B2594" t="str">
            <v>Háček...1101/40</v>
          </cell>
          <cell r="C2594">
            <v>0.57999999999999996</v>
          </cell>
          <cell r="D2594">
            <v>100</v>
          </cell>
          <cell r="E2594" t="str">
            <v>KS</v>
          </cell>
          <cell r="F2594">
            <v>58</v>
          </cell>
        </row>
        <row r="2595">
          <cell r="A2595">
            <v>3341054</v>
          </cell>
          <cell r="B2595" t="str">
            <v>Háček...1101/50</v>
          </cell>
          <cell r="C2595">
            <v>0.67</v>
          </cell>
          <cell r="D2595">
            <v>100</v>
          </cell>
          <cell r="E2595" t="str">
            <v>KS</v>
          </cell>
          <cell r="F2595">
            <v>67</v>
          </cell>
        </row>
        <row r="2596">
          <cell r="A2596">
            <v>3341062</v>
          </cell>
          <cell r="B2596" t="str">
            <v>Háček...1101/60</v>
          </cell>
          <cell r="C2596">
            <v>0.72</v>
          </cell>
          <cell r="D2596">
            <v>100</v>
          </cell>
          <cell r="E2596" t="str">
            <v>KS</v>
          </cell>
          <cell r="F2596">
            <v>72</v>
          </cell>
        </row>
        <row r="2597">
          <cell r="A2597">
            <v>3341070</v>
          </cell>
          <cell r="B2597" t="str">
            <v>Háček...1101/70</v>
          </cell>
          <cell r="C2597">
            <v>0.77</v>
          </cell>
          <cell r="D2597">
            <v>100</v>
          </cell>
          <cell r="E2597" t="str">
            <v>KS</v>
          </cell>
          <cell r="F2597">
            <v>77</v>
          </cell>
        </row>
        <row r="2598">
          <cell r="A2598">
            <v>3341496</v>
          </cell>
          <cell r="B2598" t="str">
            <v>Háček...1101/50</v>
          </cell>
          <cell r="C2598">
            <v>0.67</v>
          </cell>
          <cell r="D2598">
            <v>100</v>
          </cell>
          <cell r="E2598" t="str">
            <v>KS</v>
          </cell>
          <cell r="F2598">
            <v>67</v>
          </cell>
        </row>
        <row r="2599">
          <cell r="A2599">
            <v>3341607</v>
          </cell>
          <cell r="B2599" t="str">
            <v>Háček...1101/60</v>
          </cell>
          <cell r="C2599">
            <v>0.75</v>
          </cell>
          <cell r="D2599">
            <v>100</v>
          </cell>
          <cell r="E2599" t="str">
            <v>KS</v>
          </cell>
          <cell r="F2599">
            <v>75</v>
          </cell>
        </row>
        <row r="2600">
          <cell r="A2600">
            <v>3341704</v>
          </cell>
          <cell r="B2600" t="str">
            <v>Háček...1101/70</v>
          </cell>
          <cell r="C2600">
            <v>0.88</v>
          </cell>
          <cell r="D2600">
            <v>100</v>
          </cell>
          <cell r="E2600" t="str">
            <v>KS</v>
          </cell>
          <cell r="F2600">
            <v>88</v>
          </cell>
        </row>
        <row r="2601">
          <cell r="A2601">
            <v>3341801</v>
          </cell>
          <cell r="B2601" t="str">
            <v>Háček...1101/80</v>
          </cell>
          <cell r="C2601">
            <v>1.1399999999999999</v>
          </cell>
          <cell r="D2601">
            <v>100</v>
          </cell>
          <cell r="E2601" t="str">
            <v>KS</v>
          </cell>
          <cell r="F2601">
            <v>114</v>
          </cell>
        </row>
        <row r="2602">
          <cell r="A2602">
            <v>3341992</v>
          </cell>
          <cell r="B2602" t="str">
            <v>Háček...1101/100</v>
          </cell>
          <cell r="C2602">
            <v>1.26</v>
          </cell>
          <cell r="D2602">
            <v>100</v>
          </cell>
          <cell r="E2602" t="str">
            <v>KS</v>
          </cell>
          <cell r="F2602">
            <v>126</v>
          </cell>
        </row>
        <row r="2603">
          <cell r="A2603">
            <v>3342042</v>
          </cell>
          <cell r="B2603" t="str">
            <v>Háček...1101/40VZ</v>
          </cell>
          <cell r="C2603">
            <v>0.72</v>
          </cell>
          <cell r="D2603">
            <v>100</v>
          </cell>
          <cell r="E2603" t="str">
            <v>KS</v>
          </cell>
          <cell r="F2603">
            <v>72</v>
          </cell>
        </row>
        <row r="2604">
          <cell r="A2604">
            <v>3342050</v>
          </cell>
          <cell r="B2604" t="str">
            <v>Háček...1101/50VZ</v>
          </cell>
          <cell r="C2604">
            <v>0.68</v>
          </cell>
          <cell r="D2604">
            <v>100</v>
          </cell>
          <cell r="E2604" t="str">
            <v>KS</v>
          </cell>
          <cell r="F2604">
            <v>68</v>
          </cell>
        </row>
        <row r="2605">
          <cell r="A2605">
            <v>3342069</v>
          </cell>
          <cell r="B2605" t="str">
            <v>Háček...1101/60VZ</v>
          </cell>
          <cell r="C2605">
            <v>0.77</v>
          </cell>
          <cell r="D2605">
            <v>100</v>
          </cell>
          <cell r="E2605" t="str">
            <v>KS</v>
          </cell>
          <cell r="F2605">
            <v>77</v>
          </cell>
        </row>
        <row r="2606">
          <cell r="A2606">
            <v>3342077</v>
          </cell>
          <cell r="B2606" t="str">
            <v>Háček...1101/70VZ</v>
          </cell>
          <cell r="C2606">
            <v>0.89</v>
          </cell>
          <cell r="D2606">
            <v>100</v>
          </cell>
          <cell r="E2606" t="str">
            <v>KS</v>
          </cell>
          <cell r="F2606">
            <v>89</v>
          </cell>
        </row>
        <row r="2607">
          <cell r="A2607">
            <v>3342506</v>
          </cell>
          <cell r="B2607" t="str">
            <v>Háček...1101/50VZ</v>
          </cell>
          <cell r="C2607">
            <v>0.9</v>
          </cell>
          <cell r="D2607">
            <v>100</v>
          </cell>
          <cell r="E2607" t="str">
            <v>KS</v>
          </cell>
          <cell r="F2607">
            <v>90</v>
          </cell>
        </row>
        <row r="2608">
          <cell r="A2608">
            <v>3342603</v>
          </cell>
          <cell r="B2608" t="str">
            <v>Háček...1101/60VZ</v>
          </cell>
          <cell r="C2608">
            <v>1.05</v>
          </cell>
          <cell r="D2608">
            <v>100</v>
          </cell>
          <cell r="E2608" t="str">
            <v>KS</v>
          </cell>
          <cell r="F2608">
            <v>105</v>
          </cell>
        </row>
        <row r="2609">
          <cell r="A2609">
            <v>3342700</v>
          </cell>
          <cell r="B2609" t="str">
            <v>Háček...1101/70VZ</v>
          </cell>
          <cell r="C2609">
            <v>1.06</v>
          </cell>
          <cell r="D2609">
            <v>100</v>
          </cell>
          <cell r="E2609" t="str">
            <v>KS</v>
          </cell>
          <cell r="F2609">
            <v>106</v>
          </cell>
        </row>
        <row r="2610">
          <cell r="A2610">
            <v>3353168</v>
          </cell>
          <cell r="B2610" t="str">
            <v>Ocelový hřebík...362/16</v>
          </cell>
          <cell r="C2610">
            <v>0.31</v>
          </cell>
          <cell r="D2610">
            <v>100</v>
          </cell>
          <cell r="E2610" t="str">
            <v>KS</v>
          </cell>
          <cell r="F2610">
            <v>31</v>
          </cell>
        </row>
        <row r="2611">
          <cell r="A2611">
            <v>3353184</v>
          </cell>
          <cell r="B2611" t="str">
            <v>Ocelový hřebík...362/18</v>
          </cell>
          <cell r="C2611">
            <v>0.31</v>
          </cell>
          <cell r="D2611">
            <v>100</v>
          </cell>
          <cell r="E2611" t="str">
            <v>KS</v>
          </cell>
          <cell r="F2611">
            <v>31</v>
          </cell>
        </row>
        <row r="2612">
          <cell r="A2612">
            <v>3353230</v>
          </cell>
          <cell r="B2612" t="str">
            <v>Ocelový hřebík...362/23</v>
          </cell>
          <cell r="C2612">
            <v>0.31</v>
          </cell>
          <cell r="D2612">
            <v>100</v>
          </cell>
          <cell r="E2612" t="str">
            <v>KS</v>
          </cell>
          <cell r="F2612">
            <v>31</v>
          </cell>
        </row>
        <row r="2613">
          <cell r="A2613">
            <v>3353303</v>
          </cell>
          <cell r="B2613" t="str">
            <v>Ocelový hřebík...362/30</v>
          </cell>
          <cell r="C2613">
            <v>0.33</v>
          </cell>
          <cell r="D2613">
            <v>100</v>
          </cell>
          <cell r="E2613" t="str">
            <v>KS</v>
          </cell>
          <cell r="F2613">
            <v>33</v>
          </cell>
        </row>
        <row r="2614">
          <cell r="A2614">
            <v>3353400</v>
          </cell>
          <cell r="B2614" t="str">
            <v>Ocelový hřebík...362/40</v>
          </cell>
          <cell r="C2614">
            <v>0.39</v>
          </cell>
          <cell r="D2614">
            <v>100</v>
          </cell>
          <cell r="E2614" t="str">
            <v>KS</v>
          </cell>
          <cell r="F2614">
            <v>39</v>
          </cell>
        </row>
        <row r="2615">
          <cell r="A2615">
            <v>3353508</v>
          </cell>
          <cell r="B2615" t="str">
            <v>Ocelový hřebík...362/50</v>
          </cell>
          <cell r="C2615">
            <v>0.5</v>
          </cell>
          <cell r="D2615">
            <v>100</v>
          </cell>
          <cell r="E2615" t="str">
            <v>KS</v>
          </cell>
          <cell r="F2615">
            <v>50</v>
          </cell>
        </row>
        <row r="2616">
          <cell r="A2616">
            <v>3353605</v>
          </cell>
          <cell r="B2616" t="str">
            <v>Ocelový hřebík...362/60</v>
          </cell>
          <cell r="C2616">
            <v>0.56999999999999995</v>
          </cell>
          <cell r="D2616">
            <v>100</v>
          </cell>
          <cell r="E2616" t="str">
            <v>KS</v>
          </cell>
          <cell r="F2616">
            <v>57</v>
          </cell>
        </row>
        <row r="2617">
          <cell r="A2617">
            <v>3354164</v>
          </cell>
          <cell r="B2617" t="str">
            <v>Ocelový hřebík...362/16VZ</v>
          </cell>
          <cell r="C2617">
            <v>0.26</v>
          </cell>
          <cell r="D2617">
            <v>100</v>
          </cell>
          <cell r="E2617" t="str">
            <v>KS</v>
          </cell>
          <cell r="F2617">
            <v>26</v>
          </cell>
        </row>
        <row r="2618">
          <cell r="A2618">
            <v>3354237</v>
          </cell>
          <cell r="B2618" t="str">
            <v>Ocelový hřebík...362/23VZ</v>
          </cell>
          <cell r="C2618">
            <v>0.31</v>
          </cell>
          <cell r="D2618">
            <v>100</v>
          </cell>
          <cell r="E2618" t="str">
            <v>KS</v>
          </cell>
          <cell r="F2618">
            <v>31</v>
          </cell>
        </row>
        <row r="2619">
          <cell r="A2619">
            <v>3354296</v>
          </cell>
          <cell r="B2619" t="str">
            <v>Ocelový hřebík...362/30VZ</v>
          </cell>
          <cell r="C2619">
            <v>0.43</v>
          </cell>
          <cell r="D2619">
            <v>100</v>
          </cell>
          <cell r="E2619" t="str">
            <v>KS</v>
          </cell>
          <cell r="F2619">
            <v>43</v>
          </cell>
        </row>
        <row r="2620">
          <cell r="A2620">
            <v>3354407</v>
          </cell>
          <cell r="B2620" t="str">
            <v>Ocelový hřebík...362/40VZ</v>
          </cell>
          <cell r="C2620">
            <v>0.38</v>
          </cell>
          <cell r="D2620">
            <v>100</v>
          </cell>
          <cell r="E2620" t="str">
            <v>KS</v>
          </cell>
          <cell r="F2620">
            <v>38</v>
          </cell>
        </row>
        <row r="2621">
          <cell r="A2621">
            <v>3360121</v>
          </cell>
          <cell r="B2621" t="str">
            <v>Ocelový hřebík Impu...500/12</v>
          </cell>
          <cell r="C2621">
            <v>0.35</v>
          </cell>
          <cell r="D2621">
            <v>100</v>
          </cell>
          <cell r="E2621" t="str">
            <v>KS</v>
          </cell>
          <cell r="F2621">
            <v>35</v>
          </cell>
        </row>
        <row r="2622">
          <cell r="A2622">
            <v>3360164</v>
          </cell>
          <cell r="B2622" t="str">
            <v>Ocelový hřebík Impu...500/16</v>
          </cell>
          <cell r="C2622">
            <v>0.36</v>
          </cell>
          <cell r="D2622">
            <v>100</v>
          </cell>
          <cell r="E2622" t="str">
            <v>KS</v>
          </cell>
          <cell r="F2622">
            <v>36</v>
          </cell>
        </row>
        <row r="2623">
          <cell r="A2623">
            <v>3360237</v>
          </cell>
          <cell r="B2623" t="str">
            <v>Ocelový hřebík Impu...500/23</v>
          </cell>
          <cell r="C2623">
            <v>0.4</v>
          </cell>
          <cell r="D2623">
            <v>100</v>
          </cell>
          <cell r="E2623" t="str">
            <v>KS</v>
          </cell>
          <cell r="F2623">
            <v>40</v>
          </cell>
        </row>
        <row r="2624">
          <cell r="A2624">
            <v>3360296</v>
          </cell>
          <cell r="B2624" t="str">
            <v>Ocelový hřebík Impu...500/30</v>
          </cell>
          <cell r="C2624">
            <v>0.42</v>
          </cell>
          <cell r="D2624">
            <v>100</v>
          </cell>
          <cell r="E2624" t="str">
            <v>KS</v>
          </cell>
          <cell r="F2624">
            <v>42</v>
          </cell>
        </row>
        <row r="2625">
          <cell r="A2625">
            <v>3360407</v>
          </cell>
          <cell r="B2625" t="str">
            <v>Ocelový hřebík Impu...500/40</v>
          </cell>
          <cell r="C2625">
            <v>0.46</v>
          </cell>
          <cell r="D2625">
            <v>100</v>
          </cell>
          <cell r="E2625" t="str">
            <v>KS</v>
          </cell>
          <cell r="F2625">
            <v>46</v>
          </cell>
        </row>
        <row r="2626">
          <cell r="A2626">
            <v>3360504</v>
          </cell>
          <cell r="B2626" t="str">
            <v>Ocelový hřebík Impu...500/50</v>
          </cell>
          <cell r="C2626">
            <v>0.68</v>
          </cell>
          <cell r="D2626">
            <v>100</v>
          </cell>
          <cell r="E2626" t="str">
            <v>KS</v>
          </cell>
          <cell r="F2626">
            <v>68</v>
          </cell>
        </row>
        <row r="2627">
          <cell r="A2627">
            <v>3360601</v>
          </cell>
          <cell r="B2627" t="str">
            <v>Ocelový hřebík Impu...500/60</v>
          </cell>
          <cell r="C2627">
            <v>0.76</v>
          </cell>
          <cell r="D2627">
            <v>100</v>
          </cell>
          <cell r="E2627" t="str">
            <v>KS</v>
          </cell>
          <cell r="F2627">
            <v>76</v>
          </cell>
        </row>
        <row r="2628">
          <cell r="A2628">
            <v>3361128</v>
          </cell>
          <cell r="B2628" t="str">
            <v>Ocelový hřebík Impu...500/Z/12</v>
          </cell>
          <cell r="C2628">
            <v>0.35</v>
          </cell>
          <cell r="D2628">
            <v>100</v>
          </cell>
          <cell r="E2628" t="str">
            <v>KS</v>
          </cell>
          <cell r="F2628">
            <v>35</v>
          </cell>
        </row>
        <row r="2629">
          <cell r="A2629">
            <v>3361160</v>
          </cell>
          <cell r="B2629" t="str">
            <v>Ocelový hřebík Impu...500/Z/16</v>
          </cell>
          <cell r="C2629">
            <v>0.37</v>
          </cell>
          <cell r="D2629">
            <v>100</v>
          </cell>
          <cell r="E2629" t="str">
            <v>KS</v>
          </cell>
          <cell r="F2629">
            <v>37</v>
          </cell>
        </row>
        <row r="2630">
          <cell r="A2630">
            <v>3361233</v>
          </cell>
          <cell r="B2630" t="str">
            <v>Ocelový hřebík Impu...500/Z/23</v>
          </cell>
          <cell r="C2630">
            <v>0.38</v>
          </cell>
          <cell r="D2630">
            <v>100</v>
          </cell>
          <cell r="E2630" t="str">
            <v>KS</v>
          </cell>
          <cell r="F2630">
            <v>38</v>
          </cell>
        </row>
        <row r="2631">
          <cell r="A2631">
            <v>3361306</v>
          </cell>
          <cell r="B2631" t="str">
            <v>Ocelový hřebík Impu...500/Z/30</v>
          </cell>
          <cell r="C2631">
            <v>0.48</v>
          </cell>
          <cell r="D2631">
            <v>100</v>
          </cell>
          <cell r="E2631" t="str">
            <v>KS</v>
          </cell>
          <cell r="F2631">
            <v>48</v>
          </cell>
        </row>
        <row r="2632">
          <cell r="A2632">
            <v>3361403</v>
          </cell>
          <cell r="B2632" t="str">
            <v>Ocelový hřebík Impu...500/Z/40</v>
          </cell>
          <cell r="C2632">
            <v>0.47</v>
          </cell>
          <cell r="D2632">
            <v>100</v>
          </cell>
          <cell r="E2632" t="str">
            <v>KS</v>
          </cell>
          <cell r="F2632">
            <v>47</v>
          </cell>
        </row>
        <row r="2633">
          <cell r="A2633">
            <v>3366111</v>
          </cell>
          <cell r="B2633" t="str">
            <v>Jehla Siko...511/12</v>
          </cell>
          <cell r="C2633">
            <v>0.4</v>
          </cell>
          <cell r="D2633">
            <v>100</v>
          </cell>
          <cell r="E2633" t="str">
            <v>KS</v>
          </cell>
          <cell r="F2633">
            <v>40</v>
          </cell>
        </row>
        <row r="2634">
          <cell r="A2634">
            <v>3366162</v>
          </cell>
          <cell r="B2634" t="str">
            <v>Jehla Siko...511/16</v>
          </cell>
          <cell r="C2634">
            <v>0.4</v>
          </cell>
          <cell r="D2634">
            <v>100</v>
          </cell>
          <cell r="E2634" t="str">
            <v>KS</v>
          </cell>
          <cell r="F2634">
            <v>40</v>
          </cell>
        </row>
        <row r="2635">
          <cell r="A2635">
            <v>3366235</v>
          </cell>
          <cell r="B2635" t="str">
            <v>Jehla Siko...511/23</v>
          </cell>
          <cell r="C2635">
            <v>0.4</v>
          </cell>
          <cell r="D2635">
            <v>100</v>
          </cell>
          <cell r="E2635" t="str">
            <v>KS</v>
          </cell>
          <cell r="F2635">
            <v>40</v>
          </cell>
        </row>
        <row r="2636">
          <cell r="A2636">
            <v>3366308</v>
          </cell>
          <cell r="B2636" t="str">
            <v>Jehla Siko...511/30</v>
          </cell>
          <cell r="C2636">
            <v>0.45</v>
          </cell>
          <cell r="D2636">
            <v>100</v>
          </cell>
          <cell r="E2636" t="str">
            <v>KS</v>
          </cell>
          <cell r="F2636">
            <v>45</v>
          </cell>
        </row>
        <row r="2637">
          <cell r="A2637">
            <v>3366405</v>
          </cell>
          <cell r="B2637" t="str">
            <v>Jehla Siko...511/40</v>
          </cell>
          <cell r="C2637">
            <v>0.5</v>
          </cell>
          <cell r="D2637">
            <v>100</v>
          </cell>
          <cell r="E2637" t="str">
            <v>KS</v>
          </cell>
          <cell r="F2637">
            <v>50</v>
          </cell>
        </row>
        <row r="2638">
          <cell r="A2638">
            <v>3366502</v>
          </cell>
          <cell r="B2638" t="str">
            <v>Jehla Siko...511/50</v>
          </cell>
          <cell r="C2638">
            <v>0.7</v>
          </cell>
          <cell r="D2638">
            <v>100</v>
          </cell>
          <cell r="E2638" t="str">
            <v>KS</v>
          </cell>
          <cell r="F2638">
            <v>70</v>
          </cell>
        </row>
        <row r="2639">
          <cell r="A2639">
            <v>3367126</v>
          </cell>
          <cell r="B2639" t="str">
            <v>Jehla Siko...511Z/12</v>
          </cell>
          <cell r="C2639">
            <v>0.38</v>
          </cell>
          <cell r="D2639">
            <v>100</v>
          </cell>
          <cell r="E2639" t="str">
            <v>KS</v>
          </cell>
          <cell r="F2639">
            <v>38</v>
          </cell>
        </row>
        <row r="2640">
          <cell r="A2640">
            <v>3367169</v>
          </cell>
          <cell r="B2640" t="str">
            <v>Jehla Siko...511Z/16</v>
          </cell>
          <cell r="C2640">
            <v>0.4</v>
          </cell>
          <cell r="D2640">
            <v>100</v>
          </cell>
          <cell r="E2640" t="str">
            <v>KS</v>
          </cell>
          <cell r="F2640">
            <v>40</v>
          </cell>
        </row>
        <row r="2641">
          <cell r="A2641">
            <v>3367231</v>
          </cell>
          <cell r="B2641" t="str">
            <v>Jehla Siko...511Z/23</v>
          </cell>
          <cell r="C2641">
            <v>0.4</v>
          </cell>
          <cell r="D2641">
            <v>100</v>
          </cell>
          <cell r="E2641" t="str">
            <v>KS</v>
          </cell>
          <cell r="F2641">
            <v>40</v>
          </cell>
        </row>
        <row r="2642">
          <cell r="A2642">
            <v>3367304</v>
          </cell>
          <cell r="B2642" t="str">
            <v>Jehla Siko...511Z/30</v>
          </cell>
          <cell r="C2642">
            <v>0.45</v>
          </cell>
          <cell r="D2642">
            <v>100</v>
          </cell>
          <cell r="E2642" t="str">
            <v>KS</v>
          </cell>
          <cell r="F2642">
            <v>45</v>
          </cell>
        </row>
        <row r="2643">
          <cell r="A2643">
            <v>3367401</v>
          </cell>
          <cell r="B2643" t="str">
            <v>Jehla Siko...511Z/40</v>
          </cell>
          <cell r="C2643">
            <v>0.56999999999999995</v>
          </cell>
          <cell r="D2643">
            <v>100</v>
          </cell>
          <cell r="E2643" t="str">
            <v>KS</v>
          </cell>
          <cell r="F2643">
            <v>57</v>
          </cell>
        </row>
        <row r="2644">
          <cell r="A2644">
            <v>3369003</v>
          </cell>
          <cell r="B2644" t="str">
            <v>Hřebík pro Nagel-Fix...1996/N 25</v>
          </cell>
          <cell r="C2644">
            <v>0.97</v>
          </cell>
          <cell r="D2644">
            <v>100</v>
          </cell>
          <cell r="E2644" t="str">
            <v>KS</v>
          </cell>
          <cell r="F2644">
            <v>97</v>
          </cell>
        </row>
        <row r="2645">
          <cell r="A2645">
            <v>3369005</v>
          </cell>
          <cell r="B2645" t="str">
            <v>Hřebík pro Nagel-Fix...1996/N 40</v>
          </cell>
          <cell r="C2645">
            <v>1.59</v>
          </cell>
          <cell r="D2645">
            <v>100</v>
          </cell>
          <cell r="E2645" t="str">
            <v>KS</v>
          </cell>
          <cell r="F2645">
            <v>159</v>
          </cell>
        </row>
        <row r="2646">
          <cell r="A2646">
            <v>3397068</v>
          </cell>
          <cell r="B2646" t="str">
            <v>Šestihranná matice...934/M6 VA</v>
          </cell>
          <cell r="C2646">
            <v>1.75</v>
          </cell>
          <cell r="D2646">
            <v>100</v>
          </cell>
          <cell r="E2646" t="str">
            <v>KS</v>
          </cell>
          <cell r="F2646">
            <v>175</v>
          </cell>
        </row>
        <row r="2647">
          <cell r="A2647">
            <v>3397084</v>
          </cell>
          <cell r="B2647" t="str">
            <v>Šestihranná matice...934/M8 VA</v>
          </cell>
          <cell r="C2647">
            <v>3.27</v>
          </cell>
          <cell r="D2647">
            <v>100</v>
          </cell>
          <cell r="E2647" t="str">
            <v>KS</v>
          </cell>
          <cell r="F2647">
            <v>327</v>
          </cell>
        </row>
        <row r="2648">
          <cell r="A2648">
            <v>3397106</v>
          </cell>
          <cell r="B2648" t="str">
            <v>Šestihranná matice...934/M10VA</v>
          </cell>
          <cell r="C2648">
            <v>6.04</v>
          </cell>
          <cell r="D2648">
            <v>100</v>
          </cell>
          <cell r="E2648" t="str">
            <v>KS</v>
          </cell>
          <cell r="F2648">
            <v>604</v>
          </cell>
        </row>
        <row r="2649">
          <cell r="A2649">
            <v>3397114</v>
          </cell>
          <cell r="B2649" t="str">
            <v>Šestihranná matice...934/M12VA</v>
          </cell>
          <cell r="C2649">
            <v>8.9499999999999993</v>
          </cell>
          <cell r="D2649">
            <v>100</v>
          </cell>
          <cell r="E2649" t="str">
            <v>KS</v>
          </cell>
          <cell r="F2649">
            <v>895</v>
          </cell>
        </row>
        <row r="2650">
          <cell r="A2650">
            <v>3400042</v>
          </cell>
          <cell r="B2650" t="str">
            <v>Šestihranná matice...DIN934M4</v>
          </cell>
          <cell r="C2650">
            <v>0.68</v>
          </cell>
          <cell r="D2650">
            <v>100</v>
          </cell>
          <cell r="E2650" t="str">
            <v>KS</v>
          </cell>
          <cell r="F2650">
            <v>68</v>
          </cell>
        </row>
        <row r="2651">
          <cell r="A2651">
            <v>3400050</v>
          </cell>
          <cell r="B2651" t="str">
            <v>Šestihranná matice...DIN934M5</v>
          </cell>
          <cell r="C2651">
            <v>0.76</v>
          </cell>
          <cell r="D2651">
            <v>100</v>
          </cell>
          <cell r="E2651" t="str">
            <v>KS</v>
          </cell>
          <cell r="F2651">
            <v>76</v>
          </cell>
        </row>
        <row r="2652">
          <cell r="A2652">
            <v>3400069</v>
          </cell>
          <cell r="B2652" t="str">
            <v>Šestihranná matice...DIN934M6</v>
          </cell>
          <cell r="C2652">
            <v>0.9</v>
          </cell>
          <cell r="D2652">
            <v>100</v>
          </cell>
          <cell r="E2652" t="str">
            <v>KS</v>
          </cell>
          <cell r="F2652">
            <v>90</v>
          </cell>
        </row>
        <row r="2653">
          <cell r="A2653">
            <v>3400085</v>
          </cell>
          <cell r="B2653" t="str">
            <v>Šestihranná matice...DIN934M8</v>
          </cell>
          <cell r="C2653">
            <v>1.69</v>
          </cell>
          <cell r="D2653">
            <v>100</v>
          </cell>
          <cell r="E2653" t="str">
            <v>KS</v>
          </cell>
          <cell r="F2653">
            <v>169</v>
          </cell>
        </row>
        <row r="2654">
          <cell r="A2654">
            <v>3400107</v>
          </cell>
          <cell r="B2654" t="str">
            <v>Šestihranná matice...DIN934M10</v>
          </cell>
          <cell r="C2654">
            <v>2.73</v>
          </cell>
          <cell r="D2654">
            <v>100</v>
          </cell>
          <cell r="E2654" t="str">
            <v>KS</v>
          </cell>
          <cell r="F2654">
            <v>273</v>
          </cell>
        </row>
        <row r="2655">
          <cell r="A2655">
            <v>3400123</v>
          </cell>
          <cell r="B2655" t="str">
            <v>Šestihranná matice...DIN934M12</v>
          </cell>
          <cell r="C2655">
            <v>4</v>
          </cell>
          <cell r="D2655">
            <v>100</v>
          </cell>
          <cell r="E2655" t="str">
            <v>KS</v>
          </cell>
          <cell r="F2655">
            <v>400</v>
          </cell>
        </row>
        <row r="2656">
          <cell r="A2656">
            <v>3400344</v>
          </cell>
          <cell r="B2656" t="str">
            <v>Šestihranná matice...DIN934M 6</v>
          </cell>
          <cell r="C2656">
            <v>1.1299999999999999</v>
          </cell>
          <cell r="D2656">
            <v>100</v>
          </cell>
          <cell r="E2656" t="str">
            <v>KS</v>
          </cell>
          <cell r="F2656">
            <v>113</v>
          </cell>
        </row>
        <row r="2657">
          <cell r="A2657">
            <v>3400352</v>
          </cell>
          <cell r="B2657" t="str">
            <v>Šestihranná matice...DIN934M 8</v>
          </cell>
          <cell r="C2657">
            <v>2</v>
          </cell>
          <cell r="D2657">
            <v>100</v>
          </cell>
          <cell r="E2657" t="str">
            <v>KS</v>
          </cell>
          <cell r="F2657">
            <v>200</v>
          </cell>
        </row>
        <row r="2658">
          <cell r="A2658">
            <v>3400360</v>
          </cell>
          <cell r="B2658" t="str">
            <v>Šestihranná matice...DIN934M10</v>
          </cell>
          <cell r="C2658">
            <v>3.58</v>
          </cell>
          <cell r="D2658">
            <v>100</v>
          </cell>
          <cell r="E2658" t="str">
            <v>KS</v>
          </cell>
          <cell r="F2658">
            <v>358</v>
          </cell>
        </row>
        <row r="2659">
          <cell r="A2659">
            <v>3400379</v>
          </cell>
          <cell r="B2659" t="str">
            <v>Šestihranná matice...DIN934M12</v>
          </cell>
          <cell r="C2659">
            <v>5.69</v>
          </cell>
          <cell r="D2659">
            <v>100</v>
          </cell>
          <cell r="E2659" t="str">
            <v>KS</v>
          </cell>
          <cell r="F2659">
            <v>569</v>
          </cell>
        </row>
        <row r="2660">
          <cell r="A2660">
            <v>3402045</v>
          </cell>
          <cell r="B2660" t="str">
            <v>Podložka...966/M4</v>
          </cell>
          <cell r="C2660">
            <v>0.55000000000000004</v>
          </cell>
          <cell r="D2660">
            <v>100</v>
          </cell>
          <cell r="E2660" t="str">
            <v>KS</v>
          </cell>
          <cell r="F2660">
            <v>55</v>
          </cell>
        </row>
        <row r="2661">
          <cell r="A2661">
            <v>3402061</v>
          </cell>
          <cell r="B2661" t="str">
            <v>Podložka...966/M6</v>
          </cell>
          <cell r="C2661">
            <v>0.56999999999999995</v>
          </cell>
          <cell r="D2661">
            <v>100</v>
          </cell>
          <cell r="E2661" t="str">
            <v>KS</v>
          </cell>
          <cell r="F2661">
            <v>57</v>
          </cell>
        </row>
        <row r="2662">
          <cell r="A2662">
            <v>3402088</v>
          </cell>
          <cell r="B2662" t="str">
            <v>Podložka...966/M8</v>
          </cell>
          <cell r="C2662">
            <v>1.08</v>
          </cell>
          <cell r="D2662">
            <v>100</v>
          </cell>
          <cell r="E2662" t="str">
            <v>KS</v>
          </cell>
          <cell r="F2662">
            <v>108</v>
          </cell>
        </row>
        <row r="2663">
          <cell r="A2663">
            <v>3402096</v>
          </cell>
          <cell r="B2663" t="str">
            <v>Podložka...966/M10</v>
          </cell>
          <cell r="C2663">
            <v>1.59</v>
          </cell>
          <cell r="D2663">
            <v>100</v>
          </cell>
          <cell r="E2663" t="str">
            <v>KS</v>
          </cell>
          <cell r="F2663">
            <v>159</v>
          </cell>
        </row>
        <row r="2664">
          <cell r="A2664">
            <v>3402126</v>
          </cell>
          <cell r="B2664" t="str">
            <v>Podložka...966/M12</v>
          </cell>
          <cell r="C2664">
            <v>2.81</v>
          </cell>
          <cell r="D2664">
            <v>100</v>
          </cell>
          <cell r="E2664" t="str">
            <v>KS</v>
          </cell>
          <cell r="F2664">
            <v>281</v>
          </cell>
        </row>
        <row r="2665">
          <cell r="A2665">
            <v>3402207</v>
          </cell>
          <cell r="B2665" t="str">
            <v>Podložka...967/ M6</v>
          </cell>
          <cell r="C2665">
            <v>4.2699999999999996</v>
          </cell>
          <cell r="D2665">
            <v>100</v>
          </cell>
          <cell r="E2665" t="str">
            <v>KS</v>
          </cell>
          <cell r="F2665">
            <v>427</v>
          </cell>
        </row>
        <row r="2666">
          <cell r="A2666">
            <v>3402215</v>
          </cell>
          <cell r="B2666" t="str">
            <v>Podložka...967/ M8</v>
          </cell>
          <cell r="C2666">
            <v>4.4400000000000004</v>
          </cell>
          <cell r="D2666">
            <v>100</v>
          </cell>
          <cell r="E2666" t="str">
            <v>KS</v>
          </cell>
          <cell r="F2666">
            <v>444</v>
          </cell>
        </row>
        <row r="2667">
          <cell r="A2667">
            <v>3402223</v>
          </cell>
          <cell r="B2667" t="str">
            <v>Podložka...967/M10</v>
          </cell>
          <cell r="C2667">
            <v>4.93</v>
          </cell>
          <cell r="D2667">
            <v>100</v>
          </cell>
          <cell r="E2667" t="str">
            <v>KS</v>
          </cell>
          <cell r="F2667">
            <v>493</v>
          </cell>
        </row>
        <row r="2668">
          <cell r="A2668">
            <v>3402304</v>
          </cell>
          <cell r="B2668" t="str">
            <v>Podložka...966/M 6VA</v>
          </cell>
          <cell r="C2668">
            <v>1.31</v>
          </cell>
          <cell r="D2668">
            <v>100</v>
          </cell>
          <cell r="E2668" t="str">
            <v>KS</v>
          </cell>
          <cell r="F2668">
            <v>131</v>
          </cell>
        </row>
        <row r="2669">
          <cell r="A2669">
            <v>3402312</v>
          </cell>
          <cell r="B2669" t="str">
            <v>Podložka...966/M 8VA</v>
          </cell>
          <cell r="C2669">
            <v>1.5</v>
          </cell>
          <cell r="D2669">
            <v>100</v>
          </cell>
          <cell r="E2669" t="str">
            <v>KS</v>
          </cell>
          <cell r="F2669">
            <v>150</v>
          </cell>
        </row>
        <row r="2670">
          <cell r="A2670">
            <v>3402320</v>
          </cell>
          <cell r="B2670" t="str">
            <v>Podložka...966/M10VA</v>
          </cell>
          <cell r="C2670">
            <v>2.27</v>
          </cell>
          <cell r="D2670">
            <v>100</v>
          </cell>
          <cell r="E2670" t="str">
            <v>KS</v>
          </cell>
          <cell r="F2670">
            <v>227</v>
          </cell>
        </row>
        <row r="2671">
          <cell r="A2671">
            <v>3402339</v>
          </cell>
          <cell r="B2671" t="str">
            <v>Podložka...966/M12VA</v>
          </cell>
          <cell r="C2671">
            <v>3.17</v>
          </cell>
          <cell r="D2671">
            <v>100</v>
          </cell>
          <cell r="E2671" t="str">
            <v>KS</v>
          </cell>
          <cell r="F2671">
            <v>317</v>
          </cell>
        </row>
        <row r="2672">
          <cell r="A2672">
            <v>3402444</v>
          </cell>
          <cell r="B2672" t="str">
            <v>Podložka...966/M 6VZ</v>
          </cell>
          <cell r="C2672">
            <v>1.1399999999999999</v>
          </cell>
          <cell r="D2672">
            <v>100</v>
          </cell>
          <cell r="E2672" t="str">
            <v>KS</v>
          </cell>
          <cell r="F2672">
            <v>114</v>
          </cell>
        </row>
        <row r="2673">
          <cell r="A2673">
            <v>3402452</v>
          </cell>
          <cell r="B2673" t="str">
            <v>Podložka...966/M 8VZ</v>
          </cell>
          <cell r="C2673">
            <v>1.1399999999999999</v>
          </cell>
          <cell r="D2673">
            <v>100</v>
          </cell>
          <cell r="E2673" t="str">
            <v>KS</v>
          </cell>
          <cell r="F2673">
            <v>114</v>
          </cell>
        </row>
        <row r="2674">
          <cell r="A2674">
            <v>3402460</v>
          </cell>
          <cell r="B2674" t="str">
            <v>Podložka...966/M10VZ</v>
          </cell>
          <cell r="C2674">
            <v>2</v>
          </cell>
          <cell r="D2674">
            <v>100</v>
          </cell>
          <cell r="E2674" t="str">
            <v>KS</v>
          </cell>
          <cell r="F2674">
            <v>200</v>
          </cell>
        </row>
        <row r="2675">
          <cell r="A2675">
            <v>3402479</v>
          </cell>
          <cell r="B2675" t="str">
            <v>Podložka...966/M12VZ</v>
          </cell>
          <cell r="C2675">
            <v>3.08</v>
          </cell>
          <cell r="D2675">
            <v>100</v>
          </cell>
          <cell r="E2675" t="str">
            <v>KS</v>
          </cell>
          <cell r="F2675">
            <v>308</v>
          </cell>
        </row>
        <row r="2676">
          <cell r="A2676">
            <v>3403025</v>
          </cell>
          <cell r="B2676" t="str">
            <v>Podložka velká...964/M4</v>
          </cell>
          <cell r="C2676">
            <v>1.41</v>
          </cell>
          <cell r="D2676">
            <v>100</v>
          </cell>
          <cell r="E2676" t="str">
            <v>KS</v>
          </cell>
          <cell r="F2676">
            <v>141</v>
          </cell>
        </row>
        <row r="2677">
          <cell r="A2677">
            <v>3403041</v>
          </cell>
          <cell r="B2677" t="str">
            <v>Podložka velká...964/M5</v>
          </cell>
          <cell r="C2677">
            <v>1.47</v>
          </cell>
          <cell r="D2677">
            <v>100</v>
          </cell>
          <cell r="E2677" t="str">
            <v>KS</v>
          </cell>
          <cell r="F2677">
            <v>147</v>
          </cell>
        </row>
        <row r="2678">
          <cell r="A2678">
            <v>3403076</v>
          </cell>
          <cell r="B2678" t="str">
            <v>Podložka velká...964/M6</v>
          </cell>
          <cell r="C2678">
            <v>1.5</v>
          </cell>
          <cell r="D2678">
            <v>100</v>
          </cell>
          <cell r="E2678" t="str">
            <v>KS</v>
          </cell>
          <cell r="F2678">
            <v>150</v>
          </cell>
        </row>
        <row r="2679">
          <cell r="A2679">
            <v>3403084</v>
          </cell>
          <cell r="B2679" t="str">
            <v>Podložka velká...964/M6</v>
          </cell>
          <cell r="C2679">
            <v>1.52</v>
          </cell>
          <cell r="D2679">
            <v>100</v>
          </cell>
          <cell r="E2679" t="str">
            <v>KS</v>
          </cell>
          <cell r="F2679">
            <v>152</v>
          </cell>
        </row>
        <row r="2680">
          <cell r="A2680">
            <v>3403092</v>
          </cell>
          <cell r="B2680" t="str">
            <v>Podložka velká...964/M6</v>
          </cell>
          <cell r="C2680">
            <v>2.2000000000000002</v>
          </cell>
          <cell r="D2680">
            <v>100</v>
          </cell>
          <cell r="E2680" t="str">
            <v>KS</v>
          </cell>
          <cell r="F2680">
            <v>220</v>
          </cell>
        </row>
        <row r="2681">
          <cell r="A2681">
            <v>3403122</v>
          </cell>
          <cell r="B2681" t="str">
            <v>Podložka velká...964/M8</v>
          </cell>
          <cell r="C2681">
            <v>1.32</v>
          </cell>
          <cell r="D2681">
            <v>100</v>
          </cell>
          <cell r="E2681" t="str">
            <v>KS</v>
          </cell>
          <cell r="F2681">
            <v>132</v>
          </cell>
        </row>
        <row r="2682">
          <cell r="A2682">
            <v>3403130</v>
          </cell>
          <cell r="B2682" t="str">
            <v>Podložka velká...964/M8</v>
          </cell>
          <cell r="C2682">
            <v>1.82</v>
          </cell>
          <cell r="D2682">
            <v>100</v>
          </cell>
          <cell r="E2682" t="str">
            <v>KS</v>
          </cell>
          <cell r="F2682">
            <v>182</v>
          </cell>
        </row>
        <row r="2683">
          <cell r="A2683">
            <v>3403165</v>
          </cell>
          <cell r="B2683" t="str">
            <v>Podložka velká...964/M10</v>
          </cell>
          <cell r="C2683">
            <v>2.14</v>
          </cell>
          <cell r="D2683">
            <v>100</v>
          </cell>
          <cell r="E2683" t="str">
            <v>KS</v>
          </cell>
          <cell r="F2683">
            <v>214</v>
          </cell>
        </row>
        <row r="2684">
          <cell r="A2684">
            <v>3404056</v>
          </cell>
          <cell r="B2684" t="str">
            <v>Vějířová podložka...6798/A/M5</v>
          </cell>
          <cell r="C2684">
            <v>0.86</v>
          </cell>
          <cell r="D2684">
            <v>100</v>
          </cell>
          <cell r="E2684" t="str">
            <v>KS</v>
          </cell>
          <cell r="F2684">
            <v>86</v>
          </cell>
        </row>
        <row r="2685">
          <cell r="A2685">
            <v>3404064</v>
          </cell>
          <cell r="B2685" t="str">
            <v>Vějířová podložka...6798/A/M6</v>
          </cell>
          <cell r="C2685">
            <v>0.99</v>
          </cell>
          <cell r="D2685">
            <v>100</v>
          </cell>
          <cell r="E2685" t="str">
            <v>KS</v>
          </cell>
          <cell r="F2685">
            <v>99</v>
          </cell>
        </row>
        <row r="2686">
          <cell r="A2686">
            <v>3404080</v>
          </cell>
          <cell r="B2686" t="str">
            <v>Vějířová podložka...6798/A/M8</v>
          </cell>
          <cell r="C2686">
            <v>1.23</v>
          </cell>
          <cell r="D2686">
            <v>100</v>
          </cell>
          <cell r="E2686" t="str">
            <v>KS</v>
          </cell>
          <cell r="F2686">
            <v>123</v>
          </cell>
        </row>
        <row r="2687">
          <cell r="A2687">
            <v>3404102</v>
          </cell>
          <cell r="B2687" t="str">
            <v>Vějířová podložka...6798A/M10</v>
          </cell>
          <cell r="C2687">
            <v>1.29</v>
          </cell>
          <cell r="D2687">
            <v>100</v>
          </cell>
          <cell r="E2687" t="str">
            <v>KS</v>
          </cell>
          <cell r="F2687">
            <v>129</v>
          </cell>
        </row>
        <row r="2688">
          <cell r="A2688">
            <v>3404129</v>
          </cell>
          <cell r="B2688" t="str">
            <v>Vějířová podložka...6798A/M12</v>
          </cell>
          <cell r="C2688">
            <v>1.93</v>
          </cell>
          <cell r="D2688">
            <v>100</v>
          </cell>
          <cell r="E2688" t="str">
            <v>KS</v>
          </cell>
          <cell r="F2688">
            <v>193</v>
          </cell>
        </row>
        <row r="2689">
          <cell r="A2689">
            <v>3405060</v>
          </cell>
          <cell r="B2689" t="str">
            <v>Pérová podložka...DIN 128M6</v>
          </cell>
          <cell r="C2689">
            <v>0.84</v>
          </cell>
          <cell r="D2689">
            <v>100</v>
          </cell>
          <cell r="E2689" t="str">
            <v>KS</v>
          </cell>
          <cell r="F2689">
            <v>84</v>
          </cell>
        </row>
        <row r="2690">
          <cell r="A2690">
            <v>3405087</v>
          </cell>
          <cell r="B2690" t="str">
            <v>Pérová podložka...DIN 128M8</v>
          </cell>
          <cell r="C2690">
            <v>1.1299999999999999</v>
          </cell>
          <cell r="D2690">
            <v>100</v>
          </cell>
          <cell r="E2690" t="str">
            <v>KS</v>
          </cell>
          <cell r="F2690">
            <v>113</v>
          </cell>
        </row>
        <row r="2691">
          <cell r="A2691">
            <v>3405109</v>
          </cell>
          <cell r="B2691" t="str">
            <v>Pérová podložka...DIN128M10</v>
          </cell>
          <cell r="C2691">
            <v>1.57</v>
          </cell>
          <cell r="D2691">
            <v>100</v>
          </cell>
          <cell r="E2691" t="str">
            <v>KS</v>
          </cell>
          <cell r="F2691">
            <v>157</v>
          </cell>
        </row>
        <row r="2692">
          <cell r="A2692">
            <v>3405125</v>
          </cell>
          <cell r="B2692" t="str">
            <v>Pérová podložka...DIN128M12</v>
          </cell>
          <cell r="C2692">
            <v>2</v>
          </cell>
          <cell r="D2692">
            <v>100</v>
          </cell>
          <cell r="E2692" t="str">
            <v>KS</v>
          </cell>
          <cell r="F2692">
            <v>200</v>
          </cell>
        </row>
        <row r="2693">
          <cell r="A2693">
            <v>3415066</v>
          </cell>
          <cell r="B2693" t="str">
            <v>Distanční spojka...965/M6X25</v>
          </cell>
          <cell r="C2693">
            <v>8.2799999999999994</v>
          </cell>
          <cell r="D2693">
            <v>100</v>
          </cell>
          <cell r="E2693" t="str">
            <v>KS</v>
          </cell>
          <cell r="F2693">
            <v>828</v>
          </cell>
        </row>
        <row r="2694">
          <cell r="A2694">
            <v>3415082</v>
          </cell>
          <cell r="B2694" t="str">
            <v>Distanční spojka...965/M6X30</v>
          </cell>
          <cell r="C2694">
            <v>11.5</v>
          </cell>
          <cell r="D2694">
            <v>100</v>
          </cell>
          <cell r="E2694" t="str">
            <v>KS</v>
          </cell>
          <cell r="F2694">
            <v>1150</v>
          </cell>
        </row>
        <row r="2695">
          <cell r="A2695">
            <v>3415104</v>
          </cell>
          <cell r="B2695" t="str">
            <v>Distanční spojka...965/M6X40</v>
          </cell>
          <cell r="C2695">
            <v>13.34</v>
          </cell>
          <cell r="D2695">
            <v>100</v>
          </cell>
          <cell r="E2695" t="str">
            <v>KS</v>
          </cell>
          <cell r="F2695">
            <v>1334</v>
          </cell>
        </row>
        <row r="2696">
          <cell r="A2696">
            <v>3415120</v>
          </cell>
          <cell r="B2696" t="str">
            <v>Distanční spojka...965/M6X50</v>
          </cell>
          <cell r="C2696">
            <v>14.55</v>
          </cell>
          <cell r="D2696">
            <v>100</v>
          </cell>
          <cell r="E2696" t="str">
            <v>KS</v>
          </cell>
          <cell r="F2696">
            <v>1455</v>
          </cell>
        </row>
        <row r="2697">
          <cell r="A2697">
            <v>3415147</v>
          </cell>
          <cell r="B2697" t="str">
            <v>Distanční spojka...965/M8X20</v>
          </cell>
          <cell r="C2697">
            <v>12.16</v>
          </cell>
          <cell r="D2697">
            <v>100</v>
          </cell>
          <cell r="E2697" t="str">
            <v>KS</v>
          </cell>
          <cell r="F2697">
            <v>1216</v>
          </cell>
        </row>
        <row r="2698">
          <cell r="A2698">
            <v>3415163</v>
          </cell>
          <cell r="B2698" t="str">
            <v>Distanční spojka...965/M8X30</v>
          </cell>
          <cell r="C2698">
            <v>12.35</v>
          </cell>
          <cell r="D2698">
            <v>100</v>
          </cell>
          <cell r="E2698" t="str">
            <v>KS</v>
          </cell>
          <cell r="F2698">
            <v>1235</v>
          </cell>
        </row>
        <row r="2699">
          <cell r="A2699">
            <v>3450058</v>
          </cell>
          <cell r="B2699" t="str">
            <v>Stropní hák...915/50</v>
          </cell>
          <cell r="C2699">
            <v>2.4900000000000002</v>
          </cell>
          <cell r="D2699">
            <v>100</v>
          </cell>
          <cell r="E2699" t="str">
            <v>KS</v>
          </cell>
          <cell r="F2699">
            <v>249</v>
          </cell>
        </row>
        <row r="2700">
          <cell r="A2700">
            <v>3450066</v>
          </cell>
          <cell r="B2700" t="str">
            <v>Stropní hák...915/60</v>
          </cell>
          <cell r="C2700">
            <v>2.64</v>
          </cell>
          <cell r="D2700">
            <v>100</v>
          </cell>
          <cell r="E2700" t="str">
            <v>KS</v>
          </cell>
          <cell r="F2700">
            <v>264</v>
          </cell>
        </row>
        <row r="2701">
          <cell r="A2701">
            <v>3450074</v>
          </cell>
          <cell r="B2701" t="str">
            <v>Stropní hák...915/70</v>
          </cell>
          <cell r="C2701">
            <v>2.91</v>
          </cell>
          <cell r="D2701">
            <v>100</v>
          </cell>
          <cell r="E2701" t="str">
            <v>KS</v>
          </cell>
          <cell r="F2701">
            <v>291</v>
          </cell>
        </row>
        <row r="2702">
          <cell r="A2702">
            <v>3450082</v>
          </cell>
          <cell r="B2702" t="str">
            <v>Stropní hák...915/80</v>
          </cell>
          <cell r="C2702">
            <v>3.18</v>
          </cell>
          <cell r="D2702">
            <v>100</v>
          </cell>
          <cell r="E2702" t="str">
            <v>KS</v>
          </cell>
          <cell r="F2702">
            <v>318</v>
          </cell>
        </row>
        <row r="2703">
          <cell r="A2703">
            <v>3450090</v>
          </cell>
          <cell r="B2703" t="str">
            <v>Stropní hák...915/90</v>
          </cell>
          <cell r="C2703">
            <v>3.68</v>
          </cell>
          <cell r="D2703">
            <v>100</v>
          </cell>
          <cell r="E2703" t="str">
            <v>KS</v>
          </cell>
          <cell r="F2703">
            <v>368</v>
          </cell>
        </row>
        <row r="2704">
          <cell r="A2704">
            <v>3450104</v>
          </cell>
          <cell r="B2704" t="str">
            <v>Stropní hák...915/100</v>
          </cell>
          <cell r="C2704">
            <v>4</v>
          </cell>
          <cell r="D2704">
            <v>100</v>
          </cell>
          <cell r="E2704" t="str">
            <v>KS</v>
          </cell>
          <cell r="F2704">
            <v>400</v>
          </cell>
        </row>
        <row r="2705">
          <cell r="A2705">
            <v>3450120</v>
          </cell>
          <cell r="B2705" t="str">
            <v>Stropní hák...915/120</v>
          </cell>
          <cell r="C2705">
            <v>5.33</v>
          </cell>
          <cell r="D2705">
            <v>100</v>
          </cell>
          <cell r="E2705" t="str">
            <v>KS</v>
          </cell>
          <cell r="F2705">
            <v>533</v>
          </cell>
        </row>
        <row r="2706">
          <cell r="A2706">
            <v>3453820</v>
          </cell>
          <cell r="B2706" t="str">
            <v>Závěsný hák...948/TG6</v>
          </cell>
          <cell r="C2706">
            <v>41.89</v>
          </cell>
          <cell r="D2706">
            <v>100</v>
          </cell>
          <cell r="E2706" t="str">
            <v>KS</v>
          </cell>
          <cell r="F2706">
            <v>4189</v>
          </cell>
        </row>
        <row r="2707">
          <cell r="A2707">
            <v>3460061</v>
          </cell>
          <cell r="B2707" t="str">
            <v>Stropní hák...2081/K/M6</v>
          </cell>
          <cell r="C2707">
            <v>37.89</v>
          </cell>
          <cell r="D2707">
            <v>100</v>
          </cell>
          <cell r="E2707" t="str">
            <v>KS</v>
          </cell>
          <cell r="F2707">
            <v>3789</v>
          </cell>
        </row>
        <row r="2708">
          <cell r="A2708">
            <v>3460169</v>
          </cell>
          <cell r="B2708" t="str">
            <v>Stropní hák...2081/M6</v>
          </cell>
          <cell r="C2708">
            <v>41.95</v>
          </cell>
          <cell r="D2708">
            <v>100</v>
          </cell>
          <cell r="E2708" t="str">
            <v>KS</v>
          </cell>
          <cell r="F2708">
            <v>4195</v>
          </cell>
        </row>
        <row r="2709">
          <cell r="A2709">
            <v>3460762</v>
          </cell>
          <cell r="B2709" t="str">
            <v>Stropní hák TS...2989/M6</v>
          </cell>
          <cell r="C2709">
            <v>16.38</v>
          </cell>
          <cell r="D2709">
            <v>100</v>
          </cell>
          <cell r="E2709" t="str">
            <v>KS</v>
          </cell>
          <cell r="F2709">
            <v>1638</v>
          </cell>
        </row>
        <row r="2710">
          <cell r="A2710">
            <v>3460789</v>
          </cell>
          <cell r="B2710" t="str">
            <v>Stropní hák TS...2989/M8</v>
          </cell>
          <cell r="C2710">
            <v>17.78</v>
          </cell>
          <cell r="D2710">
            <v>100</v>
          </cell>
          <cell r="E2710" t="str">
            <v>KS</v>
          </cell>
          <cell r="F2710">
            <v>1778</v>
          </cell>
        </row>
        <row r="2711">
          <cell r="A2711">
            <v>3462080</v>
          </cell>
          <cell r="B2711" t="str">
            <v>Rabicový závěs...2083/M8</v>
          </cell>
          <cell r="C2711">
            <v>7.6</v>
          </cell>
          <cell r="D2711">
            <v>100</v>
          </cell>
          <cell r="E2711" t="str">
            <v>KS</v>
          </cell>
          <cell r="F2711">
            <v>760</v>
          </cell>
        </row>
        <row r="2712">
          <cell r="A2712">
            <v>3462862</v>
          </cell>
          <cell r="B2712" t="str">
            <v>Závěsné oko  TS...2990/M6</v>
          </cell>
          <cell r="C2712">
            <v>16.38</v>
          </cell>
          <cell r="D2712">
            <v>100</v>
          </cell>
          <cell r="E2712" t="str">
            <v>KS</v>
          </cell>
          <cell r="F2712">
            <v>1638</v>
          </cell>
        </row>
        <row r="2713">
          <cell r="A2713">
            <v>3462889</v>
          </cell>
          <cell r="B2713" t="str">
            <v>Závěsné oko  TS...2990/M8</v>
          </cell>
          <cell r="C2713">
            <v>17.78</v>
          </cell>
          <cell r="D2713">
            <v>100</v>
          </cell>
          <cell r="E2713" t="str">
            <v>KS</v>
          </cell>
          <cell r="F2713">
            <v>1778</v>
          </cell>
        </row>
        <row r="2714">
          <cell r="A2714">
            <v>3463060</v>
          </cell>
          <cell r="B2714" t="str">
            <v>Oko...2084/K/M6</v>
          </cell>
          <cell r="C2714">
            <v>10.35</v>
          </cell>
          <cell r="D2714">
            <v>100</v>
          </cell>
          <cell r="E2714" t="str">
            <v>KS</v>
          </cell>
          <cell r="F2714">
            <v>1035</v>
          </cell>
        </row>
        <row r="2715">
          <cell r="A2715">
            <v>3463567</v>
          </cell>
          <cell r="B2715" t="str">
            <v>Oko...2084/M6</v>
          </cell>
          <cell r="C2715">
            <v>11.2</v>
          </cell>
          <cell r="D2715">
            <v>100</v>
          </cell>
          <cell r="E2715" t="str">
            <v>KS</v>
          </cell>
          <cell r="F2715">
            <v>1120</v>
          </cell>
        </row>
        <row r="2716">
          <cell r="A2716">
            <v>3463583</v>
          </cell>
          <cell r="B2716" t="str">
            <v>Oko...2084/M8</v>
          </cell>
          <cell r="C2716">
            <v>12.51</v>
          </cell>
          <cell r="D2716">
            <v>100</v>
          </cell>
          <cell r="E2716" t="str">
            <v>KS</v>
          </cell>
          <cell r="F2716">
            <v>1251</v>
          </cell>
        </row>
        <row r="2717">
          <cell r="A2717">
            <v>3464067</v>
          </cell>
          <cell r="B2717" t="str">
            <v>Závěsné oko...2085/M6</v>
          </cell>
          <cell r="C2717">
            <v>31.72</v>
          </cell>
          <cell r="D2717">
            <v>100</v>
          </cell>
          <cell r="E2717" t="str">
            <v>KS</v>
          </cell>
          <cell r="F2717">
            <v>3172</v>
          </cell>
        </row>
        <row r="2718">
          <cell r="A2718">
            <v>3464083</v>
          </cell>
          <cell r="B2718" t="str">
            <v>Závěsné oko...2085/M8</v>
          </cell>
          <cell r="C2718">
            <v>31.72</v>
          </cell>
          <cell r="D2718">
            <v>100</v>
          </cell>
          <cell r="E2718" t="str">
            <v>KS</v>
          </cell>
          <cell r="F2718">
            <v>3172</v>
          </cell>
        </row>
        <row r="2719">
          <cell r="A2719">
            <v>3470148</v>
          </cell>
          <cell r="B2719" t="str">
            <v>Stropní hák...867/5X125</v>
          </cell>
          <cell r="C2719">
            <v>8.44</v>
          </cell>
          <cell r="D2719">
            <v>100</v>
          </cell>
          <cell r="E2719" t="str">
            <v>KS</v>
          </cell>
          <cell r="F2719">
            <v>844</v>
          </cell>
        </row>
        <row r="2720">
          <cell r="A2720">
            <v>3470210</v>
          </cell>
          <cell r="B2720" t="str">
            <v>Stropní hák...867/6X 95</v>
          </cell>
          <cell r="C2720">
            <v>10.17</v>
          </cell>
          <cell r="D2720">
            <v>100</v>
          </cell>
          <cell r="E2720" t="str">
            <v>KS</v>
          </cell>
          <cell r="F2720">
            <v>1017</v>
          </cell>
        </row>
        <row r="2721">
          <cell r="A2721">
            <v>3470237</v>
          </cell>
          <cell r="B2721" t="str">
            <v>Stropní hák...867/6X125</v>
          </cell>
          <cell r="C2721">
            <v>11.22</v>
          </cell>
          <cell r="D2721">
            <v>100</v>
          </cell>
          <cell r="E2721" t="str">
            <v>KS</v>
          </cell>
          <cell r="F2721">
            <v>1122</v>
          </cell>
        </row>
        <row r="2722">
          <cell r="A2722">
            <v>3472086</v>
          </cell>
          <cell r="B2722" t="str">
            <v>Očko...869/M8X40</v>
          </cell>
          <cell r="C2722">
            <v>30.18</v>
          </cell>
          <cell r="D2722">
            <v>100</v>
          </cell>
          <cell r="E2722" t="str">
            <v>KS</v>
          </cell>
          <cell r="F2722">
            <v>3018</v>
          </cell>
        </row>
        <row r="2723">
          <cell r="A2723">
            <v>3481611</v>
          </cell>
          <cell r="B2723" t="str">
            <v>Sklápěcí závěs s pružinou...450/M4</v>
          </cell>
          <cell r="C2723">
            <v>21.68</v>
          </cell>
          <cell r="D2723">
            <v>100</v>
          </cell>
          <cell r="E2723" t="str">
            <v>KS</v>
          </cell>
          <cell r="F2723">
            <v>2168</v>
          </cell>
        </row>
        <row r="2724">
          <cell r="A2724">
            <v>3481662</v>
          </cell>
          <cell r="B2724" t="str">
            <v>Sklápěcí závěs s pružinou...451/M4</v>
          </cell>
          <cell r="C2724">
            <v>23.46</v>
          </cell>
          <cell r="D2724">
            <v>100</v>
          </cell>
          <cell r="E2724" t="str">
            <v>KS</v>
          </cell>
          <cell r="F2724">
            <v>2346</v>
          </cell>
        </row>
        <row r="2725">
          <cell r="A2725">
            <v>3481778</v>
          </cell>
          <cell r="B2725" t="str">
            <v>Sklápěcí závěs s pružinou...452/M4</v>
          </cell>
          <cell r="C2725">
            <v>25.6</v>
          </cell>
          <cell r="D2725">
            <v>100</v>
          </cell>
          <cell r="E2725" t="str">
            <v>KS</v>
          </cell>
          <cell r="F2725">
            <v>2560</v>
          </cell>
        </row>
        <row r="2726">
          <cell r="A2726">
            <v>3482014</v>
          </cell>
          <cell r="B2726" t="str">
            <v>Sklápěcí závěs...453</v>
          </cell>
          <cell r="C2726">
            <v>38.86</v>
          </cell>
          <cell r="D2726">
            <v>100</v>
          </cell>
          <cell r="E2726" t="str">
            <v>KS</v>
          </cell>
          <cell r="F2726">
            <v>3886</v>
          </cell>
        </row>
        <row r="2727">
          <cell r="A2727">
            <v>3482030</v>
          </cell>
          <cell r="B2727" t="str">
            <v>Sklápěcí závěs...454</v>
          </cell>
          <cell r="C2727">
            <v>41.25</v>
          </cell>
          <cell r="D2727">
            <v>100</v>
          </cell>
          <cell r="E2727" t="str">
            <v>KS</v>
          </cell>
          <cell r="F2727">
            <v>4125</v>
          </cell>
        </row>
        <row r="2728">
          <cell r="A2728">
            <v>3482057</v>
          </cell>
          <cell r="B2728" t="str">
            <v>Sklápěcí závěs...455</v>
          </cell>
          <cell r="C2728">
            <v>24.53</v>
          </cell>
          <cell r="D2728">
            <v>100</v>
          </cell>
          <cell r="E2728" t="str">
            <v>KS</v>
          </cell>
          <cell r="F2728">
            <v>2453</v>
          </cell>
        </row>
        <row r="2729">
          <cell r="A2729">
            <v>3482073</v>
          </cell>
          <cell r="B2729" t="str">
            <v>Sklápěcí závěs...455/100</v>
          </cell>
          <cell r="C2729">
            <v>29.69</v>
          </cell>
          <cell r="D2729">
            <v>100</v>
          </cell>
          <cell r="E2729" t="str">
            <v>KS</v>
          </cell>
          <cell r="F2729">
            <v>2969</v>
          </cell>
        </row>
        <row r="2730">
          <cell r="A2730">
            <v>3482103</v>
          </cell>
          <cell r="B2730" t="str">
            <v>Sklápěcí závěs...456</v>
          </cell>
          <cell r="C2730">
            <v>29.86</v>
          </cell>
          <cell r="D2730">
            <v>100</v>
          </cell>
          <cell r="E2730" t="str">
            <v>KS</v>
          </cell>
          <cell r="F2730">
            <v>2986</v>
          </cell>
        </row>
        <row r="2731">
          <cell r="A2731">
            <v>3482138</v>
          </cell>
          <cell r="B2731" t="str">
            <v>Sklápěcí závěs...457</v>
          </cell>
          <cell r="C2731">
            <v>23.14</v>
          </cell>
          <cell r="D2731">
            <v>100</v>
          </cell>
          <cell r="E2731" t="str">
            <v>KS</v>
          </cell>
          <cell r="F2731">
            <v>2314</v>
          </cell>
        </row>
        <row r="2732">
          <cell r="A2732">
            <v>3482154</v>
          </cell>
          <cell r="B2732" t="str">
            <v>Sklápěcí závěs...458</v>
          </cell>
          <cell r="C2732">
            <v>28.85</v>
          </cell>
          <cell r="D2732">
            <v>100</v>
          </cell>
          <cell r="E2732" t="str">
            <v>KS</v>
          </cell>
          <cell r="F2732">
            <v>2885</v>
          </cell>
        </row>
        <row r="2733">
          <cell r="A2733">
            <v>3482707</v>
          </cell>
          <cell r="B2733" t="str">
            <v>Sklápěcí závěs...KD 8/100</v>
          </cell>
          <cell r="C2733">
            <v>133.01</v>
          </cell>
          <cell r="D2733">
            <v>100</v>
          </cell>
          <cell r="E2733" t="str">
            <v>KS</v>
          </cell>
          <cell r="F2733">
            <v>13301</v>
          </cell>
        </row>
        <row r="2734">
          <cell r="A2734">
            <v>3482758</v>
          </cell>
          <cell r="B2734" t="str">
            <v>Sklápěcí závěs...KD 10/100</v>
          </cell>
          <cell r="C2734">
            <v>142.18</v>
          </cell>
          <cell r="D2734">
            <v>100</v>
          </cell>
          <cell r="E2734" t="str">
            <v>KS</v>
          </cell>
          <cell r="F2734">
            <v>14218</v>
          </cell>
        </row>
        <row r="2735">
          <cell r="A2735">
            <v>3482766</v>
          </cell>
          <cell r="B2735" t="str">
            <v>Sklápěcí závěs...KD 10/150</v>
          </cell>
          <cell r="C2735">
            <v>156.85</v>
          </cell>
          <cell r="D2735">
            <v>100</v>
          </cell>
          <cell r="E2735" t="str">
            <v>KS</v>
          </cell>
          <cell r="F2735">
            <v>15685</v>
          </cell>
        </row>
        <row r="2736">
          <cell r="A2736">
            <v>3483061</v>
          </cell>
          <cell r="B2736" t="str">
            <v>Mosazná rozpěrná hmoždinka...865/M6</v>
          </cell>
          <cell r="C2736">
            <v>17.440000000000001</v>
          </cell>
          <cell r="D2736">
            <v>100</v>
          </cell>
          <cell r="E2736" t="str">
            <v>KS</v>
          </cell>
          <cell r="F2736">
            <v>1744</v>
          </cell>
        </row>
        <row r="2737">
          <cell r="A2737">
            <v>3483088</v>
          </cell>
          <cell r="B2737" t="str">
            <v>Mosazná rozpěrná hmoždinka...865/M8</v>
          </cell>
          <cell r="C2737">
            <v>19.03</v>
          </cell>
          <cell r="D2737">
            <v>100</v>
          </cell>
          <cell r="E2737" t="str">
            <v>KS</v>
          </cell>
          <cell r="F2737">
            <v>1903</v>
          </cell>
        </row>
        <row r="2738">
          <cell r="A2738">
            <v>3483096</v>
          </cell>
          <cell r="B2738" t="str">
            <v>Mosazná rozpěrná hmoždinka...865/M10</v>
          </cell>
          <cell r="C2738">
            <v>23.84</v>
          </cell>
          <cell r="D2738">
            <v>100</v>
          </cell>
          <cell r="E2738" t="str">
            <v>KS</v>
          </cell>
          <cell r="F2738">
            <v>2384</v>
          </cell>
        </row>
        <row r="2739">
          <cell r="A2739">
            <v>3483214</v>
          </cell>
          <cell r="B2739" t="str">
            <v>Hmoždinka do sádrokartonu...910/GKDM</v>
          </cell>
          <cell r="C2739">
            <v>8.49</v>
          </cell>
          <cell r="D2739">
            <v>100</v>
          </cell>
          <cell r="E2739" t="str">
            <v>KS</v>
          </cell>
          <cell r="F2739">
            <v>849</v>
          </cell>
        </row>
        <row r="2740">
          <cell r="A2740">
            <v>3484602</v>
          </cell>
          <cell r="B2740" t="str">
            <v>Kovová rozpěrná hmoždinka...MD 5/30</v>
          </cell>
          <cell r="C2740">
            <v>3.79</v>
          </cell>
          <cell r="D2740">
            <v>100</v>
          </cell>
          <cell r="E2740" t="str">
            <v>KS</v>
          </cell>
          <cell r="F2740">
            <v>379</v>
          </cell>
        </row>
        <row r="2741">
          <cell r="A2741">
            <v>3484629</v>
          </cell>
          <cell r="B2741" t="str">
            <v>Kovová rozpěrná hmoždinka...MD 6/32</v>
          </cell>
          <cell r="C2741">
            <v>4.0199999999999996</v>
          </cell>
          <cell r="D2741">
            <v>100</v>
          </cell>
          <cell r="E2741" t="str">
            <v>KS</v>
          </cell>
          <cell r="F2741">
            <v>402</v>
          </cell>
        </row>
        <row r="2742">
          <cell r="A2742">
            <v>3488298</v>
          </cell>
          <cell r="B2742" t="str">
            <v>Kotevní tyč...FIS A M8x</v>
          </cell>
          <cell r="C2742">
            <v>42.99</v>
          </cell>
          <cell r="D2742">
            <v>100</v>
          </cell>
          <cell r="E2742" t="str">
            <v>KS</v>
          </cell>
          <cell r="F2742">
            <v>4299</v>
          </cell>
        </row>
        <row r="2743">
          <cell r="A2743">
            <v>3488306</v>
          </cell>
          <cell r="B2743" t="str">
            <v>Kotevní tyč...FIS A M10</v>
          </cell>
          <cell r="C2743">
            <v>72.760000000000005</v>
          </cell>
          <cell r="D2743">
            <v>100</v>
          </cell>
          <cell r="E2743" t="str">
            <v>KS</v>
          </cell>
          <cell r="F2743">
            <v>7276</v>
          </cell>
        </row>
        <row r="2744">
          <cell r="A2744">
            <v>3488312</v>
          </cell>
          <cell r="B2744" t="str">
            <v>Kotevní tyč...FIS A M12</v>
          </cell>
          <cell r="C2744">
            <v>86.1</v>
          </cell>
          <cell r="D2744">
            <v>100</v>
          </cell>
          <cell r="E2744" t="str">
            <v>KS</v>
          </cell>
          <cell r="F2744">
            <v>8610</v>
          </cell>
        </row>
        <row r="2745">
          <cell r="A2745">
            <v>3488403</v>
          </cell>
          <cell r="B2745" t="str">
            <v>Maltová kartuše...FIS V360S</v>
          </cell>
          <cell r="C2745">
            <v>1806</v>
          </cell>
          <cell r="D2745">
            <v>1</v>
          </cell>
          <cell r="E2745" t="str">
            <v>KS</v>
          </cell>
          <cell r="F2745">
            <v>1806</v>
          </cell>
        </row>
        <row r="2746">
          <cell r="A2746">
            <v>3488462</v>
          </cell>
          <cell r="B2746" t="str">
            <v>Sítková vložka...FISH16x85</v>
          </cell>
          <cell r="C2746">
            <v>59.53</v>
          </cell>
          <cell r="D2746">
            <v>100</v>
          </cell>
          <cell r="E2746" t="str">
            <v>KS</v>
          </cell>
          <cell r="F2746">
            <v>5953</v>
          </cell>
        </row>
        <row r="2747">
          <cell r="A2747">
            <v>3488464</v>
          </cell>
          <cell r="B2747" t="str">
            <v>Dutinka chemické kotvy...FIS H 16x</v>
          </cell>
          <cell r="C2747">
            <v>39.97</v>
          </cell>
          <cell r="D2747">
            <v>100</v>
          </cell>
          <cell r="E2747" t="str">
            <v>KS</v>
          </cell>
          <cell r="F2747">
            <v>3997</v>
          </cell>
        </row>
        <row r="2748">
          <cell r="A2748">
            <v>3488468</v>
          </cell>
          <cell r="B2748" t="str">
            <v>Dutinka chemické kotvy...FIS H 20x</v>
          </cell>
          <cell r="C2748">
            <v>60.9</v>
          </cell>
          <cell r="D2748">
            <v>100</v>
          </cell>
          <cell r="E2748" t="str">
            <v>KS</v>
          </cell>
          <cell r="F2748">
            <v>6090</v>
          </cell>
        </row>
        <row r="2749">
          <cell r="A2749">
            <v>3488515</v>
          </cell>
          <cell r="B2749" t="str">
            <v>Středicí hrdlo...FIS PBZ</v>
          </cell>
          <cell r="C2749">
            <v>19.350000000000001</v>
          </cell>
          <cell r="D2749">
            <v>100</v>
          </cell>
          <cell r="E2749" t="str">
            <v>KS</v>
          </cell>
          <cell r="F2749">
            <v>1935</v>
          </cell>
        </row>
        <row r="2750">
          <cell r="A2750">
            <v>3488527</v>
          </cell>
          <cell r="B2750" t="str">
            <v>Vytlačovací pistole...FIS AK</v>
          </cell>
          <cell r="C2750">
            <v>7221</v>
          </cell>
          <cell r="D2750">
            <v>1</v>
          </cell>
          <cell r="E2750" t="str">
            <v>KS</v>
          </cell>
          <cell r="F2750">
            <v>7221</v>
          </cell>
        </row>
        <row r="2751">
          <cell r="A2751">
            <v>3492036</v>
          </cell>
          <cell r="B2751" t="str">
            <v>Natloukací kotva...FZEA10X40</v>
          </cell>
          <cell r="C2751">
            <v>44.69</v>
          </cell>
          <cell r="D2751">
            <v>100</v>
          </cell>
          <cell r="E2751" t="str">
            <v>KS</v>
          </cell>
          <cell r="F2751">
            <v>4469</v>
          </cell>
        </row>
        <row r="2752">
          <cell r="A2752">
            <v>3492060</v>
          </cell>
          <cell r="B2752" t="str">
            <v>Natloukací kotva...FZEA12X40</v>
          </cell>
          <cell r="C2752">
            <v>53.2</v>
          </cell>
          <cell r="D2752">
            <v>100</v>
          </cell>
          <cell r="E2752" t="str">
            <v>KS</v>
          </cell>
          <cell r="F2752">
            <v>5320</v>
          </cell>
        </row>
        <row r="2753">
          <cell r="A2753">
            <v>3492095</v>
          </cell>
          <cell r="B2753" t="str">
            <v>Natloukací kotva...FZEA14X40</v>
          </cell>
          <cell r="C2753">
            <v>78.81</v>
          </cell>
          <cell r="D2753">
            <v>100</v>
          </cell>
          <cell r="E2753" t="str">
            <v>KS</v>
          </cell>
          <cell r="F2753">
            <v>7881</v>
          </cell>
        </row>
        <row r="2754">
          <cell r="A2754">
            <v>3492145</v>
          </cell>
          <cell r="B2754" t="str">
            <v>Natloukací kotva...FZEA10X40</v>
          </cell>
          <cell r="C2754">
            <v>298.11</v>
          </cell>
          <cell r="D2754">
            <v>100</v>
          </cell>
          <cell r="E2754" t="str">
            <v>KS</v>
          </cell>
          <cell r="F2754">
            <v>29811</v>
          </cell>
        </row>
        <row r="2755">
          <cell r="A2755">
            <v>3492150</v>
          </cell>
          <cell r="B2755" t="str">
            <v>Natloukací kotva...FZEA12X40</v>
          </cell>
          <cell r="C2755">
            <v>363.82</v>
          </cell>
          <cell r="D2755">
            <v>100</v>
          </cell>
          <cell r="E2755" t="str">
            <v>KS</v>
          </cell>
          <cell r="F2755">
            <v>36382</v>
          </cell>
        </row>
        <row r="2756">
          <cell r="A2756">
            <v>3492338</v>
          </cell>
          <cell r="B2756" t="str">
            <v>Univerzální vrták...FZUB10X40</v>
          </cell>
          <cell r="C2756">
            <v>2795</v>
          </cell>
          <cell r="D2756">
            <v>1</v>
          </cell>
          <cell r="E2756" t="str">
            <v>KS</v>
          </cell>
          <cell r="F2756">
            <v>2795</v>
          </cell>
        </row>
        <row r="2757">
          <cell r="A2757">
            <v>3492362</v>
          </cell>
          <cell r="B2757" t="str">
            <v>Univerzální vrták...FZUB12X40</v>
          </cell>
          <cell r="C2757">
            <v>2884</v>
          </cell>
          <cell r="D2757">
            <v>1</v>
          </cell>
          <cell r="E2757" t="str">
            <v>KS</v>
          </cell>
          <cell r="F2757">
            <v>2884</v>
          </cell>
        </row>
        <row r="2758">
          <cell r="A2758">
            <v>3492397</v>
          </cell>
          <cell r="B2758" t="str">
            <v>Univerzální vrták...FZUB14X40</v>
          </cell>
          <cell r="C2758">
            <v>3047</v>
          </cell>
          <cell r="D2758">
            <v>1</v>
          </cell>
          <cell r="E2758" t="str">
            <v>KS</v>
          </cell>
          <cell r="F2758">
            <v>3047</v>
          </cell>
        </row>
        <row r="2759">
          <cell r="A2759">
            <v>3492621</v>
          </cell>
          <cell r="B2759" t="str">
            <v>Natloukací trn...FZED10X40</v>
          </cell>
          <cell r="C2759">
            <v>942</v>
          </cell>
          <cell r="D2759">
            <v>1</v>
          </cell>
          <cell r="E2759" t="str">
            <v>KS</v>
          </cell>
          <cell r="F2759">
            <v>942</v>
          </cell>
        </row>
        <row r="2760">
          <cell r="A2760">
            <v>3492664</v>
          </cell>
          <cell r="B2760" t="str">
            <v>Natloukací trn...FZED12X40</v>
          </cell>
          <cell r="C2760">
            <v>1098</v>
          </cell>
          <cell r="D2760">
            <v>1</v>
          </cell>
          <cell r="E2760" t="str">
            <v>KS</v>
          </cell>
          <cell r="F2760">
            <v>1098</v>
          </cell>
        </row>
        <row r="2761">
          <cell r="A2761">
            <v>3492699</v>
          </cell>
          <cell r="B2761" t="str">
            <v>Natloukací trn...FZED14X40</v>
          </cell>
          <cell r="C2761">
            <v>1410</v>
          </cell>
          <cell r="D2761">
            <v>1</v>
          </cell>
          <cell r="E2761" t="str">
            <v>KS</v>
          </cell>
          <cell r="F2761">
            <v>1410</v>
          </cell>
        </row>
        <row r="2762">
          <cell r="A2762">
            <v>3492800</v>
          </cell>
          <cell r="B2762" t="str">
            <v>Natloukací kotva...EA II M6</v>
          </cell>
          <cell r="C2762">
            <v>15.77</v>
          </cell>
          <cell r="D2762">
            <v>100</v>
          </cell>
          <cell r="E2762" t="str">
            <v>KS</v>
          </cell>
          <cell r="F2762">
            <v>1577</v>
          </cell>
        </row>
        <row r="2763">
          <cell r="A2763">
            <v>3498107</v>
          </cell>
          <cell r="B2763" t="str">
            <v>Protipožární šroubová kotva...MMS6X50</v>
          </cell>
          <cell r="C2763">
            <v>19.260000000000002</v>
          </cell>
          <cell r="D2763">
            <v>100</v>
          </cell>
          <cell r="E2763" t="str">
            <v>KS</v>
          </cell>
          <cell r="F2763">
            <v>1926</v>
          </cell>
        </row>
        <row r="2764">
          <cell r="A2764">
            <v>3498123</v>
          </cell>
          <cell r="B2764" t="str">
            <v>Protipožární šroubová kotva...MMS10X80</v>
          </cell>
          <cell r="C2764">
            <v>76.13</v>
          </cell>
          <cell r="D2764">
            <v>100</v>
          </cell>
          <cell r="E2764" t="str">
            <v>KS</v>
          </cell>
          <cell r="F2764">
            <v>7613</v>
          </cell>
        </row>
        <row r="2765">
          <cell r="A2765">
            <v>3498158</v>
          </cell>
          <cell r="B2765" t="str">
            <v>Protipožární šroubová kotva...MMS10X100</v>
          </cell>
          <cell r="C2765">
            <v>81.88</v>
          </cell>
          <cell r="D2765">
            <v>100</v>
          </cell>
          <cell r="E2765" t="str">
            <v>KS</v>
          </cell>
          <cell r="F2765">
            <v>8188</v>
          </cell>
        </row>
        <row r="2766">
          <cell r="A2766">
            <v>3498204</v>
          </cell>
          <cell r="B2766" t="str">
            <v>Protipožární šroubová kotva...HMSKS5X50</v>
          </cell>
          <cell r="C2766">
            <v>10.59</v>
          </cell>
          <cell r="D2766">
            <v>100</v>
          </cell>
          <cell r="E2766" t="str">
            <v>KS</v>
          </cell>
          <cell r="F2766">
            <v>1059</v>
          </cell>
        </row>
        <row r="2767">
          <cell r="A2767">
            <v>3498260</v>
          </cell>
          <cell r="B2767" t="str">
            <v>Protipožární šroub. kotva...MMS-MS7,5</v>
          </cell>
          <cell r="C2767">
            <v>16.899999999999999</v>
          </cell>
          <cell r="D2767">
            <v>100</v>
          </cell>
          <cell r="E2767" t="str">
            <v>KS</v>
          </cell>
          <cell r="F2767">
            <v>1690</v>
          </cell>
        </row>
        <row r="2768">
          <cell r="A2768">
            <v>3498263</v>
          </cell>
          <cell r="B2768" t="str">
            <v>Protipožární šroubová kotva...MMSST6X60</v>
          </cell>
          <cell r="C2768">
            <v>20.13</v>
          </cell>
          <cell r="D2768">
            <v>100</v>
          </cell>
          <cell r="E2768" t="str">
            <v>KS</v>
          </cell>
          <cell r="F2768">
            <v>2013</v>
          </cell>
        </row>
        <row r="2769">
          <cell r="A2769">
            <v>3498271</v>
          </cell>
          <cell r="B2769" t="str">
            <v>Protipožární šroubová kotva...MMS7,5X80</v>
          </cell>
          <cell r="C2769">
            <v>39.04</v>
          </cell>
          <cell r="D2769">
            <v>100</v>
          </cell>
          <cell r="E2769" t="str">
            <v>KS</v>
          </cell>
          <cell r="F2769">
            <v>3904</v>
          </cell>
        </row>
        <row r="2770">
          <cell r="A2770">
            <v>3498425</v>
          </cell>
          <cell r="B2770" t="str">
            <v>Protipožární hmoždinka...FNA/M6X30</v>
          </cell>
          <cell r="C2770">
            <v>29.4</v>
          </cell>
          <cell r="D2770">
            <v>100</v>
          </cell>
          <cell r="E2770" t="str">
            <v>KS</v>
          </cell>
          <cell r="F2770">
            <v>2940</v>
          </cell>
        </row>
        <row r="2771">
          <cell r="A2771">
            <v>3498426</v>
          </cell>
          <cell r="B2771" t="str">
            <v>FNA...FNA II 6x</v>
          </cell>
          <cell r="C2771">
            <v>215.25</v>
          </cell>
          <cell r="D2771">
            <v>100</v>
          </cell>
          <cell r="E2771" t="str">
            <v>KS</v>
          </cell>
          <cell r="F2771">
            <v>21525</v>
          </cell>
        </row>
        <row r="2772">
          <cell r="A2772">
            <v>3498468</v>
          </cell>
          <cell r="B2772" t="str">
            <v>Protipožární hmoždinka...FNA6X30/5</v>
          </cell>
          <cell r="C2772">
            <v>22.01</v>
          </cell>
          <cell r="D2772">
            <v>100</v>
          </cell>
          <cell r="E2772" t="str">
            <v>KS</v>
          </cell>
          <cell r="F2772">
            <v>2201</v>
          </cell>
        </row>
        <row r="2773">
          <cell r="A2773">
            <v>3498484</v>
          </cell>
          <cell r="B2773" t="str">
            <v>Svorníková kotva...FAZII8/30</v>
          </cell>
          <cell r="C2773">
            <v>41.47</v>
          </cell>
          <cell r="D2773">
            <v>100</v>
          </cell>
          <cell r="E2773" t="str">
            <v>KS</v>
          </cell>
          <cell r="F2773">
            <v>4147</v>
          </cell>
        </row>
        <row r="2774">
          <cell r="A2774">
            <v>3498487</v>
          </cell>
          <cell r="B2774" t="str">
            <v>Kotva...FAZ II 83</v>
          </cell>
          <cell r="C2774">
            <v>18000</v>
          </cell>
          <cell r="D2774">
            <v>1</v>
          </cell>
          <cell r="E2774" t="str">
            <v>KS</v>
          </cell>
          <cell r="F2774">
            <v>18000</v>
          </cell>
        </row>
        <row r="2775">
          <cell r="A2775">
            <v>3498506</v>
          </cell>
          <cell r="B2775" t="str">
            <v>Svorníková kotva...FAZII8/10</v>
          </cell>
          <cell r="C2775">
            <v>60.12</v>
          </cell>
          <cell r="D2775">
            <v>100</v>
          </cell>
          <cell r="E2775" t="str">
            <v>KS</v>
          </cell>
          <cell r="F2775">
            <v>6012</v>
          </cell>
        </row>
        <row r="2776">
          <cell r="A2776">
            <v>3498509</v>
          </cell>
          <cell r="B2776" t="str">
            <v>kotva...FAZ II 81</v>
          </cell>
          <cell r="C2776">
            <v>173.25</v>
          </cell>
          <cell r="D2776">
            <v>100</v>
          </cell>
          <cell r="E2776" t="str">
            <v>KS</v>
          </cell>
          <cell r="F2776">
            <v>17325</v>
          </cell>
        </row>
        <row r="2777">
          <cell r="A2777">
            <v>3498549</v>
          </cell>
          <cell r="B2777" t="str">
            <v>Svorníková kotva...FAZII1010</v>
          </cell>
          <cell r="C2777">
            <v>71.959999999999994</v>
          </cell>
          <cell r="D2777">
            <v>100</v>
          </cell>
          <cell r="E2777" t="str">
            <v>KS</v>
          </cell>
          <cell r="F2777">
            <v>7196</v>
          </cell>
        </row>
        <row r="2778">
          <cell r="A2778">
            <v>3498581</v>
          </cell>
          <cell r="B2778" t="str">
            <v>Svorníková kotva...FAZII10/3</v>
          </cell>
          <cell r="C2778">
            <v>78.52</v>
          </cell>
          <cell r="D2778">
            <v>100</v>
          </cell>
          <cell r="E2778" t="str">
            <v>KS</v>
          </cell>
          <cell r="F2778">
            <v>7852</v>
          </cell>
        </row>
        <row r="2779">
          <cell r="A2779">
            <v>3498597</v>
          </cell>
          <cell r="B2779" t="str">
            <v>Svorníková kotva...FAZII10/1</v>
          </cell>
          <cell r="C2779">
            <v>116.38</v>
          </cell>
          <cell r="D2779">
            <v>100</v>
          </cell>
          <cell r="E2779" t="str">
            <v>KS</v>
          </cell>
          <cell r="F2779">
            <v>11638</v>
          </cell>
        </row>
        <row r="2780">
          <cell r="A2780">
            <v>3498654</v>
          </cell>
          <cell r="B2780" t="str">
            <v>Svorníková kotva...FAZII12/1</v>
          </cell>
          <cell r="C2780">
            <v>86.34</v>
          </cell>
          <cell r="D2780">
            <v>100</v>
          </cell>
          <cell r="E2780" t="str">
            <v>KS</v>
          </cell>
          <cell r="F2780">
            <v>8634</v>
          </cell>
        </row>
        <row r="2781">
          <cell r="A2781">
            <v>3498743</v>
          </cell>
          <cell r="B2781" t="str">
            <v>Kotva pro velká zatížení...FHII18X80</v>
          </cell>
          <cell r="C2781">
            <v>236.52</v>
          </cell>
          <cell r="D2781">
            <v>100</v>
          </cell>
          <cell r="E2781" t="str">
            <v>KS</v>
          </cell>
          <cell r="F2781">
            <v>23652</v>
          </cell>
        </row>
        <row r="2782">
          <cell r="A2782">
            <v>3498760</v>
          </cell>
          <cell r="B2782" t="str">
            <v>Kotva do dutých stropů...FHY M8</v>
          </cell>
          <cell r="C2782">
            <v>105.84</v>
          </cell>
          <cell r="D2782">
            <v>100</v>
          </cell>
          <cell r="E2782" t="str">
            <v>KS</v>
          </cell>
          <cell r="F2782">
            <v>10584</v>
          </cell>
        </row>
        <row r="2783">
          <cell r="A2783">
            <v>3498764</v>
          </cell>
          <cell r="B2783" t="str">
            <v>Kotva do dutých stropů...FHY M10</v>
          </cell>
          <cell r="C2783">
            <v>148.83000000000001</v>
          </cell>
          <cell r="D2783">
            <v>100</v>
          </cell>
          <cell r="E2783" t="str">
            <v>KS</v>
          </cell>
          <cell r="F2783">
            <v>14883</v>
          </cell>
        </row>
        <row r="2784">
          <cell r="A2784">
            <v>3498824</v>
          </cell>
          <cell r="B2784" t="str">
            <v>Svorníková kotva...FAZ1010GS</v>
          </cell>
          <cell r="C2784">
            <v>241.44</v>
          </cell>
          <cell r="D2784">
            <v>100</v>
          </cell>
          <cell r="E2784" t="str">
            <v>KS</v>
          </cell>
          <cell r="F2784">
            <v>24144</v>
          </cell>
        </row>
        <row r="2785">
          <cell r="A2785">
            <v>3498859</v>
          </cell>
          <cell r="B2785" t="str">
            <v>Svorníková kotva...FAZ 12/10</v>
          </cell>
          <cell r="C2785">
            <v>363.36</v>
          </cell>
          <cell r="D2785">
            <v>100</v>
          </cell>
          <cell r="E2785" t="str">
            <v>KS</v>
          </cell>
          <cell r="F2785">
            <v>36336</v>
          </cell>
        </row>
        <row r="2786">
          <cell r="A2786">
            <v>5000017</v>
          </cell>
          <cell r="B2786" t="str">
            <v>Hloubkový zemnič...219/20</v>
          </cell>
          <cell r="C2786">
            <v>601</v>
          </cell>
          <cell r="D2786">
            <v>1</v>
          </cell>
          <cell r="E2786" t="str">
            <v>KS</v>
          </cell>
          <cell r="F2786">
            <v>601</v>
          </cell>
        </row>
        <row r="2787">
          <cell r="A2787">
            <v>5000025</v>
          </cell>
          <cell r="B2787" t="str">
            <v>Hloubkový zemnič...219/25</v>
          </cell>
          <cell r="C2787">
            <v>770</v>
          </cell>
          <cell r="D2787">
            <v>1</v>
          </cell>
          <cell r="E2787" t="str">
            <v>KS</v>
          </cell>
          <cell r="F2787">
            <v>770</v>
          </cell>
        </row>
        <row r="2788">
          <cell r="A2788">
            <v>5000203</v>
          </cell>
          <cell r="B2788" t="str">
            <v>Hloubkový zemnič...219/20</v>
          </cell>
          <cell r="C2788">
            <v>689</v>
          </cell>
          <cell r="D2788">
            <v>1</v>
          </cell>
          <cell r="E2788" t="str">
            <v>KS</v>
          </cell>
          <cell r="F2788">
            <v>689</v>
          </cell>
        </row>
        <row r="2789">
          <cell r="A2789">
            <v>5000335</v>
          </cell>
          <cell r="B2789" t="str">
            <v>....Le ERDER</v>
          </cell>
          <cell r="C2789">
            <v>4016</v>
          </cell>
          <cell r="D2789">
            <v>1</v>
          </cell>
          <cell r="E2789" t="str">
            <v>KS</v>
          </cell>
          <cell r="F2789">
            <v>4016</v>
          </cell>
        </row>
        <row r="2790">
          <cell r="A2790">
            <v>5000505</v>
          </cell>
          <cell r="B2790" t="str">
            <v>Tyčový zemnič...219/20 BP</v>
          </cell>
          <cell r="C2790">
            <v>1909</v>
          </cell>
          <cell r="D2790">
            <v>1</v>
          </cell>
          <cell r="E2790" t="str">
            <v>KS</v>
          </cell>
          <cell r="F2790">
            <v>1909</v>
          </cell>
        </row>
        <row r="2791">
          <cell r="A2791">
            <v>5000750</v>
          </cell>
          <cell r="B2791" t="str">
            <v>Tyčový zemnič...219/20 ST</v>
          </cell>
          <cell r="C2791">
            <v>448</v>
          </cell>
          <cell r="D2791">
            <v>1</v>
          </cell>
          <cell r="E2791" t="str">
            <v>KS</v>
          </cell>
          <cell r="F2791">
            <v>448</v>
          </cell>
        </row>
        <row r="2792">
          <cell r="A2792">
            <v>5000769</v>
          </cell>
          <cell r="B2792" t="str">
            <v>Tyčový zemnič...219/25 ST</v>
          </cell>
          <cell r="C2792">
            <v>465</v>
          </cell>
          <cell r="D2792">
            <v>1</v>
          </cell>
          <cell r="E2792" t="str">
            <v>KS</v>
          </cell>
          <cell r="F2792">
            <v>465</v>
          </cell>
        </row>
        <row r="2793">
          <cell r="A2793">
            <v>5000858</v>
          </cell>
          <cell r="B2793" t="str">
            <v>Tyčový zemnič...219/20 BP</v>
          </cell>
          <cell r="C2793">
            <v>2223</v>
          </cell>
          <cell r="D2793">
            <v>1</v>
          </cell>
          <cell r="E2793" t="str">
            <v>KS</v>
          </cell>
          <cell r="F2793">
            <v>2223</v>
          </cell>
        </row>
        <row r="2794">
          <cell r="A2794">
            <v>5000866</v>
          </cell>
          <cell r="B2794" t="str">
            <v>Tyčový zemnič...219/20 BP</v>
          </cell>
          <cell r="C2794">
            <v>3097</v>
          </cell>
          <cell r="D2794">
            <v>1</v>
          </cell>
          <cell r="E2794" t="str">
            <v>KS</v>
          </cell>
          <cell r="F2794">
            <v>3097</v>
          </cell>
        </row>
        <row r="2795">
          <cell r="A2795">
            <v>5000947</v>
          </cell>
          <cell r="B2795" t="str">
            <v>Tyčový zemnič...219/20 BP</v>
          </cell>
          <cell r="C2795">
            <v>620</v>
          </cell>
          <cell r="D2795">
            <v>1</v>
          </cell>
          <cell r="E2795" t="str">
            <v>KS</v>
          </cell>
          <cell r="F2795">
            <v>620</v>
          </cell>
        </row>
        <row r="2796">
          <cell r="A2796">
            <v>5000955</v>
          </cell>
          <cell r="B2796" t="str">
            <v>Tyčový zemnič...219/25 BP</v>
          </cell>
          <cell r="C2796">
            <v>806</v>
          </cell>
          <cell r="D2796">
            <v>1</v>
          </cell>
          <cell r="E2796" t="str">
            <v>KS</v>
          </cell>
          <cell r="F2796">
            <v>806</v>
          </cell>
        </row>
        <row r="2797">
          <cell r="A2797">
            <v>5001218</v>
          </cell>
          <cell r="B2797" t="str">
            <v>Příchytka připojitelná...2710/20</v>
          </cell>
          <cell r="C2797">
            <v>154</v>
          </cell>
          <cell r="D2797">
            <v>1</v>
          </cell>
          <cell r="E2797" t="str">
            <v>KS</v>
          </cell>
          <cell r="F2797">
            <v>154</v>
          </cell>
        </row>
        <row r="2798">
          <cell r="A2798">
            <v>5001226</v>
          </cell>
          <cell r="B2798" t="str">
            <v>Příchytka připojitelná...2710/25</v>
          </cell>
          <cell r="C2798">
            <v>165</v>
          </cell>
          <cell r="D2798">
            <v>1</v>
          </cell>
          <cell r="E2798" t="str">
            <v>KS</v>
          </cell>
          <cell r="F2798">
            <v>165</v>
          </cell>
        </row>
        <row r="2799">
          <cell r="A2799">
            <v>5001366</v>
          </cell>
          <cell r="B2799" t="str">
            <v>Příchytka připojitelná...2730/20VA</v>
          </cell>
          <cell r="C2799">
            <v>212</v>
          </cell>
          <cell r="D2799">
            <v>1</v>
          </cell>
          <cell r="E2799" t="str">
            <v>KS</v>
          </cell>
          <cell r="F2799">
            <v>212</v>
          </cell>
        </row>
        <row r="2800">
          <cell r="A2800">
            <v>5001404</v>
          </cell>
          <cell r="B2800" t="str">
            <v>Příchytka připojitelná...2730/20</v>
          </cell>
          <cell r="C2800">
            <v>163</v>
          </cell>
          <cell r="D2800">
            <v>1</v>
          </cell>
          <cell r="E2800" t="str">
            <v>KS</v>
          </cell>
          <cell r="F2800">
            <v>163</v>
          </cell>
        </row>
        <row r="2801">
          <cell r="A2801">
            <v>5001412</v>
          </cell>
          <cell r="B2801" t="str">
            <v>Příchytka připojitelná...2730/25</v>
          </cell>
          <cell r="C2801">
            <v>138</v>
          </cell>
          <cell r="D2801">
            <v>1</v>
          </cell>
          <cell r="E2801" t="str">
            <v>KS</v>
          </cell>
          <cell r="F2801">
            <v>138</v>
          </cell>
        </row>
        <row r="2802">
          <cell r="A2802">
            <v>5001560</v>
          </cell>
          <cell r="B2802" t="str">
            <v>Spojka...2745/20MS</v>
          </cell>
          <cell r="C2802">
            <v>478</v>
          </cell>
          <cell r="D2802">
            <v>1</v>
          </cell>
          <cell r="E2802" t="str">
            <v>KS</v>
          </cell>
          <cell r="F2802">
            <v>478</v>
          </cell>
        </row>
        <row r="2803">
          <cell r="A2803">
            <v>5001641</v>
          </cell>
          <cell r="B2803" t="str">
            <v>Příchytka připojitelná...2760/20</v>
          </cell>
          <cell r="C2803">
            <v>142</v>
          </cell>
          <cell r="D2803">
            <v>1</v>
          </cell>
          <cell r="E2803" t="str">
            <v>KS</v>
          </cell>
          <cell r="F2803">
            <v>142</v>
          </cell>
        </row>
        <row r="2804">
          <cell r="A2804">
            <v>5001668</v>
          </cell>
          <cell r="B2804" t="str">
            <v>Příchytka připojitelná...2760/25</v>
          </cell>
          <cell r="C2804">
            <v>140</v>
          </cell>
          <cell r="D2804">
            <v>1</v>
          </cell>
          <cell r="E2804" t="str">
            <v>KS</v>
          </cell>
          <cell r="F2804">
            <v>140</v>
          </cell>
        </row>
        <row r="2805">
          <cell r="A2805">
            <v>5003008</v>
          </cell>
          <cell r="B2805" t="str">
            <v>Křížový zemnič...213/1000D</v>
          </cell>
          <cell r="C2805">
            <v>536</v>
          </cell>
          <cell r="D2805">
            <v>1</v>
          </cell>
          <cell r="E2805" t="str">
            <v>KS</v>
          </cell>
          <cell r="F2805">
            <v>536</v>
          </cell>
        </row>
        <row r="2806">
          <cell r="A2806">
            <v>5003016</v>
          </cell>
          <cell r="B2806" t="str">
            <v>Křížový zemnič...213/1500D</v>
          </cell>
          <cell r="C2806">
            <v>665</v>
          </cell>
          <cell r="D2806">
            <v>1</v>
          </cell>
          <cell r="E2806" t="str">
            <v>KS</v>
          </cell>
          <cell r="F2806">
            <v>665</v>
          </cell>
        </row>
        <row r="2807">
          <cell r="A2807">
            <v>5003024</v>
          </cell>
          <cell r="B2807" t="str">
            <v>Křížový zemnič...213/2000D</v>
          </cell>
          <cell r="C2807">
            <v>901</v>
          </cell>
          <cell r="D2807">
            <v>1</v>
          </cell>
          <cell r="E2807" t="str">
            <v>KS</v>
          </cell>
          <cell r="F2807">
            <v>901</v>
          </cell>
        </row>
        <row r="2808">
          <cell r="A2808">
            <v>5003040</v>
          </cell>
          <cell r="B2808" t="str">
            <v>Křížový zemnič...213/3000D</v>
          </cell>
          <cell r="C2808">
            <v>1014</v>
          </cell>
          <cell r="D2808">
            <v>1</v>
          </cell>
          <cell r="E2808" t="str">
            <v>KS</v>
          </cell>
          <cell r="F2808">
            <v>1014</v>
          </cell>
        </row>
        <row r="2809">
          <cell r="A2809">
            <v>5003261</v>
          </cell>
          <cell r="B2809" t="str">
            <v>Křížový zemnič...213/1500M</v>
          </cell>
          <cell r="C2809">
            <v>1142</v>
          </cell>
          <cell r="D2809">
            <v>1</v>
          </cell>
          <cell r="E2809" t="str">
            <v>KS</v>
          </cell>
          <cell r="F2809">
            <v>1142</v>
          </cell>
        </row>
        <row r="2810">
          <cell r="A2810">
            <v>5003288</v>
          </cell>
          <cell r="B2810" t="str">
            <v>Křížový zemnič...213/2000M</v>
          </cell>
          <cell r="C2810">
            <v>1136</v>
          </cell>
          <cell r="D2810">
            <v>1</v>
          </cell>
          <cell r="E2810" t="str">
            <v>KS</v>
          </cell>
          <cell r="F2810">
            <v>1136</v>
          </cell>
        </row>
        <row r="2811">
          <cell r="A2811">
            <v>5003296</v>
          </cell>
          <cell r="B2811" t="str">
            <v>Křížový zemnič...213/2500M</v>
          </cell>
          <cell r="C2811">
            <v>1150</v>
          </cell>
          <cell r="D2811">
            <v>1</v>
          </cell>
          <cell r="E2811" t="str">
            <v>KS</v>
          </cell>
          <cell r="F2811">
            <v>1150</v>
          </cell>
        </row>
        <row r="2812">
          <cell r="A2812">
            <v>5009219</v>
          </cell>
          <cell r="B2812" t="str">
            <v>Uzemňovací deska...1816F</v>
          </cell>
          <cell r="C2812">
            <v>1649</v>
          </cell>
          <cell r="D2812">
            <v>1</v>
          </cell>
          <cell r="E2812" t="str">
            <v>KS</v>
          </cell>
          <cell r="F2812">
            <v>1649</v>
          </cell>
        </row>
        <row r="2813">
          <cell r="A2813">
            <v>5012015</v>
          </cell>
          <cell r="B2813" t="str">
            <v>Připojovací svorka...1818</v>
          </cell>
          <cell r="C2813">
            <v>95.74</v>
          </cell>
          <cell r="D2813">
            <v>100</v>
          </cell>
          <cell r="E2813" t="str">
            <v>KS</v>
          </cell>
          <cell r="F2813">
            <v>9574</v>
          </cell>
        </row>
        <row r="2814">
          <cell r="A2814">
            <v>5014018</v>
          </cell>
          <cell r="B2814" t="str">
            <v>Distanční držák...1811</v>
          </cell>
          <cell r="C2814">
            <v>65</v>
          </cell>
          <cell r="D2814">
            <v>1</v>
          </cell>
          <cell r="E2814" t="str">
            <v>KS</v>
          </cell>
          <cell r="F2814">
            <v>65</v>
          </cell>
        </row>
        <row r="2815">
          <cell r="A2815">
            <v>5014026</v>
          </cell>
          <cell r="B2815" t="str">
            <v>Distanční držák...1811/L</v>
          </cell>
          <cell r="C2815">
            <v>93</v>
          </cell>
          <cell r="D2815">
            <v>1</v>
          </cell>
          <cell r="E2815" t="str">
            <v>KS</v>
          </cell>
          <cell r="F2815">
            <v>93</v>
          </cell>
        </row>
        <row r="2816">
          <cell r="A2816">
            <v>5014212</v>
          </cell>
          <cell r="B2816" t="str">
            <v>Klínové svorky...1813</v>
          </cell>
          <cell r="C2816">
            <v>54</v>
          </cell>
          <cell r="D2816">
            <v>1</v>
          </cell>
          <cell r="E2816" t="str">
            <v>KS</v>
          </cell>
          <cell r="F2816">
            <v>54</v>
          </cell>
        </row>
        <row r="2817">
          <cell r="A2817">
            <v>5014468</v>
          </cell>
          <cell r="B2817" t="str">
            <v>Uzemňovací svorka VARIO...1814 FT</v>
          </cell>
          <cell r="C2817">
            <v>113</v>
          </cell>
          <cell r="D2817">
            <v>1</v>
          </cell>
          <cell r="E2817" t="str">
            <v>KS</v>
          </cell>
          <cell r="F2817">
            <v>113</v>
          </cell>
        </row>
        <row r="2818">
          <cell r="A2818">
            <v>5014476</v>
          </cell>
          <cell r="B2818" t="str">
            <v>Uzemňovací svorka VARIO...1814 ST</v>
          </cell>
          <cell r="C2818">
            <v>98</v>
          </cell>
          <cell r="D2818">
            <v>1</v>
          </cell>
          <cell r="E2818" t="str">
            <v>KS</v>
          </cell>
          <cell r="F2818">
            <v>98</v>
          </cell>
        </row>
        <row r="2819">
          <cell r="A2819">
            <v>5015014</v>
          </cell>
          <cell r="B2819" t="str">
            <v>Lišta potenciálového vyrovnání...1808</v>
          </cell>
          <cell r="C2819">
            <v>420</v>
          </cell>
          <cell r="D2819">
            <v>1</v>
          </cell>
          <cell r="E2819" t="str">
            <v>KS</v>
          </cell>
          <cell r="F2819">
            <v>420</v>
          </cell>
        </row>
        <row r="2820">
          <cell r="A2820">
            <v>5015057</v>
          </cell>
          <cell r="B2820" t="str">
            <v>Lišta potenciálového vyrovnání...1810</v>
          </cell>
          <cell r="C2820">
            <v>1057</v>
          </cell>
          <cell r="D2820">
            <v>1</v>
          </cell>
          <cell r="E2820" t="str">
            <v>KS</v>
          </cell>
          <cell r="F2820">
            <v>1057</v>
          </cell>
        </row>
        <row r="2821">
          <cell r="A2821">
            <v>5015065</v>
          </cell>
          <cell r="B2821" t="str">
            <v>Lišta potenciálového vyrovnání...1809/UP</v>
          </cell>
          <cell r="C2821">
            <v>1118</v>
          </cell>
          <cell r="D2821">
            <v>1</v>
          </cell>
          <cell r="E2821" t="str">
            <v>KS</v>
          </cell>
          <cell r="F2821">
            <v>1118</v>
          </cell>
        </row>
        <row r="2822">
          <cell r="A2822">
            <v>5015073</v>
          </cell>
          <cell r="B2822" t="str">
            <v>Lišta potenciálového vyrovnání...1809</v>
          </cell>
          <cell r="C2822">
            <v>187</v>
          </cell>
          <cell r="D2822">
            <v>1</v>
          </cell>
          <cell r="E2822" t="str">
            <v>KS</v>
          </cell>
          <cell r="F2822">
            <v>187</v>
          </cell>
        </row>
        <row r="2823">
          <cell r="A2823">
            <v>5015081</v>
          </cell>
          <cell r="B2823" t="str">
            <v>Lišta potenciálového vyrovnání...1809/M</v>
          </cell>
          <cell r="C2823">
            <v>512</v>
          </cell>
          <cell r="D2823">
            <v>1</v>
          </cell>
          <cell r="E2823" t="str">
            <v>KS</v>
          </cell>
          <cell r="F2823">
            <v>512</v>
          </cell>
        </row>
        <row r="2824">
          <cell r="A2824">
            <v>5015111</v>
          </cell>
          <cell r="B2824" t="str">
            <v>Lišta potenciálového vyrovnání...1809/A</v>
          </cell>
          <cell r="C2824">
            <v>234</v>
          </cell>
          <cell r="D2824">
            <v>1</v>
          </cell>
          <cell r="E2824" t="str">
            <v>KS</v>
          </cell>
          <cell r="F2824">
            <v>234</v>
          </cell>
        </row>
        <row r="2825">
          <cell r="A2825">
            <v>5015502</v>
          </cell>
          <cell r="B2825" t="str">
            <v>Lišta potenciálového vyrovnání...1809/BG</v>
          </cell>
          <cell r="C2825">
            <v>226</v>
          </cell>
          <cell r="D2825">
            <v>1</v>
          </cell>
          <cell r="E2825" t="str">
            <v>KS</v>
          </cell>
          <cell r="F2825">
            <v>226</v>
          </cell>
        </row>
        <row r="2826">
          <cell r="A2826">
            <v>5015545</v>
          </cell>
          <cell r="B2826" t="str">
            <v>Lišta potenciálového vyrovnání...1804/UP</v>
          </cell>
          <cell r="C2826">
            <v>344</v>
          </cell>
          <cell r="D2826">
            <v>1</v>
          </cell>
          <cell r="E2826" t="str">
            <v>KS</v>
          </cell>
          <cell r="F2826">
            <v>344</v>
          </cell>
        </row>
        <row r="2827">
          <cell r="A2827">
            <v>5015553</v>
          </cell>
          <cell r="B2827" t="str">
            <v>Lišta potenciálového vyrovnání...1804</v>
          </cell>
          <cell r="C2827">
            <v>117</v>
          </cell>
          <cell r="D2827">
            <v>1</v>
          </cell>
          <cell r="E2827" t="str">
            <v>KS</v>
          </cell>
          <cell r="F2827">
            <v>117</v>
          </cell>
        </row>
        <row r="2828">
          <cell r="A2828">
            <v>5015557</v>
          </cell>
          <cell r="B2828" t="str">
            <v>....1804/AP</v>
          </cell>
          <cell r="C2828">
            <v>286</v>
          </cell>
          <cell r="D2828">
            <v>1</v>
          </cell>
          <cell r="E2828" t="str">
            <v>KS</v>
          </cell>
          <cell r="F2828">
            <v>286</v>
          </cell>
        </row>
        <row r="2829">
          <cell r="A2829">
            <v>5015650</v>
          </cell>
          <cell r="B2829" t="str">
            <v>Lišta potenciálového vyrovnání...1801</v>
          </cell>
          <cell r="C2829">
            <v>596</v>
          </cell>
          <cell r="D2829">
            <v>1</v>
          </cell>
          <cell r="E2829" t="str">
            <v>KS</v>
          </cell>
          <cell r="F2829">
            <v>596</v>
          </cell>
        </row>
        <row r="2830">
          <cell r="A2830">
            <v>5015707</v>
          </cell>
          <cell r="B2830" t="str">
            <v>Kryt...1801/AH</v>
          </cell>
          <cell r="C2830">
            <v>56</v>
          </cell>
          <cell r="D2830">
            <v>1</v>
          </cell>
          <cell r="E2830" t="str">
            <v>KS</v>
          </cell>
          <cell r="F2830">
            <v>56</v>
          </cell>
        </row>
        <row r="2831">
          <cell r="A2831">
            <v>5015715</v>
          </cell>
          <cell r="B2831" t="str">
            <v>Podpěra lišty svorkovnice...1801/SCH</v>
          </cell>
          <cell r="C2831">
            <v>19</v>
          </cell>
          <cell r="D2831">
            <v>1</v>
          </cell>
          <cell r="E2831" t="str">
            <v>KS</v>
          </cell>
          <cell r="F2831">
            <v>19</v>
          </cell>
        </row>
        <row r="2832">
          <cell r="A2832">
            <v>5015723</v>
          </cell>
          <cell r="B2832" t="str">
            <v>Svorková lišta...1801/KL1</v>
          </cell>
          <cell r="C2832">
            <v>164</v>
          </cell>
          <cell r="D2832">
            <v>1</v>
          </cell>
          <cell r="E2832" t="str">
            <v>KS</v>
          </cell>
          <cell r="F2832">
            <v>164</v>
          </cell>
        </row>
        <row r="2833">
          <cell r="A2833">
            <v>5015731</v>
          </cell>
          <cell r="B2833" t="str">
            <v>Řadová příchytka...1801/RK30</v>
          </cell>
          <cell r="C2833">
            <v>102</v>
          </cell>
          <cell r="D2833">
            <v>1</v>
          </cell>
          <cell r="E2833" t="str">
            <v>KS</v>
          </cell>
          <cell r="F2833">
            <v>102</v>
          </cell>
        </row>
        <row r="2834">
          <cell r="A2834">
            <v>5015758</v>
          </cell>
          <cell r="B2834" t="str">
            <v>Řadová příchytka...1801/RK25</v>
          </cell>
          <cell r="C2834">
            <v>16</v>
          </cell>
          <cell r="D2834">
            <v>1</v>
          </cell>
          <cell r="E2834" t="str">
            <v>KS</v>
          </cell>
          <cell r="F2834">
            <v>16</v>
          </cell>
        </row>
        <row r="2835">
          <cell r="A2835">
            <v>5015766</v>
          </cell>
          <cell r="B2835" t="str">
            <v>Řadová příchytka...1801/RK95</v>
          </cell>
          <cell r="C2835">
            <v>21</v>
          </cell>
          <cell r="D2835">
            <v>1</v>
          </cell>
          <cell r="E2835" t="str">
            <v>KS</v>
          </cell>
          <cell r="F2835">
            <v>21</v>
          </cell>
        </row>
        <row r="2836">
          <cell r="A2836">
            <v>5015774</v>
          </cell>
          <cell r="B2836" t="str">
            <v>Řadová příchytka...1801/RK40</v>
          </cell>
          <cell r="C2836">
            <v>173</v>
          </cell>
          <cell r="D2836">
            <v>1</v>
          </cell>
          <cell r="E2836" t="str">
            <v>KS</v>
          </cell>
          <cell r="F2836">
            <v>173</v>
          </cell>
        </row>
        <row r="2837">
          <cell r="A2837">
            <v>5015804</v>
          </cell>
          <cell r="B2837" t="str">
            <v>Svorková lišta...1801/KL2</v>
          </cell>
          <cell r="C2837">
            <v>290</v>
          </cell>
          <cell r="D2837">
            <v>1</v>
          </cell>
          <cell r="E2837" t="str">
            <v>KS</v>
          </cell>
          <cell r="F2837">
            <v>290</v>
          </cell>
        </row>
        <row r="2838">
          <cell r="A2838">
            <v>5015812</v>
          </cell>
          <cell r="B2838" t="str">
            <v>Svorková lišta...1801/KL3</v>
          </cell>
          <cell r="C2838">
            <v>442</v>
          </cell>
          <cell r="D2838">
            <v>1</v>
          </cell>
          <cell r="E2838" t="str">
            <v>KS</v>
          </cell>
          <cell r="F2838">
            <v>442</v>
          </cell>
        </row>
        <row r="2839">
          <cell r="A2839">
            <v>5015830</v>
          </cell>
          <cell r="B2839" t="str">
            <v>Lišta potenciálového vyrovnání...1802/5-CU</v>
          </cell>
          <cell r="C2839">
            <v>987</v>
          </cell>
          <cell r="D2839">
            <v>1</v>
          </cell>
          <cell r="E2839" t="str">
            <v>KS</v>
          </cell>
          <cell r="F2839">
            <v>987</v>
          </cell>
        </row>
        <row r="2840">
          <cell r="A2840">
            <v>5015842</v>
          </cell>
          <cell r="B2840" t="str">
            <v>Lišta potenciálového vyrovnání...1802/10CU</v>
          </cell>
          <cell r="C2840">
            <v>1465</v>
          </cell>
          <cell r="D2840">
            <v>1</v>
          </cell>
          <cell r="E2840" t="str">
            <v>KS</v>
          </cell>
          <cell r="F2840">
            <v>1465</v>
          </cell>
        </row>
        <row r="2841">
          <cell r="A2841">
            <v>5015854</v>
          </cell>
          <cell r="B2841" t="str">
            <v>Lišta potenciálového vyrovnání...1802/5-VA</v>
          </cell>
          <cell r="C2841">
            <v>899</v>
          </cell>
          <cell r="D2841">
            <v>1</v>
          </cell>
          <cell r="E2841" t="str">
            <v>KS</v>
          </cell>
          <cell r="F2841">
            <v>899</v>
          </cell>
        </row>
        <row r="2842">
          <cell r="A2842">
            <v>5015866</v>
          </cell>
          <cell r="B2842" t="str">
            <v>Lišta potenciálového vyrovnání...1802/10VA</v>
          </cell>
          <cell r="C2842">
            <v>1379</v>
          </cell>
          <cell r="D2842">
            <v>1</v>
          </cell>
          <cell r="E2842" t="str">
            <v>KS</v>
          </cell>
          <cell r="F2842">
            <v>1379</v>
          </cell>
        </row>
        <row r="2843">
          <cell r="A2843">
            <v>5015880</v>
          </cell>
          <cell r="B2843" t="str">
            <v>Kryt...1802/AH 5</v>
          </cell>
          <cell r="C2843">
            <v>560</v>
          </cell>
          <cell r="D2843">
            <v>1</v>
          </cell>
          <cell r="E2843" t="str">
            <v>KS</v>
          </cell>
          <cell r="F2843">
            <v>560</v>
          </cell>
        </row>
        <row r="2844">
          <cell r="A2844">
            <v>5015884</v>
          </cell>
          <cell r="B2844" t="str">
            <v>Kryt...1802/AH10</v>
          </cell>
          <cell r="C2844">
            <v>613</v>
          </cell>
          <cell r="D2844">
            <v>1</v>
          </cell>
          <cell r="E2844" t="str">
            <v>KS</v>
          </cell>
          <cell r="F2844">
            <v>613</v>
          </cell>
        </row>
        <row r="2845">
          <cell r="A2845">
            <v>5015890</v>
          </cell>
          <cell r="B2845" t="str">
            <v>Příložka...1802/KL</v>
          </cell>
          <cell r="C2845">
            <v>143</v>
          </cell>
          <cell r="D2845">
            <v>1</v>
          </cell>
          <cell r="E2845" t="str">
            <v>KS</v>
          </cell>
          <cell r="F2845">
            <v>143</v>
          </cell>
        </row>
        <row r="2846">
          <cell r="A2846">
            <v>5016029</v>
          </cell>
          <cell r="B2846" t="str">
            <v>Připojovací díl uzemnění...1805/2</v>
          </cell>
          <cell r="C2846">
            <v>472</v>
          </cell>
          <cell r="D2846">
            <v>1</v>
          </cell>
          <cell r="E2846" t="str">
            <v>KS</v>
          </cell>
          <cell r="F2846">
            <v>472</v>
          </cell>
        </row>
        <row r="2847">
          <cell r="A2847">
            <v>5016037</v>
          </cell>
          <cell r="B2847" t="str">
            <v>Připojovací díl uzemnění...1805/4</v>
          </cell>
          <cell r="C2847">
            <v>435</v>
          </cell>
          <cell r="D2847">
            <v>1</v>
          </cell>
          <cell r="E2847" t="str">
            <v>KS</v>
          </cell>
          <cell r="F2847">
            <v>435</v>
          </cell>
        </row>
        <row r="2848">
          <cell r="A2848">
            <v>5016045</v>
          </cell>
          <cell r="B2848" t="str">
            <v>Připojovací díl uzemnění...1805/6</v>
          </cell>
          <cell r="C2848">
            <v>523</v>
          </cell>
          <cell r="D2848">
            <v>1</v>
          </cell>
          <cell r="E2848" t="str">
            <v>KS</v>
          </cell>
          <cell r="F2848">
            <v>523</v>
          </cell>
        </row>
        <row r="2849">
          <cell r="A2849">
            <v>5016118</v>
          </cell>
          <cell r="B2849" t="str">
            <v>Připojovací díl uzemnění...1805/4 VA</v>
          </cell>
          <cell r="C2849">
            <v>784</v>
          </cell>
          <cell r="D2849">
            <v>1</v>
          </cell>
          <cell r="E2849" t="str">
            <v>KS</v>
          </cell>
          <cell r="F2849">
            <v>784</v>
          </cell>
        </row>
        <row r="2850">
          <cell r="A2850">
            <v>5016126</v>
          </cell>
          <cell r="B2850" t="str">
            <v>Připojovací díl uzemnění...1805/6 VA</v>
          </cell>
          <cell r="C2850">
            <v>1017</v>
          </cell>
          <cell r="D2850">
            <v>1</v>
          </cell>
          <cell r="E2850" t="str">
            <v>KS</v>
          </cell>
          <cell r="F2850">
            <v>1017</v>
          </cell>
        </row>
        <row r="2851">
          <cell r="A2851">
            <v>5016142</v>
          </cell>
          <cell r="B2851" t="str">
            <v>Deskbox...1807</v>
          </cell>
          <cell r="C2851">
            <v>2764</v>
          </cell>
          <cell r="D2851">
            <v>1</v>
          </cell>
          <cell r="E2851" t="str">
            <v>KS</v>
          </cell>
          <cell r="F2851">
            <v>2764</v>
          </cell>
        </row>
        <row r="2852">
          <cell r="A2852">
            <v>5018501</v>
          </cell>
          <cell r="B2852" t="str">
            <v>Pásová ocel...5052</v>
          </cell>
          <cell r="C2852">
            <v>432.98</v>
          </cell>
          <cell r="D2852">
            <v>100</v>
          </cell>
          <cell r="E2852" t="str">
            <v>M</v>
          </cell>
          <cell r="F2852">
            <v>43298</v>
          </cell>
        </row>
        <row r="2853">
          <cell r="A2853">
            <v>5018706</v>
          </cell>
          <cell r="B2853" t="str">
            <v>Pásová ocel...5052</v>
          </cell>
          <cell r="C2853">
            <v>620.88</v>
          </cell>
          <cell r="D2853">
            <v>100</v>
          </cell>
          <cell r="E2853" t="str">
            <v>M</v>
          </cell>
          <cell r="F2853">
            <v>62088</v>
          </cell>
        </row>
        <row r="2854">
          <cell r="A2854">
            <v>5018730</v>
          </cell>
          <cell r="B2854" t="str">
            <v>Pásová ocel...5052</v>
          </cell>
          <cell r="C2854">
            <v>489.78</v>
          </cell>
          <cell r="D2854">
            <v>100</v>
          </cell>
          <cell r="E2854" t="str">
            <v>M</v>
          </cell>
          <cell r="F2854">
            <v>48978</v>
          </cell>
        </row>
        <row r="2855">
          <cell r="A2855">
            <v>5019303</v>
          </cell>
          <cell r="B2855" t="str">
            <v>Pásová ocel...5052</v>
          </cell>
          <cell r="C2855">
            <v>177.82</v>
          </cell>
          <cell r="D2855">
            <v>100</v>
          </cell>
          <cell r="E2855" t="str">
            <v>M</v>
          </cell>
          <cell r="F2855">
            <v>17782</v>
          </cell>
        </row>
        <row r="2856">
          <cell r="A2856">
            <v>5019342</v>
          </cell>
          <cell r="B2856" t="str">
            <v>Plochý vodič k uložení do země...5052 DIN</v>
          </cell>
          <cell r="C2856">
            <v>60.9</v>
          </cell>
          <cell r="D2856">
            <v>100</v>
          </cell>
          <cell r="E2856" t="str">
            <v>M</v>
          </cell>
          <cell r="F2856">
            <v>6090</v>
          </cell>
        </row>
        <row r="2857">
          <cell r="A2857">
            <v>5019344</v>
          </cell>
          <cell r="B2857" t="str">
            <v>Plochý vodič - zemnící pás...5052 DIN</v>
          </cell>
          <cell r="C2857">
            <v>78.75</v>
          </cell>
          <cell r="D2857">
            <v>100</v>
          </cell>
          <cell r="E2857" t="str">
            <v>M</v>
          </cell>
          <cell r="F2857">
            <v>7875</v>
          </cell>
        </row>
        <row r="2858">
          <cell r="A2858">
            <v>5019350</v>
          </cell>
          <cell r="B2858" t="str">
            <v>Plochý vodič, zemnící pás 30x4...5052 DIN</v>
          </cell>
          <cell r="C2858">
            <v>121.53</v>
          </cell>
          <cell r="D2858">
            <v>100</v>
          </cell>
          <cell r="E2858" t="str">
            <v>M</v>
          </cell>
          <cell r="F2858">
            <v>12153</v>
          </cell>
        </row>
        <row r="2859">
          <cell r="A2859">
            <v>5019355</v>
          </cell>
          <cell r="B2859" t="str">
            <v>Plochý vodič ocelový...5052 DIN</v>
          </cell>
          <cell r="C2859">
            <v>137.55000000000001</v>
          </cell>
          <cell r="D2859">
            <v>100</v>
          </cell>
          <cell r="E2859" t="str">
            <v>M</v>
          </cell>
          <cell r="F2859">
            <v>13755</v>
          </cell>
        </row>
        <row r="2860">
          <cell r="A2860">
            <v>5019360</v>
          </cell>
          <cell r="B2860" t="str">
            <v>Polchý vodič - zemnící pás...5052 DIN</v>
          </cell>
          <cell r="C2860">
            <v>168</v>
          </cell>
          <cell r="D2860">
            <v>100</v>
          </cell>
          <cell r="E2860" t="str">
            <v>M</v>
          </cell>
          <cell r="F2860">
            <v>16800</v>
          </cell>
        </row>
        <row r="2861">
          <cell r="A2861">
            <v>5020638</v>
          </cell>
          <cell r="B2861" t="str">
            <v>Pásová ocel...5052/30X</v>
          </cell>
          <cell r="C2861">
            <v>116.46</v>
          </cell>
          <cell r="D2861">
            <v>100</v>
          </cell>
          <cell r="E2861" t="str">
            <v>M</v>
          </cell>
          <cell r="F2861">
            <v>11646</v>
          </cell>
        </row>
        <row r="2862">
          <cell r="A2862">
            <v>5020751</v>
          </cell>
          <cell r="B2862" t="str">
            <v>Pásová ocel...5052/25X3</v>
          </cell>
          <cell r="C2862">
            <v>70.45</v>
          </cell>
          <cell r="D2862">
            <v>100</v>
          </cell>
          <cell r="E2862" t="str">
            <v>M</v>
          </cell>
          <cell r="F2862">
            <v>7045</v>
          </cell>
        </row>
        <row r="2863">
          <cell r="A2863">
            <v>5020808</v>
          </cell>
          <cell r="B2863" t="str">
            <v>Pásová ocel...5052/30X3</v>
          </cell>
          <cell r="C2863">
            <v>79.34</v>
          </cell>
          <cell r="D2863">
            <v>100</v>
          </cell>
          <cell r="E2863" t="str">
            <v>M</v>
          </cell>
          <cell r="F2863">
            <v>7934</v>
          </cell>
        </row>
        <row r="2864">
          <cell r="A2864">
            <v>5021081</v>
          </cell>
          <cell r="B2864" t="str">
            <v>Kruhový vodič...RD8</v>
          </cell>
          <cell r="C2864">
            <v>47.8</v>
          </cell>
          <cell r="D2864">
            <v>100</v>
          </cell>
          <cell r="E2864" t="str">
            <v>M</v>
          </cell>
          <cell r="F2864">
            <v>4780</v>
          </cell>
        </row>
        <row r="2865">
          <cell r="A2865">
            <v>5021103</v>
          </cell>
          <cell r="B2865" t="str">
            <v>Kruhový vodič...RD10</v>
          </cell>
          <cell r="C2865">
            <v>73.45</v>
          </cell>
          <cell r="D2865">
            <v>100</v>
          </cell>
          <cell r="E2865" t="str">
            <v>M</v>
          </cell>
          <cell r="F2865">
            <v>7345</v>
          </cell>
        </row>
        <row r="2866">
          <cell r="A2866">
            <v>5021162</v>
          </cell>
          <cell r="B2866" t="str">
            <v>Kruhový vodič...RD10/PVC</v>
          </cell>
          <cell r="C2866">
            <v>174.61</v>
          </cell>
          <cell r="D2866">
            <v>100</v>
          </cell>
          <cell r="E2866" t="str">
            <v>M</v>
          </cell>
          <cell r="F2866">
            <v>17461</v>
          </cell>
        </row>
        <row r="2867">
          <cell r="A2867">
            <v>5021227</v>
          </cell>
          <cell r="B2867" t="str">
            <v>Kruhový vodič...RD10/V2A</v>
          </cell>
          <cell r="C2867">
            <v>339.04</v>
          </cell>
          <cell r="D2867">
            <v>100</v>
          </cell>
          <cell r="E2867" t="str">
            <v>M</v>
          </cell>
          <cell r="F2867">
            <v>33904</v>
          </cell>
        </row>
        <row r="2868">
          <cell r="A2868">
            <v>5021286</v>
          </cell>
          <cell r="B2868" t="str">
            <v>Kruhový vodič...RD8/ALU</v>
          </cell>
          <cell r="C2868">
            <v>44.62</v>
          </cell>
          <cell r="D2868">
            <v>100</v>
          </cell>
          <cell r="E2868" t="str">
            <v>M</v>
          </cell>
          <cell r="F2868">
            <v>4462</v>
          </cell>
        </row>
        <row r="2869">
          <cell r="A2869">
            <v>5021294</v>
          </cell>
          <cell r="B2869" t="str">
            <v>Kruhový vodič...RD8/ALU-T</v>
          </cell>
          <cell r="C2869">
            <v>49.66</v>
          </cell>
          <cell r="D2869">
            <v>100</v>
          </cell>
          <cell r="E2869" t="str">
            <v>M</v>
          </cell>
          <cell r="F2869">
            <v>4966</v>
          </cell>
        </row>
        <row r="2870">
          <cell r="A2870">
            <v>5021308</v>
          </cell>
          <cell r="B2870" t="str">
            <v>Kruhový vodič...RD10/ALU</v>
          </cell>
          <cell r="C2870">
            <v>72.430000000000007</v>
          </cell>
          <cell r="D2870">
            <v>100</v>
          </cell>
          <cell r="E2870" t="str">
            <v>M</v>
          </cell>
          <cell r="F2870">
            <v>7243</v>
          </cell>
        </row>
        <row r="2871">
          <cell r="A2871">
            <v>5021332</v>
          </cell>
          <cell r="B2871" t="str">
            <v>Kruhový vodič...RD 8/PVC</v>
          </cell>
          <cell r="C2871">
            <v>96.6</v>
          </cell>
          <cell r="D2871">
            <v>100</v>
          </cell>
          <cell r="E2871" t="str">
            <v>M</v>
          </cell>
          <cell r="F2871">
            <v>9660</v>
          </cell>
        </row>
        <row r="2872">
          <cell r="A2872">
            <v>5021480</v>
          </cell>
          <cell r="B2872" t="str">
            <v>Kruhový vodič...RD8/CU</v>
          </cell>
          <cell r="C2872">
            <v>464.32</v>
          </cell>
          <cell r="D2872">
            <v>100</v>
          </cell>
          <cell r="E2872" t="str">
            <v>M</v>
          </cell>
          <cell r="F2872">
            <v>46432</v>
          </cell>
        </row>
        <row r="2873">
          <cell r="A2873">
            <v>5021502</v>
          </cell>
          <cell r="B2873" t="str">
            <v>Kruhový vodič...RD10/CU</v>
          </cell>
          <cell r="C2873">
            <v>775.19</v>
          </cell>
          <cell r="D2873">
            <v>100</v>
          </cell>
          <cell r="E2873" t="str">
            <v>M</v>
          </cell>
          <cell r="F2873">
            <v>77519</v>
          </cell>
        </row>
        <row r="2874">
          <cell r="A2874">
            <v>5021642</v>
          </cell>
          <cell r="B2874" t="str">
            <v>Kruhový vodič...RD10/V4A</v>
          </cell>
          <cell r="C2874">
            <v>461.59</v>
          </cell>
          <cell r="D2874">
            <v>100</v>
          </cell>
          <cell r="E2874" t="str">
            <v>M</v>
          </cell>
          <cell r="F2874">
            <v>46159</v>
          </cell>
        </row>
        <row r="2875">
          <cell r="A2875">
            <v>5021650</v>
          </cell>
          <cell r="B2875" t="str">
            <v>Měděné lanko...S/9/CU</v>
          </cell>
          <cell r="C2875">
            <v>477.18</v>
          </cell>
          <cell r="D2875">
            <v>100</v>
          </cell>
          <cell r="E2875" t="str">
            <v>M</v>
          </cell>
          <cell r="F2875">
            <v>47718</v>
          </cell>
        </row>
        <row r="2876">
          <cell r="A2876">
            <v>5021804</v>
          </cell>
          <cell r="B2876" t="str">
            <v>Pásová ocel...FL20/CU</v>
          </cell>
          <cell r="C2876">
            <v>502.09</v>
          </cell>
          <cell r="D2876">
            <v>100</v>
          </cell>
          <cell r="E2876" t="str">
            <v>M</v>
          </cell>
          <cell r="F2876">
            <v>50209</v>
          </cell>
        </row>
        <row r="2877">
          <cell r="A2877">
            <v>5025206</v>
          </cell>
          <cell r="B2877" t="str">
            <v>Distanční příchytka...370/50H</v>
          </cell>
          <cell r="C2877">
            <v>68.55</v>
          </cell>
          <cell r="D2877">
            <v>100</v>
          </cell>
          <cell r="E2877" t="str">
            <v>KS</v>
          </cell>
          <cell r="F2877">
            <v>6855</v>
          </cell>
        </row>
        <row r="2878">
          <cell r="A2878">
            <v>5028035</v>
          </cell>
          <cell r="B2878" t="str">
            <v>Distanční držák...710/30</v>
          </cell>
          <cell r="C2878">
            <v>53.08</v>
          </cell>
          <cell r="D2878">
            <v>100</v>
          </cell>
          <cell r="E2878" t="str">
            <v>KS</v>
          </cell>
          <cell r="F2878">
            <v>5308</v>
          </cell>
        </row>
        <row r="2879">
          <cell r="A2879">
            <v>5032032</v>
          </cell>
          <cell r="B2879" t="str">
            <v>Distanční příchytka...831/30</v>
          </cell>
          <cell r="C2879">
            <v>46.53</v>
          </cell>
          <cell r="D2879">
            <v>100</v>
          </cell>
          <cell r="E2879" t="str">
            <v>KS</v>
          </cell>
          <cell r="F2879">
            <v>4653</v>
          </cell>
        </row>
        <row r="2880">
          <cell r="A2880">
            <v>5032237</v>
          </cell>
          <cell r="B2880" t="str">
            <v>Distanční příchytka...831/30M6</v>
          </cell>
          <cell r="C2880">
            <v>49.85</v>
          </cell>
          <cell r="D2880">
            <v>100</v>
          </cell>
          <cell r="E2880" t="str">
            <v>KS</v>
          </cell>
          <cell r="F2880">
            <v>4985</v>
          </cell>
        </row>
        <row r="2881">
          <cell r="A2881">
            <v>5032245</v>
          </cell>
          <cell r="B2881" t="str">
            <v>Distanční příchytka...831/40M6</v>
          </cell>
          <cell r="C2881">
            <v>43.34</v>
          </cell>
          <cell r="D2881">
            <v>100</v>
          </cell>
          <cell r="E2881" t="str">
            <v>KS</v>
          </cell>
          <cell r="F2881">
            <v>4334</v>
          </cell>
        </row>
        <row r="2882">
          <cell r="A2882">
            <v>5032547</v>
          </cell>
          <cell r="B2882" t="str">
            <v>Distanční příchytka...832/40</v>
          </cell>
          <cell r="C2882">
            <v>43.05</v>
          </cell>
          <cell r="D2882">
            <v>100</v>
          </cell>
          <cell r="E2882" t="str">
            <v>KS</v>
          </cell>
          <cell r="F2882">
            <v>4305</v>
          </cell>
        </row>
        <row r="2883">
          <cell r="A2883">
            <v>5033039</v>
          </cell>
          <cell r="B2883" t="str">
            <v>Distanční příchytka...833/35</v>
          </cell>
          <cell r="C2883">
            <v>47.7</v>
          </cell>
          <cell r="D2883">
            <v>100</v>
          </cell>
          <cell r="E2883" t="str">
            <v>KS</v>
          </cell>
          <cell r="F2883">
            <v>4770</v>
          </cell>
        </row>
        <row r="2884">
          <cell r="A2884">
            <v>5033209</v>
          </cell>
          <cell r="B2884" t="str">
            <v>Držák z pásové oceli...835</v>
          </cell>
          <cell r="C2884">
            <v>116.79</v>
          </cell>
          <cell r="D2884">
            <v>100</v>
          </cell>
          <cell r="E2884" t="str">
            <v>KS</v>
          </cell>
          <cell r="F2884">
            <v>11679</v>
          </cell>
        </row>
        <row r="2885">
          <cell r="A2885">
            <v>5038014</v>
          </cell>
          <cell r="B2885" t="str">
            <v>Uzemňovací příchytka...942/ 11</v>
          </cell>
          <cell r="C2885">
            <v>56.59</v>
          </cell>
          <cell r="D2885">
            <v>100</v>
          </cell>
          <cell r="E2885" t="str">
            <v>KS</v>
          </cell>
          <cell r="F2885">
            <v>5659</v>
          </cell>
        </row>
        <row r="2886">
          <cell r="A2886">
            <v>5038030</v>
          </cell>
          <cell r="B2886" t="str">
            <v>Uzemňovací příchytka...942/ 15</v>
          </cell>
          <cell r="C2886">
            <v>59.95</v>
          </cell>
          <cell r="D2886">
            <v>100</v>
          </cell>
          <cell r="E2886" t="str">
            <v>KS</v>
          </cell>
          <cell r="F2886">
            <v>5995</v>
          </cell>
        </row>
        <row r="2887">
          <cell r="A2887">
            <v>5038057</v>
          </cell>
          <cell r="B2887" t="str">
            <v>Uzemňovací příchytka...942/ 18</v>
          </cell>
          <cell r="C2887">
            <v>62.46</v>
          </cell>
          <cell r="D2887">
            <v>100</v>
          </cell>
          <cell r="E2887" t="str">
            <v>KS</v>
          </cell>
          <cell r="F2887">
            <v>6246</v>
          </cell>
        </row>
        <row r="2888">
          <cell r="A2888">
            <v>5038073</v>
          </cell>
          <cell r="B2888" t="str">
            <v>Uzemňovací příchytka...942/ 22</v>
          </cell>
          <cell r="C2888">
            <v>64.52</v>
          </cell>
          <cell r="D2888">
            <v>100</v>
          </cell>
          <cell r="E2888" t="str">
            <v>KS</v>
          </cell>
          <cell r="F2888">
            <v>6452</v>
          </cell>
        </row>
        <row r="2889">
          <cell r="A2889">
            <v>5038081</v>
          </cell>
          <cell r="B2889" t="str">
            <v>Uzemňovací příchytka...942/ 28</v>
          </cell>
          <cell r="C2889">
            <v>68.02</v>
          </cell>
          <cell r="D2889">
            <v>100</v>
          </cell>
          <cell r="E2889" t="str">
            <v>KS</v>
          </cell>
          <cell r="F2889">
            <v>6802</v>
          </cell>
        </row>
        <row r="2890">
          <cell r="A2890">
            <v>5038111</v>
          </cell>
          <cell r="B2890" t="str">
            <v>Uzemňovací příchytka...942/ 35</v>
          </cell>
          <cell r="C2890">
            <v>78.83</v>
          </cell>
          <cell r="D2890">
            <v>100</v>
          </cell>
          <cell r="E2890" t="str">
            <v>KS</v>
          </cell>
          <cell r="F2890">
            <v>7883</v>
          </cell>
        </row>
        <row r="2891">
          <cell r="A2891">
            <v>5038138</v>
          </cell>
          <cell r="B2891" t="str">
            <v>Uzemňovací příchytka...942/ 43</v>
          </cell>
          <cell r="C2891">
            <v>123.7</v>
          </cell>
          <cell r="D2891">
            <v>100</v>
          </cell>
          <cell r="E2891" t="str">
            <v>KS</v>
          </cell>
          <cell r="F2891">
            <v>12370</v>
          </cell>
        </row>
        <row r="2892">
          <cell r="A2892">
            <v>5038154</v>
          </cell>
          <cell r="B2892" t="str">
            <v>Uzemňovací příchytka...942/ 49</v>
          </cell>
          <cell r="C2892">
            <v>130.58000000000001</v>
          </cell>
          <cell r="D2892">
            <v>100</v>
          </cell>
          <cell r="E2892" t="str">
            <v>KS</v>
          </cell>
          <cell r="F2892">
            <v>13058</v>
          </cell>
        </row>
        <row r="2893">
          <cell r="A2893">
            <v>5040035</v>
          </cell>
          <cell r="B2893" t="str">
            <v>Uzemňovací příchytka...925/1/4</v>
          </cell>
          <cell r="C2893">
            <v>35.54</v>
          </cell>
          <cell r="D2893">
            <v>100</v>
          </cell>
          <cell r="E2893" t="str">
            <v>KS</v>
          </cell>
          <cell r="F2893">
            <v>3554</v>
          </cell>
        </row>
        <row r="2894">
          <cell r="A2894">
            <v>5040051</v>
          </cell>
          <cell r="B2894" t="str">
            <v>Uzemňovací příchytka...925/3/8</v>
          </cell>
          <cell r="C2894">
            <v>36.86</v>
          </cell>
          <cell r="D2894">
            <v>100</v>
          </cell>
          <cell r="E2894" t="str">
            <v>KS</v>
          </cell>
          <cell r="F2894">
            <v>3686</v>
          </cell>
        </row>
        <row r="2895">
          <cell r="A2895">
            <v>5040078</v>
          </cell>
          <cell r="B2895" t="str">
            <v>Uzemňovací příchytka...925/1/2</v>
          </cell>
          <cell r="C2895">
            <v>40.21</v>
          </cell>
          <cell r="D2895">
            <v>100</v>
          </cell>
          <cell r="E2895" t="str">
            <v>KS</v>
          </cell>
          <cell r="F2895">
            <v>4021</v>
          </cell>
        </row>
        <row r="2896">
          <cell r="A2896">
            <v>5040094</v>
          </cell>
          <cell r="B2896" t="str">
            <v>Uzemňovací příchytka...925/3/4</v>
          </cell>
          <cell r="C2896">
            <v>42.16</v>
          </cell>
          <cell r="D2896">
            <v>100</v>
          </cell>
          <cell r="E2896" t="str">
            <v>KS</v>
          </cell>
          <cell r="F2896">
            <v>4216</v>
          </cell>
        </row>
        <row r="2897">
          <cell r="A2897">
            <v>5040116</v>
          </cell>
          <cell r="B2897" t="str">
            <v>Uzemňovací příchytka...925/1</v>
          </cell>
          <cell r="C2897">
            <v>44.9</v>
          </cell>
          <cell r="D2897">
            <v>100</v>
          </cell>
          <cell r="E2897" t="str">
            <v>KS</v>
          </cell>
          <cell r="F2897">
            <v>4490</v>
          </cell>
        </row>
        <row r="2898">
          <cell r="A2898">
            <v>5040132</v>
          </cell>
          <cell r="B2898" t="str">
            <v>Uzemňovací příchytka...925/1 1/4</v>
          </cell>
          <cell r="C2898">
            <v>47.35</v>
          </cell>
          <cell r="D2898">
            <v>100</v>
          </cell>
          <cell r="E2898" t="str">
            <v>KS</v>
          </cell>
          <cell r="F2898">
            <v>4735</v>
          </cell>
        </row>
        <row r="2899">
          <cell r="A2899">
            <v>5040507</v>
          </cell>
          <cell r="B2899" t="str">
            <v>Připojovací svorka...928</v>
          </cell>
          <cell r="C2899">
            <v>76.7</v>
          </cell>
          <cell r="D2899">
            <v>100</v>
          </cell>
          <cell r="E2899" t="str">
            <v>KS</v>
          </cell>
          <cell r="F2899">
            <v>7670</v>
          </cell>
        </row>
        <row r="2900">
          <cell r="A2900">
            <v>5043018</v>
          </cell>
          <cell r="B2900" t="str">
            <v>Uzemňovací svorka...937</v>
          </cell>
          <cell r="C2900">
            <v>80.180000000000007</v>
          </cell>
          <cell r="D2900">
            <v>100</v>
          </cell>
          <cell r="E2900" t="str">
            <v>KS</v>
          </cell>
          <cell r="F2900">
            <v>8018</v>
          </cell>
        </row>
        <row r="2901">
          <cell r="A2901">
            <v>5043107</v>
          </cell>
          <cell r="B2901" t="str">
            <v>Uzemňovací příchytka...939</v>
          </cell>
          <cell r="C2901">
            <v>59.36</v>
          </cell>
          <cell r="D2901">
            <v>100</v>
          </cell>
          <cell r="E2901" t="str">
            <v>KS</v>
          </cell>
          <cell r="F2901">
            <v>5936</v>
          </cell>
        </row>
        <row r="2902">
          <cell r="A2902">
            <v>5050030</v>
          </cell>
          <cell r="B2902" t="str">
            <v>Uzemňovací příchytka...950/Z1/4</v>
          </cell>
          <cell r="C2902">
            <v>34.729999999999997</v>
          </cell>
          <cell r="D2902">
            <v>100</v>
          </cell>
          <cell r="E2902" t="str">
            <v>KS</v>
          </cell>
          <cell r="F2902">
            <v>3473</v>
          </cell>
        </row>
        <row r="2903">
          <cell r="A2903">
            <v>5050057</v>
          </cell>
          <cell r="B2903" t="str">
            <v>Uzemňovací příchytka...950/Z3/8</v>
          </cell>
          <cell r="C2903">
            <v>38.75</v>
          </cell>
          <cell r="D2903">
            <v>100</v>
          </cell>
          <cell r="E2903" t="str">
            <v>KS</v>
          </cell>
          <cell r="F2903">
            <v>3875</v>
          </cell>
        </row>
        <row r="2904">
          <cell r="A2904">
            <v>5050073</v>
          </cell>
          <cell r="B2904" t="str">
            <v>Uzemňovací příchytka...950/Z1/2</v>
          </cell>
          <cell r="C2904">
            <v>43.44</v>
          </cell>
          <cell r="D2904">
            <v>100</v>
          </cell>
          <cell r="E2904" t="str">
            <v>KS</v>
          </cell>
          <cell r="F2904">
            <v>4344</v>
          </cell>
        </row>
        <row r="2905">
          <cell r="A2905">
            <v>5050081</v>
          </cell>
          <cell r="B2905" t="str">
            <v>Uzemňovací příchytka...950/Z3/4</v>
          </cell>
          <cell r="C2905">
            <v>45.36</v>
          </cell>
          <cell r="D2905">
            <v>100</v>
          </cell>
          <cell r="E2905" t="str">
            <v>KS</v>
          </cell>
          <cell r="F2905">
            <v>4536</v>
          </cell>
        </row>
        <row r="2906">
          <cell r="A2906">
            <v>5050111</v>
          </cell>
          <cell r="B2906" t="str">
            <v>Uzemňovací příchytka...950/Z1</v>
          </cell>
          <cell r="C2906">
            <v>46.89</v>
          </cell>
          <cell r="D2906">
            <v>100</v>
          </cell>
          <cell r="E2906" t="str">
            <v>KS</v>
          </cell>
          <cell r="F2906">
            <v>4689</v>
          </cell>
        </row>
        <row r="2907">
          <cell r="A2907">
            <v>5050138</v>
          </cell>
          <cell r="B2907" t="str">
            <v>Uzemňovací příchytka...950Z1 1/4</v>
          </cell>
          <cell r="C2907">
            <v>50.92</v>
          </cell>
          <cell r="D2907">
            <v>100</v>
          </cell>
          <cell r="E2907" t="str">
            <v>KS</v>
          </cell>
          <cell r="F2907">
            <v>5092</v>
          </cell>
        </row>
        <row r="2908">
          <cell r="A2908">
            <v>5050154</v>
          </cell>
          <cell r="B2908" t="str">
            <v>Uzemňovací příchytka...950Z1 1/2</v>
          </cell>
          <cell r="C2908">
            <v>52.39</v>
          </cell>
          <cell r="D2908">
            <v>100</v>
          </cell>
          <cell r="E2908" t="str">
            <v>KS</v>
          </cell>
          <cell r="F2908">
            <v>5239</v>
          </cell>
        </row>
        <row r="2909">
          <cell r="A2909">
            <v>5050170</v>
          </cell>
          <cell r="B2909" t="str">
            <v>Uzemňovací příchytka...950Z1 3/4</v>
          </cell>
          <cell r="C2909">
            <v>60.59</v>
          </cell>
          <cell r="D2909">
            <v>100</v>
          </cell>
          <cell r="E2909" t="str">
            <v>KS</v>
          </cell>
          <cell r="F2909">
            <v>6059</v>
          </cell>
        </row>
        <row r="2910">
          <cell r="A2910">
            <v>5050197</v>
          </cell>
          <cell r="B2910" t="str">
            <v>Uzemňovací příchytka...950/Z/2</v>
          </cell>
          <cell r="C2910">
            <v>67.83</v>
          </cell>
          <cell r="D2910">
            <v>100</v>
          </cell>
          <cell r="E2910" t="str">
            <v>KS</v>
          </cell>
          <cell r="F2910">
            <v>6783</v>
          </cell>
        </row>
        <row r="2911">
          <cell r="A2911">
            <v>5051509</v>
          </cell>
          <cell r="B2911" t="str">
            <v>Uzemňovací svorka...951</v>
          </cell>
          <cell r="C2911">
            <v>97.02</v>
          </cell>
          <cell r="D2911">
            <v>100</v>
          </cell>
          <cell r="E2911" t="str">
            <v>KS</v>
          </cell>
          <cell r="F2911">
            <v>9702</v>
          </cell>
        </row>
        <row r="2912">
          <cell r="A2912">
            <v>5052157</v>
          </cell>
          <cell r="B2912" t="str">
            <v>Uzemňovací příchytka...952Z1 1/2</v>
          </cell>
          <cell r="C2912">
            <v>180.76</v>
          </cell>
          <cell r="D2912">
            <v>100</v>
          </cell>
          <cell r="E2912" t="str">
            <v>KS</v>
          </cell>
          <cell r="F2912">
            <v>18076</v>
          </cell>
        </row>
        <row r="2913">
          <cell r="A2913">
            <v>5052181</v>
          </cell>
          <cell r="B2913" t="str">
            <v>Uzemňovací příchytka...952/Z/2</v>
          </cell>
          <cell r="C2913">
            <v>202.42</v>
          </cell>
          <cell r="D2913">
            <v>100</v>
          </cell>
          <cell r="E2913" t="str">
            <v>KS</v>
          </cell>
          <cell r="F2913">
            <v>20242</v>
          </cell>
        </row>
        <row r="2914">
          <cell r="A2914">
            <v>5057507</v>
          </cell>
          <cell r="B2914" t="str">
            <v>Pásková příchytka...927/0</v>
          </cell>
          <cell r="C2914">
            <v>81.97</v>
          </cell>
          <cell r="D2914">
            <v>100</v>
          </cell>
          <cell r="E2914" t="str">
            <v>KS</v>
          </cell>
          <cell r="F2914">
            <v>8197</v>
          </cell>
        </row>
        <row r="2915">
          <cell r="A2915">
            <v>5057515</v>
          </cell>
          <cell r="B2915" t="str">
            <v>Pásková příchytka...927/1</v>
          </cell>
          <cell r="C2915">
            <v>111.42</v>
          </cell>
          <cell r="D2915">
            <v>100</v>
          </cell>
          <cell r="E2915" t="str">
            <v>KS</v>
          </cell>
          <cell r="F2915">
            <v>11142</v>
          </cell>
        </row>
        <row r="2916">
          <cell r="A2916">
            <v>5057523</v>
          </cell>
          <cell r="B2916" t="str">
            <v>Pásková příchytka...927/2</v>
          </cell>
          <cell r="C2916">
            <v>142.27000000000001</v>
          </cell>
          <cell r="D2916">
            <v>100</v>
          </cell>
          <cell r="E2916" t="str">
            <v>KS</v>
          </cell>
          <cell r="F2916">
            <v>14227</v>
          </cell>
        </row>
        <row r="2917">
          <cell r="A2917">
            <v>5057558</v>
          </cell>
          <cell r="B2917" t="str">
            <v>Pásková příchytka...927/4</v>
          </cell>
          <cell r="C2917">
            <v>171.42</v>
          </cell>
          <cell r="D2917">
            <v>100</v>
          </cell>
          <cell r="E2917" t="str">
            <v>KS</v>
          </cell>
          <cell r="F2917">
            <v>17142</v>
          </cell>
        </row>
        <row r="2918">
          <cell r="A2918">
            <v>5057582</v>
          </cell>
          <cell r="B2918" t="str">
            <v>Pásková příchytka...927/S 1</v>
          </cell>
          <cell r="C2918">
            <v>81.040000000000006</v>
          </cell>
          <cell r="D2918">
            <v>100</v>
          </cell>
          <cell r="E2918" t="str">
            <v>KS</v>
          </cell>
          <cell r="F2918">
            <v>8104</v>
          </cell>
        </row>
        <row r="2919">
          <cell r="A2919">
            <v>5057599</v>
          </cell>
          <cell r="B2919" t="str">
            <v>Pásková uzemňovací objímka...927 2 6-K</v>
          </cell>
          <cell r="C2919">
            <v>97.65</v>
          </cell>
          <cell r="D2919">
            <v>100</v>
          </cell>
          <cell r="E2919" t="str">
            <v>KS</v>
          </cell>
          <cell r="F2919">
            <v>9765</v>
          </cell>
        </row>
        <row r="2920">
          <cell r="A2920">
            <v>5057922</v>
          </cell>
          <cell r="B2920" t="str">
            <v>Pásková příchytka...927/1VA</v>
          </cell>
          <cell r="C2920">
            <v>68.3</v>
          </cell>
          <cell r="D2920">
            <v>100</v>
          </cell>
          <cell r="E2920" t="str">
            <v>M</v>
          </cell>
          <cell r="F2920">
            <v>6830</v>
          </cell>
        </row>
        <row r="2921">
          <cell r="A2921">
            <v>5057930</v>
          </cell>
          <cell r="B2921" t="str">
            <v>Korpus příchytky...927SCHKVA</v>
          </cell>
          <cell r="C2921">
            <v>56.02</v>
          </cell>
          <cell r="D2921">
            <v>100</v>
          </cell>
          <cell r="E2921" t="str">
            <v>KS</v>
          </cell>
          <cell r="F2921">
            <v>5602</v>
          </cell>
        </row>
        <row r="2922">
          <cell r="A2922">
            <v>5064015</v>
          </cell>
          <cell r="B2922" t="str">
            <v>Objímka s odbočnou svorkou...470/4-16</v>
          </cell>
          <cell r="C2922">
            <v>77.97</v>
          </cell>
          <cell r="D2922">
            <v>100</v>
          </cell>
          <cell r="E2922" t="str">
            <v>KS</v>
          </cell>
          <cell r="F2922">
            <v>7797</v>
          </cell>
        </row>
        <row r="2923">
          <cell r="A2923">
            <v>5080053</v>
          </cell>
          <cell r="B2923" t="str">
            <v>Ochrana datových vedení...SD09V24/9</v>
          </cell>
          <cell r="C2923">
            <v>1839</v>
          </cell>
          <cell r="D2923">
            <v>1</v>
          </cell>
          <cell r="E2923" t="str">
            <v>KS</v>
          </cell>
          <cell r="F2923">
            <v>1839</v>
          </cell>
        </row>
        <row r="2924">
          <cell r="A2924">
            <v>5080061</v>
          </cell>
          <cell r="B2924" t="str">
            <v>Ochrana datových vedení...SD09V11/9</v>
          </cell>
          <cell r="C2924">
            <v>1839</v>
          </cell>
          <cell r="D2924">
            <v>1</v>
          </cell>
          <cell r="E2924" t="str">
            <v>KS</v>
          </cell>
          <cell r="F2924">
            <v>1839</v>
          </cell>
        </row>
        <row r="2925">
          <cell r="A2925">
            <v>5080150</v>
          </cell>
          <cell r="B2925" t="str">
            <v>Ochrana datových vedení...SD15V2415</v>
          </cell>
          <cell r="C2925">
            <v>2011</v>
          </cell>
          <cell r="D2925">
            <v>1</v>
          </cell>
          <cell r="E2925" t="str">
            <v>KS</v>
          </cell>
          <cell r="F2925">
            <v>2011</v>
          </cell>
        </row>
        <row r="2926">
          <cell r="A2926">
            <v>5080274</v>
          </cell>
          <cell r="B2926" t="str">
            <v>Ochrana datových vedení...SD25V2425</v>
          </cell>
          <cell r="C2926">
            <v>2116</v>
          </cell>
          <cell r="D2926">
            <v>1</v>
          </cell>
          <cell r="E2926" t="str">
            <v>KS</v>
          </cell>
          <cell r="F2926">
            <v>2116</v>
          </cell>
        </row>
        <row r="2927">
          <cell r="A2927">
            <v>5080282</v>
          </cell>
          <cell r="B2927" t="str">
            <v>Ochrana datových vedení...SD25V1125</v>
          </cell>
          <cell r="C2927">
            <v>2116</v>
          </cell>
          <cell r="D2927">
            <v>1</v>
          </cell>
          <cell r="E2927" t="str">
            <v>KS</v>
          </cell>
          <cell r="F2927">
            <v>2116</v>
          </cell>
        </row>
        <row r="2928">
          <cell r="A2928">
            <v>5081548</v>
          </cell>
          <cell r="B2928" t="str">
            <v>Ochrana Combi...R4ISDN4CG</v>
          </cell>
          <cell r="C2928">
            <v>1665</v>
          </cell>
          <cell r="D2928">
            <v>1</v>
          </cell>
          <cell r="E2928" t="str">
            <v>KS</v>
          </cell>
          <cell r="F2928">
            <v>1665</v>
          </cell>
        </row>
        <row r="2929">
          <cell r="A2929">
            <v>5081645</v>
          </cell>
          <cell r="B2929" t="str">
            <v>Jemná ochrana...R4SV24T4F</v>
          </cell>
          <cell r="C2929">
            <v>1741</v>
          </cell>
          <cell r="D2929">
            <v>1</v>
          </cell>
          <cell r="E2929" t="str">
            <v>KS</v>
          </cell>
          <cell r="F2929">
            <v>1741</v>
          </cell>
        </row>
        <row r="2930">
          <cell r="A2930">
            <v>5081647</v>
          </cell>
          <cell r="B2930" t="str">
            <v>Jemná ochrana...R4SV24T8F</v>
          </cell>
          <cell r="C2930">
            <v>2646</v>
          </cell>
          <cell r="D2930">
            <v>1</v>
          </cell>
          <cell r="E2930" t="str">
            <v>KS</v>
          </cell>
          <cell r="F2930">
            <v>2646</v>
          </cell>
        </row>
        <row r="2931">
          <cell r="A2931">
            <v>5081688</v>
          </cell>
          <cell r="B2931" t="str">
            <v>Základní ochrana...SC-TE/4CG</v>
          </cell>
          <cell r="C2931">
            <v>1300</v>
          </cell>
          <cell r="D2931">
            <v>1</v>
          </cell>
          <cell r="E2931" t="str">
            <v>KS</v>
          </cell>
          <cell r="F2931">
            <v>1300</v>
          </cell>
        </row>
        <row r="2932">
          <cell r="A2932">
            <v>5081726</v>
          </cell>
          <cell r="B2932" t="str">
            <v>Základní ochrana...R4SE104B</v>
          </cell>
          <cell r="C2932">
            <v>1575</v>
          </cell>
          <cell r="D2932">
            <v>1</v>
          </cell>
          <cell r="E2932" t="str">
            <v>KS</v>
          </cell>
          <cell r="F2932">
            <v>1575</v>
          </cell>
        </row>
        <row r="2933">
          <cell r="A2933">
            <v>5081734</v>
          </cell>
          <cell r="B2933" t="str">
            <v>Ochrana Combi...R4SE104C</v>
          </cell>
          <cell r="C2933">
            <v>1756</v>
          </cell>
          <cell r="D2933">
            <v>1</v>
          </cell>
          <cell r="E2933" t="str">
            <v>KS</v>
          </cell>
          <cell r="F2933">
            <v>1756</v>
          </cell>
        </row>
        <row r="2934">
          <cell r="A2934">
            <v>5081742</v>
          </cell>
          <cell r="B2934" t="str">
            <v>Jemná ochrana...R4SE104F</v>
          </cell>
          <cell r="C2934">
            <v>1689</v>
          </cell>
          <cell r="D2934">
            <v>1</v>
          </cell>
          <cell r="E2934" t="str">
            <v>KS</v>
          </cell>
          <cell r="F2934">
            <v>1689</v>
          </cell>
        </row>
        <row r="2935">
          <cell r="A2935">
            <v>5081793</v>
          </cell>
          <cell r="B2935" t="str">
            <v>Jemná ochrana...R4SATM8F</v>
          </cell>
          <cell r="C2935">
            <v>1786</v>
          </cell>
          <cell r="D2935">
            <v>1</v>
          </cell>
          <cell r="E2935" t="str">
            <v>KS</v>
          </cell>
          <cell r="F2935">
            <v>1786</v>
          </cell>
        </row>
        <row r="2936">
          <cell r="A2936">
            <v>5081800</v>
          </cell>
          <cell r="B2936" t="str">
            <v>NP-CAT6A...NP-CAT6A</v>
          </cell>
          <cell r="C2936">
            <v>3528</v>
          </cell>
          <cell r="D2936">
            <v>1</v>
          </cell>
          <cell r="E2936" t="str">
            <v>KS</v>
          </cell>
          <cell r="F2936">
            <v>3528</v>
          </cell>
        </row>
        <row r="2937">
          <cell r="A2937">
            <v>5081831</v>
          </cell>
          <cell r="B2937" t="str">
            <v>Ochrana Combi...R4SISD4C</v>
          </cell>
          <cell r="C2937">
            <v>1422</v>
          </cell>
          <cell r="D2937">
            <v>1</v>
          </cell>
          <cell r="E2937" t="str">
            <v>KS</v>
          </cell>
          <cell r="F2937">
            <v>1422</v>
          </cell>
        </row>
        <row r="2938">
          <cell r="A2938">
            <v>5081858</v>
          </cell>
          <cell r="B2938" t="str">
            <v>Jemná ochrana...R4SISD4F</v>
          </cell>
          <cell r="C2938">
            <v>1378</v>
          </cell>
          <cell r="D2938">
            <v>1</v>
          </cell>
          <cell r="E2938" t="str">
            <v>KS</v>
          </cell>
          <cell r="F2938">
            <v>1378</v>
          </cell>
        </row>
        <row r="2939">
          <cell r="A2939">
            <v>5081920</v>
          </cell>
          <cell r="B2939" t="str">
            <v>Ochrana Combi...R1TELE4C</v>
          </cell>
          <cell r="C2939">
            <v>1164</v>
          </cell>
          <cell r="D2939">
            <v>1</v>
          </cell>
          <cell r="E2939" t="str">
            <v>KS</v>
          </cell>
          <cell r="F2939">
            <v>1164</v>
          </cell>
        </row>
        <row r="2940">
          <cell r="A2940">
            <v>5081939</v>
          </cell>
          <cell r="B2940" t="str">
            <v>Jemná ochrana...R1TELE4F</v>
          </cell>
          <cell r="C2940">
            <v>1058</v>
          </cell>
          <cell r="D2940">
            <v>1</v>
          </cell>
          <cell r="E2940" t="str">
            <v>KS</v>
          </cell>
          <cell r="F2940">
            <v>1058</v>
          </cell>
        </row>
        <row r="2941">
          <cell r="A2941">
            <v>5081963</v>
          </cell>
          <cell r="B2941" t="str">
            <v>Ochrana Combi...R4TELE4C</v>
          </cell>
          <cell r="C2941">
            <v>1234</v>
          </cell>
          <cell r="D2941">
            <v>1</v>
          </cell>
          <cell r="E2941" t="str">
            <v>KS</v>
          </cell>
          <cell r="F2941">
            <v>1234</v>
          </cell>
        </row>
        <row r="2942">
          <cell r="A2942">
            <v>5081971</v>
          </cell>
          <cell r="B2942" t="str">
            <v>Jemná ochrana...R4TELE4F</v>
          </cell>
          <cell r="C2942">
            <v>1234</v>
          </cell>
          <cell r="D2942">
            <v>1</v>
          </cell>
          <cell r="E2942" t="str">
            <v>KS</v>
          </cell>
          <cell r="F2942">
            <v>1234</v>
          </cell>
        </row>
        <row r="2943">
          <cell r="A2943">
            <v>5082382</v>
          </cell>
          <cell r="B2943" t="str">
            <v>Upevňovací sada...DLS-BS</v>
          </cell>
          <cell r="C2943">
            <v>189</v>
          </cell>
          <cell r="D2943">
            <v>1</v>
          </cell>
          <cell r="E2943" t="str">
            <v>KS</v>
          </cell>
          <cell r="F2943">
            <v>189</v>
          </cell>
        </row>
        <row r="2944">
          <cell r="A2944">
            <v>5082412</v>
          </cell>
          <cell r="B2944" t="str">
            <v>Ochrana Combi...KBE2MFC</v>
          </cell>
          <cell r="C2944">
            <v>2084</v>
          </cell>
          <cell r="D2944">
            <v>1</v>
          </cell>
          <cell r="E2944" t="str">
            <v>KS</v>
          </cell>
          <cell r="F2944">
            <v>2084</v>
          </cell>
        </row>
        <row r="2945">
          <cell r="A2945">
            <v>5082420</v>
          </cell>
          <cell r="B2945" t="str">
            <v>Jemná ochrana...KBE2MFF</v>
          </cell>
          <cell r="C2945">
            <v>1996</v>
          </cell>
          <cell r="D2945">
            <v>1</v>
          </cell>
          <cell r="E2945" t="str">
            <v>KS</v>
          </cell>
          <cell r="F2945">
            <v>1996</v>
          </cell>
        </row>
        <row r="2946">
          <cell r="A2946">
            <v>5083060</v>
          </cell>
          <cell r="B2946" t="str">
            <v>Ochrana datových vedení...ASP-V24T4</v>
          </cell>
          <cell r="C2946">
            <v>2543</v>
          </cell>
          <cell r="D2946">
            <v>1</v>
          </cell>
          <cell r="E2946" t="str">
            <v>KS</v>
          </cell>
          <cell r="F2946">
            <v>2543</v>
          </cell>
        </row>
        <row r="2947">
          <cell r="A2947">
            <v>5083087</v>
          </cell>
          <cell r="B2947" t="str">
            <v>Ochrana datových vedení...ASPV11EI4</v>
          </cell>
          <cell r="C2947">
            <v>2543</v>
          </cell>
          <cell r="D2947">
            <v>1</v>
          </cell>
          <cell r="E2947" t="str">
            <v>KS</v>
          </cell>
          <cell r="F2947">
            <v>2543</v>
          </cell>
        </row>
        <row r="2948">
          <cell r="A2948">
            <v>5083400</v>
          </cell>
          <cell r="B2948" t="str">
            <v>Ochrana datových vedení...TV 4+1</v>
          </cell>
          <cell r="C2948">
            <v>2646</v>
          </cell>
          <cell r="D2948">
            <v>1</v>
          </cell>
          <cell r="E2948" t="str">
            <v>KS</v>
          </cell>
          <cell r="F2948">
            <v>2646</v>
          </cell>
        </row>
        <row r="2949">
          <cell r="A2949">
            <v>5084008</v>
          </cell>
          <cell r="B2949" t="str">
            <v>Připojovací svorkovnice...LSA-A-LEI</v>
          </cell>
          <cell r="C2949">
            <v>330</v>
          </cell>
          <cell r="D2949">
            <v>1</v>
          </cell>
          <cell r="E2949" t="str">
            <v>KS</v>
          </cell>
          <cell r="F2949">
            <v>330</v>
          </cell>
        </row>
        <row r="2950">
          <cell r="A2950">
            <v>5084012</v>
          </cell>
          <cell r="B2950" t="str">
            <v>Rozpojovací lišta...LSA-T-LEI</v>
          </cell>
          <cell r="C2950">
            <v>441</v>
          </cell>
          <cell r="D2950">
            <v>1</v>
          </cell>
          <cell r="E2950" t="str">
            <v>KS</v>
          </cell>
          <cell r="F2950">
            <v>441</v>
          </cell>
        </row>
        <row r="2951">
          <cell r="A2951">
            <v>5084016</v>
          </cell>
          <cell r="B2951" t="str">
            <v>Uzemňovací lišta...LSA-E-LEI</v>
          </cell>
          <cell r="C2951">
            <v>699</v>
          </cell>
          <cell r="D2951">
            <v>1</v>
          </cell>
          <cell r="E2951" t="str">
            <v>KS</v>
          </cell>
          <cell r="F2951">
            <v>699</v>
          </cell>
        </row>
        <row r="2952">
          <cell r="A2952">
            <v>5084020</v>
          </cell>
          <cell r="B2952" t="str">
            <v>LSA-Plus tech.-zákl. ochrana...LSA-B-MAG</v>
          </cell>
          <cell r="C2952">
            <v>2084</v>
          </cell>
          <cell r="D2952">
            <v>1</v>
          </cell>
          <cell r="E2952" t="str">
            <v>KS</v>
          </cell>
          <cell r="F2952">
            <v>2084</v>
          </cell>
        </row>
        <row r="2953">
          <cell r="A2953">
            <v>5084024</v>
          </cell>
          <cell r="B2953" t="str">
            <v>Ochranný přístroj Combi...LSA-BF180</v>
          </cell>
          <cell r="C2953">
            <v>910</v>
          </cell>
          <cell r="D2953">
            <v>1</v>
          </cell>
          <cell r="E2953" t="str">
            <v>KS</v>
          </cell>
          <cell r="F2953">
            <v>910</v>
          </cell>
        </row>
        <row r="2954">
          <cell r="A2954">
            <v>5084028</v>
          </cell>
          <cell r="B2954" t="str">
            <v>Ochranný přístroj Combi...LSA-BF-24</v>
          </cell>
          <cell r="C2954">
            <v>907</v>
          </cell>
          <cell r="D2954">
            <v>1</v>
          </cell>
          <cell r="E2954" t="str">
            <v>KS</v>
          </cell>
          <cell r="F2954">
            <v>907</v>
          </cell>
        </row>
        <row r="2955">
          <cell r="A2955">
            <v>5084032</v>
          </cell>
          <cell r="B2955" t="str">
            <v>Uzemňovací lišta...LSA-E</v>
          </cell>
          <cell r="C2955">
            <v>151</v>
          </cell>
          <cell r="D2955">
            <v>1</v>
          </cell>
          <cell r="E2955" t="str">
            <v>KS</v>
          </cell>
          <cell r="F2955">
            <v>151</v>
          </cell>
        </row>
        <row r="2956">
          <cell r="A2956">
            <v>5084036</v>
          </cell>
          <cell r="B2956" t="str">
            <v>Montážní opěrka...LSA-M</v>
          </cell>
          <cell r="C2956">
            <v>298</v>
          </cell>
          <cell r="D2956">
            <v>1</v>
          </cell>
          <cell r="E2956" t="str">
            <v>KS</v>
          </cell>
          <cell r="F2956">
            <v>298</v>
          </cell>
        </row>
        <row r="2957">
          <cell r="A2957">
            <v>5084040</v>
          </cell>
          <cell r="B2957" t="str">
            <v>Ukládací nástroj...LSA-TOOL</v>
          </cell>
          <cell r="C2957">
            <v>178</v>
          </cell>
          <cell r="D2957">
            <v>1</v>
          </cell>
          <cell r="E2957" t="str">
            <v>KS</v>
          </cell>
          <cell r="F2957">
            <v>178</v>
          </cell>
        </row>
        <row r="2958">
          <cell r="A2958">
            <v>5086019</v>
          </cell>
          <cell r="B2958" t="str">
            <v>Ochranný paket...P-TK</v>
          </cell>
          <cell r="C2958">
            <v>6735</v>
          </cell>
          <cell r="D2958">
            <v>1</v>
          </cell>
          <cell r="E2958" t="str">
            <v>KS</v>
          </cell>
          <cell r="F2958">
            <v>6735</v>
          </cell>
        </row>
        <row r="2959">
          <cell r="A2959">
            <v>5086023</v>
          </cell>
          <cell r="B2959" t="str">
            <v>Ochranný paket...P-TK+SAT</v>
          </cell>
          <cell r="C2959">
            <v>8253</v>
          </cell>
          <cell r="D2959">
            <v>1</v>
          </cell>
          <cell r="E2959" t="str">
            <v>KS</v>
          </cell>
          <cell r="F2959">
            <v>8253</v>
          </cell>
        </row>
        <row r="2960">
          <cell r="A2960">
            <v>5086027</v>
          </cell>
          <cell r="B2960" t="str">
            <v>Ochranný paket...P-TK+TV</v>
          </cell>
          <cell r="C2960">
            <v>8253</v>
          </cell>
          <cell r="D2960">
            <v>1</v>
          </cell>
          <cell r="E2960" t="str">
            <v>KS</v>
          </cell>
          <cell r="F2960">
            <v>8253</v>
          </cell>
        </row>
        <row r="2961">
          <cell r="A2961">
            <v>5088686</v>
          </cell>
          <cell r="B2961" t="str">
            <v>Ochrana před přepětím...VGCADPH5</v>
          </cell>
          <cell r="C2961">
            <v>11375</v>
          </cell>
          <cell r="D2961">
            <v>1</v>
          </cell>
          <cell r="E2961" t="str">
            <v>KS</v>
          </cell>
          <cell r="F2961">
            <v>11375</v>
          </cell>
        </row>
        <row r="2962">
          <cell r="A2962">
            <v>5088691</v>
          </cell>
          <cell r="B2962" t="str">
            <v>VG-C/DCPH-MS1000...VG-C/DCPH</v>
          </cell>
          <cell r="C2962">
            <v>6073</v>
          </cell>
          <cell r="D2962">
            <v>1</v>
          </cell>
          <cell r="E2962" t="str">
            <v>KS</v>
          </cell>
          <cell r="F2962">
            <v>6073</v>
          </cell>
        </row>
        <row r="2963">
          <cell r="A2963">
            <v>5088692</v>
          </cell>
          <cell r="B2963" t="str">
            <v>VG-BC/DCPH-MS900...VG-BC/DCP</v>
          </cell>
          <cell r="C2963">
            <v>6767</v>
          </cell>
          <cell r="D2963">
            <v>1</v>
          </cell>
          <cell r="E2963" t="str">
            <v>KS</v>
          </cell>
          <cell r="F2963">
            <v>6767</v>
          </cell>
        </row>
        <row r="2964">
          <cell r="A2964">
            <v>5088693</v>
          </cell>
          <cell r="B2964" t="str">
            <v>VG-BC/DCPH-MS600...VG-BC/DCP</v>
          </cell>
          <cell r="C2964">
            <v>7141</v>
          </cell>
          <cell r="D2964">
            <v>1</v>
          </cell>
          <cell r="E2964" t="str">
            <v>KS</v>
          </cell>
          <cell r="F2964">
            <v>7141</v>
          </cell>
        </row>
        <row r="2965">
          <cell r="A2965">
            <v>5088694</v>
          </cell>
          <cell r="B2965" t="str">
            <v>Zařízení přepěťové ochrany...VG-C/DC-P</v>
          </cell>
          <cell r="C2965">
            <v>4321</v>
          </cell>
          <cell r="D2965">
            <v>1</v>
          </cell>
          <cell r="E2965" t="str">
            <v>KS</v>
          </cell>
          <cell r="F2965">
            <v>4321</v>
          </cell>
        </row>
        <row r="2966">
          <cell r="A2966">
            <v>5088699</v>
          </cell>
          <cell r="B2966" t="str">
            <v>VG-C/DC-PH-Y...VG-C/DC-P</v>
          </cell>
          <cell r="C2966">
            <v>3867</v>
          </cell>
          <cell r="D2966">
            <v>1</v>
          </cell>
          <cell r="E2966" t="str">
            <v>KS</v>
          </cell>
          <cell r="F2966">
            <v>3867</v>
          </cell>
        </row>
        <row r="2967">
          <cell r="A2967">
            <v>5089200</v>
          </cell>
          <cell r="B2967" t="str">
            <v>Pouzdro...VG4BTNSTT</v>
          </cell>
          <cell r="C2967">
            <v>18295</v>
          </cell>
          <cell r="D2967">
            <v>1</v>
          </cell>
          <cell r="E2967" t="str">
            <v>KS</v>
          </cell>
          <cell r="F2967">
            <v>18295</v>
          </cell>
        </row>
        <row r="2968">
          <cell r="A2968">
            <v>5089212</v>
          </cell>
          <cell r="B2968" t="str">
            <v>Pouzdro...VG3-B/TNC</v>
          </cell>
          <cell r="C2968">
            <v>13184</v>
          </cell>
          <cell r="D2968">
            <v>1</v>
          </cell>
          <cell r="E2968" t="str">
            <v>KS</v>
          </cell>
          <cell r="F2968">
            <v>13184</v>
          </cell>
        </row>
        <row r="2969">
          <cell r="A2969">
            <v>5089611</v>
          </cell>
          <cell r="B2969" t="str">
            <v>Ochranná sada...PS4BCTTNF</v>
          </cell>
          <cell r="C2969">
            <v>20396</v>
          </cell>
          <cell r="D2969">
            <v>1</v>
          </cell>
          <cell r="E2969" t="str">
            <v>KS</v>
          </cell>
          <cell r="F2969">
            <v>20396</v>
          </cell>
        </row>
        <row r="2970">
          <cell r="A2970">
            <v>5089650</v>
          </cell>
          <cell r="B2970" t="str">
            <v>Spojovací můstek...VB-V10 Co</v>
          </cell>
          <cell r="C2970">
            <v>547</v>
          </cell>
          <cell r="D2970">
            <v>1</v>
          </cell>
          <cell r="E2970" t="str">
            <v>KS</v>
          </cell>
          <cell r="F2970">
            <v>547</v>
          </cell>
        </row>
        <row r="2971">
          <cell r="A2971">
            <v>5089652</v>
          </cell>
          <cell r="B2971" t="str">
            <v>Spojovací můstek...VB-V10 Co</v>
          </cell>
          <cell r="C2971">
            <v>547</v>
          </cell>
          <cell r="D2971">
            <v>1</v>
          </cell>
          <cell r="E2971" t="str">
            <v>KS</v>
          </cell>
          <cell r="F2971">
            <v>547</v>
          </cell>
        </row>
        <row r="2972">
          <cell r="A2972">
            <v>5089655</v>
          </cell>
          <cell r="B2972" t="str">
            <v>Spojovací můstek...VB-MultiB</v>
          </cell>
          <cell r="C2972">
            <v>493</v>
          </cell>
          <cell r="D2972">
            <v>1</v>
          </cell>
          <cell r="E2972" t="str">
            <v>KS</v>
          </cell>
          <cell r="F2972">
            <v>493</v>
          </cell>
        </row>
        <row r="2973">
          <cell r="A2973">
            <v>5089754</v>
          </cell>
          <cell r="B2973" t="str">
            <v>Ochranná sada...PS 3-B+C/</v>
          </cell>
          <cell r="C2973">
            <v>14288</v>
          </cell>
          <cell r="D2973">
            <v>1</v>
          </cell>
          <cell r="E2973" t="str">
            <v>KS</v>
          </cell>
          <cell r="F2973">
            <v>14288</v>
          </cell>
        </row>
        <row r="2974">
          <cell r="A2974">
            <v>5089756</v>
          </cell>
          <cell r="B2974" t="str">
            <v>Ochranná sada...PS 3-B+C/</v>
          </cell>
          <cell r="C2974">
            <v>15368</v>
          </cell>
          <cell r="D2974">
            <v>1</v>
          </cell>
          <cell r="E2974" t="str">
            <v>KS</v>
          </cell>
          <cell r="F2974">
            <v>15368</v>
          </cell>
        </row>
        <row r="2975">
          <cell r="A2975">
            <v>5089761</v>
          </cell>
          <cell r="B2975" t="str">
            <v>Ochranná sada...PS 4-B+C/</v>
          </cell>
          <cell r="C2975">
            <v>18180</v>
          </cell>
          <cell r="D2975">
            <v>1</v>
          </cell>
          <cell r="E2975" t="str">
            <v>KS</v>
          </cell>
          <cell r="F2975">
            <v>18180</v>
          </cell>
        </row>
        <row r="2976">
          <cell r="A2976">
            <v>5089763</v>
          </cell>
          <cell r="B2976" t="str">
            <v>Ochranná sada...PS 4-B+C/</v>
          </cell>
          <cell r="C2976">
            <v>20396</v>
          </cell>
          <cell r="D2976">
            <v>1</v>
          </cell>
          <cell r="E2976" t="str">
            <v>KS</v>
          </cell>
          <cell r="F2976">
            <v>20396</v>
          </cell>
        </row>
        <row r="2977">
          <cell r="A2977">
            <v>5089768</v>
          </cell>
          <cell r="B2977" t="str">
            <v>Ochranná sada...PS 3-VA/T</v>
          </cell>
          <cell r="C2977">
            <v>12117</v>
          </cell>
          <cell r="D2977">
            <v>1</v>
          </cell>
          <cell r="E2977" t="str">
            <v>KS</v>
          </cell>
          <cell r="F2977">
            <v>12117</v>
          </cell>
        </row>
        <row r="2978">
          <cell r="A2978">
            <v>5089770</v>
          </cell>
          <cell r="B2978" t="str">
            <v>Ochranná sada...PS 4-VA/T</v>
          </cell>
          <cell r="C2978">
            <v>15821</v>
          </cell>
          <cell r="D2978">
            <v>1</v>
          </cell>
          <cell r="E2978" t="str">
            <v>KS</v>
          </cell>
          <cell r="F2978">
            <v>15821</v>
          </cell>
        </row>
        <row r="2979">
          <cell r="A2979">
            <v>5089775</v>
          </cell>
          <cell r="B2979" t="str">
            <v>Ochranná sada...PS 3-VA/T</v>
          </cell>
          <cell r="C2979">
            <v>15324</v>
          </cell>
          <cell r="D2979">
            <v>1</v>
          </cell>
          <cell r="E2979" t="str">
            <v>KS</v>
          </cell>
          <cell r="F2979">
            <v>15324</v>
          </cell>
        </row>
        <row r="2980">
          <cell r="A2980">
            <v>5089777</v>
          </cell>
          <cell r="B2980" t="str">
            <v>Ochranná sada...PS 4-VA/T</v>
          </cell>
          <cell r="C2980">
            <v>18963</v>
          </cell>
          <cell r="D2980">
            <v>1</v>
          </cell>
          <cell r="E2980" t="str">
            <v>KS</v>
          </cell>
          <cell r="F2980">
            <v>18963</v>
          </cell>
        </row>
        <row r="2981">
          <cell r="A2981">
            <v>5089784</v>
          </cell>
          <cell r="B2981" t="str">
            <v>Ochranná sada...PS 4-B+C/</v>
          </cell>
          <cell r="C2981">
            <v>19173</v>
          </cell>
          <cell r="D2981">
            <v>1</v>
          </cell>
          <cell r="E2981" t="str">
            <v>KS</v>
          </cell>
          <cell r="F2981">
            <v>19173</v>
          </cell>
        </row>
        <row r="2982">
          <cell r="A2982">
            <v>5091322</v>
          </cell>
          <cell r="B2982" t="str">
            <v>Držák magnetických karet...MK-B</v>
          </cell>
          <cell r="C2982">
            <v>808</v>
          </cell>
          <cell r="D2982">
            <v>1</v>
          </cell>
          <cell r="E2982" t="str">
            <v>VPE</v>
          </cell>
          <cell r="F2982">
            <v>808</v>
          </cell>
        </row>
        <row r="2983">
          <cell r="A2983">
            <v>5091438</v>
          </cell>
          <cell r="B2983" t="str">
            <v>Snímač magnetických karet...PCS</v>
          </cell>
          <cell r="C2983">
            <v>622</v>
          </cell>
          <cell r="D2983">
            <v>1</v>
          </cell>
          <cell r="E2983" t="str">
            <v>VPE</v>
          </cell>
          <cell r="F2983">
            <v>622</v>
          </cell>
        </row>
        <row r="2984">
          <cell r="A2984">
            <v>5091527</v>
          </cell>
          <cell r="B2984" t="str">
            <v>Držák magnetických karet...PCS-H</v>
          </cell>
          <cell r="C2984">
            <v>222</v>
          </cell>
          <cell r="D2984">
            <v>1</v>
          </cell>
          <cell r="E2984" t="str">
            <v>VPE</v>
          </cell>
          <cell r="F2984">
            <v>222</v>
          </cell>
        </row>
        <row r="2985">
          <cell r="A2985">
            <v>5091683</v>
          </cell>
          <cell r="B2985" t="str">
            <v>Čtečka karet...PCS-CS-D</v>
          </cell>
          <cell r="C2985">
            <v>137812</v>
          </cell>
          <cell r="D2985">
            <v>1</v>
          </cell>
          <cell r="E2985" t="str">
            <v>KS</v>
          </cell>
          <cell r="F2985">
            <v>137812</v>
          </cell>
        </row>
        <row r="2986">
          <cell r="A2986">
            <v>5092451</v>
          </cell>
          <cell r="B2986" t="str">
            <v>Modul přepěťové ochrany...ÜSM-A</v>
          </cell>
          <cell r="C2986">
            <v>1092</v>
          </cell>
          <cell r="D2986">
            <v>1</v>
          </cell>
          <cell r="E2986" t="str">
            <v>KS</v>
          </cell>
          <cell r="F2986">
            <v>1092</v>
          </cell>
        </row>
        <row r="2987">
          <cell r="A2987">
            <v>5092460</v>
          </cell>
          <cell r="B2987" t="str">
            <v>Modul přepěťové ochrany...ÜSM-A-2</v>
          </cell>
          <cell r="C2987">
            <v>1241</v>
          </cell>
          <cell r="D2987">
            <v>1</v>
          </cell>
          <cell r="E2987" t="str">
            <v>KS</v>
          </cell>
          <cell r="F2987">
            <v>1241</v>
          </cell>
        </row>
        <row r="2988">
          <cell r="A2988">
            <v>5092472</v>
          </cell>
          <cell r="B2988" t="str">
            <v>Ochrana před přepětím...ÜSM-A-4</v>
          </cell>
          <cell r="C2988">
            <v>1124</v>
          </cell>
          <cell r="D2988">
            <v>1</v>
          </cell>
          <cell r="E2988" t="str">
            <v>KS</v>
          </cell>
          <cell r="F2988">
            <v>1124</v>
          </cell>
        </row>
        <row r="2989">
          <cell r="A2989">
            <v>5092800</v>
          </cell>
          <cell r="B2989" t="str">
            <v>FineController...FC-D-D</v>
          </cell>
          <cell r="C2989">
            <v>1047</v>
          </cell>
          <cell r="D2989">
            <v>1</v>
          </cell>
          <cell r="E2989" t="str">
            <v>KS</v>
          </cell>
          <cell r="F2989">
            <v>1047</v>
          </cell>
        </row>
        <row r="2990">
          <cell r="A2990">
            <v>5092808</v>
          </cell>
          <cell r="B2990" t="str">
            <v>FineController...FC-TV-D-D</v>
          </cell>
          <cell r="C2990">
            <v>1334</v>
          </cell>
          <cell r="D2990">
            <v>1</v>
          </cell>
          <cell r="E2990" t="str">
            <v>KS</v>
          </cell>
          <cell r="F2990">
            <v>1334</v>
          </cell>
        </row>
        <row r="2991">
          <cell r="A2991">
            <v>5092812</v>
          </cell>
          <cell r="B2991" t="str">
            <v>FineController...FC-ISDN-D</v>
          </cell>
          <cell r="C2991">
            <v>2010</v>
          </cell>
          <cell r="D2991">
            <v>1</v>
          </cell>
          <cell r="E2991" t="str">
            <v>KS</v>
          </cell>
          <cell r="F2991">
            <v>2010</v>
          </cell>
        </row>
        <row r="2992">
          <cell r="A2992">
            <v>5092816</v>
          </cell>
          <cell r="B2992" t="str">
            <v>FineController...FC-SAT-D-</v>
          </cell>
          <cell r="C2992">
            <v>1278</v>
          </cell>
          <cell r="D2992">
            <v>1</v>
          </cell>
          <cell r="E2992" t="str">
            <v>KS</v>
          </cell>
          <cell r="F2992">
            <v>1278</v>
          </cell>
        </row>
        <row r="2993">
          <cell r="A2993">
            <v>5092824</v>
          </cell>
          <cell r="B2993" t="str">
            <v>FineController...FC-TAE-D-</v>
          </cell>
          <cell r="C2993">
            <v>2050</v>
          </cell>
          <cell r="D2993">
            <v>1</v>
          </cell>
          <cell r="E2993" t="str">
            <v>KS</v>
          </cell>
          <cell r="F2993">
            <v>2050</v>
          </cell>
        </row>
        <row r="2994">
          <cell r="A2994">
            <v>5092840</v>
          </cell>
          <cell r="B2994" t="str">
            <v>FineController...FC-B/F</v>
          </cell>
          <cell r="C2994">
            <v>981</v>
          </cell>
          <cell r="D2994">
            <v>1</v>
          </cell>
          <cell r="E2994" t="str">
            <v>KS</v>
          </cell>
          <cell r="F2994">
            <v>981</v>
          </cell>
        </row>
        <row r="2995">
          <cell r="A2995">
            <v>5092844</v>
          </cell>
          <cell r="B2995" t="str">
            <v>FineController...FC-TV-B/F</v>
          </cell>
          <cell r="C2995">
            <v>1312</v>
          </cell>
          <cell r="D2995">
            <v>1</v>
          </cell>
          <cell r="E2995" t="str">
            <v>KS</v>
          </cell>
          <cell r="F2995">
            <v>1312</v>
          </cell>
        </row>
        <row r="2996">
          <cell r="A2996">
            <v>5092848</v>
          </cell>
          <cell r="B2996" t="str">
            <v>FineController...FC-SAT-BF</v>
          </cell>
          <cell r="C2996">
            <v>1312</v>
          </cell>
          <cell r="D2996">
            <v>1</v>
          </cell>
          <cell r="E2996" t="str">
            <v>KS</v>
          </cell>
          <cell r="F2996">
            <v>1312</v>
          </cell>
        </row>
        <row r="2997">
          <cell r="A2997">
            <v>5092852</v>
          </cell>
          <cell r="B2997" t="str">
            <v>FineController...FC-RJ-B/F</v>
          </cell>
          <cell r="C2997">
            <v>1358</v>
          </cell>
          <cell r="D2997">
            <v>1</v>
          </cell>
          <cell r="E2997" t="str">
            <v>KS</v>
          </cell>
          <cell r="F2997">
            <v>1358</v>
          </cell>
        </row>
        <row r="2998">
          <cell r="A2998">
            <v>5093015</v>
          </cell>
          <cell r="B2998" t="str">
            <v>Ochranný přístroj...S-UHF W/W</v>
          </cell>
          <cell r="C2998">
            <v>2104</v>
          </cell>
          <cell r="D2998">
            <v>1</v>
          </cell>
          <cell r="E2998" t="str">
            <v>KS</v>
          </cell>
          <cell r="F2998">
            <v>2104</v>
          </cell>
        </row>
        <row r="2999">
          <cell r="A2999">
            <v>5093023</v>
          </cell>
          <cell r="B2999" t="str">
            <v>Ochranný přístroj...S-UHF M/W</v>
          </cell>
          <cell r="C2999">
            <v>2104</v>
          </cell>
          <cell r="D2999">
            <v>1</v>
          </cell>
          <cell r="E2999" t="str">
            <v>KS</v>
          </cell>
          <cell r="F2999">
            <v>2104</v>
          </cell>
        </row>
        <row r="3000">
          <cell r="A3000">
            <v>5093171</v>
          </cell>
          <cell r="B3000" t="str">
            <v>Ochrana datových vedení...DS7/16M/W</v>
          </cell>
          <cell r="C3000">
            <v>2767</v>
          </cell>
          <cell r="D3000">
            <v>1</v>
          </cell>
          <cell r="E3000" t="str">
            <v>KS</v>
          </cell>
          <cell r="F3000">
            <v>2767</v>
          </cell>
        </row>
        <row r="3001">
          <cell r="A3001">
            <v>5093236</v>
          </cell>
          <cell r="B3001" t="str">
            <v>Ochranný přístroj...DS-BNCW/W</v>
          </cell>
          <cell r="C3001">
            <v>1852</v>
          </cell>
          <cell r="D3001">
            <v>1</v>
          </cell>
          <cell r="E3001" t="str">
            <v>KS</v>
          </cell>
          <cell r="F3001">
            <v>1852</v>
          </cell>
        </row>
        <row r="3002">
          <cell r="A3002">
            <v>5093252</v>
          </cell>
          <cell r="B3002" t="str">
            <v>Ochranný přístroj...DS-BNCM/W</v>
          </cell>
          <cell r="C3002">
            <v>1852</v>
          </cell>
          <cell r="D3002">
            <v>1</v>
          </cell>
          <cell r="E3002" t="str">
            <v>KS</v>
          </cell>
          <cell r="F3002">
            <v>1852</v>
          </cell>
        </row>
        <row r="3003">
          <cell r="A3003">
            <v>5093260</v>
          </cell>
          <cell r="B3003" t="str">
            <v>Ochranný přístroj...DS-BNCM/M</v>
          </cell>
          <cell r="C3003">
            <v>3682</v>
          </cell>
          <cell r="D3003">
            <v>1</v>
          </cell>
          <cell r="E3003" t="str">
            <v>KS</v>
          </cell>
          <cell r="F3003">
            <v>3682</v>
          </cell>
        </row>
        <row r="3004">
          <cell r="A3004">
            <v>5093270</v>
          </cell>
          <cell r="B3004" t="str">
            <v>Ochranný přístroj...DS-TNCM/W</v>
          </cell>
          <cell r="C3004">
            <v>1863</v>
          </cell>
          <cell r="D3004">
            <v>1</v>
          </cell>
          <cell r="E3004" t="str">
            <v>KS</v>
          </cell>
          <cell r="F3004">
            <v>1863</v>
          </cell>
        </row>
        <row r="3005">
          <cell r="A3005">
            <v>5093272</v>
          </cell>
          <cell r="B3005" t="str">
            <v>Ochranný přístroj...DS-F W/W</v>
          </cell>
          <cell r="C3005">
            <v>1907</v>
          </cell>
          <cell r="D3005">
            <v>1</v>
          </cell>
          <cell r="E3005" t="str">
            <v>KS</v>
          </cell>
          <cell r="F3005">
            <v>1907</v>
          </cell>
        </row>
        <row r="3006">
          <cell r="A3006">
            <v>5093275</v>
          </cell>
          <cell r="B3006" t="str">
            <v>Ochranný přístroj...DSF M/W</v>
          </cell>
          <cell r="C3006">
            <v>1907</v>
          </cell>
          <cell r="D3006">
            <v>1</v>
          </cell>
          <cell r="E3006" t="str">
            <v>KS</v>
          </cell>
          <cell r="F3006">
            <v>1907</v>
          </cell>
        </row>
        <row r="3007">
          <cell r="A3007">
            <v>5093378</v>
          </cell>
          <cell r="B3007" t="str">
            <v>V10 Compact...V10Compac</v>
          </cell>
          <cell r="C3007">
            <v>2189</v>
          </cell>
          <cell r="D3007">
            <v>1</v>
          </cell>
          <cell r="E3007" t="str">
            <v>KS</v>
          </cell>
          <cell r="F3007">
            <v>2189</v>
          </cell>
        </row>
        <row r="3008">
          <cell r="A3008">
            <v>5093380</v>
          </cell>
          <cell r="B3008" t="str">
            <v>V10 Compact...V10COMPAC</v>
          </cell>
          <cell r="C3008">
            <v>1779</v>
          </cell>
          <cell r="D3008">
            <v>1</v>
          </cell>
          <cell r="E3008" t="str">
            <v>KS</v>
          </cell>
          <cell r="F3008">
            <v>1779</v>
          </cell>
        </row>
        <row r="3009">
          <cell r="A3009">
            <v>5093384</v>
          </cell>
          <cell r="B3009" t="str">
            <v>V10 Compact...V10Compac</v>
          </cell>
          <cell r="C3009">
            <v>2189</v>
          </cell>
          <cell r="D3009">
            <v>1</v>
          </cell>
          <cell r="E3009" t="str">
            <v>KS</v>
          </cell>
          <cell r="F3009">
            <v>2189</v>
          </cell>
        </row>
        <row r="3010">
          <cell r="A3010">
            <v>5093391</v>
          </cell>
          <cell r="B3010" t="str">
            <v>V10 Compact...V10 Compa</v>
          </cell>
          <cell r="C3010">
            <v>3236</v>
          </cell>
          <cell r="D3010">
            <v>1</v>
          </cell>
          <cell r="E3010" t="str">
            <v>KS</v>
          </cell>
          <cell r="F3010">
            <v>3236</v>
          </cell>
        </row>
        <row r="3011">
          <cell r="A3011">
            <v>5093400</v>
          </cell>
          <cell r="B3011" t="str">
            <v>SurgeController V10...V10-C/0-1</v>
          </cell>
          <cell r="C3011">
            <v>527</v>
          </cell>
          <cell r="D3011">
            <v>1</v>
          </cell>
          <cell r="E3011" t="str">
            <v>KS</v>
          </cell>
          <cell r="F3011">
            <v>527</v>
          </cell>
        </row>
        <row r="3012">
          <cell r="A3012">
            <v>5093402</v>
          </cell>
          <cell r="B3012" t="str">
            <v>SurgeController V10...V10C/O280</v>
          </cell>
          <cell r="C3012">
            <v>396</v>
          </cell>
          <cell r="D3012">
            <v>1</v>
          </cell>
          <cell r="E3012" t="str">
            <v>KS</v>
          </cell>
          <cell r="F3012">
            <v>396</v>
          </cell>
        </row>
        <row r="3013">
          <cell r="A3013">
            <v>5093404</v>
          </cell>
          <cell r="B3013" t="str">
            <v>SurgeController V10...V10C/O320</v>
          </cell>
          <cell r="C3013">
            <v>435</v>
          </cell>
          <cell r="D3013">
            <v>1</v>
          </cell>
          <cell r="E3013" t="str">
            <v>KS</v>
          </cell>
          <cell r="F3013">
            <v>435</v>
          </cell>
        </row>
        <row r="3014">
          <cell r="A3014">
            <v>5093406</v>
          </cell>
          <cell r="B3014" t="str">
            <v>SurgeController V10...V10C/O385</v>
          </cell>
          <cell r="C3014">
            <v>435</v>
          </cell>
          <cell r="D3014">
            <v>1</v>
          </cell>
          <cell r="E3014" t="str">
            <v>KS</v>
          </cell>
          <cell r="F3014">
            <v>435</v>
          </cell>
        </row>
        <row r="3015">
          <cell r="A3015">
            <v>5093415</v>
          </cell>
          <cell r="B3015" t="str">
            <v>SurgeController V10...V 10-C/1-</v>
          </cell>
          <cell r="C3015">
            <v>661</v>
          </cell>
          <cell r="D3015">
            <v>1</v>
          </cell>
          <cell r="E3015" t="str">
            <v>KS</v>
          </cell>
          <cell r="F3015">
            <v>661</v>
          </cell>
        </row>
        <row r="3016">
          <cell r="A3016">
            <v>5093418</v>
          </cell>
          <cell r="B3016" t="str">
            <v>SurgeController V10...V10-C/1+N</v>
          </cell>
          <cell r="C3016">
            <v>1863</v>
          </cell>
          <cell r="D3016">
            <v>1</v>
          </cell>
          <cell r="E3016" t="str">
            <v>KS</v>
          </cell>
          <cell r="F3016">
            <v>1863</v>
          </cell>
        </row>
        <row r="3017">
          <cell r="A3017">
            <v>5093623</v>
          </cell>
          <cell r="B3017" t="str">
            <v>Svodič přepětí...V 50-B+C/</v>
          </cell>
          <cell r="C3017">
            <v>3999</v>
          </cell>
          <cell r="D3017">
            <v>1</v>
          </cell>
          <cell r="E3017" t="str">
            <v>KS</v>
          </cell>
          <cell r="F3017">
            <v>3999</v>
          </cell>
        </row>
        <row r="3018">
          <cell r="A3018">
            <v>5093627</v>
          </cell>
          <cell r="B3018" t="str">
            <v>CombiController V50...V50-B+C/3</v>
          </cell>
          <cell r="C3018">
            <v>3407</v>
          </cell>
          <cell r="D3018">
            <v>1</v>
          </cell>
          <cell r="E3018" t="str">
            <v>KS</v>
          </cell>
          <cell r="F3018">
            <v>3407</v>
          </cell>
        </row>
        <row r="3019">
          <cell r="A3019">
            <v>5093628</v>
          </cell>
          <cell r="B3019" t="str">
            <v>V 50 B+C/2-PH600...V 50-B+C/</v>
          </cell>
          <cell r="C3019">
            <v>2969</v>
          </cell>
          <cell r="D3019">
            <v>1</v>
          </cell>
          <cell r="E3019" t="str">
            <v>KS</v>
          </cell>
          <cell r="F3019">
            <v>2969</v>
          </cell>
        </row>
        <row r="3020">
          <cell r="A3020">
            <v>5093631</v>
          </cell>
          <cell r="B3020" t="str">
            <v>CombiController V50...V50-B+C/4</v>
          </cell>
          <cell r="C3020">
            <v>4956</v>
          </cell>
          <cell r="D3020">
            <v>1</v>
          </cell>
          <cell r="E3020" t="str">
            <v>KS</v>
          </cell>
          <cell r="F3020">
            <v>4956</v>
          </cell>
        </row>
        <row r="3021">
          <cell r="A3021">
            <v>5093643</v>
          </cell>
          <cell r="B3021" t="str">
            <v>CombiController V50...V50B+C3FS</v>
          </cell>
          <cell r="C3021">
            <v>4823</v>
          </cell>
          <cell r="D3021">
            <v>1</v>
          </cell>
          <cell r="E3021" t="str">
            <v>KS</v>
          </cell>
          <cell r="F3021">
            <v>4823</v>
          </cell>
        </row>
        <row r="3022">
          <cell r="A3022">
            <v>5093647</v>
          </cell>
          <cell r="B3022" t="str">
            <v>CombiController V50...V50B+C4FS</v>
          </cell>
          <cell r="C3022">
            <v>6220</v>
          </cell>
          <cell r="D3022">
            <v>1</v>
          </cell>
          <cell r="E3022" t="str">
            <v>KS</v>
          </cell>
          <cell r="F3022">
            <v>6220</v>
          </cell>
        </row>
        <row r="3023">
          <cell r="A3023">
            <v>5093653</v>
          </cell>
          <cell r="B3023" t="str">
            <v>....V50-B+C/1</v>
          </cell>
          <cell r="C3023">
            <v>2184</v>
          </cell>
          <cell r="D3023">
            <v>1</v>
          </cell>
          <cell r="E3023" t="str">
            <v>KS</v>
          </cell>
          <cell r="F3023">
            <v>2184</v>
          </cell>
        </row>
        <row r="3024">
          <cell r="A3024">
            <v>5093654</v>
          </cell>
          <cell r="B3024" t="str">
            <v>CombiController V50...V50-B+C/3</v>
          </cell>
          <cell r="C3024">
            <v>5181</v>
          </cell>
          <cell r="D3024">
            <v>1</v>
          </cell>
          <cell r="E3024" t="str">
            <v>KS</v>
          </cell>
          <cell r="F3024">
            <v>5181</v>
          </cell>
        </row>
        <row r="3025">
          <cell r="A3025">
            <v>5093662</v>
          </cell>
          <cell r="B3025" t="str">
            <v>CombiController V50...V50-B+C/3</v>
          </cell>
          <cell r="C3025">
            <v>6248</v>
          </cell>
          <cell r="D3025">
            <v>1</v>
          </cell>
          <cell r="E3025" t="str">
            <v>KS</v>
          </cell>
          <cell r="F3025">
            <v>6248</v>
          </cell>
        </row>
        <row r="3026">
          <cell r="A3026">
            <v>5093724</v>
          </cell>
          <cell r="B3026" t="str">
            <v>CombiController V50...V50B+C/0</v>
          </cell>
          <cell r="C3026">
            <v>1218</v>
          </cell>
          <cell r="D3026">
            <v>1</v>
          </cell>
          <cell r="E3026" t="str">
            <v>KS</v>
          </cell>
          <cell r="F3026">
            <v>1218</v>
          </cell>
        </row>
        <row r="3027">
          <cell r="A3027">
            <v>5093988</v>
          </cell>
          <cell r="B3027" t="str">
            <v>Ochranný přístroj...DS-N W/W</v>
          </cell>
          <cell r="C3027">
            <v>2269</v>
          </cell>
          <cell r="D3027">
            <v>1</v>
          </cell>
          <cell r="E3027" t="str">
            <v>KS</v>
          </cell>
          <cell r="F3027">
            <v>2269</v>
          </cell>
        </row>
        <row r="3028">
          <cell r="A3028">
            <v>5093996</v>
          </cell>
          <cell r="B3028" t="str">
            <v>Ochranný přístroj...DS-N M/W</v>
          </cell>
          <cell r="C3028">
            <v>2018</v>
          </cell>
          <cell r="D3028">
            <v>1</v>
          </cell>
          <cell r="E3028" t="str">
            <v>KS</v>
          </cell>
          <cell r="F3028">
            <v>2018</v>
          </cell>
        </row>
        <row r="3029">
          <cell r="A3029">
            <v>5094418</v>
          </cell>
          <cell r="B3029" t="str">
            <v>CombiController V25...V 25-B+C/</v>
          </cell>
          <cell r="C3029">
            <v>1356</v>
          </cell>
          <cell r="D3029">
            <v>1</v>
          </cell>
          <cell r="E3029" t="str">
            <v>KS</v>
          </cell>
          <cell r="F3029">
            <v>1356</v>
          </cell>
        </row>
        <row r="3030">
          <cell r="A3030">
            <v>5094421</v>
          </cell>
          <cell r="B3030" t="str">
            <v>CombiController V25...V 25-B+C/</v>
          </cell>
          <cell r="C3030">
            <v>2684</v>
          </cell>
          <cell r="D3030">
            <v>1</v>
          </cell>
          <cell r="E3030" t="str">
            <v>KS</v>
          </cell>
          <cell r="F3030">
            <v>2684</v>
          </cell>
        </row>
        <row r="3031">
          <cell r="A3031">
            <v>5094423</v>
          </cell>
          <cell r="B3031" t="str">
            <v>CombiController V25...V 25-B+C/</v>
          </cell>
          <cell r="C3031">
            <v>3429</v>
          </cell>
          <cell r="D3031">
            <v>1</v>
          </cell>
          <cell r="E3031" t="str">
            <v>KS</v>
          </cell>
          <cell r="F3031">
            <v>3429</v>
          </cell>
        </row>
        <row r="3032">
          <cell r="A3032">
            <v>5094426</v>
          </cell>
          <cell r="B3032" t="str">
            <v>CombiController V25...V 25-B+C/</v>
          </cell>
          <cell r="C3032">
            <v>4762</v>
          </cell>
          <cell r="D3032">
            <v>1</v>
          </cell>
          <cell r="E3032" t="str">
            <v>KS</v>
          </cell>
          <cell r="F3032">
            <v>4762</v>
          </cell>
        </row>
        <row r="3033">
          <cell r="A3033">
            <v>5094431</v>
          </cell>
          <cell r="B3033" t="str">
            <v>CombiController V25...V 25-B+C/</v>
          </cell>
          <cell r="C3033">
            <v>1378</v>
          </cell>
          <cell r="D3033">
            <v>1</v>
          </cell>
          <cell r="E3033" t="str">
            <v>KS</v>
          </cell>
          <cell r="F3033">
            <v>1378</v>
          </cell>
        </row>
        <row r="3034">
          <cell r="A3034">
            <v>5094434</v>
          </cell>
          <cell r="B3034" t="str">
            <v>CombiController V25...V 25-B+C/</v>
          </cell>
          <cell r="C3034">
            <v>2646</v>
          </cell>
          <cell r="D3034">
            <v>1</v>
          </cell>
          <cell r="E3034" t="str">
            <v>KS</v>
          </cell>
          <cell r="F3034">
            <v>2646</v>
          </cell>
        </row>
        <row r="3035">
          <cell r="A3035">
            <v>5094437</v>
          </cell>
          <cell r="B3035" t="str">
            <v>CombiController V25...V 25-B+C/</v>
          </cell>
          <cell r="C3035">
            <v>3726</v>
          </cell>
          <cell r="D3035">
            <v>1</v>
          </cell>
          <cell r="E3035" t="str">
            <v>KS</v>
          </cell>
          <cell r="F3035">
            <v>3726</v>
          </cell>
        </row>
        <row r="3036">
          <cell r="A3036">
            <v>5094440</v>
          </cell>
          <cell r="B3036" t="str">
            <v>CombiController V25...V 25-B+C/</v>
          </cell>
          <cell r="C3036">
            <v>4796</v>
          </cell>
          <cell r="D3036">
            <v>1</v>
          </cell>
          <cell r="E3036" t="str">
            <v>KS</v>
          </cell>
          <cell r="F3036">
            <v>4796</v>
          </cell>
        </row>
        <row r="3037">
          <cell r="A3037">
            <v>5094444</v>
          </cell>
          <cell r="B3037" t="str">
            <v>CombiController V25...V25-B+C/1</v>
          </cell>
          <cell r="C3037">
            <v>2679</v>
          </cell>
          <cell r="D3037">
            <v>1</v>
          </cell>
          <cell r="E3037" t="str">
            <v>KS</v>
          </cell>
          <cell r="F3037">
            <v>2679</v>
          </cell>
        </row>
        <row r="3038">
          <cell r="A3038">
            <v>5094457</v>
          </cell>
          <cell r="B3038" t="str">
            <v>CombiController V25...V 25-B+C/</v>
          </cell>
          <cell r="C3038">
            <v>2525</v>
          </cell>
          <cell r="D3038">
            <v>1</v>
          </cell>
          <cell r="E3038" t="str">
            <v>KS</v>
          </cell>
          <cell r="F3038">
            <v>2525</v>
          </cell>
        </row>
        <row r="3039">
          <cell r="A3039">
            <v>5094460</v>
          </cell>
          <cell r="B3039" t="str">
            <v>CombiController V25...V 25-B+C/</v>
          </cell>
          <cell r="C3039">
            <v>3407</v>
          </cell>
          <cell r="D3039">
            <v>1</v>
          </cell>
          <cell r="E3039" t="str">
            <v>KS</v>
          </cell>
          <cell r="F3039">
            <v>3407</v>
          </cell>
        </row>
        <row r="3040">
          <cell r="A3040">
            <v>5094463</v>
          </cell>
          <cell r="B3040" t="str">
            <v>CombiController V25...V 25-B+C/</v>
          </cell>
          <cell r="C3040">
            <v>4432</v>
          </cell>
          <cell r="D3040">
            <v>1</v>
          </cell>
          <cell r="E3040" t="str">
            <v>KS</v>
          </cell>
          <cell r="F3040">
            <v>4432</v>
          </cell>
        </row>
        <row r="3041">
          <cell r="A3041">
            <v>5094478</v>
          </cell>
          <cell r="B3041" t="str">
            <v>CombiController V25...V 25-B+C/</v>
          </cell>
          <cell r="C3041">
            <v>5490</v>
          </cell>
          <cell r="D3041">
            <v>1</v>
          </cell>
          <cell r="E3041" t="str">
            <v>KS</v>
          </cell>
          <cell r="F3041">
            <v>5490</v>
          </cell>
        </row>
        <row r="3042">
          <cell r="A3042">
            <v>5094490</v>
          </cell>
          <cell r="B3042" t="str">
            <v>CombiController V25...V 25-B+C/</v>
          </cell>
          <cell r="C3042">
            <v>4035</v>
          </cell>
          <cell r="D3042">
            <v>1</v>
          </cell>
          <cell r="E3042" t="str">
            <v>KS</v>
          </cell>
          <cell r="F3042">
            <v>4035</v>
          </cell>
        </row>
        <row r="3043">
          <cell r="A3043">
            <v>5094493</v>
          </cell>
          <cell r="B3043" t="str">
            <v>CombiController V25...V 25-B+C/</v>
          </cell>
          <cell r="C3043">
            <v>5303</v>
          </cell>
          <cell r="D3043">
            <v>1</v>
          </cell>
          <cell r="E3043" t="str">
            <v>KS</v>
          </cell>
          <cell r="F3043">
            <v>5303</v>
          </cell>
        </row>
        <row r="3044">
          <cell r="A3044">
            <v>5094510</v>
          </cell>
          <cell r="B3044" t="str">
            <v>CombiController V25...V25-B+C/3</v>
          </cell>
          <cell r="C3044">
            <v>4564</v>
          </cell>
          <cell r="D3044">
            <v>1</v>
          </cell>
          <cell r="E3044" t="str">
            <v>KS</v>
          </cell>
          <cell r="F3044">
            <v>4564</v>
          </cell>
        </row>
        <row r="3045">
          <cell r="A3045">
            <v>5094552</v>
          </cell>
          <cell r="B3045" t="str">
            <v>CombiController V25...V 25-B+C/</v>
          </cell>
          <cell r="C3045">
            <v>8544</v>
          </cell>
          <cell r="D3045">
            <v>1</v>
          </cell>
          <cell r="E3045" t="str">
            <v>KS</v>
          </cell>
          <cell r="F3045">
            <v>8544</v>
          </cell>
        </row>
        <row r="3046">
          <cell r="A3046">
            <v>5094608</v>
          </cell>
          <cell r="B3046" t="str">
            <v>V 20-C/3-PH-1000...V 20-C/3-</v>
          </cell>
          <cell r="C3046">
            <v>2539</v>
          </cell>
          <cell r="D3046">
            <v>1</v>
          </cell>
          <cell r="E3046" t="str">
            <v>KS</v>
          </cell>
          <cell r="F3046">
            <v>2539</v>
          </cell>
        </row>
        <row r="3047">
          <cell r="A3047">
            <v>5094617</v>
          </cell>
          <cell r="B3047" t="str">
            <v>V 20-C/2-PH-1000...V 20-C/2-</v>
          </cell>
          <cell r="C3047">
            <v>1732</v>
          </cell>
          <cell r="D3047">
            <v>1</v>
          </cell>
          <cell r="E3047" t="str">
            <v>KS</v>
          </cell>
          <cell r="F3047">
            <v>1732</v>
          </cell>
        </row>
        <row r="3048">
          <cell r="A3048">
            <v>5094618</v>
          </cell>
          <cell r="B3048" t="str">
            <v>SurgeController V20...V 20-C/1-</v>
          </cell>
          <cell r="C3048">
            <v>804</v>
          </cell>
          <cell r="D3048">
            <v>1</v>
          </cell>
          <cell r="E3048" t="str">
            <v>KS</v>
          </cell>
          <cell r="F3048">
            <v>804</v>
          </cell>
        </row>
        <row r="3049">
          <cell r="A3049">
            <v>5094621</v>
          </cell>
          <cell r="B3049" t="str">
            <v>SurgeController V20...V 20-C/2-</v>
          </cell>
          <cell r="C3049">
            <v>1360</v>
          </cell>
          <cell r="D3049">
            <v>1</v>
          </cell>
          <cell r="E3049" t="str">
            <v>KS</v>
          </cell>
          <cell r="F3049">
            <v>1360</v>
          </cell>
        </row>
        <row r="3050">
          <cell r="A3050">
            <v>5094624</v>
          </cell>
          <cell r="B3050" t="str">
            <v>SurgeController V20...V 20-C/3-</v>
          </cell>
          <cell r="C3050">
            <v>2008</v>
          </cell>
          <cell r="D3050">
            <v>1</v>
          </cell>
          <cell r="E3050" t="str">
            <v>KS</v>
          </cell>
          <cell r="F3050">
            <v>2008</v>
          </cell>
        </row>
        <row r="3051">
          <cell r="A3051">
            <v>5094627</v>
          </cell>
          <cell r="B3051" t="str">
            <v>SurgeController V20...V 20-C/4-</v>
          </cell>
          <cell r="C3051">
            <v>2837</v>
          </cell>
          <cell r="D3051">
            <v>1</v>
          </cell>
          <cell r="E3051" t="str">
            <v>KS</v>
          </cell>
          <cell r="F3051">
            <v>2837</v>
          </cell>
        </row>
        <row r="3052">
          <cell r="A3052">
            <v>5094632</v>
          </cell>
          <cell r="B3052" t="str">
            <v>SurgeController V20...V20-C/2+F</v>
          </cell>
          <cell r="C3052">
            <v>2201</v>
          </cell>
          <cell r="D3052">
            <v>1</v>
          </cell>
          <cell r="E3052" t="str">
            <v>KS</v>
          </cell>
          <cell r="F3052">
            <v>2201</v>
          </cell>
        </row>
        <row r="3053">
          <cell r="A3053">
            <v>5094636</v>
          </cell>
          <cell r="B3053" t="str">
            <v>SurgeController V20...V20-C/2+F</v>
          </cell>
          <cell r="C3053">
            <v>2150</v>
          </cell>
          <cell r="D3053">
            <v>1</v>
          </cell>
          <cell r="E3053" t="str">
            <v>KS</v>
          </cell>
          <cell r="F3053">
            <v>2150</v>
          </cell>
        </row>
        <row r="3054">
          <cell r="A3054">
            <v>5094650</v>
          </cell>
          <cell r="B3054" t="str">
            <v>SurgeController V20...V20-C/1+N</v>
          </cell>
          <cell r="C3054">
            <v>1548</v>
          </cell>
          <cell r="D3054">
            <v>1</v>
          </cell>
          <cell r="E3054" t="str">
            <v>KS</v>
          </cell>
          <cell r="F3054">
            <v>1548</v>
          </cell>
        </row>
        <row r="3055">
          <cell r="A3055">
            <v>5094653</v>
          </cell>
          <cell r="B3055" t="str">
            <v>SurgeController V20...V 20-C/2+</v>
          </cell>
          <cell r="C3055">
            <v>2337</v>
          </cell>
          <cell r="D3055">
            <v>1</v>
          </cell>
          <cell r="E3055" t="str">
            <v>KS</v>
          </cell>
          <cell r="F3055">
            <v>2337</v>
          </cell>
        </row>
        <row r="3056">
          <cell r="A3056">
            <v>5094656</v>
          </cell>
          <cell r="B3056" t="str">
            <v>SurgeController V20...V 20-C/3+</v>
          </cell>
          <cell r="C3056">
            <v>2738</v>
          </cell>
          <cell r="D3056">
            <v>1</v>
          </cell>
          <cell r="E3056" t="str">
            <v>KS</v>
          </cell>
          <cell r="F3056">
            <v>2738</v>
          </cell>
        </row>
        <row r="3057">
          <cell r="A3057">
            <v>5094666</v>
          </cell>
          <cell r="B3057" t="str">
            <v>SurgeController V20...V20-C/1+N</v>
          </cell>
          <cell r="C3057">
            <v>2483</v>
          </cell>
          <cell r="D3057">
            <v>1</v>
          </cell>
          <cell r="E3057" t="str">
            <v>KS</v>
          </cell>
          <cell r="F3057">
            <v>2483</v>
          </cell>
        </row>
        <row r="3058">
          <cell r="A3058">
            <v>5094668</v>
          </cell>
          <cell r="B3058" t="str">
            <v>SurgeController V20...V 20-C/3+</v>
          </cell>
          <cell r="C3058">
            <v>3205</v>
          </cell>
          <cell r="D3058">
            <v>1</v>
          </cell>
          <cell r="E3058" t="str">
            <v>KS</v>
          </cell>
          <cell r="F3058">
            <v>3205</v>
          </cell>
        </row>
        <row r="3059">
          <cell r="A3059">
            <v>5094703</v>
          </cell>
          <cell r="B3059" t="str">
            <v>SurgeController V20...V 20-C/1-</v>
          </cell>
          <cell r="C3059">
            <v>758</v>
          </cell>
          <cell r="D3059">
            <v>1</v>
          </cell>
          <cell r="E3059" t="str">
            <v>KS</v>
          </cell>
          <cell r="F3059">
            <v>758</v>
          </cell>
        </row>
        <row r="3060">
          <cell r="A3060">
            <v>5094704</v>
          </cell>
          <cell r="B3060" t="str">
            <v>SurgeController V20...V 20-C/2-</v>
          </cell>
          <cell r="C3060">
            <v>1908</v>
          </cell>
          <cell r="D3060">
            <v>1</v>
          </cell>
          <cell r="E3060" t="str">
            <v>KS</v>
          </cell>
          <cell r="F3060">
            <v>1908</v>
          </cell>
        </row>
        <row r="3061">
          <cell r="A3061">
            <v>5094705</v>
          </cell>
          <cell r="B3061" t="str">
            <v>SurgeController V20...V 20-C/3-</v>
          </cell>
          <cell r="C3061">
            <v>2186</v>
          </cell>
          <cell r="D3061">
            <v>1</v>
          </cell>
          <cell r="E3061" t="str">
            <v>KS</v>
          </cell>
          <cell r="F3061">
            <v>2186</v>
          </cell>
        </row>
        <row r="3062">
          <cell r="A3062">
            <v>5094708</v>
          </cell>
          <cell r="B3062" t="str">
            <v>SurgeController V20...V 20-C/4-</v>
          </cell>
          <cell r="C3062">
            <v>3060</v>
          </cell>
          <cell r="D3062">
            <v>1</v>
          </cell>
          <cell r="E3062" t="str">
            <v>KS</v>
          </cell>
          <cell r="F3062">
            <v>3060</v>
          </cell>
        </row>
        <row r="3063">
          <cell r="A3063">
            <v>5094713</v>
          </cell>
          <cell r="B3063" t="str">
            <v>SurgeController V20...V 20-C/1-</v>
          </cell>
          <cell r="C3063">
            <v>925</v>
          </cell>
          <cell r="D3063">
            <v>1</v>
          </cell>
          <cell r="E3063" t="str">
            <v>KS</v>
          </cell>
          <cell r="F3063">
            <v>925</v>
          </cell>
        </row>
        <row r="3064">
          <cell r="A3064">
            <v>5094714</v>
          </cell>
          <cell r="B3064" t="str">
            <v>SurgeController V20...V 20-C/2-</v>
          </cell>
          <cell r="C3064">
            <v>1908</v>
          </cell>
          <cell r="D3064">
            <v>1</v>
          </cell>
          <cell r="E3064" t="str">
            <v>KS</v>
          </cell>
          <cell r="F3064">
            <v>1908</v>
          </cell>
        </row>
        <row r="3065">
          <cell r="A3065">
            <v>5094715</v>
          </cell>
          <cell r="B3065" t="str">
            <v>SurgeController V20...V 20-C/3-</v>
          </cell>
          <cell r="C3065">
            <v>2551</v>
          </cell>
          <cell r="D3065">
            <v>1</v>
          </cell>
          <cell r="E3065" t="str">
            <v>KS</v>
          </cell>
          <cell r="F3065">
            <v>2551</v>
          </cell>
        </row>
        <row r="3066">
          <cell r="A3066">
            <v>5094718</v>
          </cell>
          <cell r="B3066" t="str">
            <v>SurgeController V20...V 20-C/4-</v>
          </cell>
          <cell r="C3066">
            <v>3340</v>
          </cell>
          <cell r="D3066">
            <v>1</v>
          </cell>
          <cell r="E3066" t="str">
            <v>KS</v>
          </cell>
          <cell r="F3066">
            <v>3340</v>
          </cell>
        </row>
        <row r="3067">
          <cell r="A3067">
            <v>5094727</v>
          </cell>
          <cell r="B3067" t="str">
            <v>SurgeController V20...V 20-C/1+</v>
          </cell>
          <cell r="C3067">
            <v>1643</v>
          </cell>
          <cell r="D3067">
            <v>1</v>
          </cell>
          <cell r="E3067" t="str">
            <v>KS</v>
          </cell>
          <cell r="F3067">
            <v>1643</v>
          </cell>
        </row>
        <row r="3068">
          <cell r="A3068">
            <v>5094731</v>
          </cell>
          <cell r="B3068" t="str">
            <v>SurgeController V20...V 20-C/3+</v>
          </cell>
          <cell r="C3068">
            <v>3111</v>
          </cell>
          <cell r="D3068">
            <v>1</v>
          </cell>
          <cell r="E3068" t="str">
            <v>KS</v>
          </cell>
          <cell r="F3068">
            <v>3111</v>
          </cell>
        </row>
        <row r="3069">
          <cell r="A3069">
            <v>5094734</v>
          </cell>
          <cell r="B3069" t="str">
            <v>SurgeController V20...V 20-C/4+</v>
          </cell>
          <cell r="C3069">
            <v>3911</v>
          </cell>
          <cell r="D3069">
            <v>1</v>
          </cell>
          <cell r="E3069" t="str">
            <v>KS</v>
          </cell>
          <cell r="F3069">
            <v>3911</v>
          </cell>
        </row>
        <row r="3070">
          <cell r="A3070">
            <v>5094760</v>
          </cell>
          <cell r="B3070" t="str">
            <v>SurgeController V20...V 20-C/1+</v>
          </cell>
          <cell r="C3070">
            <v>2263</v>
          </cell>
          <cell r="D3070">
            <v>1</v>
          </cell>
          <cell r="E3070" t="str">
            <v>KS</v>
          </cell>
          <cell r="F3070">
            <v>2263</v>
          </cell>
        </row>
        <row r="3071">
          <cell r="A3071">
            <v>5094762</v>
          </cell>
          <cell r="B3071" t="str">
            <v>SurgeController V20...V 20-C/2+</v>
          </cell>
          <cell r="C3071">
            <v>2964</v>
          </cell>
          <cell r="D3071">
            <v>1</v>
          </cell>
          <cell r="E3071" t="str">
            <v>KS</v>
          </cell>
          <cell r="F3071">
            <v>2964</v>
          </cell>
        </row>
        <row r="3072">
          <cell r="A3072">
            <v>5094765</v>
          </cell>
          <cell r="B3072" t="str">
            <v>SurgeController V20...V 20-C/3+</v>
          </cell>
          <cell r="C3072">
            <v>3667</v>
          </cell>
          <cell r="D3072">
            <v>1</v>
          </cell>
          <cell r="E3072" t="str">
            <v>KS</v>
          </cell>
          <cell r="F3072">
            <v>3667</v>
          </cell>
        </row>
        <row r="3073">
          <cell r="A3073">
            <v>5094780</v>
          </cell>
          <cell r="B3073" t="str">
            <v>SurgeController V20...V 20-C/3+</v>
          </cell>
          <cell r="C3073">
            <v>3227</v>
          </cell>
          <cell r="D3073">
            <v>1</v>
          </cell>
          <cell r="E3073" t="str">
            <v>KS</v>
          </cell>
          <cell r="F3073">
            <v>3227</v>
          </cell>
        </row>
        <row r="3074">
          <cell r="A3074">
            <v>5094788</v>
          </cell>
          <cell r="B3074" t="str">
            <v>SurgeController V20...V 20-C/3+</v>
          </cell>
          <cell r="C3074">
            <v>3762</v>
          </cell>
          <cell r="D3074">
            <v>1</v>
          </cell>
          <cell r="E3074" t="str">
            <v>KS</v>
          </cell>
          <cell r="F3074">
            <v>3762</v>
          </cell>
        </row>
        <row r="3075">
          <cell r="A3075">
            <v>5094792</v>
          </cell>
          <cell r="B3075" t="str">
            <v>SurgeController V20...V 20-C/3+</v>
          </cell>
          <cell r="C3075">
            <v>3139</v>
          </cell>
          <cell r="D3075">
            <v>1</v>
          </cell>
          <cell r="E3075" t="str">
            <v>KS</v>
          </cell>
          <cell r="F3075">
            <v>3139</v>
          </cell>
        </row>
        <row r="3076">
          <cell r="A3076">
            <v>5094795</v>
          </cell>
          <cell r="B3076" t="str">
            <v>SurgeController V20...V 20-C/4+</v>
          </cell>
          <cell r="C3076">
            <v>3944</v>
          </cell>
          <cell r="D3076">
            <v>1</v>
          </cell>
          <cell r="E3076" t="str">
            <v>KS</v>
          </cell>
          <cell r="F3076">
            <v>3944</v>
          </cell>
        </row>
        <row r="3077">
          <cell r="A3077">
            <v>5094920</v>
          </cell>
          <cell r="B3077" t="str">
            <v>SurgeController V10...V 10-C/3+</v>
          </cell>
          <cell r="C3077">
            <v>2566</v>
          </cell>
          <cell r="D3077">
            <v>1</v>
          </cell>
          <cell r="E3077" t="str">
            <v>KS</v>
          </cell>
          <cell r="F3077">
            <v>2566</v>
          </cell>
        </row>
        <row r="3078">
          <cell r="A3078">
            <v>5094924</v>
          </cell>
          <cell r="B3078" t="str">
            <v>SurgeController V10...V 10-C/3+</v>
          </cell>
          <cell r="C3078">
            <v>3263</v>
          </cell>
          <cell r="D3078">
            <v>1</v>
          </cell>
          <cell r="E3078" t="str">
            <v>KS</v>
          </cell>
          <cell r="F3078">
            <v>3263</v>
          </cell>
        </row>
        <row r="3079">
          <cell r="A3079">
            <v>5094931</v>
          </cell>
          <cell r="B3079" t="str">
            <v>SurgeController V10...V 10-C/3+</v>
          </cell>
          <cell r="C3079">
            <v>3144</v>
          </cell>
          <cell r="D3079">
            <v>1</v>
          </cell>
          <cell r="E3079" t="str">
            <v>KS</v>
          </cell>
          <cell r="F3079">
            <v>3144</v>
          </cell>
        </row>
        <row r="3080">
          <cell r="A3080">
            <v>5095599</v>
          </cell>
          <cell r="B3080" t="str">
            <v>Jiskřiště CP25...C25BCONPE</v>
          </cell>
          <cell r="C3080">
            <v>685</v>
          </cell>
          <cell r="D3080">
            <v>1</v>
          </cell>
          <cell r="E3080" t="str">
            <v>KS</v>
          </cell>
          <cell r="F3080">
            <v>685</v>
          </cell>
        </row>
        <row r="3081">
          <cell r="A3081">
            <v>5095603</v>
          </cell>
          <cell r="B3081" t="str">
            <v>Svodič bleskových proudů...C25BC0NPE</v>
          </cell>
          <cell r="C3081">
            <v>1206</v>
          </cell>
          <cell r="D3081">
            <v>1</v>
          </cell>
          <cell r="E3081" t="str">
            <v>KS</v>
          </cell>
          <cell r="F3081">
            <v>1206</v>
          </cell>
        </row>
        <row r="3082">
          <cell r="A3082">
            <v>5095606</v>
          </cell>
          <cell r="B3082" t="str">
            <v>Jiskřiště NPE...C25BC1NPE</v>
          </cell>
          <cell r="C3082">
            <v>1635</v>
          </cell>
          <cell r="D3082">
            <v>1</v>
          </cell>
          <cell r="E3082" t="str">
            <v>KS</v>
          </cell>
          <cell r="F3082">
            <v>1635</v>
          </cell>
        </row>
        <row r="3083">
          <cell r="A3083">
            <v>5095654</v>
          </cell>
          <cell r="B3083" t="str">
            <v>SurgeController V20...V20CNPEFS</v>
          </cell>
          <cell r="C3083">
            <v>2774</v>
          </cell>
          <cell r="D3083">
            <v>1</v>
          </cell>
          <cell r="E3083" t="str">
            <v>KS</v>
          </cell>
          <cell r="F3083">
            <v>2774</v>
          </cell>
        </row>
        <row r="3084">
          <cell r="A3084">
            <v>5095670</v>
          </cell>
          <cell r="B3084" t="str">
            <v>SurgeController V20...V20CNPEFS</v>
          </cell>
          <cell r="C3084">
            <v>3439</v>
          </cell>
          <cell r="D3084">
            <v>1</v>
          </cell>
          <cell r="E3084" t="str">
            <v>KS</v>
          </cell>
          <cell r="F3084">
            <v>3439</v>
          </cell>
        </row>
        <row r="3085">
          <cell r="A3085">
            <v>5095840</v>
          </cell>
          <cell r="B3085" t="str">
            <v>Spodní díl V20 a V25...V20CU1+NF</v>
          </cell>
          <cell r="C3085">
            <v>1296</v>
          </cell>
          <cell r="D3085">
            <v>1</v>
          </cell>
          <cell r="E3085" t="str">
            <v>KS</v>
          </cell>
          <cell r="F3085">
            <v>1296</v>
          </cell>
        </row>
        <row r="3086">
          <cell r="A3086">
            <v>5095859</v>
          </cell>
          <cell r="B3086" t="str">
            <v>Spodní díl V20 a V25...V20-C/U-3</v>
          </cell>
          <cell r="C3086">
            <v>1724</v>
          </cell>
          <cell r="D3086">
            <v>1</v>
          </cell>
          <cell r="E3086" t="str">
            <v>KS</v>
          </cell>
          <cell r="F3086">
            <v>1724</v>
          </cell>
        </row>
        <row r="3087">
          <cell r="A3087">
            <v>5096006</v>
          </cell>
          <cell r="B3087" t="str">
            <v>SurgeController V20...V20C1-FS</v>
          </cell>
          <cell r="C3087">
            <v>1546</v>
          </cell>
          <cell r="D3087">
            <v>1</v>
          </cell>
          <cell r="E3087" t="str">
            <v>KS</v>
          </cell>
          <cell r="F3087">
            <v>1546</v>
          </cell>
        </row>
        <row r="3088">
          <cell r="A3088">
            <v>5096030</v>
          </cell>
          <cell r="B3088" t="str">
            <v>SurgeController V20...V20C4-FS</v>
          </cell>
          <cell r="C3088">
            <v>3950</v>
          </cell>
          <cell r="D3088">
            <v>1</v>
          </cell>
          <cell r="E3088" t="str">
            <v>KS</v>
          </cell>
          <cell r="F3088">
            <v>3950</v>
          </cell>
        </row>
        <row r="3089">
          <cell r="A3089">
            <v>5096057</v>
          </cell>
          <cell r="B3089" t="str">
            <v>SurgeController V20...V20C1-FS</v>
          </cell>
          <cell r="C3089">
            <v>1627</v>
          </cell>
          <cell r="D3089">
            <v>1</v>
          </cell>
          <cell r="E3089" t="str">
            <v>KS</v>
          </cell>
          <cell r="F3089">
            <v>1627</v>
          </cell>
        </row>
        <row r="3090">
          <cell r="A3090">
            <v>5096251</v>
          </cell>
          <cell r="B3090" t="str">
            <v>SurgeController V20...V20C3FSSÜ</v>
          </cell>
          <cell r="C3090">
            <v>5061</v>
          </cell>
          <cell r="D3090">
            <v>1</v>
          </cell>
          <cell r="E3090" t="str">
            <v>KS</v>
          </cell>
          <cell r="F3090">
            <v>5061</v>
          </cell>
        </row>
        <row r="3091">
          <cell r="A3091">
            <v>5096278</v>
          </cell>
          <cell r="B3091" t="str">
            <v>SurgeController V20...V20C4FSSÜ</v>
          </cell>
          <cell r="C3091">
            <v>5941</v>
          </cell>
          <cell r="D3091">
            <v>1</v>
          </cell>
          <cell r="E3091" t="str">
            <v>KS</v>
          </cell>
          <cell r="F3091">
            <v>5941</v>
          </cell>
        </row>
        <row r="3092">
          <cell r="A3092">
            <v>5096308</v>
          </cell>
          <cell r="B3092" t="str">
            <v>Spodní díl V20 a V25...V20CU-1FS</v>
          </cell>
          <cell r="C3092">
            <v>1153</v>
          </cell>
          <cell r="D3092">
            <v>1</v>
          </cell>
          <cell r="E3092" t="str">
            <v>KS</v>
          </cell>
          <cell r="F3092">
            <v>1153</v>
          </cell>
        </row>
        <row r="3093">
          <cell r="A3093">
            <v>5096316</v>
          </cell>
          <cell r="B3093" t="str">
            <v>Spodní díl V20 a V25...V20CU-2FS</v>
          </cell>
          <cell r="C3093">
            <v>1378</v>
          </cell>
          <cell r="D3093">
            <v>1</v>
          </cell>
          <cell r="E3093" t="str">
            <v>KS</v>
          </cell>
          <cell r="F3093">
            <v>1378</v>
          </cell>
        </row>
        <row r="3094">
          <cell r="A3094">
            <v>5096324</v>
          </cell>
          <cell r="B3094" t="str">
            <v>Spodní díl V20 a V25...V20CU-3FS</v>
          </cell>
          <cell r="C3094">
            <v>1603</v>
          </cell>
          <cell r="D3094">
            <v>1</v>
          </cell>
          <cell r="E3094" t="str">
            <v>KS</v>
          </cell>
          <cell r="F3094">
            <v>1603</v>
          </cell>
        </row>
        <row r="3095">
          <cell r="A3095">
            <v>5096332</v>
          </cell>
          <cell r="B3095" t="str">
            <v>Spodní díl V20 a V25...V20CU-4FS</v>
          </cell>
          <cell r="C3095">
            <v>1835</v>
          </cell>
          <cell r="D3095">
            <v>1</v>
          </cell>
          <cell r="E3095" t="str">
            <v>KS</v>
          </cell>
          <cell r="F3095">
            <v>1835</v>
          </cell>
        </row>
        <row r="3096">
          <cell r="A3096">
            <v>5096359</v>
          </cell>
          <cell r="B3096" t="str">
            <v>Spodní díl V20 a V25...V20U3FSSÜ</v>
          </cell>
          <cell r="C3096">
            <v>3707</v>
          </cell>
          <cell r="D3096">
            <v>1</v>
          </cell>
          <cell r="E3096" t="str">
            <v>KS</v>
          </cell>
          <cell r="F3096">
            <v>3707</v>
          </cell>
        </row>
        <row r="3097">
          <cell r="A3097">
            <v>5096367</v>
          </cell>
          <cell r="B3097" t="str">
            <v>Spodní díl V20 a V25...V20U4FSSÜ</v>
          </cell>
          <cell r="C3097">
            <v>3997</v>
          </cell>
          <cell r="D3097">
            <v>1</v>
          </cell>
          <cell r="E3097" t="str">
            <v>KS</v>
          </cell>
          <cell r="F3097">
            <v>3997</v>
          </cell>
        </row>
        <row r="3098">
          <cell r="A3098">
            <v>5096370</v>
          </cell>
          <cell r="B3098" t="str">
            <v>Spodní díl V20 a V25...V20U3NPE</v>
          </cell>
          <cell r="C3098">
            <v>4379</v>
          </cell>
          <cell r="D3098">
            <v>1</v>
          </cell>
          <cell r="E3098" t="str">
            <v>KS</v>
          </cell>
          <cell r="F3098">
            <v>4379</v>
          </cell>
        </row>
        <row r="3099">
          <cell r="A3099">
            <v>5096372</v>
          </cell>
          <cell r="B3099" t="str">
            <v>Spodní díl V20 a V25...V20-C/U-3</v>
          </cell>
          <cell r="C3099">
            <v>4289</v>
          </cell>
          <cell r="D3099">
            <v>1</v>
          </cell>
          <cell r="E3099" t="str">
            <v>KS</v>
          </cell>
          <cell r="F3099">
            <v>4289</v>
          </cell>
        </row>
        <row r="3100">
          <cell r="A3100">
            <v>5096375</v>
          </cell>
          <cell r="B3100" t="str">
            <v>SurgeController V20...V20C2-AS</v>
          </cell>
          <cell r="C3100">
            <v>3848</v>
          </cell>
          <cell r="D3100">
            <v>1</v>
          </cell>
          <cell r="E3100" t="str">
            <v>KS</v>
          </cell>
          <cell r="F3100">
            <v>3848</v>
          </cell>
        </row>
        <row r="3101">
          <cell r="A3101">
            <v>5096383</v>
          </cell>
          <cell r="B3101" t="str">
            <v>SurgeController V20...V20C3-AS</v>
          </cell>
          <cell r="C3101">
            <v>4627</v>
          </cell>
          <cell r="D3101">
            <v>1</v>
          </cell>
          <cell r="E3101" t="str">
            <v>KS</v>
          </cell>
          <cell r="F3101">
            <v>4627</v>
          </cell>
        </row>
        <row r="3102">
          <cell r="A3102">
            <v>5096391</v>
          </cell>
          <cell r="B3102" t="str">
            <v>SurgeController V20...V20C4-AS</v>
          </cell>
          <cell r="C3102">
            <v>5314</v>
          </cell>
          <cell r="D3102">
            <v>1</v>
          </cell>
          <cell r="E3102" t="str">
            <v>KS</v>
          </cell>
          <cell r="F3102">
            <v>5314</v>
          </cell>
        </row>
        <row r="3103">
          <cell r="A3103">
            <v>5096397</v>
          </cell>
          <cell r="B3103" t="str">
            <v>SurgeController V20...V20CNPEAS</v>
          </cell>
          <cell r="C3103">
            <v>5309</v>
          </cell>
          <cell r="D3103">
            <v>1</v>
          </cell>
          <cell r="E3103" t="str">
            <v>KS</v>
          </cell>
          <cell r="F3103">
            <v>5309</v>
          </cell>
        </row>
        <row r="3104">
          <cell r="A3104">
            <v>5096413</v>
          </cell>
          <cell r="B3104" t="str">
            <v>Spodní díl V20 a V25...V20CU-2AS</v>
          </cell>
          <cell r="C3104">
            <v>3273</v>
          </cell>
          <cell r="D3104">
            <v>1</v>
          </cell>
          <cell r="E3104" t="str">
            <v>KS</v>
          </cell>
          <cell r="F3104">
            <v>3273</v>
          </cell>
        </row>
        <row r="3105">
          <cell r="A3105">
            <v>5096421</v>
          </cell>
          <cell r="B3105" t="str">
            <v>Spodní díl V20 a V25...V20CU-3AS</v>
          </cell>
          <cell r="C3105">
            <v>3544</v>
          </cell>
          <cell r="D3105">
            <v>1</v>
          </cell>
          <cell r="E3105" t="str">
            <v>KS</v>
          </cell>
          <cell r="F3105">
            <v>3544</v>
          </cell>
        </row>
        <row r="3106">
          <cell r="A3106">
            <v>5096448</v>
          </cell>
          <cell r="B3106" t="str">
            <v>Spodní díl V20 a V25...V20CU-4AS</v>
          </cell>
          <cell r="C3106">
            <v>3770</v>
          </cell>
          <cell r="D3106">
            <v>1</v>
          </cell>
          <cell r="E3106" t="str">
            <v>KS</v>
          </cell>
          <cell r="F3106">
            <v>3770</v>
          </cell>
        </row>
        <row r="3107">
          <cell r="A3107">
            <v>5096626</v>
          </cell>
          <cell r="B3107" t="str">
            <v>Spodní díl V20 a V25...V20CU3-PH</v>
          </cell>
          <cell r="C3107">
            <v>835</v>
          </cell>
          <cell r="D3107">
            <v>1</v>
          </cell>
          <cell r="E3107" t="str">
            <v>KS</v>
          </cell>
          <cell r="F3107">
            <v>835</v>
          </cell>
        </row>
        <row r="3108">
          <cell r="A3108">
            <v>5096634</v>
          </cell>
          <cell r="B3108" t="str">
            <v>Spodní díl V20 a V25...V20U3PHFS</v>
          </cell>
          <cell r="C3108">
            <v>1519</v>
          </cell>
          <cell r="D3108">
            <v>1</v>
          </cell>
          <cell r="E3108" t="str">
            <v>KS</v>
          </cell>
          <cell r="F3108">
            <v>1519</v>
          </cell>
        </row>
        <row r="3109">
          <cell r="A3109">
            <v>5096637</v>
          </cell>
          <cell r="B3109" t="str">
            <v>V20-C/U-2PH...V20-C/U-2</v>
          </cell>
          <cell r="C3109">
            <v>602</v>
          </cell>
          <cell r="D3109">
            <v>1</v>
          </cell>
          <cell r="E3109" t="str">
            <v>KS</v>
          </cell>
          <cell r="F3109">
            <v>602</v>
          </cell>
        </row>
        <row r="3110">
          <cell r="A3110">
            <v>5096639</v>
          </cell>
          <cell r="B3110" t="str">
            <v>V20-C/U-2PH+FS...V20-C/U-2</v>
          </cell>
          <cell r="C3110">
            <v>1230</v>
          </cell>
          <cell r="D3110">
            <v>1</v>
          </cell>
          <cell r="E3110" t="str">
            <v>KS</v>
          </cell>
          <cell r="F3110">
            <v>1230</v>
          </cell>
        </row>
        <row r="3111">
          <cell r="A3111">
            <v>5096647</v>
          </cell>
          <cell r="B3111" t="str">
            <v>Fotovoltaický spodní díl...V20-C/U-3</v>
          </cell>
          <cell r="C3111">
            <v>904</v>
          </cell>
          <cell r="D3111">
            <v>1</v>
          </cell>
          <cell r="E3111" t="str">
            <v>KS</v>
          </cell>
          <cell r="F3111">
            <v>904</v>
          </cell>
        </row>
        <row r="3112">
          <cell r="A3112">
            <v>5096648</v>
          </cell>
          <cell r="B3112" t="str">
            <v>MultiBase...MB 1</v>
          </cell>
          <cell r="C3112">
            <v>328</v>
          </cell>
          <cell r="D3112">
            <v>1</v>
          </cell>
          <cell r="E3112" t="str">
            <v>KS</v>
          </cell>
          <cell r="F3112">
            <v>328</v>
          </cell>
        </row>
        <row r="3113">
          <cell r="A3113">
            <v>5096649</v>
          </cell>
          <cell r="B3113" t="str">
            <v>MultiBase...MB 1+FS</v>
          </cell>
          <cell r="C3113">
            <v>1095</v>
          </cell>
          <cell r="D3113">
            <v>1</v>
          </cell>
          <cell r="E3113" t="str">
            <v>KS</v>
          </cell>
          <cell r="F3113">
            <v>1095</v>
          </cell>
        </row>
        <row r="3114">
          <cell r="A3114">
            <v>5096650</v>
          </cell>
          <cell r="B3114" t="str">
            <v>MultiBase...MB 1+NPE</v>
          </cell>
          <cell r="C3114">
            <v>618</v>
          </cell>
          <cell r="D3114">
            <v>1</v>
          </cell>
          <cell r="E3114" t="str">
            <v>KS</v>
          </cell>
          <cell r="F3114">
            <v>618</v>
          </cell>
        </row>
        <row r="3115">
          <cell r="A3115">
            <v>5096651</v>
          </cell>
          <cell r="B3115" t="str">
            <v>MultiBase...MB 1+NPE+</v>
          </cell>
          <cell r="C3115">
            <v>1481</v>
          </cell>
          <cell r="D3115">
            <v>1</v>
          </cell>
          <cell r="E3115" t="str">
            <v>KS</v>
          </cell>
          <cell r="F3115">
            <v>1481</v>
          </cell>
        </row>
        <row r="3116">
          <cell r="A3116">
            <v>5096653</v>
          </cell>
          <cell r="B3116" t="str">
            <v>MultiBase...MB 2</v>
          </cell>
          <cell r="C3116">
            <v>467</v>
          </cell>
          <cell r="D3116">
            <v>1</v>
          </cell>
          <cell r="E3116" t="str">
            <v>KS</v>
          </cell>
          <cell r="F3116">
            <v>467</v>
          </cell>
        </row>
        <row r="3117">
          <cell r="A3117">
            <v>5096654</v>
          </cell>
          <cell r="B3117" t="str">
            <v>MultiBase...MB 2+FS</v>
          </cell>
          <cell r="C3117">
            <v>1481</v>
          </cell>
          <cell r="D3117">
            <v>1</v>
          </cell>
          <cell r="E3117" t="str">
            <v>KS</v>
          </cell>
          <cell r="F3117">
            <v>1481</v>
          </cell>
        </row>
        <row r="3118">
          <cell r="A3118">
            <v>5096655</v>
          </cell>
          <cell r="B3118" t="str">
            <v>MultiBase...MB2+NPE</v>
          </cell>
          <cell r="C3118">
            <v>919</v>
          </cell>
          <cell r="D3118">
            <v>1</v>
          </cell>
          <cell r="E3118" t="str">
            <v>KS</v>
          </cell>
          <cell r="F3118">
            <v>919</v>
          </cell>
        </row>
        <row r="3119">
          <cell r="A3119">
            <v>5096657</v>
          </cell>
          <cell r="B3119" t="str">
            <v>MultiBase...MB2+NPEFS</v>
          </cell>
          <cell r="C3119">
            <v>1693</v>
          </cell>
          <cell r="D3119">
            <v>1</v>
          </cell>
          <cell r="E3119" t="str">
            <v>KS</v>
          </cell>
          <cell r="F3119">
            <v>1693</v>
          </cell>
        </row>
        <row r="3120">
          <cell r="A3120">
            <v>5096665</v>
          </cell>
          <cell r="B3120" t="str">
            <v>MultiBase...MB3</v>
          </cell>
          <cell r="C3120">
            <v>867</v>
          </cell>
          <cell r="D3120">
            <v>1</v>
          </cell>
          <cell r="E3120" t="str">
            <v>KS</v>
          </cell>
          <cell r="F3120">
            <v>867</v>
          </cell>
        </row>
        <row r="3121">
          <cell r="A3121">
            <v>5096667</v>
          </cell>
          <cell r="B3121" t="str">
            <v>MultiBase...MB3+FS</v>
          </cell>
          <cell r="C3121">
            <v>1603</v>
          </cell>
          <cell r="D3121">
            <v>1</v>
          </cell>
          <cell r="E3121" t="str">
            <v>KS</v>
          </cell>
          <cell r="F3121">
            <v>1603</v>
          </cell>
        </row>
        <row r="3122">
          <cell r="A3122">
            <v>5096669</v>
          </cell>
          <cell r="B3122" t="str">
            <v>MultiBase...MB3+NPE</v>
          </cell>
          <cell r="C3122">
            <v>1139</v>
          </cell>
          <cell r="D3122">
            <v>1</v>
          </cell>
          <cell r="E3122" t="str">
            <v>KS</v>
          </cell>
          <cell r="F3122">
            <v>1139</v>
          </cell>
        </row>
        <row r="3123">
          <cell r="A3123">
            <v>5096671</v>
          </cell>
          <cell r="B3123" t="str">
            <v>MultiBase...MB3+NPEFS</v>
          </cell>
          <cell r="C3123">
            <v>1651</v>
          </cell>
          <cell r="D3123">
            <v>1</v>
          </cell>
          <cell r="E3123" t="str">
            <v>KS</v>
          </cell>
          <cell r="F3123">
            <v>1651</v>
          </cell>
        </row>
        <row r="3124">
          <cell r="A3124">
            <v>5096675</v>
          </cell>
          <cell r="B3124" t="str">
            <v>MultiBase MB50...MB 50-3+N</v>
          </cell>
          <cell r="C3124">
            <v>2150</v>
          </cell>
          <cell r="D3124">
            <v>1</v>
          </cell>
          <cell r="E3124" t="str">
            <v>KS</v>
          </cell>
          <cell r="F3124">
            <v>2150</v>
          </cell>
        </row>
        <row r="3125">
          <cell r="A3125">
            <v>5096677</v>
          </cell>
          <cell r="B3125" t="str">
            <v>MultiBase MB50...MB 50-3+N</v>
          </cell>
          <cell r="C3125">
            <v>2767</v>
          </cell>
          <cell r="D3125">
            <v>1</v>
          </cell>
          <cell r="E3125" t="str">
            <v>KS</v>
          </cell>
          <cell r="F3125">
            <v>2767</v>
          </cell>
        </row>
        <row r="3126">
          <cell r="A3126">
            <v>5096680</v>
          </cell>
          <cell r="B3126" t="str">
            <v>MultiBase...MB4</v>
          </cell>
          <cell r="C3126">
            <v>1139</v>
          </cell>
          <cell r="D3126">
            <v>1</v>
          </cell>
          <cell r="E3126" t="str">
            <v>KS</v>
          </cell>
          <cell r="F3126">
            <v>1139</v>
          </cell>
        </row>
        <row r="3127">
          <cell r="A3127">
            <v>5096682</v>
          </cell>
          <cell r="B3127" t="str">
            <v>MultiBase...MB4+FS</v>
          </cell>
          <cell r="C3127">
            <v>1835</v>
          </cell>
          <cell r="D3127">
            <v>1</v>
          </cell>
          <cell r="E3127" t="str">
            <v>KS</v>
          </cell>
          <cell r="F3127">
            <v>1835</v>
          </cell>
        </row>
        <row r="3128">
          <cell r="A3128">
            <v>5096707</v>
          </cell>
          <cell r="B3128" t="str">
            <v>SurgeController V20...V20C0-150</v>
          </cell>
          <cell r="C3128">
            <v>657</v>
          </cell>
          <cell r="D3128">
            <v>1</v>
          </cell>
          <cell r="E3128" t="str">
            <v>KS</v>
          </cell>
          <cell r="F3128">
            <v>657</v>
          </cell>
        </row>
        <row r="3129">
          <cell r="A3129">
            <v>5096782</v>
          </cell>
          <cell r="B3129" t="str">
            <v>CombiController V25...C25-B/O 1</v>
          </cell>
          <cell r="C3129">
            <v>615</v>
          </cell>
          <cell r="D3129">
            <v>1</v>
          </cell>
          <cell r="E3129" t="str">
            <v>KS</v>
          </cell>
          <cell r="F3129">
            <v>615</v>
          </cell>
        </row>
        <row r="3130">
          <cell r="A3130">
            <v>5096812</v>
          </cell>
          <cell r="B3130" t="str">
            <v>Zkušební přístroj ISOLAB...ISOLAB</v>
          </cell>
          <cell r="C3130">
            <v>42754</v>
          </cell>
          <cell r="D3130">
            <v>1</v>
          </cell>
          <cell r="E3130" t="str">
            <v>KS</v>
          </cell>
          <cell r="F3130">
            <v>42754</v>
          </cell>
        </row>
        <row r="3131">
          <cell r="A3131">
            <v>5096820</v>
          </cell>
          <cell r="B3131" t="str">
            <v>LightningController...MC50 VDE</v>
          </cell>
          <cell r="C3131">
            <v>2345</v>
          </cell>
          <cell r="D3131">
            <v>1</v>
          </cell>
          <cell r="E3131" t="str">
            <v>KS</v>
          </cell>
          <cell r="F3131">
            <v>2345</v>
          </cell>
        </row>
        <row r="3132">
          <cell r="A3132">
            <v>5096822</v>
          </cell>
          <cell r="B3132" t="str">
            <v>CoordinatedLightningController...MCD50B/O</v>
          </cell>
          <cell r="C3132">
            <v>3145</v>
          </cell>
          <cell r="D3132">
            <v>1</v>
          </cell>
          <cell r="E3132" t="str">
            <v>KS</v>
          </cell>
          <cell r="F3132">
            <v>3145</v>
          </cell>
        </row>
        <row r="3133">
          <cell r="A3133">
            <v>5096825</v>
          </cell>
          <cell r="B3133" t="str">
            <v>LightningController...MC50B0-OS</v>
          </cell>
          <cell r="C3133">
            <v>2963</v>
          </cell>
          <cell r="D3133">
            <v>1</v>
          </cell>
          <cell r="E3133" t="str">
            <v>KS</v>
          </cell>
          <cell r="F3133">
            <v>2963</v>
          </cell>
        </row>
        <row r="3134">
          <cell r="A3134">
            <v>5096827</v>
          </cell>
          <cell r="B3134" t="str">
            <v>CoordinatedLightningController...MCD50B0OS</v>
          </cell>
          <cell r="C3134">
            <v>3738</v>
          </cell>
          <cell r="D3134">
            <v>1</v>
          </cell>
          <cell r="E3134" t="str">
            <v>KS</v>
          </cell>
          <cell r="F3134">
            <v>3738</v>
          </cell>
        </row>
        <row r="3135">
          <cell r="A3135">
            <v>5096835</v>
          </cell>
          <cell r="B3135" t="str">
            <v>CoordinatedLightningController...MCD 50-B/</v>
          </cell>
          <cell r="C3135">
            <v>12259</v>
          </cell>
          <cell r="D3135">
            <v>1</v>
          </cell>
          <cell r="E3135" t="str">
            <v>KS</v>
          </cell>
          <cell r="F3135">
            <v>12259</v>
          </cell>
        </row>
        <row r="3136">
          <cell r="A3136">
            <v>5096836</v>
          </cell>
          <cell r="B3136" t="str">
            <v>CoordinatedLightningController...MCD 50-B/</v>
          </cell>
          <cell r="C3136">
            <v>16218</v>
          </cell>
          <cell r="D3136">
            <v>1</v>
          </cell>
          <cell r="E3136" t="str">
            <v>KS</v>
          </cell>
          <cell r="F3136">
            <v>16218</v>
          </cell>
        </row>
        <row r="3137">
          <cell r="A3137">
            <v>5096839</v>
          </cell>
          <cell r="B3137" t="str">
            <v>LightningController...MC50U VDE</v>
          </cell>
          <cell r="C3137">
            <v>708</v>
          </cell>
          <cell r="D3137">
            <v>1</v>
          </cell>
          <cell r="E3137" t="str">
            <v>KS</v>
          </cell>
          <cell r="F3137">
            <v>708</v>
          </cell>
        </row>
        <row r="3138">
          <cell r="A3138">
            <v>5096847</v>
          </cell>
          <cell r="B3138" t="str">
            <v>LightningController...MC50B VDE</v>
          </cell>
          <cell r="C3138">
            <v>2635</v>
          </cell>
          <cell r="D3138">
            <v>1</v>
          </cell>
          <cell r="E3138" t="str">
            <v>KS</v>
          </cell>
          <cell r="F3138">
            <v>2635</v>
          </cell>
        </row>
        <row r="3139">
          <cell r="A3139">
            <v>5096849</v>
          </cell>
          <cell r="B3139" t="str">
            <v>CoordinatedLightningController...MCD50-B</v>
          </cell>
          <cell r="C3139">
            <v>3339</v>
          </cell>
          <cell r="D3139">
            <v>1</v>
          </cell>
          <cell r="E3139" t="str">
            <v>KS</v>
          </cell>
          <cell r="F3139">
            <v>3339</v>
          </cell>
        </row>
        <row r="3140">
          <cell r="A3140">
            <v>5096851</v>
          </cell>
          <cell r="B3140" t="str">
            <v>LightningController...MC50-B-OS</v>
          </cell>
          <cell r="C3140">
            <v>3255</v>
          </cell>
          <cell r="D3140">
            <v>1</v>
          </cell>
          <cell r="E3140" t="str">
            <v>KS</v>
          </cell>
          <cell r="F3140">
            <v>3255</v>
          </cell>
        </row>
        <row r="3141">
          <cell r="A3141">
            <v>5096852</v>
          </cell>
          <cell r="B3141" t="str">
            <v>CoordinatedLightningController...MCD50B-OS</v>
          </cell>
          <cell r="C3141">
            <v>4170</v>
          </cell>
          <cell r="D3141">
            <v>1</v>
          </cell>
          <cell r="E3141" t="str">
            <v>KS</v>
          </cell>
          <cell r="F3141">
            <v>4170</v>
          </cell>
        </row>
        <row r="3142">
          <cell r="A3142">
            <v>5096858</v>
          </cell>
          <cell r="B3142" t="str">
            <v>LightningController...MCD50B150</v>
          </cell>
          <cell r="C3142">
            <v>3249</v>
          </cell>
          <cell r="D3142">
            <v>1</v>
          </cell>
          <cell r="E3142" t="str">
            <v>KS</v>
          </cell>
          <cell r="F3142">
            <v>3249</v>
          </cell>
        </row>
        <row r="3143">
          <cell r="A3143">
            <v>5096863</v>
          </cell>
          <cell r="B3143" t="str">
            <v>LightningController...MC125BNPE</v>
          </cell>
          <cell r="C3143">
            <v>3349</v>
          </cell>
          <cell r="D3143">
            <v>1</v>
          </cell>
          <cell r="E3143" t="str">
            <v>KS</v>
          </cell>
          <cell r="F3143">
            <v>3349</v>
          </cell>
        </row>
        <row r="3144">
          <cell r="A3144">
            <v>5096865</v>
          </cell>
          <cell r="B3144" t="str">
            <v>CoordinatedLightningController...MCD125NPE</v>
          </cell>
          <cell r="C3144">
            <v>3634</v>
          </cell>
          <cell r="D3144">
            <v>1</v>
          </cell>
          <cell r="E3144" t="str">
            <v>KS</v>
          </cell>
          <cell r="F3144">
            <v>3634</v>
          </cell>
        </row>
        <row r="3145">
          <cell r="A3145">
            <v>5096873</v>
          </cell>
          <cell r="B3145" t="str">
            <v>CoordinatedLightningController...MCD125N15</v>
          </cell>
          <cell r="C3145">
            <v>3634</v>
          </cell>
          <cell r="D3145">
            <v>1</v>
          </cell>
          <cell r="E3145" t="str">
            <v>KS</v>
          </cell>
          <cell r="F3145">
            <v>3634</v>
          </cell>
        </row>
        <row r="3146">
          <cell r="A3146">
            <v>5096874</v>
          </cell>
          <cell r="B3146" t="str">
            <v>CoordinatedLightningController...MCD 50-B/</v>
          </cell>
          <cell r="C3146">
            <v>15964</v>
          </cell>
          <cell r="D3146">
            <v>1</v>
          </cell>
          <cell r="E3146" t="str">
            <v>KS</v>
          </cell>
          <cell r="F3146">
            <v>15964</v>
          </cell>
        </row>
        <row r="3147">
          <cell r="A3147">
            <v>5096875</v>
          </cell>
          <cell r="B3147" t="str">
            <v>CoordinatedLightningController...MCD 50-B/</v>
          </cell>
          <cell r="C3147">
            <v>19988</v>
          </cell>
          <cell r="D3147">
            <v>1</v>
          </cell>
          <cell r="E3147" t="str">
            <v>KS</v>
          </cell>
          <cell r="F3147">
            <v>19988</v>
          </cell>
        </row>
        <row r="3148">
          <cell r="A3148">
            <v>5096876</v>
          </cell>
          <cell r="B3148" t="str">
            <v>LightningController...MC50-B/3</v>
          </cell>
          <cell r="C3148">
            <v>8699</v>
          </cell>
          <cell r="D3148">
            <v>1</v>
          </cell>
          <cell r="E3148" t="str">
            <v>KS</v>
          </cell>
          <cell r="F3148">
            <v>8699</v>
          </cell>
        </row>
        <row r="3149">
          <cell r="A3149">
            <v>5096877</v>
          </cell>
          <cell r="B3149" t="str">
            <v>CoordinatedLightningController...MCD50-B/3</v>
          </cell>
          <cell r="C3149">
            <v>11116</v>
          </cell>
          <cell r="D3149">
            <v>1</v>
          </cell>
          <cell r="E3149" t="str">
            <v>KS</v>
          </cell>
          <cell r="F3149">
            <v>11116</v>
          </cell>
        </row>
        <row r="3150">
          <cell r="A3150">
            <v>5096878</v>
          </cell>
          <cell r="B3150" t="str">
            <v>LightningController...MC50B/3+1</v>
          </cell>
          <cell r="C3150">
            <v>12546</v>
          </cell>
          <cell r="D3150">
            <v>1</v>
          </cell>
          <cell r="E3150" t="str">
            <v>KS</v>
          </cell>
          <cell r="F3150">
            <v>12546</v>
          </cell>
        </row>
        <row r="3151">
          <cell r="A3151">
            <v>5096879</v>
          </cell>
          <cell r="B3151" t="str">
            <v>CoordinatedLightningController...MCD50B3+1</v>
          </cell>
          <cell r="C3151">
            <v>15258</v>
          </cell>
          <cell r="D3151">
            <v>1</v>
          </cell>
          <cell r="E3151" t="str">
            <v>KS</v>
          </cell>
          <cell r="F3151">
            <v>15258</v>
          </cell>
        </row>
        <row r="3152">
          <cell r="A3152">
            <v>5096884</v>
          </cell>
          <cell r="B3152" t="str">
            <v>Propojovací můstek...MC-V3</v>
          </cell>
          <cell r="C3152">
            <v>197</v>
          </cell>
          <cell r="D3152">
            <v>1</v>
          </cell>
          <cell r="E3152" t="str">
            <v>KS</v>
          </cell>
          <cell r="F3152">
            <v>197</v>
          </cell>
        </row>
        <row r="3153">
          <cell r="A3153">
            <v>5096886</v>
          </cell>
          <cell r="B3153" t="str">
            <v>Propojovací můstek...MC-V4</v>
          </cell>
          <cell r="C3153">
            <v>236</v>
          </cell>
          <cell r="D3153">
            <v>1</v>
          </cell>
          <cell r="E3153" t="str">
            <v>KS</v>
          </cell>
          <cell r="F3153">
            <v>236</v>
          </cell>
        </row>
        <row r="3154">
          <cell r="A3154">
            <v>5096970</v>
          </cell>
          <cell r="B3154" t="str">
            <v>LightningCoordinator...LC 63</v>
          </cell>
          <cell r="C3154">
            <v>1513</v>
          </cell>
          <cell r="D3154">
            <v>1</v>
          </cell>
          <cell r="E3154" t="str">
            <v>KS</v>
          </cell>
          <cell r="F3154">
            <v>1513</v>
          </cell>
        </row>
        <row r="3155">
          <cell r="A3155">
            <v>5097053</v>
          </cell>
          <cell r="B3155" t="str">
            <v>CombiController V25...V25B/0</v>
          </cell>
          <cell r="C3155">
            <v>1064</v>
          </cell>
          <cell r="D3155">
            <v>1</v>
          </cell>
          <cell r="E3155" t="str">
            <v>KS</v>
          </cell>
          <cell r="F3155">
            <v>1064</v>
          </cell>
        </row>
        <row r="3156">
          <cell r="A3156">
            <v>5097055</v>
          </cell>
          <cell r="B3156" t="str">
            <v>CombiController V25...V25B/O SO</v>
          </cell>
          <cell r="C3156">
            <v>837</v>
          </cell>
          <cell r="D3156">
            <v>1</v>
          </cell>
          <cell r="E3156" t="str">
            <v>KS</v>
          </cell>
          <cell r="F3156">
            <v>837</v>
          </cell>
        </row>
        <row r="3157">
          <cell r="A3157">
            <v>5097057</v>
          </cell>
          <cell r="B3157" t="str">
            <v>CombiController V25...V25B/0 SO</v>
          </cell>
          <cell r="C3157">
            <v>837</v>
          </cell>
          <cell r="D3157">
            <v>1</v>
          </cell>
          <cell r="E3157" t="str">
            <v>KS</v>
          </cell>
          <cell r="F3157">
            <v>837</v>
          </cell>
        </row>
        <row r="3158">
          <cell r="A3158">
            <v>5097061</v>
          </cell>
          <cell r="B3158" t="str">
            <v>CombiController V25...V25B0-385</v>
          </cell>
          <cell r="C3158">
            <v>1168</v>
          </cell>
          <cell r="D3158">
            <v>1</v>
          </cell>
          <cell r="E3158" t="str">
            <v>KS</v>
          </cell>
          <cell r="F3158">
            <v>1168</v>
          </cell>
        </row>
        <row r="3159">
          <cell r="A3159">
            <v>5097063</v>
          </cell>
          <cell r="B3159" t="str">
            <v>CombiController V25...V25B0-385</v>
          </cell>
          <cell r="C3159">
            <v>1168</v>
          </cell>
          <cell r="D3159">
            <v>1</v>
          </cell>
          <cell r="E3159" t="str">
            <v>KS</v>
          </cell>
          <cell r="F3159">
            <v>1168</v>
          </cell>
        </row>
        <row r="3160">
          <cell r="A3160">
            <v>5097088</v>
          </cell>
          <cell r="B3160" t="str">
            <v>CombiController V25...V25B0-150</v>
          </cell>
          <cell r="C3160">
            <v>1168</v>
          </cell>
          <cell r="D3160">
            <v>1</v>
          </cell>
          <cell r="E3160" t="str">
            <v>KS</v>
          </cell>
          <cell r="F3160">
            <v>1168</v>
          </cell>
        </row>
        <row r="3161">
          <cell r="A3161">
            <v>5097111</v>
          </cell>
          <cell r="B3161" t="str">
            <v>CombiController V25...V25B3NPA3</v>
          </cell>
          <cell r="C3161">
            <v>6552</v>
          </cell>
          <cell r="D3161">
            <v>1</v>
          </cell>
          <cell r="E3161" t="str">
            <v>KS</v>
          </cell>
          <cell r="F3161">
            <v>6552</v>
          </cell>
        </row>
        <row r="3162">
          <cell r="A3162">
            <v>5097185</v>
          </cell>
          <cell r="B3162" t="str">
            <v>CombiController V25...V25B3-AS</v>
          </cell>
          <cell r="C3162">
            <v>5706</v>
          </cell>
          <cell r="D3162">
            <v>1</v>
          </cell>
          <cell r="E3162" t="str">
            <v>KS</v>
          </cell>
          <cell r="F3162">
            <v>5706</v>
          </cell>
        </row>
        <row r="3163">
          <cell r="A3163">
            <v>5097193</v>
          </cell>
          <cell r="B3163" t="str">
            <v>CombiController V25...V25B4-AS</v>
          </cell>
          <cell r="C3163">
            <v>6793</v>
          </cell>
          <cell r="D3163">
            <v>1</v>
          </cell>
          <cell r="E3163" t="str">
            <v>KS</v>
          </cell>
          <cell r="F3163">
            <v>6793</v>
          </cell>
        </row>
        <row r="3164">
          <cell r="A3164">
            <v>5097266</v>
          </cell>
          <cell r="B3164" t="str">
            <v>CombiController V25...V25B1-150</v>
          </cell>
          <cell r="C3164">
            <v>1430</v>
          </cell>
          <cell r="D3164">
            <v>1</v>
          </cell>
          <cell r="E3164" t="str">
            <v>KS</v>
          </cell>
          <cell r="F3164">
            <v>1430</v>
          </cell>
        </row>
        <row r="3165">
          <cell r="A3165">
            <v>5097290</v>
          </cell>
          <cell r="B3165" t="str">
            <v>CombiController V25...V25B0-320</v>
          </cell>
          <cell r="C3165">
            <v>570</v>
          </cell>
          <cell r="D3165">
            <v>1</v>
          </cell>
          <cell r="E3165" t="str">
            <v>KS</v>
          </cell>
          <cell r="F3165">
            <v>570</v>
          </cell>
        </row>
        <row r="3166">
          <cell r="A3166">
            <v>5097355</v>
          </cell>
          <cell r="B3166" t="str">
            <v>CombiController V25...V25B4FSSÜ</v>
          </cell>
          <cell r="C3166">
            <v>7435</v>
          </cell>
          <cell r="D3166">
            <v>1</v>
          </cell>
          <cell r="E3166" t="str">
            <v>KS</v>
          </cell>
          <cell r="F3166">
            <v>7435</v>
          </cell>
        </row>
        <row r="3167">
          <cell r="A3167">
            <v>5097428</v>
          </cell>
          <cell r="B3167" t="str">
            <v>CombiController V25...V25BNPEFS</v>
          </cell>
          <cell r="C3167">
            <v>4649</v>
          </cell>
          <cell r="D3167">
            <v>1</v>
          </cell>
          <cell r="E3167" t="str">
            <v>KS</v>
          </cell>
          <cell r="F3167">
            <v>4649</v>
          </cell>
        </row>
        <row r="3168">
          <cell r="A3168">
            <v>5097432</v>
          </cell>
          <cell r="B3168" t="str">
            <v>CombiController V25...V25NPE3AS</v>
          </cell>
          <cell r="C3168">
            <v>5693</v>
          </cell>
          <cell r="D3168">
            <v>1</v>
          </cell>
          <cell r="E3168" t="str">
            <v>KS</v>
          </cell>
          <cell r="F3168">
            <v>5693</v>
          </cell>
        </row>
        <row r="3169">
          <cell r="A3169">
            <v>5097438</v>
          </cell>
          <cell r="B3169" t="str">
            <v>CombiController V25...V25B3 SO</v>
          </cell>
          <cell r="C3169">
            <v>3429</v>
          </cell>
          <cell r="D3169">
            <v>1</v>
          </cell>
          <cell r="E3169" t="str">
            <v>KS</v>
          </cell>
          <cell r="F3169">
            <v>3429</v>
          </cell>
        </row>
        <row r="3170">
          <cell r="A3170">
            <v>5097447</v>
          </cell>
          <cell r="B3170" t="str">
            <v>V 25-B+C/3-PH900...V 25-B+C/</v>
          </cell>
          <cell r="C3170">
            <v>4068</v>
          </cell>
          <cell r="D3170">
            <v>1</v>
          </cell>
          <cell r="E3170" t="str">
            <v>KS</v>
          </cell>
          <cell r="F3170">
            <v>4068</v>
          </cell>
        </row>
        <row r="3171">
          <cell r="A3171">
            <v>5097452</v>
          </cell>
          <cell r="B3171" t="str">
            <v>Blitzbarriere...VF12ACDC</v>
          </cell>
          <cell r="C3171">
            <v>921</v>
          </cell>
          <cell r="D3171">
            <v>1</v>
          </cell>
          <cell r="E3171" t="str">
            <v>KS</v>
          </cell>
          <cell r="F3171">
            <v>921</v>
          </cell>
        </row>
        <row r="3172">
          <cell r="A3172">
            <v>5097453</v>
          </cell>
          <cell r="B3172" t="str">
            <v>Blitzbarriere...VF 12-AC/</v>
          </cell>
          <cell r="C3172">
            <v>921</v>
          </cell>
          <cell r="D3172">
            <v>1</v>
          </cell>
          <cell r="E3172" t="str">
            <v>KS</v>
          </cell>
          <cell r="F3172">
            <v>921</v>
          </cell>
        </row>
        <row r="3173">
          <cell r="A3173">
            <v>5097457</v>
          </cell>
          <cell r="B3173" t="str">
            <v>V 25B+C/PH900...V 25-B+C/</v>
          </cell>
          <cell r="C3173">
            <v>2644</v>
          </cell>
          <cell r="D3173">
            <v>1</v>
          </cell>
          <cell r="E3173" t="str">
            <v>KS</v>
          </cell>
          <cell r="F3173">
            <v>2644</v>
          </cell>
        </row>
        <row r="3174">
          <cell r="A3174">
            <v>5097615</v>
          </cell>
          <cell r="B3174" t="str">
            <v>Blitzbarriere...VF 48-AC/</v>
          </cell>
          <cell r="C3174">
            <v>921</v>
          </cell>
          <cell r="D3174">
            <v>1</v>
          </cell>
          <cell r="E3174" t="str">
            <v>KS</v>
          </cell>
          <cell r="F3174">
            <v>921</v>
          </cell>
        </row>
        <row r="3175">
          <cell r="A3175">
            <v>5097650</v>
          </cell>
          <cell r="B3175" t="str">
            <v>VF 230 - AC...VF 230-AC</v>
          </cell>
          <cell r="C3175">
            <v>921</v>
          </cell>
          <cell r="D3175">
            <v>1</v>
          </cell>
          <cell r="E3175" t="str">
            <v>KS</v>
          </cell>
          <cell r="F3175">
            <v>921</v>
          </cell>
        </row>
        <row r="3176">
          <cell r="A3176">
            <v>5097858</v>
          </cell>
          <cell r="B3176" t="str">
            <v>....VF 230-AC</v>
          </cell>
          <cell r="C3176">
            <v>1631</v>
          </cell>
          <cell r="D3176">
            <v>1</v>
          </cell>
          <cell r="E3176" t="str">
            <v>KS</v>
          </cell>
          <cell r="F3176">
            <v>1631</v>
          </cell>
        </row>
        <row r="3177">
          <cell r="A3177">
            <v>5097916</v>
          </cell>
          <cell r="B3177" t="str">
            <v>Blitzbarriere...VF230/20</v>
          </cell>
          <cell r="C3177">
            <v>948</v>
          </cell>
          <cell r="D3177">
            <v>1</v>
          </cell>
          <cell r="E3177" t="str">
            <v>KS</v>
          </cell>
          <cell r="F3177">
            <v>948</v>
          </cell>
        </row>
        <row r="3178">
          <cell r="A3178">
            <v>5097958</v>
          </cell>
          <cell r="B3178" t="str">
            <v>Ochrana před přepětím...VF-KSA/MS</v>
          </cell>
          <cell r="C3178">
            <v>1293</v>
          </cell>
          <cell r="D3178">
            <v>1</v>
          </cell>
          <cell r="E3178" t="str">
            <v>KS</v>
          </cell>
          <cell r="F3178">
            <v>1293</v>
          </cell>
        </row>
        <row r="3179">
          <cell r="A3179">
            <v>5097959</v>
          </cell>
          <cell r="B3179" t="str">
            <v>Ochrana před přepětím...VF-KSA/FA</v>
          </cell>
          <cell r="C3179">
            <v>1185</v>
          </cell>
          <cell r="D3179">
            <v>1</v>
          </cell>
          <cell r="E3179" t="str">
            <v>KS</v>
          </cell>
          <cell r="F3179">
            <v>1185</v>
          </cell>
        </row>
        <row r="3180">
          <cell r="A3180">
            <v>5098404</v>
          </cell>
          <cell r="B3180" t="str">
            <v>Blesková bariéra...MDP-2/D-5</v>
          </cell>
          <cell r="C3180">
            <v>1168</v>
          </cell>
          <cell r="D3180">
            <v>1</v>
          </cell>
          <cell r="E3180" t="str">
            <v>KS</v>
          </cell>
          <cell r="F3180">
            <v>1168</v>
          </cell>
        </row>
        <row r="3181">
          <cell r="A3181">
            <v>5098407</v>
          </cell>
          <cell r="B3181" t="str">
            <v>Blesková bariéra...MDP-3/D-5</v>
          </cell>
          <cell r="C3181">
            <v>1533</v>
          </cell>
          <cell r="D3181">
            <v>1</v>
          </cell>
          <cell r="E3181" t="str">
            <v>KS</v>
          </cell>
          <cell r="F3181">
            <v>1533</v>
          </cell>
        </row>
        <row r="3182">
          <cell r="A3182">
            <v>5098411</v>
          </cell>
          <cell r="B3182" t="str">
            <v>Blesková bariéra...MDP-4/D-5</v>
          </cell>
          <cell r="C3182">
            <v>2006</v>
          </cell>
          <cell r="D3182">
            <v>1</v>
          </cell>
          <cell r="E3182" t="str">
            <v>KS</v>
          </cell>
          <cell r="F3182">
            <v>2006</v>
          </cell>
        </row>
        <row r="3183">
          <cell r="A3183">
            <v>5098422</v>
          </cell>
          <cell r="B3183" t="str">
            <v>Blesková bariéra...MDP-2/D-2</v>
          </cell>
          <cell r="C3183">
            <v>1168</v>
          </cell>
          <cell r="D3183">
            <v>1</v>
          </cell>
          <cell r="E3183" t="str">
            <v>KS</v>
          </cell>
          <cell r="F3183">
            <v>1168</v>
          </cell>
        </row>
        <row r="3184">
          <cell r="A3184">
            <v>5098427</v>
          </cell>
          <cell r="B3184" t="str">
            <v>Blesková bariéra...MDP-3/D-2</v>
          </cell>
          <cell r="C3184">
            <v>1533</v>
          </cell>
          <cell r="D3184">
            <v>1</v>
          </cell>
          <cell r="E3184" t="str">
            <v>KS</v>
          </cell>
          <cell r="F3184">
            <v>1533</v>
          </cell>
        </row>
        <row r="3185">
          <cell r="A3185">
            <v>5098431</v>
          </cell>
          <cell r="B3185" t="str">
            <v>Blesková bariéra...MDP-4/D-2</v>
          </cell>
          <cell r="C3185">
            <v>2006</v>
          </cell>
          <cell r="D3185">
            <v>1</v>
          </cell>
          <cell r="E3185" t="str">
            <v>KS</v>
          </cell>
          <cell r="F3185">
            <v>2006</v>
          </cell>
        </row>
        <row r="3186">
          <cell r="A3186">
            <v>5098442</v>
          </cell>
          <cell r="B3186" t="str">
            <v>Blesková bariéra...MDP-2/D-4</v>
          </cell>
          <cell r="C3186">
            <v>1168</v>
          </cell>
          <cell r="D3186">
            <v>1</v>
          </cell>
          <cell r="E3186" t="str">
            <v>KS</v>
          </cell>
          <cell r="F3186">
            <v>1168</v>
          </cell>
        </row>
        <row r="3187">
          <cell r="A3187">
            <v>5098446</v>
          </cell>
          <cell r="B3187" t="str">
            <v>Blesková bariéra...MDP-3/D-4</v>
          </cell>
          <cell r="C3187">
            <v>1533</v>
          </cell>
          <cell r="D3187">
            <v>1</v>
          </cell>
          <cell r="E3187" t="str">
            <v>KS</v>
          </cell>
          <cell r="F3187">
            <v>1533</v>
          </cell>
        </row>
        <row r="3188">
          <cell r="A3188">
            <v>5098450</v>
          </cell>
          <cell r="B3188" t="str">
            <v>Blesková bariéra...MDP-4/D-4</v>
          </cell>
          <cell r="C3188">
            <v>2006</v>
          </cell>
          <cell r="D3188">
            <v>1</v>
          </cell>
          <cell r="E3188" t="str">
            <v>KS</v>
          </cell>
          <cell r="F3188">
            <v>2006</v>
          </cell>
        </row>
        <row r="3189">
          <cell r="A3189">
            <v>5098470</v>
          </cell>
          <cell r="B3189" t="str">
            <v>Uzemňovací lišta...VB-MDP/10</v>
          </cell>
          <cell r="C3189">
            <v>142</v>
          </cell>
          <cell r="D3189">
            <v>1</v>
          </cell>
          <cell r="E3189" t="str">
            <v>KS</v>
          </cell>
          <cell r="F3189">
            <v>142</v>
          </cell>
        </row>
        <row r="3190">
          <cell r="A3190">
            <v>5098599</v>
          </cell>
          <cell r="B3190" t="str">
            <v>Blitzbarriere...FLD   5</v>
          </cell>
          <cell r="C3190">
            <v>845</v>
          </cell>
          <cell r="D3190">
            <v>1</v>
          </cell>
          <cell r="E3190" t="str">
            <v>KS</v>
          </cell>
          <cell r="F3190">
            <v>845</v>
          </cell>
        </row>
        <row r="3191">
          <cell r="A3191">
            <v>5098610</v>
          </cell>
          <cell r="B3191" t="str">
            <v>Blitzbarriere...FLD  24</v>
          </cell>
          <cell r="C3191">
            <v>845</v>
          </cell>
          <cell r="D3191">
            <v>1</v>
          </cell>
          <cell r="E3191" t="str">
            <v>KS</v>
          </cell>
          <cell r="F3191">
            <v>845</v>
          </cell>
        </row>
        <row r="3192">
          <cell r="A3192">
            <v>5098630</v>
          </cell>
          <cell r="B3192" t="str">
            <v>FLD 48...FLD 48</v>
          </cell>
          <cell r="C3192">
            <v>845</v>
          </cell>
          <cell r="D3192">
            <v>1</v>
          </cell>
          <cell r="E3192" t="str">
            <v>KS</v>
          </cell>
          <cell r="F3192">
            <v>845</v>
          </cell>
        </row>
        <row r="3193">
          <cell r="A3193">
            <v>5098807</v>
          </cell>
          <cell r="B3193" t="str">
            <v>Blitzbarriere...FLD 2- 12</v>
          </cell>
          <cell r="C3193">
            <v>845</v>
          </cell>
          <cell r="D3193">
            <v>1</v>
          </cell>
          <cell r="E3193" t="str">
            <v>KS</v>
          </cell>
          <cell r="F3193">
            <v>845</v>
          </cell>
        </row>
        <row r="3194">
          <cell r="A3194">
            <v>5099475</v>
          </cell>
          <cell r="B3194" t="str">
            <v>SurgeController V20...V 20-VA/1</v>
          </cell>
          <cell r="C3194">
            <v>1022</v>
          </cell>
          <cell r="D3194">
            <v>1</v>
          </cell>
          <cell r="E3194" t="str">
            <v>KS</v>
          </cell>
          <cell r="F3194">
            <v>1022</v>
          </cell>
        </row>
        <row r="3195">
          <cell r="A3195">
            <v>5099579</v>
          </cell>
          <cell r="B3195" t="str">
            <v>SurgeController V20...V20C0-75</v>
          </cell>
          <cell r="C3195">
            <v>657</v>
          </cell>
          <cell r="D3195">
            <v>1</v>
          </cell>
          <cell r="E3195" t="str">
            <v>KS</v>
          </cell>
          <cell r="F3195">
            <v>657</v>
          </cell>
        </row>
        <row r="3196">
          <cell r="A3196">
            <v>5099595</v>
          </cell>
          <cell r="B3196" t="str">
            <v>SurgeController V20...V20C0-385</v>
          </cell>
          <cell r="C3196">
            <v>657</v>
          </cell>
          <cell r="D3196">
            <v>1</v>
          </cell>
          <cell r="E3196" t="str">
            <v>KS</v>
          </cell>
          <cell r="F3196">
            <v>657</v>
          </cell>
        </row>
        <row r="3197">
          <cell r="A3197">
            <v>5099609</v>
          </cell>
          <cell r="B3197" t="str">
            <v>SurgeController V20...V20C0-280</v>
          </cell>
          <cell r="C3197">
            <v>573</v>
          </cell>
          <cell r="D3197">
            <v>1</v>
          </cell>
          <cell r="E3197" t="str">
            <v>KS</v>
          </cell>
          <cell r="F3197">
            <v>573</v>
          </cell>
        </row>
        <row r="3198">
          <cell r="A3198">
            <v>5099613</v>
          </cell>
          <cell r="B3198" t="str">
            <v>SurgeController V20...V20VA0385</v>
          </cell>
          <cell r="C3198">
            <v>652</v>
          </cell>
          <cell r="D3198">
            <v>1</v>
          </cell>
          <cell r="E3198" t="str">
            <v>KS</v>
          </cell>
          <cell r="F3198">
            <v>652</v>
          </cell>
        </row>
        <row r="3199">
          <cell r="A3199">
            <v>5099617</v>
          </cell>
          <cell r="B3199" t="str">
            <v>SurgeController V20...V20C0-550</v>
          </cell>
          <cell r="C3199">
            <v>657</v>
          </cell>
          <cell r="D3199">
            <v>1</v>
          </cell>
          <cell r="E3199" t="str">
            <v>KS</v>
          </cell>
          <cell r="F3199">
            <v>657</v>
          </cell>
        </row>
        <row r="3200">
          <cell r="A3200">
            <v>5099706</v>
          </cell>
          <cell r="B3200" t="str">
            <v>SurgeController V20...V20C0-440</v>
          </cell>
          <cell r="C3200">
            <v>657</v>
          </cell>
          <cell r="D3200">
            <v>1</v>
          </cell>
          <cell r="E3200" t="str">
            <v>KS</v>
          </cell>
          <cell r="F3200">
            <v>657</v>
          </cell>
        </row>
        <row r="3201">
          <cell r="A3201">
            <v>5099720</v>
          </cell>
          <cell r="B3201" t="str">
            <v>SurgeController V20...V20CO-75</v>
          </cell>
          <cell r="C3201">
            <v>504</v>
          </cell>
          <cell r="D3201">
            <v>1</v>
          </cell>
          <cell r="E3201" t="str">
            <v>KS</v>
          </cell>
          <cell r="F3201">
            <v>504</v>
          </cell>
        </row>
        <row r="3202">
          <cell r="A3202">
            <v>5099723</v>
          </cell>
          <cell r="B3202" t="str">
            <v>SurgeController V20...V20CO-280</v>
          </cell>
          <cell r="C3202">
            <v>480</v>
          </cell>
          <cell r="D3202">
            <v>1</v>
          </cell>
          <cell r="E3202" t="str">
            <v>KS</v>
          </cell>
          <cell r="F3202">
            <v>480</v>
          </cell>
        </row>
        <row r="3203">
          <cell r="A3203">
            <v>5099726</v>
          </cell>
          <cell r="B3203" t="str">
            <v>SurgeController V20...V20CO-320</v>
          </cell>
          <cell r="C3203">
            <v>504</v>
          </cell>
          <cell r="D3203">
            <v>1</v>
          </cell>
          <cell r="E3203" t="str">
            <v>KS</v>
          </cell>
          <cell r="F3203">
            <v>504</v>
          </cell>
        </row>
        <row r="3204">
          <cell r="A3204">
            <v>5099729</v>
          </cell>
          <cell r="B3204" t="str">
            <v>SurgeController V20...V20CO-385</v>
          </cell>
          <cell r="C3204">
            <v>504</v>
          </cell>
          <cell r="D3204">
            <v>1</v>
          </cell>
          <cell r="E3204" t="str">
            <v>KS</v>
          </cell>
          <cell r="F3204">
            <v>504</v>
          </cell>
        </row>
        <row r="3205">
          <cell r="A3205">
            <v>5099732</v>
          </cell>
          <cell r="B3205" t="str">
            <v>SurgeControllver V20...V20VAO385</v>
          </cell>
          <cell r="C3205">
            <v>688</v>
          </cell>
          <cell r="D3205">
            <v>1</v>
          </cell>
          <cell r="E3205" t="str">
            <v>KS</v>
          </cell>
          <cell r="F3205">
            <v>688</v>
          </cell>
        </row>
        <row r="3206">
          <cell r="A3206">
            <v>5099735</v>
          </cell>
          <cell r="B3206" t="str">
            <v>SurgeController V20...V20CO-550</v>
          </cell>
          <cell r="C3206">
            <v>491</v>
          </cell>
          <cell r="D3206">
            <v>1</v>
          </cell>
          <cell r="E3206" t="str">
            <v>KS</v>
          </cell>
          <cell r="F3206">
            <v>491</v>
          </cell>
        </row>
        <row r="3207">
          <cell r="A3207">
            <v>5099803</v>
          </cell>
          <cell r="B3207" t="str">
            <v>Oddělovací jiskřiště...FS-V20</v>
          </cell>
          <cell r="C3207">
            <v>10419</v>
          </cell>
          <cell r="D3207">
            <v>1</v>
          </cell>
          <cell r="E3207" t="str">
            <v>KS</v>
          </cell>
          <cell r="F3207">
            <v>10419</v>
          </cell>
        </row>
        <row r="3208">
          <cell r="A3208">
            <v>5099848</v>
          </cell>
          <cell r="B3208" t="str">
            <v>SurgeController V20...V20C0-320</v>
          </cell>
          <cell r="C3208">
            <v>659</v>
          </cell>
          <cell r="D3208">
            <v>1</v>
          </cell>
          <cell r="E3208" t="str">
            <v>KS</v>
          </cell>
          <cell r="F3208">
            <v>659</v>
          </cell>
        </row>
        <row r="3209">
          <cell r="A3209">
            <v>5099850</v>
          </cell>
          <cell r="B3209" t="str">
            <v>SurgeController V20...V20C0-335</v>
          </cell>
          <cell r="C3209">
            <v>669</v>
          </cell>
          <cell r="D3209">
            <v>1</v>
          </cell>
          <cell r="E3209" t="str">
            <v>KS</v>
          </cell>
          <cell r="F3209">
            <v>669</v>
          </cell>
        </row>
        <row r="3210">
          <cell r="A3210">
            <v>5101069</v>
          </cell>
          <cell r="B3210" t="str">
            <v>Válcované olovo...198/60</v>
          </cell>
          <cell r="C3210">
            <v>642</v>
          </cell>
          <cell r="D3210">
            <v>1</v>
          </cell>
          <cell r="E3210" t="str">
            <v>KG</v>
          </cell>
          <cell r="F3210">
            <v>642</v>
          </cell>
        </row>
        <row r="3211">
          <cell r="A3211">
            <v>5102057</v>
          </cell>
          <cell r="B3211" t="str">
            <v>Příchytka trubková...303/3/8</v>
          </cell>
          <cell r="C3211">
            <v>83.22</v>
          </cell>
          <cell r="D3211">
            <v>100</v>
          </cell>
          <cell r="E3211" t="str">
            <v>KS</v>
          </cell>
          <cell r="F3211">
            <v>8322</v>
          </cell>
        </row>
        <row r="3212">
          <cell r="A3212">
            <v>5102073</v>
          </cell>
          <cell r="B3212" t="str">
            <v>Příchytka trubková...303/1/2</v>
          </cell>
          <cell r="C3212">
            <v>101.27</v>
          </cell>
          <cell r="D3212">
            <v>100</v>
          </cell>
          <cell r="E3212" t="str">
            <v>KS</v>
          </cell>
          <cell r="F3212">
            <v>10127</v>
          </cell>
        </row>
        <row r="3213">
          <cell r="A3213">
            <v>5102081</v>
          </cell>
          <cell r="B3213" t="str">
            <v>Příchytka trubková...303/3/4</v>
          </cell>
          <cell r="C3213">
            <v>100.06</v>
          </cell>
          <cell r="D3213">
            <v>100</v>
          </cell>
          <cell r="E3213" t="str">
            <v>KS</v>
          </cell>
          <cell r="F3213">
            <v>10006</v>
          </cell>
        </row>
        <row r="3214">
          <cell r="A3214">
            <v>5102111</v>
          </cell>
          <cell r="B3214" t="str">
            <v>Příchytka trubková...303/1</v>
          </cell>
          <cell r="C3214">
            <v>114.17</v>
          </cell>
          <cell r="D3214">
            <v>100</v>
          </cell>
          <cell r="E3214" t="str">
            <v>KS</v>
          </cell>
          <cell r="F3214">
            <v>11417</v>
          </cell>
        </row>
        <row r="3215">
          <cell r="A3215">
            <v>5102138</v>
          </cell>
          <cell r="B3215" t="str">
            <v>Příchytka trubková...303/1 1/4</v>
          </cell>
          <cell r="C3215">
            <v>101.71</v>
          </cell>
          <cell r="D3215">
            <v>100</v>
          </cell>
          <cell r="E3215" t="str">
            <v>KS</v>
          </cell>
          <cell r="F3215">
            <v>10171</v>
          </cell>
        </row>
        <row r="3216">
          <cell r="A3216">
            <v>5102154</v>
          </cell>
          <cell r="B3216" t="str">
            <v>Příchytka trubková...303/1 1/2</v>
          </cell>
          <cell r="C3216">
            <v>124.78</v>
          </cell>
          <cell r="D3216">
            <v>100</v>
          </cell>
          <cell r="E3216" t="str">
            <v>KS</v>
          </cell>
          <cell r="F3216">
            <v>12478</v>
          </cell>
        </row>
        <row r="3217">
          <cell r="A3217">
            <v>5102197</v>
          </cell>
          <cell r="B3217" t="str">
            <v>Příchytka trubková...303/2</v>
          </cell>
          <cell r="C3217">
            <v>124.7</v>
          </cell>
          <cell r="D3217">
            <v>100</v>
          </cell>
          <cell r="E3217" t="str">
            <v>KS</v>
          </cell>
          <cell r="F3217">
            <v>12470</v>
          </cell>
        </row>
        <row r="3218">
          <cell r="A3218">
            <v>5102219</v>
          </cell>
          <cell r="B3218" t="str">
            <v>Příchytka trubková...303/2 1/2</v>
          </cell>
          <cell r="C3218">
            <v>131.75</v>
          </cell>
          <cell r="D3218">
            <v>100</v>
          </cell>
          <cell r="E3218" t="str">
            <v>KS</v>
          </cell>
          <cell r="F3218">
            <v>13175</v>
          </cell>
        </row>
        <row r="3219">
          <cell r="A3219">
            <v>5102235</v>
          </cell>
          <cell r="B3219" t="str">
            <v>Příchytka trubková...303/3</v>
          </cell>
          <cell r="C3219">
            <v>119.7</v>
          </cell>
          <cell r="D3219">
            <v>100</v>
          </cell>
          <cell r="E3219" t="str">
            <v>KS</v>
          </cell>
          <cell r="F3219">
            <v>11970</v>
          </cell>
        </row>
        <row r="3220">
          <cell r="A3220">
            <v>5102251</v>
          </cell>
          <cell r="B3220" t="str">
            <v>Příchytka trubková...303/3 1/2</v>
          </cell>
          <cell r="C3220">
            <v>176.4</v>
          </cell>
          <cell r="D3220">
            <v>100</v>
          </cell>
          <cell r="E3220" t="str">
            <v>KS</v>
          </cell>
          <cell r="F3220">
            <v>17640</v>
          </cell>
        </row>
        <row r="3221">
          <cell r="A3221">
            <v>5106001</v>
          </cell>
          <cell r="B3221" t="str">
            <v>Rozpojovací skříň...5700/DIN</v>
          </cell>
          <cell r="C3221">
            <v>3563</v>
          </cell>
          <cell r="D3221">
            <v>1</v>
          </cell>
          <cell r="E3221" t="str">
            <v>KS</v>
          </cell>
          <cell r="F3221">
            <v>3563</v>
          </cell>
        </row>
        <row r="3222">
          <cell r="A3222">
            <v>5106028</v>
          </cell>
          <cell r="B3222" t="str">
            <v>Rozpojovací skříň...5700/A</v>
          </cell>
          <cell r="C3222">
            <v>5739</v>
          </cell>
          <cell r="D3222">
            <v>1</v>
          </cell>
          <cell r="E3222" t="str">
            <v>KS</v>
          </cell>
          <cell r="F3222">
            <v>5739</v>
          </cell>
        </row>
        <row r="3223">
          <cell r="A3223">
            <v>5106133</v>
          </cell>
          <cell r="B3223" t="str">
            <v>Revizní dvířka...5800/VZ.</v>
          </cell>
          <cell r="C3223">
            <v>400</v>
          </cell>
          <cell r="D3223">
            <v>1</v>
          </cell>
          <cell r="E3223" t="str">
            <v>KS</v>
          </cell>
          <cell r="F3223">
            <v>400</v>
          </cell>
        </row>
        <row r="3224">
          <cell r="A3224">
            <v>5106141</v>
          </cell>
          <cell r="B3224" t="str">
            <v>Revizní dvířka...5800/VA</v>
          </cell>
          <cell r="C3224">
            <v>904</v>
          </cell>
          <cell r="D3224">
            <v>1</v>
          </cell>
          <cell r="E3224" t="str">
            <v>KS</v>
          </cell>
          <cell r="F3224">
            <v>904</v>
          </cell>
        </row>
        <row r="3225">
          <cell r="A3225">
            <v>5201101</v>
          </cell>
          <cell r="B3225" t="str">
            <v>Střešní průchodka...330/K</v>
          </cell>
          <cell r="C3225">
            <v>129.33000000000001</v>
          </cell>
          <cell r="D3225">
            <v>100</v>
          </cell>
          <cell r="E3225" t="str">
            <v>KS</v>
          </cell>
          <cell r="F3225">
            <v>12933</v>
          </cell>
        </row>
        <row r="3226">
          <cell r="A3226">
            <v>5202213</v>
          </cell>
          <cell r="B3226" t="str">
            <v>Střešní držáky vedení...133/NB</v>
          </cell>
          <cell r="C3226">
            <v>73.11</v>
          </cell>
          <cell r="D3226">
            <v>100</v>
          </cell>
          <cell r="E3226" t="str">
            <v>KS</v>
          </cell>
          <cell r="F3226">
            <v>7311</v>
          </cell>
        </row>
        <row r="3227">
          <cell r="A3227">
            <v>5202248</v>
          </cell>
          <cell r="B3227" t="str">
            <v>Střešní držáky vedení...133/A</v>
          </cell>
          <cell r="C3227">
            <v>104.08</v>
          </cell>
          <cell r="D3227">
            <v>100</v>
          </cell>
          <cell r="E3227" t="str">
            <v>KS</v>
          </cell>
          <cell r="F3227">
            <v>10408</v>
          </cell>
        </row>
        <row r="3228">
          <cell r="A3228">
            <v>5202515</v>
          </cell>
          <cell r="B3228" t="str">
            <v>Střešní držáky vedení...132/K-VA</v>
          </cell>
          <cell r="C3228">
            <v>151.83000000000001</v>
          </cell>
          <cell r="D3228">
            <v>100</v>
          </cell>
          <cell r="E3228" t="str">
            <v>KS</v>
          </cell>
          <cell r="F3228">
            <v>15183</v>
          </cell>
        </row>
        <row r="3229">
          <cell r="A3229">
            <v>5202566</v>
          </cell>
          <cell r="B3229" t="str">
            <v>Střešní držáky vedení...132/N-DK</v>
          </cell>
          <cell r="C3229">
            <v>178.37</v>
          </cell>
          <cell r="D3229">
            <v>100</v>
          </cell>
          <cell r="E3229" t="str">
            <v>KS</v>
          </cell>
          <cell r="F3229">
            <v>17837</v>
          </cell>
        </row>
        <row r="3230">
          <cell r="A3230">
            <v>5202590</v>
          </cell>
          <cell r="B3230" t="str">
            <v>Střešní držáky vedení...132/K-CU</v>
          </cell>
          <cell r="C3230">
            <v>156.36000000000001</v>
          </cell>
          <cell r="D3230">
            <v>100</v>
          </cell>
          <cell r="E3230" t="str">
            <v>KS</v>
          </cell>
          <cell r="F3230">
            <v>15636</v>
          </cell>
        </row>
        <row r="3231">
          <cell r="A3231">
            <v>5202833</v>
          </cell>
          <cell r="B3231" t="str">
            <v>Střešní držáky vedení...132/VA</v>
          </cell>
          <cell r="C3231">
            <v>173.04</v>
          </cell>
          <cell r="D3231">
            <v>100</v>
          </cell>
          <cell r="E3231" t="str">
            <v>KS</v>
          </cell>
          <cell r="F3231">
            <v>17304</v>
          </cell>
        </row>
        <row r="3232">
          <cell r="A3232">
            <v>5202868</v>
          </cell>
          <cell r="B3232" t="str">
            <v>Střešní držáky vedení...132/CU</v>
          </cell>
          <cell r="C3232">
            <v>198.81</v>
          </cell>
          <cell r="D3232">
            <v>100</v>
          </cell>
          <cell r="E3232" t="str">
            <v>KS</v>
          </cell>
          <cell r="F3232">
            <v>19881</v>
          </cell>
        </row>
        <row r="3233">
          <cell r="A3233">
            <v>5207258</v>
          </cell>
          <cell r="B3233" t="str">
            <v>Nalepovací patka...194</v>
          </cell>
          <cell r="C3233">
            <v>7.36</v>
          </cell>
          <cell r="D3233">
            <v>100</v>
          </cell>
          <cell r="E3233" t="str">
            <v>KS</v>
          </cell>
          <cell r="F3233">
            <v>736</v>
          </cell>
        </row>
        <row r="3234">
          <cell r="A3234">
            <v>5207266</v>
          </cell>
          <cell r="B3234" t="str">
            <v>Nalepovací patka...194/K</v>
          </cell>
          <cell r="C3234">
            <v>75.680000000000007</v>
          </cell>
          <cell r="D3234">
            <v>100</v>
          </cell>
          <cell r="E3234" t="str">
            <v>KS</v>
          </cell>
          <cell r="F3234">
            <v>7568</v>
          </cell>
        </row>
        <row r="3235">
          <cell r="A3235">
            <v>5207304</v>
          </cell>
          <cell r="B3235" t="str">
            <v>Distanční díl...196/30</v>
          </cell>
          <cell r="C3235">
            <v>18.46</v>
          </cell>
          <cell r="D3235">
            <v>100</v>
          </cell>
          <cell r="E3235" t="str">
            <v>KS</v>
          </cell>
          <cell r="F3235">
            <v>1846</v>
          </cell>
        </row>
        <row r="3236">
          <cell r="A3236">
            <v>5207339</v>
          </cell>
          <cell r="B3236" t="str">
            <v>Držák vedení...177/VA M6</v>
          </cell>
          <cell r="C3236">
            <v>29.92</v>
          </cell>
          <cell r="D3236">
            <v>100</v>
          </cell>
          <cell r="E3236" t="str">
            <v>KS</v>
          </cell>
          <cell r="F3236">
            <v>2992</v>
          </cell>
        </row>
        <row r="3237">
          <cell r="A3237">
            <v>5207347</v>
          </cell>
          <cell r="B3237" t="str">
            <v>Držák vedení...177/VA M8</v>
          </cell>
          <cell r="C3237">
            <v>21.46</v>
          </cell>
          <cell r="D3237">
            <v>100</v>
          </cell>
          <cell r="E3237" t="str">
            <v>KS</v>
          </cell>
          <cell r="F3237">
            <v>2146</v>
          </cell>
        </row>
        <row r="3238">
          <cell r="A3238">
            <v>5207371</v>
          </cell>
          <cell r="B3238" t="str">
            <v>Podložka...177/U</v>
          </cell>
          <cell r="C3238">
            <v>5.46</v>
          </cell>
          <cell r="D3238">
            <v>100</v>
          </cell>
          <cell r="E3238" t="str">
            <v>KS</v>
          </cell>
          <cell r="F3238">
            <v>546</v>
          </cell>
        </row>
        <row r="3239">
          <cell r="A3239">
            <v>5207444</v>
          </cell>
          <cell r="B3239" t="str">
            <v>Držák vedení...177/20 M8</v>
          </cell>
          <cell r="C3239">
            <v>11.25</v>
          </cell>
          <cell r="D3239">
            <v>100</v>
          </cell>
          <cell r="E3239" t="str">
            <v>KS</v>
          </cell>
          <cell r="F3239">
            <v>1125</v>
          </cell>
        </row>
        <row r="3240">
          <cell r="A3240">
            <v>5207451</v>
          </cell>
          <cell r="B3240" t="str">
            <v>Držák vedení...177/20-KL</v>
          </cell>
          <cell r="C3240">
            <v>79.38</v>
          </cell>
          <cell r="D3240">
            <v>100</v>
          </cell>
          <cell r="E3240" t="str">
            <v>KS</v>
          </cell>
          <cell r="F3240">
            <v>7938</v>
          </cell>
        </row>
        <row r="3241">
          <cell r="A3241">
            <v>5207460</v>
          </cell>
          <cell r="B3241" t="str">
            <v>Držák vedení...177/30 M8</v>
          </cell>
          <cell r="C3241">
            <v>11.68</v>
          </cell>
          <cell r="D3241">
            <v>100</v>
          </cell>
          <cell r="E3241" t="str">
            <v>KS</v>
          </cell>
          <cell r="F3241">
            <v>1168</v>
          </cell>
        </row>
        <row r="3242">
          <cell r="A3242">
            <v>5207487</v>
          </cell>
          <cell r="B3242" t="str">
            <v>Držák vedení...177/55 M8</v>
          </cell>
          <cell r="C3242">
            <v>22.73</v>
          </cell>
          <cell r="D3242">
            <v>100</v>
          </cell>
          <cell r="E3242" t="str">
            <v>KS</v>
          </cell>
          <cell r="F3242">
            <v>2273</v>
          </cell>
        </row>
        <row r="3243">
          <cell r="A3243">
            <v>5207541</v>
          </cell>
          <cell r="B3243" t="str">
            <v>Distanční díl...196/55</v>
          </cell>
          <cell r="C3243">
            <v>46.92</v>
          </cell>
          <cell r="D3243">
            <v>100</v>
          </cell>
          <cell r="E3243" t="str">
            <v>KS</v>
          </cell>
          <cell r="F3243">
            <v>4692</v>
          </cell>
        </row>
        <row r="3244">
          <cell r="A3244">
            <v>5207746</v>
          </cell>
          <cell r="B3244" t="str">
            <v>Držák vedení...177/20-CU</v>
          </cell>
          <cell r="C3244">
            <v>13.7</v>
          </cell>
          <cell r="D3244">
            <v>100</v>
          </cell>
          <cell r="E3244" t="str">
            <v>KS</v>
          </cell>
          <cell r="F3244">
            <v>1370</v>
          </cell>
        </row>
        <row r="3245">
          <cell r="A3245">
            <v>5207754</v>
          </cell>
          <cell r="B3245" t="str">
            <v>Držák vedení...177/30-CU</v>
          </cell>
          <cell r="C3245">
            <v>14.01</v>
          </cell>
          <cell r="D3245">
            <v>100</v>
          </cell>
          <cell r="E3245" t="str">
            <v>KS</v>
          </cell>
          <cell r="F3245">
            <v>1401</v>
          </cell>
        </row>
        <row r="3246">
          <cell r="A3246">
            <v>5207762</v>
          </cell>
          <cell r="B3246" t="str">
            <v>Držák vedení...177/55-CU</v>
          </cell>
          <cell r="C3246">
            <v>26.65</v>
          </cell>
          <cell r="D3246">
            <v>100</v>
          </cell>
          <cell r="E3246" t="str">
            <v>KS</v>
          </cell>
          <cell r="F3246">
            <v>2665</v>
          </cell>
        </row>
        <row r="3247">
          <cell r="A3247">
            <v>5207800</v>
          </cell>
          <cell r="B3247" t="str">
            <v>Držák vedení...177VA-VK6</v>
          </cell>
          <cell r="C3247">
            <v>37.04</v>
          </cell>
          <cell r="D3247">
            <v>100</v>
          </cell>
          <cell r="E3247" t="str">
            <v>KS</v>
          </cell>
          <cell r="F3247">
            <v>3704</v>
          </cell>
        </row>
        <row r="3248">
          <cell r="A3248">
            <v>5207819</v>
          </cell>
          <cell r="B3248" t="str">
            <v>Držák vedení...177VA-VK8</v>
          </cell>
          <cell r="C3248">
            <v>33.130000000000003</v>
          </cell>
          <cell r="D3248">
            <v>100</v>
          </cell>
          <cell r="E3248" t="str">
            <v>KS</v>
          </cell>
          <cell r="F3248">
            <v>3313</v>
          </cell>
        </row>
        <row r="3249">
          <cell r="A3249">
            <v>5207851</v>
          </cell>
          <cell r="B3249" t="str">
            <v>Držák vedení...177B-HD20</v>
          </cell>
          <cell r="C3249">
            <v>22.98</v>
          </cell>
          <cell r="D3249">
            <v>100</v>
          </cell>
          <cell r="E3249" t="str">
            <v>KS</v>
          </cell>
          <cell r="F3249">
            <v>2298</v>
          </cell>
        </row>
        <row r="3250">
          <cell r="A3250">
            <v>5207878</v>
          </cell>
          <cell r="B3250" t="str">
            <v>Držák vedení...177B-HD30</v>
          </cell>
          <cell r="C3250">
            <v>23.08</v>
          </cell>
          <cell r="D3250">
            <v>100</v>
          </cell>
          <cell r="E3250" t="str">
            <v>KS</v>
          </cell>
          <cell r="F3250">
            <v>2308</v>
          </cell>
        </row>
        <row r="3251">
          <cell r="A3251">
            <v>5208017</v>
          </cell>
          <cell r="B3251" t="str">
            <v>Patka...199/DIN</v>
          </cell>
          <cell r="C3251">
            <v>33.6</v>
          </cell>
          <cell r="D3251">
            <v>100</v>
          </cell>
          <cell r="E3251" t="str">
            <v>KS</v>
          </cell>
          <cell r="F3251">
            <v>3360</v>
          </cell>
        </row>
        <row r="3252">
          <cell r="A3252">
            <v>5215277</v>
          </cell>
          <cell r="B3252" t="str">
            <v>Střešní držáky vedení...157/NB-VA</v>
          </cell>
          <cell r="C3252">
            <v>77.400000000000006</v>
          </cell>
          <cell r="D3252">
            <v>100</v>
          </cell>
          <cell r="E3252" t="str">
            <v>KS</v>
          </cell>
          <cell r="F3252">
            <v>7740</v>
          </cell>
        </row>
        <row r="3253">
          <cell r="A3253">
            <v>5215307</v>
          </cell>
          <cell r="B3253" t="str">
            <v>Střešní držáky vedení...157/ND-VA</v>
          </cell>
          <cell r="C3253">
            <v>94.87</v>
          </cell>
          <cell r="D3253">
            <v>100</v>
          </cell>
          <cell r="E3253" t="str">
            <v>KS</v>
          </cell>
          <cell r="F3253">
            <v>9487</v>
          </cell>
        </row>
        <row r="3254">
          <cell r="A3254">
            <v>5215374</v>
          </cell>
          <cell r="B3254" t="str">
            <v>Střešní držáky vedení...157/LK-VA</v>
          </cell>
          <cell r="C3254">
            <v>81.86</v>
          </cell>
          <cell r="D3254">
            <v>100</v>
          </cell>
          <cell r="E3254" t="str">
            <v>KS</v>
          </cell>
          <cell r="F3254">
            <v>8186</v>
          </cell>
        </row>
        <row r="3255">
          <cell r="A3255">
            <v>5215382</v>
          </cell>
          <cell r="B3255" t="str">
            <v>Střešní držáky vedení...157/LK-CU</v>
          </cell>
          <cell r="C3255">
            <v>106.55</v>
          </cell>
          <cell r="D3255">
            <v>100</v>
          </cell>
          <cell r="E3255" t="str">
            <v>KS</v>
          </cell>
          <cell r="F3255">
            <v>10655</v>
          </cell>
        </row>
        <row r="3256">
          <cell r="A3256">
            <v>5215439</v>
          </cell>
          <cell r="B3256" t="str">
            <v>Střešní držáky vedení...157/L-VA</v>
          </cell>
          <cell r="C3256">
            <v>95.37</v>
          </cell>
          <cell r="D3256">
            <v>100</v>
          </cell>
          <cell r="E3256" t="str">
            <v>KS</v>
          </cell>
          <cell r="F3256">
            <v>9537</v>
          </cell>
        </row>
        <row r="3257">
          <cell r="A3257">
            <v>5215471</v>
          </cell>
          <cell r="B3257" t="str">
            <v>Střešní držáky vedení...157/L-CU</v>
          </cell>
          <cell r="C3257">
            <v>103.17</v>
          </cell>
          <cell r="D3257">
            <v>100</v>
          </cell>
          <cell r="E3257" t="str">
            <v>KS</v>
          </cell>
          <cell r="F3257">
            <v>10317</v>
          </cell>
        </row>
        <row r="3258">
          <cell r="A3258">
            <v>5215501</v>
          </cell>
          <cell r="B3258" t="str">
            <v>Střešní držáky vedení...157/E-VA</v>
          </cell>
          <cell r="C3258">
            <v>85.35</v>
          </cell>
          <cell r="D3258">
            <v>100</v>
          </cell>
          <cell r="E3258" t="str">
            <v>KS</v>
          </cell>
          <cell r="F3258">
            <v>8535</v>
          </cell>
        </row>
        <row r="3259">
          <cell r="A3259">
            <v>5215544</v>
          </cell>
          <cell r="B3259" t="str">
            <v>Střešní držáky vedení...157/FK-VA</v>
          </cell>
          <cell r="C3259">
            <v>49.3</v>
          </cell>
          <cell r="D3259">
            <v>100</v>
          </cell>
          <cell r="E3259" t="str">
            <v>KS</v>
          </cell>
          <cell r="F3259">
            <v>4930</v>
          </cell>
        </row>
        <row r="3260">
          <cell r="A3260">
            <v>5215552</v>
          </cell>
          <cell r="B3260" t="str">
            <v>Střešní držáky vedení...157/F-VA</v>
          </cell>
          <cell r="C3260">
            <v>81.13</v>
          </cell>
          <cell r="D3260">
            <v>100</v>
          </cell>
          <cell r="E3260" t="str">
            <v>KS</v>
          </cell>
          <cell r="F3260">
            <v>8113</v>
          </cell>
        </row>
        <row r="3261">
          <cell r="A3261">
            <v>5215579</v>
          </cell>
          <cell r="B3261" t="str">
            <v>Střešní držáky vedení...157/F-VA</v>
          </cell>
          <cell r="C3261">
            <v>93.27</v>
          </cell>
          <cell r="D3261">
            <v>100</v>
          </cell>
          <cell r="E3261" t="str">
            <v>KS</v>
          </cell>
          <cell r="F3261">
            <v>9327</v>
          </cell>
        </row>
        <row r="3262">
          <cell r="A3262">
            <v>5215587</v>
          </cell>
          <cell r="B3262" t="str">
            <v>Střešní držáky vedení...157/FK-VA</v>
          </cell>
          <cell r="C3262">
            <v>75.239999999999995</v>
          </cell>
          <cell r="D3262">
            <v>100</v>
          </cell>
          <cell r="E3262" t="str">
            <v>KS</v>
          </cell>
          <cell r="F3262">
            <v>7524</v>
          </cell>
        </row>
        <row r="3263">
          <cell r="A3263">
            <v>5215609</v>
          </cell>
          <cell r="B3263" t="str">
            <v>Střešní držáky vedení...157/FK-VA</v>
          </cell>
          <cell r="C3263">
            <v>82.24</v>
          </cell>
          <cell r="D3263">
            <v>100</v>
          </cell>
          <cell r="E3263" t="str">
            <v>KS</v>
          </cell>
          <cell r="F3263">
            <v>8224</v>
          </cell>
        </row>
        <row r="3264">
          <cell r="A3264">
            <v>5215625</v>
          </cell>
          <cell r="B3264" t="str">
            <v>Střešní držáky vedení...157/I-VA</v>
          </cell>
          <cell r="C3264">
            <v>87.69</v>
          </cell>
          <cell r="D3264">
            <v>100</v>
          </cell>
          <cell r="E3264" t="str">
            <v>KS</v>
          </cell>
          <cell r="F3264">
            <v>8769</v>
          </cell>
        </row>
        <row r="3265">
          <cell r="A3265">
            <v>5215668</v>
          </cell>
          <cell r="B3265" t="str">
            <v>Střešní držáky vedení...157/IK-VA</v>
          </cell>
          <cell r="C3265">
            <v>78.39</v>
          </cell>
          <cell r="D3265">
            <v>100</v>
          </cell>
          <cell r="E3265" t="str">
            <v>KS</v>
          </cell>
          <cell r="F3265">
            <v>7839</v>
          </cell>
        </row>
        <row r="3266">
          <cell r="A3266">
            <v>5215749</v>
          </cell>
          <cell r="B3266" t="str">
            <v>Střešní držáky vedení...157/I-CU</v>
          </cell>
          <cell r="C3266">
            <v>103.43</v>
          </cell>
          <cell r="D3266">
            <v>100</v>
          </cell>
          <cell r="E3266" t="str">
            <v>KS</v>
          </cell>
          <cell r="F3266">
            <v>10343</v>
          </cell>
        </row>
        <row r="3267">
          <cell r="A3267">
            <v>5215803</v>
          </cell>
          <cell r="B3267" t="str">
            <v>Střešní držáky vedení...157/E-CU</v>
          </cell>
          <cell r="C3267">
            <v>102.92</v>
          </cell>
          <cell r="D3267">
            <v>100</v>
          </cell>
          <cell r="E3267" t="str">
            <v>KS</v>
          </cell>
          <cell r="F3267">
            <v>10292</v>
          </cell>
        </row>
        <row r="3268">
          <cell r="A3268">
            <v>5215838</v>
          </cell>
          <cell r="B3268" t="str">
            <v>Střešní držáky vedení...157/EK-VA</v>
          </cell>
          <cell r="C3268">
            <v>69.41</v>
          </cell>
          <cell r="D3268">
            <v>100</v>
          </cell>
          <cell r="E3268" t="str">
            <v>KS</v>
          </cell>
          <cell r="F3268">
            <v>6941</v>
          </cell>
        </row>
        <row r="3269">
          <cell r="A3269">
            <v>5215854</v>
          </cell>
          <cell r="B3269" t="str">
            <v>Střešní držáky vedení...157/EK-CU</v>
          </cell>
          <cell r="C3269">
            <v>81.11</v>
          </cell>
          <cell r="D3269">
            <v>100</v>
          </cell>
          <cell r="E3269" t="str">
            <v>KS</v>
          </cell>
          <cell r="F3269">
            <v>8111</v>
          </cell>
        </row>
        <row r="3270">
          <cell r="A3270">
            <v>5215879</v>
          </cell>
          <cell r="B3270" t="str">
            <v>Střešní držáky vedení...157/FX-CU</v>
          </cell>
          <cell r="C3270">
            <v>154.35</v>
          </cell>
          <cell r="D3270">
            <v>100</v>
          </cell>
          <cell r="E3270" t="str">
            <v>KS</v>
          </cell>
          <cell r="F3270">
            <v>15435</v>
          </cell>
        </row>
        <row r="3271">
          <cell r="A3271">
            <v>5216184</v>
          </cell>
          <cell r="B3271" t="str">
            <v>Střešní držáky vedení...157/FK-CU</v>
          </cell>
          <cell r="C3271">
            <v>78.7</v>
          </cell>
          <cell r="D3271">
            <v>100</v>
          </cell>
          <cell r="E3271" t="str">
            <v>KS</v>
          </cell>
          <cell r="F3271">
            <v>7870</v>
          </cell>
        </row>
        <row r="3272">
          <cell r="A3272">
            <v>5216206</v>
          </cell>
          <cell r="B3272" t="str">
            <v>Střešní držáky vedení...157/F-CU</v>
          </cell>
          <cell r="C3272">
            <v>94.71</v>
          </cell>
          <cell r="D3272">
            <v>100</v>
          </cell>
          <cell r="E3272" t="str">
            <v>KS</v>
          </cell>
          <cell r="F3272">
            <v>9471</v>
          </cell>
        </row>
        <row r="3273">
          <cell r="A3273">
            <v>5216214</v>
          </cell>
          <cell r="B3273" t="str">
            <v>Střešní držáky vedení...157/FK-CU</v>
          </cell>
          <cell r="C3273">
            <v>85.15</v>
          </cell>
          <cell r="D3273">
            <v>100</v>
          </cell>
          <cell r="E3273" t="str">
            <v>KS</v>
          </cell>
          <cell r="F3273">
            <v>8515</v>
          </cell>
        </row>
        <row r="3274">
          <cell r="A3274">
            <v>5216257</v>
          </cell>
          <cell r="B3274" t="str">
            <v>Střešní držáky vedení...157/F-CU</v>
          </cell>
          <cell r="C3274">
            <v>132.43</v>
          </cell>
          <cell r="D3274">
            <v>100</v>
          </cell>
          <cell r="E3274" t="str">
            <v>KS</v>
          </cell>
          <cell r="F3274">
            <v>13243</v>
          </cell>
        </row>
        <row r="3275">
          <cell r="A3275">
            <v>5216265</v>
          </cell>
          <cell r="B3275" t="str">
            <v>Střešní držáky vedení...157/FK-CU</v>
          </cell>
          <cell r="C3275">
            <v>97.93</v>
          </cell>
          <cell r="D3275">
            <v>100</v>
          </cell>
          <cell r="E3275" t="str">
            <v>KS</v>
          </cell>
          <cell r="F3275">
            <v>9793</v>
          </cell>
        </row>
        <row r="3276">
          <cell r="A3276">
            <v>5216338</v>
          </cell>
          <cell r="B3276" t="str">
            <v>Střešní držáky vedení...157/NMK</v>
          </cell>
          <cell r="C3276">
            <v>144.44</v>
          </cell>
          <cell r="D3276">
            <v>100</v>
          </cell>
          <cell r="E3276" t="str">
            <v>KS</v>
          </cell>
          <cell r="F3276">
            <v>14444</v>
          </cell>
        </row>
        <row r="3277">
          <cell r="A3277">
            <v>5216818</v>
          </cell>
          <cell r="B3277" t="str">
            <v>Střešní držáky vedení...159/K-VA</v>
          </cell>
          <cell r="C3277">
            <v>52.54</v>
          </cell>
          <cell r="D3277">
            <v>100</v>
          </cell>
          <cell r="E3277" t="str">
            <v>KS</v>
          </cell>
          <cell r="F3277">
            <v>5254</v>
          </cell>
        </row>
        <row r="3278">
          <cell r="A3278">
            <v>5217075</v>
          </cell>
          <cell r="B3278" t="str">
            <v>Střešní držáky vedení...159/VA-V</v>
          </cell>
          <cell r="C3278">
            <v>69.680000000000007</v>
          </cell>
          <cell r="D3278">
            <v>100</v>
          </cell>
          <cell r="E3278" t="str">
            <v>KS</v>
          </cell>
          <cell r="F3278">
            <v>6968</v>
          </cell>
        </row>
        <row r="3279">
          <cell r="A3279">
            <v>5218314</v>
          </cell>
          <cell r="B3279" t="str">
            <v>Střešní držáky vedení...165/NBK55</v>
          </cell>
          <cell r="C3279">
            <v>72.459999999999994</v>
          </cell>
          <cell r="D3279">
            <v>100</v>
          </cell>
          <cell r="E3279" t="str">
            <v>KS</v>
          </cell>
          <cell r="F3279">
            <v>7246</v>
          </cell>
        </row>
        <row r="3280">
          <cell r="A3280">
            <v>5218675</v>
          </cell>
          <cell r="B3280" t="str">
            <v>Střešní držáky vedení...165/MBG10</v>
          </cell>
          <cell r="C3280">
            <v>45.12</v>
          </cell>
          <cell r="D3280">
            <v>100</v>
          </cell>
          <cell r="E3280" t="str">
            <v>KS</v>
          </cell>
          <cell r="F3280">
            <v>4512</v>
          </cell>
        </row>
        <row r="3281">
          <cell r="A3281">
            <v>5218683</v>
          </cell>
          <cell r="B3281" t="str">
            <v>Střešní držáky vedení...165/OBG-8</v>
          </cell>
          <cell r="C3281">
            <v>45.12</v>
          </cell>
          <cell r="D3281">
            <v>100</v>
          </cell>
          <cell r="E3281" t="str">
            <v>KS</v>
          </cell>
          <cell r="F3281">
            <v>4512</v>
          </cell>
        </row>
        <row r="3282">
          <cell r="A3282">
            <v>5218691</v>
          </cell>
          <cell r="B3282" t="str">
            <v>Střešní držáky vedení...165/MBG-8</v>
          </cell>
          <cell r="C3282">
            <v>45.12</v>
          </cell>
          <cell r="D3282">
            <v>100</v>
          </cell>
          <cell r="E3282" t="str">
            <v>KS</v>
          </cell>
          <cell r="F3282">
            <v>4512</v>
          </cell>
        </row>
        <row r="3283">
          <cell r="A3283">
            <v>5218748</v>
          </cell>
          <cell r="B3283" t="str">
            <v>Střešní držáky vedení...165MBG200</v>
          </cell>
          <cell r="C3283">
            <v>57.33</v>
          </cell>
          <cell r="D3283">
            <v>100</v>
          </cell>
          <cell r="E3283" t="str">
            <v>KS</v>
          </cell>
          <cell r="F3283">
            <v>5733</v>
          </cell>
        </row>
        <row r="3284">
          <cell r="A3284">
            <v>5218756</v>
          </cell>
          <cell r="B3284" t="str">
            <v>Střešní držáky vedení...165MBG200</v>
          </cell>
          <cell r="C3284">
            <v>65.78</v>
          </cell>
          <cell r="D3284">
            <v>100</v>
          </cell>
          <cell r="E3284" t="str">
            <v>KS</v>
          </cell>
          <cell r="F3284">
            <v>6578</v>
          </cell>
        </row>
        <row r="3285">
          <cell r="A3285">
            <v>5218810</v>
          </cell>
          <cell r="B3285" t="str">
            <v>Střešní držáky vedení...165/B/60</v>
          </cell>
          <cell r="C3285">
            <v>113.52</v>
          </cell>
          <cell r="D3285">
            <v>100</v>
          </cell>
          <cell r="E3285" t="str">
            <v>KS</v>
          </cell>
          <cell r="F3285">
            <v>11352</v>
          </cell>
        </row>
        <row r="3286">
          <cell r="A3286">
            <v>5218829</v>
          </cell>
          <cell r="B3286" t="str">
            <v>Střešní držáky vedení...165/B/100</v>
          </cell>
          <cell r="C3286">
            <v>107.59</v>
          </cell>
          <cell r="D3286">
            <v>100</v>
          </cell>
          <cell r="E3286" t="str">
            <v>KS</v>
          </cell>
          <cell r="F3286">
            <v>10759</v>
          </cell>
        </row>
        <row r="3287">
          <cell r="A3287">
            <v>5218861</v>
          </cell>
          <cell r="B3287" t="str">
            <v>Střešní držáky vedení...165/KR</v>
          </cell>
          <cell r="C3287">
            <v>18.39</v>
          </cell>
          <cell r="D3287">
            <v>100</v>
          </cell>
          <cell r="E3287" t="str">
            <v>KS</v>
          </cell>
          <cell r="F3287">
            <v>1839</v>
          </cell>
        </row>
        <row r="3288">
          <cell r="A3288">
            <v>5218926</v>
          </cell>
          <cell r="B3288" t="str">
            <v>Deskbox...172/AR</v>
          </cell>
          <cell r="C3288">
            <v>61.34</v>
          </cell>
          <cell r="D3288">
            <v>100</v>
          </cell>
          <cell r="E3288" t="str">
            <v>KS</v>
          </cell>
          <cell r="F3288">
            <v>6134</v>
          </cell>
        </row>
        <row r="3289">
          <cell r="A3289">
            <v>5218993</v>
          </cell>
          <cell r="B3289" t="str">
            <v>Střešní držáky vedení...165/R-8</v>
          </cell>
          <cell r="C3289">
            <v>47.76</v>
          </cell>
          <cell r="D3289">
            <v>100</v>
          </cell>
          <cell r="E3289" t="str">
            <v>KS</v>
          </cell>
          <cell r="F3289">
            <v>4776</v>
          </cell>
        </row>
        <row r="3290">
          <cell r="A3290">
            <v>5218997</v>
          </cell>
          <cell r="B3290" t="str">
            <v>Podpěra jímacího vedení...165/R-8-1</v>
          </cell>
          <cell r="C3290">
            <v>47.76</v>
          </cell>
          <cell r="D3290">
            <v>100</v>
          </cell>
          <cell r="E3290" t="str">
            <v>KS</v>
          </cell>
          <cell r="F3290">
            <v>4776</v>
          </cell>
        </row>
        <row r="3291">
          <cell r="A3291">
            <v>5223075</v>
          </cell>
          <cell r="B3291" t="str">
            <v>Držák vedení...163/70</v>
          </cell>
          <cell r="C3291">
            <v>71.3</v>
          </cell>
          <cell r="D3291">
            <v>100</v>
          </cell>
          <cell r="E3291" t="str">
            <v>KS</v>
          </cell>
          <cell r="F3291">
            <v>7130</v>
          </cell>
        </row>
        <row r="3292">
          <cell r="A3292">
            <v>5223156</v>
          </cell>
          <cell r="B3292" t="str">
            <v>Držák vedení...163/150</v>
          </cell>
          <cell r="C3292">
            <v>59.05</v>
          </cell>
          <cell r="D3292">
            <v>100</v>
          </cell>
          <cell r="E3292" t="str">
            <v>KS</v>
          </cell>
          <cell r="F3292">
            <v>5905</v>
          </cell>
        </row>
        <row r="3293">
          <cell r="A3293">
            <v>5223202</v>
          </cell>
          <cell r="B3293" t="str">
            <v>Držák vedení...163/200</v>
          </cell>
          <cell r="C3293">
            <v>72.14</v>
          </cell>
          <cell r="D3293">
            <v>100</v>
          </cell>
          <cell r="E3293" t="str">
            <v>KS</v>
          </cell>
          <cell r="F3293">
            <v>7214</v>
          </cell>
        </row>
        <row r="3294">
          <cell r="A3294">
            <v>5227070</v>
          </cell>
          <cell r="B3294" t="str">
            <v>Držák vedení...176/A/65</v>
          </cell>
          <cell r="C3294">
            <v>87.04</v>
          </cell>
          <cell r="D3294">
            <v>100</v>
          </cell>
          <cell r="E3294" t="str">
            <v>KS</v>
          </cell>
          <cell r="F3294">
            <v>8704</v>
          </cell>
        </row>
        <row r="3295">
          <cell r="A3295">
            <v>5227100</v>
          </cell>
          <cell r="B3295" t="str">
            <v>Držák vedení...176/A/100</v>
          </cell>
          <cell r="C3295">
            <v>112.07</v>
          </cell>
          <cell r="D3295">
            <v>100</v>
          </cell>
          <cell r="E3295" t="str">
            <v>KS</v>
          </cell>
          <cell r="F3295">
            <v>11207</v>
          </cell>
        </row>
        <row r="3296">
          <cell r="A3296">
            <v>5227151</v>
          </cell>
          <cell r="B3296" t="str">
            <v>Držák vedení...176/A/150</v>
          </cell>
          <cell r="C3296">
            <v>140.57</v>
          </cell>
          <cell r="D3296">
            <v>100</v>
          </cell>
          <cell r="E3296" t="str">
            <v>KS</v>
          </cell>
          <cell r="F3296">
            <v>14057</v>
          </cell>
        </row>
        <row r="3297">
          <cell r="A3297">
            <v>5228026</v>
          </cell>
          <cell r="B3297" t="str">
            <v>Víko...156/8</v>
          </cell>
          <cell r="C3297">
            <v>10.36</v>
          </cell>
          <cell r="D3297">
            <v>100</v>
          </cell>
          <cell r="E3297" t="str">
            <v>KS</v>
          </cell>
          <cell r="F3297">
            <v>1036</v>
          </cell>
        </row>
        <row r="3298">
          <cell r="A3298">
            <v>5228123</v>
          </cell>
          <cell r="B3298" t="str">
            <v>Víko...156/K8-10</v>
          </cell>
          <cell r="C3298">
            <v>6.78</v>
          </cell>
          <cell r="D3298">
            <v>100</v>
          </cell>
          <cell r="E3298" t="str">
            <v>KS</v>
          </cell>
          <cell r="F3298">
            <v>678</v>
          </cell>
        </row>
        <row r="3299">
          <cell r="A3299">
            <v>5228220</v>
          </cell>
          <cell r="B3299" t="str">
            <v>Víko...156/16</v>
          </cell>
          <cell r="C3299">
            <v>10.99</v>
          </cell>
          <cell r="D3299">
            <v>100</v>
          </cell>
          <cell r="E3299" t="str">
            <v>KS</v>
          </cell>
          <cell r="F3299">
            <v>1099</v>
          </cell>
        </row>
        <row r="3300">
          <cell r="A3300">
            <v>5228328</v>
          </cell>
          <cell r="B3300" t="str">
            <v>Víko...156/FL</v>
          </cell>
          <cell r="C3300">
            <v>10.73</v>
          </cell>
          <cell r="D3300">
            <v>100</v>
          </cell>
          <cell r="E3300" t="str">
            <v>KS</v>
          </cell>
          <cell r="F3300">
            <v>1073</v>
          </cell>
        </row>
        <row r="3301">
          <cell r="A3301">
            <v>5229162</v>
          </cell>
          <cell r="B3301" t="str">
            <v>Držák vedení...168/M6</v>
          </cell>
          <cell r="C3301">
            <v>35.5</v>
          </cell>
          <cell r="D3301">
            <v>100</v>
          </cell>
          <cell r="E3301" t="str">
            <v>KS</v>
          </cell>
          <cell r="F3301">
            <v>3550</v>
          </cell>
        </row>
        <row r="3302">
          <cell r="A3302">
            <v>5229367</v>
          </cell>
          <cell r="B3302" t="str">
            <v>Držák vedení...168/ZN/M6</v>
          </cell>
          <cell r="C3302">
            <v>89.43</v>
          </cell>
          <cell r="D3302">
            <v>100</v>
          </cell>
          <cell r="E3302" t="str">
            <v>KS</v>
          </cell>
          <cell r="F3302">
            <v>8943</v>
          </cell>
        </row>
        <row r="3303">
          <cell r="A3303">
            <v>5229383</v>
          </cell>
          <cell r="B3303" t="str">
            <v>Držák vedení...168DINKZN</v>
          </cell>
          <cell r="C3303">
            <v>91.07</v>
          </cell>
          <cell r="D3303">
            <v>100</v>
          </cell>
          <cell r="E3303" t="str">
            <v>KS</v>
          </cell>
          <cell r="F3303">
            <v>9107</v>
          </cell>
        </row>
        <row r="3304">
          <cell r="A3304">
            <v>5229464</v>
          </cell>
          <cell r="B3304" t="str">
            <v>Držák vedení...168FL30M6</v>
          </cell>
          <cell r="C3304">
            <v>33.71</v>
          </cell>
          <cell r="D3304">
            <v>100</v>
          </cell>
          <cell r="E3304" t="str">
            <v>KS</v>
          </cell>
          <cell r="F3304">
            <v>3371</v>
          </cell>
        </row>
        <row r="3305">
          <cell r="A3305">
            <v>5229480</v>
          </cell>
          <cell r="B3305" t="str">
            <v>Držák vedení...168DIN 30</v>
          </cell>
          <cell r="C3305">
            <v>34.99</v>
          </cell>
          <cell r="D3305">
            <v>100</v>
          </cell>
          <cell r="E3305" t="str">
            <v>KS</v>
          </cell>
          <cell r="F3305">
            <v>3499</v>
          </cell>
        </row>
        <row r="3306">
          <cell r="A3306">
            <v>5229553</v>
          </cell>
          <cell r="B3306" t="str">
            <v>Držák vedení...168FL40M8</v>
          </cell>
          <cell r="C3306">
            <v>102.87</v>
          </cell>
          <cell r="D3306">
            <v>100</v>
          </cell>
          <cell r="E3306" t="str">
            <v>KS</v>
          </cell>
          <cell r="F3306">
            <v>10287</v>
          </cell>
        </row>
        <row r="3307">
          <cell r="A3307">
            <v>5229588</v>
          </cell>
          <cell r="B3307" t="str">
            <v>Držák vedení...168DINKTG</v>
          </cell>
          <cell r="C3307">
            <v>87.97</v>
          </cell>
          <cell r="D3307">
            <v>100</v>
          </cell>
          <cell r="E3307" t="str">
            <v>KS</v>
          </cell>
          <cell r="F3307">
            <v>8797</v>
          </cell>
        </row>
        <row r="3308">
          <cell r="A3308">
            <v>5229839</v>
          </cell>
          <cell r="B3308" t="str">
            <v>Držák vedení...168DIN-K</v>
          </cell>
          <cell r="C3308">
            <v>34.17</v>
          </cell>
          <cell r="D3308">
            <v>100</v>
          </cell>
          <cell r="E3308" t="str">
            <v>KS</v>
          </cell>
          <cell r="F3308">
            <v>3417</v>
          </cell>
        </row>
        <row r="3309">
          <cell r="A3309">
            <v>5229944</v>
          </cell>
          <cell r="B3309" t="str">
            <v>Držák vedení...113BZ8-10</v>
          </cell>
          <cell r="C3309">
            <v>39.869999999999997</v>
          </cell>
          <cell r="D3309">
            <v>100</v>
          </cell>
          <cell r="E3309" t="str">
            <v>KS</v>
          </cell>
          <cell r="F3309">
            <v>3987</v>
          </cell>
        </row>
        <row r="3310">
          <cell r="A3310">
            <v>5229960</v>
          </cell>
          <cell r="B3310" t="str">
            <v>Držák vedení...113/Z8-10</v>
          </cell>
          <cell r="C3310">
            <v>36.21</v>
          </cell>
          <cell r="D3310">
            <v>100</v>
          </cell>
          <cell r="E3310" t="str">
            <v>KS</v>
          </cell>
          <cell r="F3310">
            <v>3621</v>
          </cell>
        </row>
        <row r="3311">
          <cell r="A3311">
            <v>5230217</v>
          </cell>
          <cell r="B3311" t="str">
            <v>Držák vedení...113/M8 ZN</v>
          </cell>
          <cell r="C3311">
            <v>120.96</v>
          </cell>
          <cell r="D3311">
            <v>100</v>
          </cell>
          <cell r="E3311" t="str">
            <v>KS</v>
          </cell>
          <cell r="F3311">
            <v>12096</v>
          </cell>
        </row>
        <row r="3312">
          <cell r="A3312">
            <v>5230322</v>
          </cell>
          <cell r="B3312" t="str">
            <v>Držák vedení...113B-Z-HD</v>
          </cell>
          <cell r="C3312">
            <v>55.86</v>
          </cell>
          <cell r="D3312">
            <v>100</v>
          </cell>
          <cell r="E3312" t="str">
            <v>KS</v>
          </cell>
          <cell r="F3312">
            <v>5586</v>
          </cell>
        </row>
        <row r="3313">
          <cell r="A3313">
            <v>5230446</v>
          </cell>
          <cell r="B3313" t="str">
            <v>Držák vedení...113/BZ-FL</v>
          </cell>
          <cell r="C3313">
            <v>49.15</v>
          </cell>
          <cell r="D3313">
            <v>100</v>
          </cell>
          <cell r="E3313" t="str">
            <v>KS</v>
          </cell>
          <cell r="F3313">
            <v>4915</v>
          </cell>
        </row>
        <row r="3314">
          <cell r="A3314">
            <v>5230462</v>
          </cell>
          <cell r="B3314" t="str">
            <v>Držák vedení...113BZHDFL</v>
          </cell>
          <cell r="C3314">
            <v>79.38</v>
          </cell>
          <cell r="D3314">
            <v>100</v>
          </cell>
          <cell r="E3314" t="str">
            <v>KS</v>
          </cell>
          <cell r="F3314">
            <v>7938</v>
          </cell>
        </row>
        <row r="3315">
          <cell r="A3315">
            <v>5230527</v>
          </cell>
          <cell r="B3315" t="str">
            <v>Držák...113/Z-20</v>
          </cell>
          <cell r="C3315">
            <v>83.25</v>
          </cell>
          <cell r="D3315">
            <v>100</v>
          </cell>
          <cell r="E3315" t="str">
            <v>KS</v>
          </cell>
          <cell r="F3315">
            <v>8325</v>
          </cell>
        </row>
        <row r="3316">
          <cell r="A3316">
            <v>5240034</v>
          </cell>
          <cell r="B3316" t="str">
            <v>Ochranné jiskřiště Parex...480/180MM</v>
          </cell>
          <cell r="C3316">
            <v>2922</v>
          </cell>
          <cell r="D3316">
            <v>1</v>
          </cell>
          <cell r="E3316" t="str">
            <v>KS</v>
          </cell>
          <cell r="F3316">
            <v>2922</v>
          </cell>
        </row>
        <row r="3317">
          <cell r="A3317">
            <v>5240050</v>
          </cell>
          <cell r="B3317" t="str">
            <v>Ovladač...482</v>
          </cell>
          <cell r="C3317">
            <v>493</v>
          </cell>
          <cell r="D3317">
            <v>1</v>
          </cell>
          <cell r="E3317" t="str">
            <v>KS</v>
          </cell>
          <cell r="F3317">
            <v>493</v>
          </cell>
        </row>
        <row r="3318">
          <cell r="A3318">
            <v>5240069</v>
          </cell>
          <cell r="B3318" t="str">
            <v>Ochranné jiskřiště Parex...480/350MM</v>
          </cell>
          <cell r="C3318">
            <v>3028</v>
          </cell>
          <cell r="D3318">
            <v>1</v>
          </cell>
          <cell r="E3318" t="str">
            <v>KS</v>
          </cell>
          <cell r="F3318">
            <v>3028</v>
          </cell>
        </row>
        <row r="3319">
          <cell r="A3319">
            <v>5240077</v>
          </cell>
          <cell r="B3319" t="str">
            <v>Ochranné jiskřiště Parex...480/250MM</v>
          </cell>
          <cell r="C3319">
            <v>3008</v>
          </cell>
          <cell r="D3319">
            <v>1</v>
          </cell>
          <cell r="E3319" t="str">
            <v>KS</v>
          </cell>
          <cell r="F3319">
            <v>3008</v>
          </cell>
        </row>
        <row r="3320">
          <cell r="A3320">
            <v>5240085</v>
          </cell>
          <cell r="B3320" t="str">
            <v>Jiskřiště...481</v>
          </cell>
          <cell r="C3320">
            <v>1086</v>
          </cell>
          <cell r="D3320">
            <v>1</v>
          </cell>
          <cell r="E3320" t="str">
            <v>KS</v>
          </cell>
          <cell r="F3320">
            <v>1086</v>
          </cell>
        </row>
        <row r="3321">
          <cell r="A3321">
            <v>5240328</v>
          </cell>
          <cell r="B3321" t="str">
            <v>Připojovací jazýček...485/M12</v>
          </cell>
          <cell r="C3321">
            <v>59</v>
          </cell>
          <cell r="D3321">
            <v>1</v>
          </cell>
          <cell r="E3321" t="str">
            <v>KS</v>
          </cell>
          <cell r="F3321">
            <v>59</v>
          </cell>
        </row>
        <row r="3322">
          <cell r="A3322">
            <v>5300037</v>
          </cell>
          <cell r="B3322" t="str">
            <v>Napínací šroub...945/M 6</v>
          </cell>
          <cell r="C3322">
            <v>66.900000000000006</v>
          </cell>
          <cell r="D3322">
            <v>100</v>
          </cell>
          <cell r="E3322" t="str">
            <v>KS</v>
          </cell>
          <cell r="F3322">
            <v>6690</v>
          </cell>
        </row>
        <row r="3323">
          <cell r="A3323">
            <v>5300053</v>
          </cell>
          <cell r="B3323" t="str">
            <v>Napínací šroub...945/M10</v>
          </cell>
          <cell r="C3323">
            <v>119.62</v>
          </cell>
          <cell r="D3323">
            <v>100</v>
          </cell>
          <cell r="E3323" t="str">
            <v>KS</v>
          </cell>
          <cell r="F3323">
            <v>11962</v>
          </cell>
        </row>
        <row r="3324">
          <cell r="A3324">
            <v>5300061</v>
          </cell>
          <cell r="B3324" t="str">
            <v>Napínací šroub...945/M12</v>
          </cell>
          <cell r="C3324">
            <v>161.82</v>
          </cell>
          <cell r="D3324">
            <v>100</v>
          </cell>
          <cell r="E3324" t="str">
            <v>KS</v>
          </cell>
          <cell r="F3324">
            <v>16182</v>
          </cell>
        </row>
        <row r="3325">
          <cell r="A3325">
            <v>5300088</v>
          </cell>
          <cell r="B3325" t="str">
            <v>Napínací šroub...945/M16</v>
          </cell>
          <cell r="C3325">
            <v>350.61</v>
          </cell>
          <cell r="D3325">
            <v>100</v>
          </cell>
          <cell r="E3325" t="str">
            <v>KS</v>
          </cell>
          <cell r="F3325">
            <v>35061</v>
          </cell>
        </row>
        <row r="3326">
          <cell r="A3326">
            <v>5301009</v>
          </cell>
          <cell r="B3326" t="str">
            <v>Lanové oko...946/5MM</v>
          </cell>
          <cell r="C3326">
            <v>10.95</v>
          </cell>
          <cell r="D3326">
            <v>100</v>
          </cell>
          <cell r="E3326" t="str">
            <v>KS</v>
          </cell>
          <cell r="F3326">
            <v>1095</v>
          </cell>
        </row>
        <row r="3327">
          <cell r="A3327">
            <v>5301033</v>
          </cell>
          <cell r="B3327" t="str">
            <v>Lanové oko...946/3MM</v>
          </cell>
          <cell r="C3327">
            <v>10.63</v>
          </cell>
          <cell r="D3327">
            <v>100</v>
          </cell>
          <cell r="E3327" t="str">
            <v>KS</v>
          </cell>
          <cell r="F3327">
            <v>1063</v>
          </cell>
        </row>
        <row r="3328">
          <cell r="A3328">
            <v>5301041</v>
          </cell>
          <cell r="B3328" t="str">
            <v>Lanové oko...946/4MM</v>
          </cell>
          <cell r="C3328">
            <v>10.26</v>
          </cell>
          <cell r="D3328">
            <v>100</v>
          </cell>
          <cell r="E3328" t="str">
            <v>KS</v>
          </cell>
          <cell r="F3328">
            <v>1026</v>
          </cell>
        </row>
        <row r="3329">
          <cell r="A3329">
            <v>5301068</v>
          </cell>
          <cell r="B3329" t="str">
            <v>Lanové oko...946/6MM</v>
          </cell>
          <cell r="C3329">
            <v>11.53</v>
          </cell>
          <cell r="D3329">
            <v>100</v>
          </cell>
          <cell r="E3329" t="str">
            <v>KS</v>
          </cell>
          <cell r="F3329">
            <v>1153</v>
          </cell>
        </row>
        <row r="3330">
          <cell r="A3330">
            <v>5301084</v>
          </cell>
          <cell r="B3330" t="str">
            <v>Lanové oko...946/8MM</v>
          </cell>
          <cell r="C3330">
            <v>15.4</v>
          </cell>
          <cell r="D3330">
            <v>100</v>
          </cell>
          <cell r="E3330" t="str">
            <v>KS</v>
          </cell>
          <cell r="F3330">
            <v>1540</v>
          </cell>
        </row>
        <row r="3331">
          <cell r="A3331">
            <v>5301106</v>
          </cell>
          <cell r="B3331" t="str">
            <v>Lanové oko...946/10MM</v>
          </cell>
          <cell r="C3331">
            <v>22.94</v>
          </cell>
          <cell r="D3331">
            <v>100</v>
          </cell>
          <cell r="E3331" t="str">
            <v>KS</v>
          </cell>
          <cell r="F3331">
            <v>2294</v>
          </cell>
        </row>
        <row r="3332">
          <cell r="A3332">
            <v>5302021</v>
          </cell>
          <cell r="B3332" t="str">
            <v>Lanová svorka...947/3MM</v>
          </cell>
          <cell r="C3332">
            <v>7.59</v>
          </cell>
          <cell r="D3332">
            <v>100</v>
          </cell>
          <cell r="E3332" t="str">
            <v>KS</v>
          </cell>
          <cell r="F3332">
            <v>759</v>
          </cell>
        </row>
        <row r="3333">
          <cell r="A3333">
            <v>5302056</v>
          </cell>
          <cell r="B3333" t="str">
            <v>Lanová svorka...947/5MM</v>
          </cell>
          <cell r="C3333">
            <v>8.43</v>
          </cell>
          <cell r="D3333">
            <v>100</v>
          </cell>
          <cell r="E3333" t="str">
            <v>KS</v>
          </cell>
          <cell r="F3333">
            <v>843</v>
          </cell>
        </row>
        <row r="3334">
          <cell r="A3334">
            <v>5302064</v>
          </cell>
          <cell r="B3334" t="str">
            <v>Lanová svorka...947/6MM</v>
          </cell>
          <cell r="C3334">
            <v>9.6199999999999992</v>
          </cell>
          <cell r="D3334">
            <v>100</v>
          </cell>
          <cell r="E3334" t="str">
            <v>KS</v>
          </cell>
          <cell r="F3334">
            <v>962</v>
          </cell>
        </row>
        <row r="3335">
          <cell r="A3335">
            <v>5302080</v>
          </cell>
          <cell r="B3335" t="str">
            <v>Lanová svorka...947/8MM</v>
          </cell>
          <cell r="C3335">
            <v>11.99</v>
          </cell>
          <cell r="D3335">
            <v>100</v>
          </cell>
          <cell r="E3335" t="str">
            <v>KS</v>
          </cell>
          <cell r="F3335">
            <v>1199</v>
          </cell>
        </row>
        <row r="3336">
          <cell r="A3336">
            <v>5302102</v>
          </cell>
          <cell r="B3336" t="str">
            <v>Lanová svorka...947/10MM</v>
          </cell>
          <cell r="C3336">
            <v>18.16</v>
          </cell>
          <cell r="D3336">
            <v>100</v>
          </cell>
          <cell r="E3336" t="str">
            <v>KS</v>
          </cell>
          <cell r="F3336">
            <v>1816</v>
          </cell>
        </row>
        <row r="3337">
          <cell r="A3337">
            <v>5303206</v>
          </cell>
          <cell r="B3337" t="str">
            <v>Ocelový drát-Napínací lano...957/3MM</v>
          </cell>
          <cell r="C3337">
            <v>22.24</v>
          </cell>
          <cell r="D3337">
            <v>100</v>
          </cell>
          <cell r="E3337" t="str">
            <v>M</v>
          </cell>
          <cell r="F3337">
            <v>2224</v>
          </cell>
        </row>
        <row r="3338">
          <cell r="A3338">
            <v>5303214</v>
          </cell>
          <cell r="B3338" t="str">
            <v>Ocelový drát-Napínací lano...957/4MM</v>
          </cell>
          <cell r="C3338">
            <v>25.66</v>
          </cell>
          <cell r="D3338">
            <v>100</v>
          </cell>
          <cell r="E3338" t="str">
            <v>M</v>
          </cell>
          <cell r="F3338">
            <v>2566</v>
          </cell>
        </row>
        <row r="3339">
          <cell r="A3339">
            <v>5303222</v>
          </cell>
          <cell r="B3339" t="str">
            <v>Ocelový drát-Napínací lano...957/5MM</v>
          </cell>
          <cell r="C3339">
            <v>34.21</v>
          </cell>
          <cell r="D3339">
            <v>100</v>
          </cell>
          <cell r="E3339" t="str">
            <v>M</v>
          </cell>
          <cell r="F3339">
            <v>3421</v>
          </cell>
        </row>
        <row r="3340">
          <cell r="A3340">
            <v>5303230</v>
          </cell>
          <cell r="B3340" t="str">
            <v>Ocelový drát-Napínací lano...957/6MM</v>
          </cell>
          <cell r="C3340">
            <v>43.21</v>
          </cell>
          <cell r="D3340">
            <v>100</v>
          </cell>
          <cell r="E3340" t="str">
            <v>M</v>
          </cell>
          <cell r="F3340">
            <v>4321</v>
          </cell>
        </row>
        <row r="3341">
          <cell r="A3341">
            <v>5303257</v>
          </cell>
          <cell r="B3341" t="str">
            <v>Ocelový drát-Napínací lano...957/8MM</v>
          </cell>
          <cell r="C3341">
            <v>71.58</v>
          </cell>
          <cell r="D3341">
            <v>100</v>
          </cell>
          <cell r="E3341" t="str">
            <v>M</v>
          </cell>
          <cell r="F3341">
            <v>7158</v>
          </cell>
        </row>
        <row r="3342">
          <cell r="A3342">
            <v>5303265</v>
          </cell>
          <cell r="B3342" t="str">
            <v>Ocelový drát-Napínací lano...957/10MM</v>
          </cell>
          <cell r="C3342">
            <v>108.23</v>
          </cell>
          <cell r="D3342">
            <v>100</v>
          </cell>
          <cell r="E3342" t="str">
            <v>M</v>
          </cell>
          <cell r="F3342">
            <v>10823</v>
          </cell>
        </row>
        <row r="3343">
          <cell r="A3343">
            <v>5304008</v>
          </cell>
          <cell r="B3343" t="str">
            <v>Propojovací svorka...5000</v>
          </cell>
          <cell r="C3343">
            <v>33.950000000000003</v>
          </cell>
          <cell r="D3343">
            <v>100</v>
          </cell>
          <cell r="E3343" t="str">
            <v>KS</v>
          </cell>
          <cell r="F3343">
            <v>3395</v>
          </cell>
        </row>
        <row r="3344">
          <cell r="A3344">
            <v>5304105</v>
          </cell>
          <cell r="B3344" t="str">
            <v>Propojovací svorka...5001</v>
          </cell>
          <cell r="C3344">
            <v>40.56</v>
          </cell>
          <cell r="D3344">
            <v>100</v>
          </cell>
          <cell r="E3344" t="str">
            <v>KS</v>
          </cell>
          <cell r="F3344">
            <v>4056</v>
          </cell>
        </row>
        <row r="3345">
          <cell r="A3345">
            <v>5304164</v>
          </cell>
          <cell r="B3345" t="str">
            <v>Propojovací svorka...5001/N</v>
          </cell>
          <cell r="C3345">
            <v>45.23</v>
          </cell>
          <cell r="D3345">
            <v>100</v>
          </cell>
          <cell r="E3345" t="str">
            <v>KS</v>
          </cell>
          <cell r="F3345">
            <v>4523</v>
          </cell>
        </row>
        <row r="3346">
          <cell r="A3346">
            <v>5304172</v>
          </cell>
          <cell r="B3346" t="str">
            <v>Propojovací svorka...5001/N-CU</v>
          </cell>
          <cell r="C3346">
            <v>219.17</v>
          </cell>
          <cell r="D3346">
            <v>100</v>
          </cell>
          <cell r="E3346" t="str">
            <v>KS</v>
          </cell>
          <cell r="F3346">
            <v>21917</v>
          </cell>
        </row>
        <row r="3347">
          <cell r="A3347">
            <v>5304202</v>
          </cell>
          <cell r="B3347" t="str">
            <v>Propojovací svorka...5002</v>
          </cell>
          <cell r="C3347">
            <v>83.42</v>
          </cell>
          <cell r="D3347">
            <v>100</v>
          </cell>
          <cell r="E3347" t="str">
            <v>KS</v>
          </cell>
          <cell r="F3347">
            <v>8342</v>
          </cell>
        </row>
        <row r="3348">
          <cell r="A3348">
            <v>5304318</v>
          </cell>
          <cell r="B3348" t="str">
            <v>Propojovací svorka...5003</v>
          </cell>
          <cell r="C3348">
            <v>170.78</v>
          </cell>
          <cell r="D3348">
            <v>100</v>
          </cell>
          <cell r="E3348" t="str">
            <v>KS</v>
          </cell>
          <cell r="F3348">
            <v>17078</v>
          </cell>
        </row>
        <row r="3349">
          <cell r="A3349">
            <v>5304407</v>
          </cell>
          <cell r="B3349" t="str">
            <v>FangFix Junior...5004/12</v>
          </cell>
          <cell r="C3349">
            <v>248.38</v>
          </cell>
          <cell r="D3349">
            <v>100</v>
          </cell>
          <cell r="E3349" t="str">
            <v>KS</v>
          </cell>
          <cell r="F3349">
            <v>24838</v>
          </cell>
        </row>
        <row r="3350">
          <cell r="A3350">
            <v>5304504</v>
          </cell>
          <cell r="B3350" t="str">
            <v>FangFix Junior...5004/20</v>
          </cell>
          <cell r="C3350">
            <v>307.49</v>
          </cell>
          <cell r="D3350">
            <v>100</v>
          </cell>
          <cell r="E3350" t="str">
            <v>KS</v>
          </cell>
          <cell r="F3350">
            <v>30749</v>
          </cell>
        </row>
        <row r="3351">
          <cell r="A3351">
            <v>5304520</v>
          </cell>
          <cell r="B3351" t="str">
            <v>Konstrukční svorka...5010/20FT</v>
          </cell>
          <cell r="C3351">
            <v>227.95</v>
          </cell>
          <cell r="D3351">
            <v>100</v>
          </cell>
          <cell r="E3351" t="str">
            <v>KS</v>
          </cell>
          <cell r="F3351">
            <v>22795</v>
          </cell>
        </row>
        <row r="3352">
          <cell r="A3352">
            <v>5304601</v>
          </cell>
          <cell r="B3352" t="str">
            <v>Propojovací svorka...5005</v>
          </cell>
          <cell r="C3352">
            <v>133.51</v>
          </cell>
          <cell r="D3352">
            <v>100</v>
          </cell>
          <cell r="E3352" t="str">
            <v>KS</v>
          </cell>
          <cell r="F3352">
            <v>13351</v>
          </cell>
        </row>
        <row r="3353">
          <cell r="A3353">
            <v>5304660</v>
          </cell>
          <cell r="B3353" t="str">
            <v>Propojovací svorka...5005/N</v>
          </cell>
          <cell r="C3353">
            <v>110.65</v>
          </cell>
          <cell r="D3353">
            <v>100</v>
          </cell>
          <cell r="E3353" t="str">
            <v>KS</v>
          </cell>
          <cell r="F3353">
            <v>11065</v>
          </cell>
        </row>
        <row r="3354">
          <cell r="A3354">
            <v>5304970</v>
          </cell>
          <cell r="B3354" t="str">
            <v>Propojovací svorka...5009</v>
          </cell>
          <cell r="C3354">
            <v>76.650000000000006</v>
          </cell>
          <cell r="D3354">
            <v>100</v>
          </cell>
          <cell r="E3354" t="str">
            <v>KS</v>
          </cell>
          <cell r="F3354">
            <v>7665</v>
          </cell>
        </row>
        <row r="3355">
          <cell r="A3355">
            <v>5304997</v>
          </cell>
          <cell r="B3355" t="str">
            <v>Propojovací svorka...5011</v>
          </cell>
          <cell r="C3355">
            <v>30.15</v>
          </cell>
          <cell r="D3355">
            <v>100</v>
          </cell>
          <cell r="E3355" t="str">
            <v>KS</v>
          </cell>
          <cell r="F3355">
            <v>3015</v>
          </cell>
        </row>
        <row r="3356">
          <cell r="A3356">
            <v>5305012</v>
          </cell>
          <cell r="B3356" t="str">
            <v>Lanová svorka...261/SO</v>
          </cell>
          <cell r="C3356">
            <v>17.96</v>
          </cell>
          <cell r="D3356">
            <v>100</v>
          </cell>
          <cell r="E3356" t="str">
            <v>KS</v>
          </cell>
          <cell r="F3356">
            <v>1796</v>
          </cell>
        </row>
        <row r="3357">
          <cell r="A3357">
            <v>5311039</v>
          </cell>
          <cell r="B3357" t="str">
            <v>Spojka T...244</v>
          </cell>
          <cell r="C3357">
            <v>74.040000000000006</v>
          </cell>
          <cell r="D3357">
            <v>100</v>
          </cell>
          <cell r="E3357" t="str">
            <v>KS</v>
          </cell>
          <cell r="F3357">
            <v>7404</v>
          </cell>
        </row>
        <row r="3358">
          <cell r="A3358">
            <v>5311101</v>
          </cell>
          <cell r="B3358" t="str">
            <v>Spojka T...245/8-10</v>
          </cell>
          <cell r="C3358">
            <v>54.83</v>
          </cell>
          <cell r="D3358">
            <v>100</v>
          </cell>
          <cell r="E3358" t="str">
            <v>KS</v>
          </cell>
          <cell r="F3358">
            <v>5483</v>
          </cell>
        </row>
        <row r="3359">
          <cell r="A3359">
            <v>5311152</v>
          </cell>
          <cell r="B3359" t="str">
            <v>Spojka T...245CU8-10</v>
          </cell>
          <cell r="C3359">
            <v>104.02</v>
          </cell>
          <cell r="D3359">
            <v>100</v>
          </cell>
          <cell r="E3359" t="str">
            <v>KS</v>
          </cell>
          <cell r="F3359">
            <v>10402</v>
          </cell>
        </row>
        <row r="3360">
          <cell r="A3360">
            <v>5311209</v>
          </cell>
          <cell r="B3360" t="str">
            <v>Spojka T...247/8MM</v>
          </cell>
          <cell r="C3360">
            <v>78.459999999999994</v>
          </cell>
          <cell r="D3360">
            <v>100</v>
          </cell>
          <cell r="E3360" t="str">
            <v>KS</v>
          </cell>
          <cell r="F3360">
            <v>7846</v>
          </cell>
        </row>
        <row r="3361">
          <cell r="A3361">
            <v>5311268</v>
          </cell>
          <cell r="B3361" t="str">
            <v>Spojka T...247/8CU</v>
          </cell>
          <cell r="C3361">
            <v>170.77</v>
          </cell>
          <cell r="D3361">
            <v>100</v>
          </cell>
          <cell r="E3361" t="str">
            <v>KS</v>
          </cell>
          <cell r="F3361">
            <v>17077</v>
          </cell>
        </row>
        <row r="3362">
          <cell r="A3362">
            <v>5311500</v>
          </cell>
          <cell r="B3362" t="str">
            <v>Rychlospojka...249/ST</v>
          </cell>
          <cell r="C3362">
            <v>56.47</v>
          </cell>
          <cell r="D3362">
            <v>100</v>
          </cell>
          <cell r="E3362" t="str">
            <v>KS</v>
          </cell>
          <cell r="F3362">
            <v>5647</v>
          </cell>
        </row>
        <row r="3363">
          <cell r="A3363">
            <v>5311519</v>
          </cell>
          <cell r="B3363" t="str">
            <v>Rychlospojka...249/ALU</v>
          </cell>
          <cell r="C3363">
            <v>70.95</v>
          </cell>
          <cell r="D3363">
            <v>100</v>
          </cell>
          <cell r="E3363" t="str">
            <v>KS</v>
          </cell>
          <cell r="F3363">
            <v>7095</v>
          </cell>
        </row>
        <row r="3364">
          <cell r="A3364">
            <v>5311527</v>
          </cell>
          <cell r="B3364" t="str">
            <v>Rychlospojka...249/CU</v>
          </cell>
          <cell r="C3364">
            <v>126.9</v>
          </cell>
          <cell r="D3364">
            <v>100</v>
          </cell>
          <cell r="E3364" t="str">
            <v>KS</v>
          </cell>
          <cell r="F3364">
            <v>12690</v>
          </cell>
        </row>
        <row r="3365">
          <cell r="A3365">
            <v>5311535</v>
          </cell>
          <cell r="B3365" t="str">
            <v>Rychlospojka...249/ZV</v>
          </cell>
          <cell r="C3365">
            <v>204.89</v>
          </cell>
          <cell r="D3365">
            <v>100</v>
          </cell>
          <cell r="E3365" t="str">
            <v>KS</v>
          </cell>
          <cell r="F3365">
            <v>20489</v>
          </cell>
        </row>
        <row r="3366">
          <cell r="A3366">
            <v>5311551</v>
          </cell>
          <cell r="B3366" t="str">
            <v>Rychlospojka...249/VA</v>
          </cell>
          <cell r="C3366">
            <v>97.77</v>
          </cell>
          <cell r="D3366">
            <v>100</v>
          </cell>
          <cell r="E3366" t="str">
            <v>KS</v>
          </cell>
          <cell r="F3366">
            <v>9777</v>
          </cell>
        </row>
        <row r="3367">
          <cell r="A3367">
            <v>5311713</v>
          </cell>
          <cell r="B3367" t="str">
            <v>Rychlospojka Vario...249/B-ALU</v>
          </cell>
          <cell r="C3367">
            <v>48.66</v>
          </cell>
          <cell r="D3367">
            <v>100</v>
          </cell>
          <cell r="E3367" t="str">
            <v>KS</v>
          </cell>
          <cell r="F3367">
            <v>4866</v>
          </cell>
        </row>
        <row r="3368">
          <cell r="A3368">
            <v>5312035</v>
          </cell>
          <cell r="B3368" t="str">
            <v>Křížová spojka...251</v>
          </cell>
          <cell r="C3368">
            <v>63.89</v>
          </cell>
          <cell r="D3368">
            <v>100</v>
          </cell>
          <cell r="E3368" t="str">
            <v>KS</v>
          </cell>
          <cell r="F3368">
            <v>6389</v>
          </cell>
        </row>
        <row r="3369">
          <cell r="A3369">
            <v>5312132</v>
          </cell>
          <cell r="B3369" t="str">
            <v>Křížová spojka...251/CU</v>
          </cell>
          <cell r="C3369">
            <v>169.43</v>
          </cell>
          <cell r="D3369">
            <v>100</v>
          </cell>
          <cell r="E3369" t="str">
            <v>KS</v>
          </cell>
          <cell r="F3369">
            <v>16943</v>
          </cell>
        </row>
        <row r="3370">
          <cell r="A3370">
            <v>5312310</v>
          </cell>
          <cell r="B3370" t="str">
            <v>Křížová spojka...252/8X8</v>
          </cell>
          <cell r="C3370">
            <v>120.78</v>
          </cell>
          <cell r="D3370">
            <v>100</v>
          </cell>
          <cell r="E3370" t="str">
            <v>KS</v>
          </cell>
          <cell r="F3370">
            <v>12078</v>
          </cell>
        </row>
        <row r="3371">
          <cell r="A3371">
            <v>5312345</v>
          </cell>
          <cell r="B3371" t="str">
            <v>Křížová spojka...252/8X16</v>
          </cell>
          <cell r="C3371">
            <v>148.44999999999999</v>
          </cell>
          <cell r="D3371">
            <v>100</v>
          </cell>
          <cell r="E3371" t="str">
            <v>KS</v>
          </cell>
          <cell r="F3371">
            <v>14845</v>
          </cell>
        </row>
        <row r="3372">
          <cell r="A3372">
            <v>5312418</v>
          </cell>
          <cell r="B3372" t="str">
            <v>Křížová spojka...252CU8X8</v>
          </cell>
          <cell r="C3372">
            <v>562.27</v>
          </cell>
          <cell r="D3372">
            <v>100</v>
          </cell>
          <cell r="E3372" t="str">
            <v>KS</v>
          </cell>
          <cell r="F3372">
            <v>56227</v>
          </cell>
        </row>
        <row r="3373">
          <cell r="A3373">
            <v>5312442</v>
          </cell>
          <cell r="B3373" t="str">
            <v>Křížová spojka...252CU8X16</v>
          </cell>
          <cell r="C3373">
            <v>683.41</v>
          </cell>
          <cell r="D3373">
            <v>100</v>
          </cell>
          <cell r="E3373" t="str">
            <v>KS</v>
          </cell>
          <cell r="F3373">
            <v>68341</v>
          </cell>
        </row>
        <row r="3374">
          <cell r="A3374">
            <v>5312604</v>
          </cell>
          <cell r="B3374" t="str">
            <v>Křížová spojka...253/8X8</v>
          </cell>
          <cell r="C3374">
            <v>93.96</v>
          </cell>
          <cell r="D3374">
            <v>100</v>
          </cell>
          <cell r="E3374" t="str">
            <v>KS</v>
          </cell>
          <cell r="F3374">
            <v>9396</v>
          </cell>
        </row>
        <row r="3375">
          <cell r="A3375">
            <v>5312655</v>
          </cell>
          <cell r="B3375" t="str">
            <v>Křížová spojka...252FL8-10</v>
          </cell>
          <cell r="C3375">
            <v>106.77</v>
          </cell>
          <cell r="D3375">
            <v>100</v>
          </cell>
          <cell r="E3375" t="str">
            <v>KS</v>
          </cell>
          <cell r="F3375">
            <v>10677</v>
          </cell>
        </row>
        <row r="3376">
          <cell r="A3376">
            <v>5312809</v>
          </cell>
          <cell r="B3376" t="str">
            <v>Křížová spojka...253/10X16</v>
          </cell>
          <cell r="C3376">
            <v>130.69999999999999</v>
          </cell>
          <cell r="D3376">
            <v>100</v>
          </cell>
          <cell r="E3376" t="str">
            <v>KS</v>
          </cell>
          <cell r="F3376">
            <v>13070</v>
          </cell>
        </row>
        <row r="3377">
          <cell r="A3377">
            <v>5312906</v>
          </cell>
          <cell r="B3377" t="str">
            <v>Křížová spojka...250</v>
          </cell>
          <cell r="C3377">
            <v>75.64</v>
          </cell>
          <cell r="D3377">
            <v>100</v>
          </cell>
          <cell r="E3377" t="str">
            <v>KS</v>
          </cell>
          <cell r="F3377">
            <v>7564</v>
          </cell>
        </row>
        <row r="3378">
          <cell r="A3378">
            <v>5312922</v>
          </cell>
          <cell r="B3378" t="str">
            <v>Křížová spojka...250/VA</v>
          </cell>
          <cell r="C3378">
            <v>125.24</v>
          </cell>
          <cell r="D3378">
            <v>100</v>
          </cell>
          <cell r="E3378" t="str">
            <v>KS</v>
          </cell>
          <cell r="F3378">
            <v>12524</v>
          </cell>
        </row>
        <row r="3379">
          <cell r="A3379">
            <v>5313015</v>
          </cell>
          <cell r="B3379" t="str">
            <v>Diagonální svorka...250/A FT</v>
          </cell>
          <cell r="C3379">
            <v>118.28</v>
          </cell>
          <cell r="D3379">
            <v>100</v>
          </cell>
          <cell r="E3379" t="str">
            <v>KS</v>
          </cell>
          <cell r="F3379">
            <v>11828</v>
          </cell>
        </row>
        <row r="3380">
          <cell r="A3380">
            <v>5313066</v>
          </cell>
          <cell r="B3380" t="str">
            <v>Diagonální svorka...250/A-BO</v>
          </cell>
          <cell r="C3380">
            <v>237.34</v>
          </cell>
          <cell r="D3380">
            <v>100</v>
          </cell>
          <cell r="E3380" t="str">
            <v>KS</v>
          </cell>
          <cell r="F3380">
            <v>23734</v>
          </cell>
        </row>
        <row r="3381">
          <cell r="A3381">
            <v>5314038</v>
          </cell>
          <cell r="B3381" t="str">
            <v>Křížová spojka...254/10X10</v>
          </cell>
          <cell r="C3381">
            <v>77.400000000000006</v>
          </cell>
          <cell r="D3381">
            <v>100</v>
          </cell>
          <cell r="E3381" t="str">
            <v>KS</v>
          </cell>
          <cell r="F3381">
            <v>7740</v>
          </cell>
        </row>
        <row r="3382">
          <cell r="A3382">
            <v>5314135</v>
          </cell>
          <cell r="B3382" t="str">
            <v>Křížová spojka...254/DIN</v>
          </cell>
          <cell r="C3382">
            <v>213.75</v>
          </cell>
          <cell r="D3382">
            <v>100</v>
          </cell>
          <cell r="E3382" t="str">
            <v>KS</v>
          </cell>
          <cell r="F3382">
            <v>21375</v>
          </cell>
        </row>
        <row r="3383">
          <cell r="A3383">
            <v>5314518</v>
          </cell>
          <cell r="B3383" t="str">
            <v>Křížová spojka...255/30</v>
          </cell>
          <cell r="C3383">
            <v>84.06</v>
          </cell>
          <cell r="D3383">
            <v>100</v>
          </cell>
          <cell r="E3383" t="str">
            <v>KS</v>
          </cell>
          <cell r="F3383">
            <v>8406</v>
          </cell>
        </row>
        <row r="3384">
          <cell r="A3384">
            <v>5314534</v>
          </cell>
          <cell r="B3384" t="str">
            <v>Křížová spojka...255/A</v>
          </cell>
          <cell r="C3384">
            <v>65.040000000000006</v>
          </cell>
          <cell r="D3384">
            <v>100</v>
          </cell>
          <cell r="E3384" t="str">
            <v>KS</v>
          </cell>
          <cell r="F3384">
            <v>6504</v>
          </cell>
        </row>
        <row r="3385">
          <cell r="A3385">
            <v>5314615</v>
          </cell>
          <cell r="B3385" t="str">
            <v>Křížová spojka...256/30</v>
          </cell>
          <cell r="C3385">
            <v>121.1</v>
          </cell>
          <cell r="D3385">
            <v>100</v>
          </cell>
          <cell r="E3385" t="str">
            <v>KS</v>
          </cell>
          <cell r="F3385">
            <v>12110</v>
          </cell>
        </row>
        <row r="3386">
          <cell r="A3386">
            <v>5314658</v>
          </cell>
          <cell r="B3386" t="str">
            <v>Křížová spojka...256/A-30</v>
          </cell>
          <cell r="C3386">
            <v>102.08</v>
          </cell>
          <cell r="D3386">
            <v>100</v>
          </cell>
          <cell r="E3386" t="str">
            <v>KS</v>
          </cell>
          <cell r="F3386">
            <v>10208</v>
          </cell>
        </row>
        <row r="3387">
          <cell r="A3387">
            <v>5314666</v>
          </cell>
          <cell r="B3387" t="str">
            <v>Křížová spojka...256/A-40</v>
          </cell>
          <cell r="C3387">
            <v>127.47</v>
          </cell>
          <cell r="D3387">
            <v>100</v>
          </cell>
          <cell r="E3387" t="str">
            <v>KS</v>
          </cell>
          <cell r="F3387">
            <v>12747</v>
          </cell>
        </row>
        <row r="3388">
          <cell r="A3388">
            <v>5314720</v>
          </cell>
          <cell r="B3388" t="str">
            <v>Křížová spojka...256/B-A30</v>
          </cell>
          <cell r="C3388">
            <v>205.47</v>
          </cell>
          <cell r="D3388">
            <v>100</v>
          </cell>
          <cell r="E3388" t="str">
            <v>KS</v>
          </cell>
          <cell r="F3388">
            <v>20547</v>
          </cell>
        </row>
        <row r="3389">
          <cell r="A3389">
            <v>5315506</v>
          </cell>
          <cell r="B3389" t="str">
            <v>Paralelní spojka...259/8-10</v>
          </cell>
          <cell r="C3389">
            <v>148.38999999999999</v>
          </cell>
          <cell r="D3389">
            <v>100</v>
          </cell>
          <cell r="E3389" t="str">
            <v>KS</v>
          </cell>
          <cell r="F3389">
            <v>14839</v>
          </cell>
        </row>
        <row r="3390">
          <cell r="A3390">
            <v>5315514</v>
          </cell>
          <cell r="B3390" t="str">
            <v>Paralelní svorka...259/A FT</v>
          </cell>
          <cell r="C3390">
            <v>86.74</v>
          </cell>
          <cell r="D3390">
            <v>100</v>
          </cell>
          <cell r="E3390" t="str">
            <v>KS</v>
          </cell>
          <cell r="F3390">
            <v>8674</v>
          </cell>
        </row>
        <row r="3391">
          <cell r="A3391">
            <v>5315522</v>
          </cell>
          <cell r="B3391" t="str">
            <v>Paralelní svorka...259/A VA</v>
          </cell>
          <cell r="C3391">
            <v>126.71</v>
          </cell>
          <cell r="D3391">
            <v>100</v>
          </cell>
          <cell r="E3391" t="str">
            <v>KS</v>
          </cell>
          <cell r="F3391">
            <v>12671</v>
          </cell>
        </row>
        <row r="3392">
          <cell r="A3392">
            <v>5315654</v>
          </cell>
          <cell r="B3392" t="str">
            <v>Paralelní spojka...260/8/8MS</v>
          </cell>
          <cell r="C3392">
            <v>253.97</v>
          </cell>
          <cell r="D3392">
            <v>100</v>
          </cell>
          <cell r="E3392" t="str">
            <v>KS</v>
          </cell>
          <cell r="F3392">
            <v>25397</v>
          </cell>
        </row>
        <row r="3393">
          <cell r="A3393">
            <v>5315700</v>
          </cell>
          <cell r="B3393" t="str">
            <v>Paralelní spojka...260/8X8</v>
          </cell>
          <cell r="C3393">
            <v>66.040000000000006</v>
          </cell>
          <cell r="D3393">
            <v>100</v>
          </cell>
          <cell r="E3393" t="str">
            <v>KS</v>
          </cell>
          <cell r="F3393">
            <v>6604</v>
          </cell>
        </row>
        <row r="3394">
          <cell r="A3394">
            <v>5316014</v>
          </cell>
          <cell r="B3394" t="str">
            <v>Svorka žlabu...262</v>
          </cell>
          <cell r="C3394">
            <v>92.98</v>
          </cell>
          <cell r="D3394">
            <v>100</v>
          </cell>
          <cell r="E3394" t="str">
            <v>KS</v>
          </cell>
          <cell r="F3394">
            <v>9298</v>
          </cell>
        </row>
        <row r="3395">
          <cell r="A3395">
            <v>5316154</v>
          </cell>
          <cell r="B3395" t="str">
            <v>Svorka žlabu...262/CU</v>
          </cell>
          <cell r="C3395">
            <v>252.67</v>
          </cell>
          <cell r="D3395">
            <v>100</v>
          </cell>
          <cell r="E3395" t="str">
            <v>KS</v>
          </cell>
          <cell r="F3395">
            <v>25267</v>
          </cell>
        </row>
        <row r="3396">
          <cell r="A3396">
            <v>5316170</v>
          </cell>
          <cell r="B3396" t="str">
            <v>Svorka žlabu...262/ZM</v>
          </cell>
          <cell r="C3396">
            <v>355.4</v>
          </cell>
          <cell r="D3396">
            <v>100</v>
          </cell>
          <cell r="E3396" t="str">
            <v>KS</v>
          </cell>
          <cell r="F3396">
            <v>35540</v>
          </cell>
        </row>
        <row r="3397">
          <cell r="A3397">
            <v>5316219</v>
          </cell>
          <cell r="B3397" t="str">
            <v>Svorka žlabu...262/A</v>
          </cell>
          <cell r="C3397">
            <v>97.91</v>
          </cell>
          <cell r="D3397">
            <v>100</v>
          </cell>
          <cell r="E3397" t="str">
            <v>KS</v>
          </cell>
          <cell r="F3397">
            <v>9791</v>
          </cell>
        </row>
        <row r="3398">
          <cell r="A3398">
            <v>5316251</v>
          </cell>
          <cell r="B3398" t="str">
            <v>Svorka žlabu...262/A/CU</v>
          </cell>
          <cell r="C3398">
            <v>207.6</v>
          </cell>
          <cell r="D3398">
            <v>100</v>
          </cell>
          <cell r="E3398" t="str">
            <v>KS</v>
          </cell>
          <cell r="F3398">
            <v>20760</v>
          </cell>
        </row>
        <row r="3399">
          <cell r="A3399">
            <v>5316308</v>
          </cell>
          <cell r="B3399" t="str">
            <v>Svorka žlabu...267</v>
          </cell>
          <cell r="C3399">
            <v>124.68</v>
          </cell>
          <cell r="D3399">
            <v>100</v>
          </cell>
          <cell r="E3399" t="str">
            <v>KS</v>
          </cell>
          <cell r="F3399">
            <v>12468</v>
          </cell>
        </row>
        <row r="3400">
          <cell r="A3400">
            <v>5316324</v>
          </cell>
          <cell r="B3400" t="str">
            <v>Svorka žlabu...267/VA</v>
          </cell>
          <cell r="C3400">
            <v>182.15</v>
          </cell>
          <cell r="D3400">
            <v>100</v>
          </cell>
          <cell r="E3400" t="str">
            <v>KS</v>
          </cell>
          <cell r="F3400">
            <v>18215</v>
          </cell>
        </row>
        <row r="3401">
          <cell r="A3401">
            <v>5316450</v>
          </cell>
          <cell r="B3401" t="str">
            <v>Žlabová svorka s pružinou...RK-FIX</v>
          </cell>
          <cell r="C3401">
            <v>139.88999999999999</v>
          </cell>
          <cell r="D3401">
            <v>100</v>
          </cell>
          <cell r="E3401" t="str">
            <v>KS</v>
          </cell>
          <cell r="F3401">
            <v>13989</v>
          </cell>
        </row>
        <row r="3402">
          <cell r="A3402">
            <v>5316459</v>
          </cell>
          <cell r="B3402" t="str">
            <v>Žlabová svorka s pružinou...RK-FIX/VA</v>
          </cell>
          <cell r="C3402">
            <v>177.12</v>
          </cell>
          <cell r="D3402">
            <v>100</v>
          </cell>
          <cell r="E3402" t="str">
            <v>KS</v>
          </cell>
          <cell r="F3402">
            <v>17712</v>
          </cell>
        </row>
        <row r="3403">
          <cell r="A3403">
            <v>5316468</v>
          </cell>
          <cell r="B3403" t="str">
            <v>Žlabová svorka s pružinou...RK-FIX/CU</v>
          </cell>
          <cell r="C3403">
            <v>189.02</v>
          </cell>
          <cell r="D3403">
            <v>100</v>
          </cell>
          <cell r="E3403" t="str">
            <v>KS</v>
          </cell>
          <cell r="F3403">
            <v>18902</v>
          </cell>
        </row>
        <row r="3404">
          <cell r="A3404">
            <v>5316510</v>
          </cell>
          <cell r="B3404" t="str">
            <v>Připoj. svorka sněhové ochrany...264</v>
          </cell>
          <cell r="C3404">
            <v>113.64</v>
          </cell>
          <cell r="D3404">
            <v>100</v>
          </cell>
          <cell r="E3404" t="str">
            <v>KS</v>
          </cell>
          <cell r="F3404">
            <v>11364</v>
          </cell>
        </row>
        <row r="3405">
          <cell r="A3405">
            <v>5316553</v>
          </cell>
          <cell r="B3405" t="str">
            <v>Připoj. svorka sněhové ochrany...264/CU</v>
          </cell>
          <cell r="C3405">
            <v>235.57</v>
          </cell>
          <cell r="D3405">
            <v>100</v>
          </cell>
          <cell r="E3405" t="str">
            <v>KS</v>
          </cell>
          <cell r="F3405">
            <v>23557</v>
          </cell>
        </row>
        <row r="3406">
          <cell r="A3406">
            <v>5317010</v>
          </cell>
          <cell r="B3406" t="str">
            <v>FangFix Junior...269/8/10</v>
          </cell>
          <cell r="C3406">
            <v>92.69</v>
          </cell>
          <cell r="D3406">
            <v>100</v>
          </cell>
          <cell r="E3406" t="str">
            <v>KS</v>
          </cell>
          <cell r="F3406">
            <v>9269</v>
          </cell>
        </row>
        <row r="3407">
          <cell r="A3407">
            <v>5317053</v>
          </cell>
          <cell r="B3407" t="str">
            <v>FangFix Junior...269ZN8/10</v>
          </cell>
          <cell r="C3407">
            <v>189.74</v>
          </cell>
          <cell r="D3407">
            <v>100</v>
          </cell>
          <cell r="E3407" t="str">
            <v>KS</v>
          </cell>
          <cell r="F3407">
            <v>18974</v>
          </cell>
        </row>
        <row r="3408">
          <cell r="A3408">
            <v>5317207</v>
          </cell>
          <cell r="B3408" t="str">
            <v>FangFix Junior...270/8/10</v>
          </cell>
          <cell r="C3408">
            <v>136.38999999999999</v>
          </cell>
          <cell r="D3408">
            <v>100</v>
          </cell>
          <cell r="E3408" t="str">
            <v>KS</v>
          </cell>
          <cell r="F3408">
            <v>13639</v>
          </cell>
        </row>
        <row r="3409">
          <cell r="A3409">
            <v>5317223</v>
          </cell>
          <cell r="B3409" t="str">
            <v>FangFix Junior...273/8/10</v>
          </cell>
          <cell r="C3409">
            <v>141.36000000000001</v>
          </cell>
          <cell r="D3409">
            <v>100</v>
          </cell>
          <cell r="E3409" t="str">
            <v>KS</v>
          </cell>
          <cell r="F3409">
            <v>14136</v>
          </cell>
        </row>
        <row r="3410">
          <cell r="A3410">
            <v>5317258</v>
          </cell>
          <cell r="B3410" t="str">
            <v>FangFix Junior...270CU8/10</v>
          </cell>
          <cell r="C3410">
            <v>288.12</v>
          </cell>
          <cell r="D3410">
            <v>100</v>
          </cell>
          <cell r="E3410" t="str">
            <v>KS</v>
          </cell>
          <cell r="F3410">
            <v>28812</v>
          </cell>
        </row>
        <row r="3411">
          <cell r="A3411">
            <v>5317274</v>
          </cell>
          <cell r="B3411" t="str">
            <v>FangFix Junior...273CU8/10</v>
          </cell>
          <cell r="C3411">
            <v>396.11</v>
          </cell>
          <cell r="D3411">
            <v>100</v>
          </cell>
          <cell r="E3411" t="str">
            <v>KS</v>
          </cell>
          <cell r="F3411">
            <v>39611</v>
          </cell>
        </row>
        <row r="3412">
          <cell r="A3412">
            <v>5317401</v>
          </cell>
          <cell r="B3412" t="str">
            <v>FangFix Junior...271/8/10</v>
          </cell>
          <cell r="C3412">
            <v>97.57</v>
          </cell>
          <cell r="D3412">
            <v>100</v>
          </cell>
          <cell r="E3412" t="str">
            <v>KS</v>
          </cell>
          <cell r="F3412">
            <v>9757</v>
          </cell>
        </row>
        <row r="3413">
          <cell r="A3413">
            <v>5317428</v>
          </cell>
          <cell r="B3413" t="str">
            <v>FangFix Junior...274/8/10</v>
          </cell>
          <cell r="C3413">
            <v>127.77</v>
          </cell>
          <cell r="D3413">
            <v>100</v>
          </cell>
          <cell r="E3413" t="str">
            <v>KS</v>
          </cell>
          <cell r="F3413">
            <v>12777</v>
          </cell>
        </row>
        <row r="3414">
          <cell r="A3414">
            <v>5317452</v>
          </cell>
          <cell r="B3414" t="str">
            <v>FangFix Junior...271CU8/10</v>
          </cell>
          <cell r="C3414">
            <v>185.78</v>
          </cell>
          <cell r="D3414">
            <v>100</v>
          </cell>
          <cell r="E3414" t="str">
            <v>KS</v>
          </cell>
          <cell r="F3414">
            <v>18578</v>
          </cell>
        </row>
        <row r="3415">
          <cell r="A3415">
            <v>5317479</v>
          </cell>
          <cell r="B3415" t="str">
            <v>FangFix Junior...274CU8/10</v>
          </cell>
          <cell r="C3415">
            <v>218.06</v>
          </cell>
          <cell r="D3415">
            <v>100</v>
          </cell>
          <cell r="E3415" t="str">
            <v>KS</v>
          </cell>
          <cell r="F3415">
            <v>21806</v>
          </cell>
        </row>
        <row r="3416">
          <cell r="A3416">
            <v>5318084</v>
          </cell>
          <cell r="B3416" t="str">
            <v>Svorka...272/8MM</v>
          </cell>
          <cell r="C3416">
            <v>286.12</v>
          </cell>
          <cell r="D3416">
            <v>100</v>
          </cell>
          <cell r="E3416" t="str">
            <v>KS</v>
          </cell>
          <cell r="F3416">
            <v>28612</v>
          </cell>
        </row>
        <row r="3417">
          <cell r="A3417">
            <v>5318149</v>
          </cell>
          <cell r="B3417" t="str">
            <v>Svorka...272/14MM</v>
          </cell>
          <cell r="C3417">
            <v>310.67</v>
          </cell>
          <cell r="D3417">
            <v>100</v>
          </cell>
          <cell r="E3417" t="str">
            <v>KS</v>
          </cell>
          <cell r="F3417">
            <v>31067</v>
          </cell>
        </row>
        <row r="3418">
          <cell r="A3418">
            <v>5320011</v>
          </cell>
          <cell r="B3418" t="str">
            <v>Koncový díl...280/8/10</v>
          </cell>
          <cell r="C3418">
            <v>42.6</v>
          </cell>
          <cell r="D3418">
            <v>100</v>
          </cell>
          <cell r="E3418" t="str">
            <v>KS</v>
          </cell>
          <cell r="F3418">
            <v>4260</v>
          </cell>
        </row>
        <row r="3419">
          <cell r="A3419">
            <v>5320054</v>
          </cell>
          <cell r="B3419" t="str">
            <v>Koncový díl...280ZN8/10</v>
          </cell>
          <cell r="C3419">
            <v>107.52</v>
          </cell>
          <cell r="D3419">
            <v>100</v>
          </cell>
          <cell r="E3419" t="str">
            <v>KS</v>
          </cell>
          <cell r="F3419">
            <v>10752</v>
          </cell>
        </row>
        <row r="3420">
          <cell r="A3420">
            <v>5320690</v>
          </cell>
          <cell r="B3420" t="str">
            <v>Připojovací jazýček...287/CU</v>
          </cell>
          <cell r="C3420">
            <v>57.6</v>
          </cell>
          <cell r="D3420">
            <v>100</v>
          </cell>
          <cell r="E3420" t="str">
            <v>KS</v>
          </cell>
          <cell r="F3420">
            <v>5760</v>
          </cell>
        </row>
        <row r="3421">
          <cell r="A3421">
            <v>5320704</v>
          </cell>
          <cell r="B3421" t="str">
            <v>Připojovací jazýček...287</v>
          </cell>
          <cell r="C3421">
            <v>21.36</v>
          </cell>
          <cell r="D3421">
            <v>100</v>
          </cell>
          <cell r="E3421" t="str">
            <v>KS</v>
          </cell>
          <cell r="F3421">
            <v>2136</v>
          </cell>
        </row>
        <row r="3422">
          <cell r="A3422">
            <v>5320712</v>
          </cell>
          <cell r="B3422" t="str">
            <v>Překlenovací třmen...288</v>
          </cell>
          <cell r="C3422">
            <v>31.94</v>
          </cell>
          <cell r="D3422">
            <v>100</v>
          </cell>
          <cell r="E3422" t="str">
            <v>KS</v>
          </cell>
          <cell r="F3422">
            <v>3194</v>
          </cell>
        </row>
        <row r="3423">
          <cell r="A3423">
            <v>5325307</v>
          </cell>
          <cell r="B3423" t="str">
            <v>Patka svorky...319/8</v>
          </cell>
          <cell r="C3423">
            <v>110.83</v>
          </cell>
          <cell r="D3423">
            <v>100</v>
          </cell>
          <cell r="E3423" t="str">
            <v>KS</v>
          </cell>
          <cell r="F3423">
            <v>11083</v>
          </cell>
        </row>
        <row r="3424">
          <cell r="A3424">
            <v>5325315</v>
          </cell>
          <cell r="B3424" t="str">
            <v>Patka svorky...319/10</v>
          </cell>
          <cell r="C3424">
            <v>116.34</v>
          </cell>
          <cell r="D3424">
            <v>100</v>
          </cell>
          <cell r="E3424" t="str">
            <v>KS</v>
          </cell>
          <cell r="F3424">
            <v>11634</v>
          </cell>
        </row>
        <row r="3425">
          <cell r="A3425">
            <v>5326303</v>
          </cell>
          <cell r="B3425" t="str">
            <v>Svorkovnice...324/S</v>
          </cell>
          <cell r="C3425">
            <v>45.33</v>
          </cell>
          <cell r="D3425">
            <v>100</v>
          </cell>
          <cell r="E3425" t="str">
            <v>KS</v>
          </cell>
          <cell r="F3425">
            <v>4533</v>
          </cell>
        </row>
        <row r="3426">
          <cell r="A3426">
            <v>5326311</v>
          </cell>
          <cell r="B3426" t="str">
            <v>Svorkovnice...324/S-VA</v>
          </cell>
          <cell r="C3426">
            <v>61.02</v>
          </cell>
          <cell r="D3426">
            <v>100</v>
          </cell>
          <cell r="E3426" t="str">
            <v>KS</v>
          </cell>
          <cell r="F3426">
            <v>6102</v>
          </cell>
        </row>
        <row r="3427">
          <cell r="A3427">
            <v>5326338</v>
          </cell>
          <cell r="B3427" t="str">
            <v>Svorkovnice...324/S-CU</v>
          </cell>
          <cell r="C3427">
            <v>80.349999999999994</v>
          </cell>
          <cell r="D3427">
            <v>100</v>
          </cell>
          <cell r="E3427" t="str">
            <v>KS</v>
          </cell>
          <cell r="F3427">
            <v>8035</v>
          </cell>
        </row>
        <row r="3428">
          <cell r="A3428">
            <v>5327075</v>
          </cell>
          <cell r="B3428" t="str">
            <v>Upevňovací spona...325/70</v>
          </cell>
          <cell r="C3428">
            <v>140.35</v>
          </cell>
          <cell r="D3428">
            <v>100</v>
          </cell>
          <cell r="E3428" t="str">
            <v>KS</v>
          </cell>
          <cell r="F3428">
            <v>14035</v>
          </cell>
        </row>
        <row r="3429">
          <cell r="A3429">
            <v>5327083</v>
          </cell>
          <cell r="B3429" t="str">
            <v>Upevňovací spona...325/80</v>
          </cell>
          <cell r="C3429">
            <v>146.08000000000001</v>
          </cell>
          <cell r="D3429">
            <v>100</v>
          </cell>
          <cell r="E3429" t="str">
            <v>KS</v>
          </cell>
          <cell r="F3429">
            <v>14608</v>
          </cell>
        </row>
        <row r="3430">
          <cell r="A3430">
            <v>5327105</v>
          </cell>
          <cell r="B3430" t="str">
            <v>Upevňovací spona...325/100</v>
          </cell>
          <cell r="C3430">
            <v>160.51</v>
          </cell>
          <cell r="D3430">
            <v>100</v>
          </cell>
          <cell r="E3430" t="str">
            <v>KS</v>
          </cell>
          <cell r="F3430">
            <v>16051</v>
          </cell>
        </row>
        <row r="3431">
          <cell r="A3431">
            <v>5328209</v>
          </cell>
          <cell r="B3431" t="str">
            <v>Spojka...237/N</v>
          </cell>
          <cell r="C3431">
            <v>104.43</v>
          </cell>
          <cell r="D3431">
            <v>100</v>
          </cell>
          <cell r="E3431" t="str">
            <v>KS</v>
          </cell>
          <cell r="F3431">
            <v>10443</v>
          </cell>
        </row>
        <row r="3432">
          <cell r="A3432">
            <v>5328284</v>
          </cell>
          <cell r="B3432" t="str">
            <v>Spojka...237/N-CU</v>
          </cell>
          <cell r="C3432">
            <v>209.84</v>
          </cell>
          <cell r="D3432">
            <v>100</v>
          </cell>
          <cell r="E3432" t="str">
            <v>KS</v>
          </cell>
          <cell r="F3432">
            <v>20984</v>
          </cell>
        </row>
        <row r="3433">
          <cell r="A3433">
            <v>5329078</v>
          </cell>
          <cell r="B3433" t="str">
            <v>Spojka...239</v>
          </cell>
          <cell r="C3433">
            <v>80.489999999999995</v>
          </cell>
          <cell r="D3433">
            <v>100</v>
          </cell>
          <cell r="E3433" t="str">
            <v>KS</v>
          </cell>
          <cell r="F3433">
            <v>8049</v>
          </cell>
        </row>
        <row r="3434">
          <cell r="A3434">
            <v>5331013</v>
          </cell>
          <cell r="B3434" t="str">
            <v>Překlenovací lano...853</v>
          </cell>
          <cell r="C3434">
            <v>250.46</v>
          </cell>
          <cell r="D3434">
            <v>100</v>
          </cell>
          <cell r="E3434" t="str">
            <v>KS</v>
          </cell>
          <cell r="F3434">
            <v>25046</v>
          </cell>
        </row>
        <row r="3435">
          <cell r="A3435">
            <v>5331501</v>
          </cell>
          <cell r="B3435" t="str">
            <v>Přípojovací a prodlužovací pás...856</v>
          </cell>
          <cell r="C3435">
            <v>206.08</v>
          </cell>
          <cell r="D3435">
            <v>100</v>
          </cell>
          <cell r="E3435" t="str">
            <v>KS</v>
          </cell>
          <cell r="F3435">
            <v>20608</v>
          </cell>
        </row>
        <row r="3436">
          <cell r="A3436">
            <v>5334934</v>
          </cell>
          <cell r="B3436" t="str">
            <v>Koncový díl...5011/VA10</v>
          </cell>
          <cell r="C3436">
            <v>78.02</v>
          </cell>
          <cell r="D3436">
            <v>100</v>
          </cell>
          <cell r="E3436" t="str">
            <v>KS</v>
          </cell>
          <cell r="F3436">
            <v>7802</v>
          </cell>
        </row>
        <row r="3437">
          <cell r="A3437">
            <v>5334942</v>
          </cell>
          <cell r="B3437" t="str">
            <v>Koncový díl...5011/VA12</v>
          </cell>
          <cell r="C3437">
            <v>61.91</v>
          </cell>
          <cell r="D3437">
            <v>100</v>
          </cell>
          <cell r="E3437" t="str">
            <v>KS</v>
          </cell>
          <cell r="F3437">
            <v>6191</v>
          </cell>
        </row>
        <row r="3438">
          <cell r="A3438">
            <v>5335140</v>
          </cell>
          <cell r="B3438" t="str">
            <v>Rozpojovací díl...223/O-DIN</v>
          </cell>
          <cell r="C3438">
            <v>78.58</v>
          </cell>
          <cell r="D3438">
            <v>100</v>
          </cell>
          <cell r="E3438" t="str">
            <v>KS</v>
          </cell>
          <cell r="F3438">
            <v>7858</v>
          </cell>
        </row>
        <row r="3439">
          <cell r="A3439">
            <v>5335167</v>
          </cell>
          <cell r="B3439" t="str">
            <v>Rozpojovací díl...223/O-MS</v>
          </cell>
          <cell r="C3439">
            <v>158.11000000000001</v>
          </cell>
          <cell r="D3439">
            <v>100</v>
          </cell>
          <cell r="E3439" t="str">
            <v>KS</v>
          </cell>
          <cell r="F3439">
            <v>15811</v>
          </cell>
        </row>
        <row r="3440">
          <cell r="A3440">
            <v>5335205</v>
          </cell>
          <cell r="B3440" t="str">
            <v>Rozpojovací díl...223/DIN</v>
          </cell>
          <cell r="C3440">
            <v>78.58</v>
          </cell>
          <cell r="D3440">
            <v>100</v>
          </cell>
          <cell r="E3440" t="str">
            <v>KS</v>
          </cell>
          <cell r="F3440">
            <v>7858</v>
          </cell>
        </row>
        <row r="3441">
          <cell r="A3441">
            <v>5335256</v>
          </cell>
          <cell r="B3441" t="str">
            <v>Rozpojovací díl...223MS-DIN</v>
          </cell>
          <cell r="C3441">
            <v>120.17</v>
          </cell>
          <cell r="D3441">
            <v>100</v>
          </cell>
          <cell r="E3441" t="str">
            <v>KS</v>
          </cell>
          <cell r="F3441">
            <v>12017</v>
          </cell>
        </row>
        <row r="3442">
          <cell r="A3442">
            <v>5336007</v>
          </cell>
          <cell r="B3442" t="str">
            <v>Rozpojovací díl...226</v>
          </cell>
          <cell r="C3442">
            <v>117.76</v>
          </cell>
          <cell r="D3442">
            <v>100</v>
          </cell>
          <cell r="E3442" t="str">
            <v>KS</v>
          </cell>
          <cell r="F3442">
            <v>11776</v>
          </cell>
        </row>
        <row r="3443">
          <cell r="A3443">
            <v>5336023</v>
          </cell>
          <cell r="B3443" t="str">
            <v>Rozpojovací díl...226/CU</v>
          </cell>
          <cell r="C3443">
            <v>168.27</v>
          </cell>
          <cell r="D3443">
            <v>100</v>
          </cell>
          <cell r="E3443" t="str">
            <v>KS</v>
          </cell>
          <cell r="F3443">
            <v>16827</v>
          </cell>
        </row>
        <row r="3444">
          <cell r="A3444">
            <v>5336058</v>
          </cell>
          <cell r="B3444" t="str">
            <v>Rozpojovací díl...226/VA</v>
          </cell>
          <cell r="C3444">
            <v>110.56</v>
          </cell>
          <cell r="D3444">
            <v>100</v>
          </cell>
          <cell r="E3444" t="str">
            <v>KS</v>
          </cell>
          <cell r="F3444">
            <v>11056</v>
          </cell>
        </row>
        <row r="3445">
          <cell r="A3445">
            <v>5336074</v>
          </cell>
          <cell r="B3445" t="str">
            <v>Rozpojovací díl...226/ZV-VA</v>
          </cell>
          <cell r="C3445">
            <v>284.83999999999997</v>
          </cell>
          <cell r="D3445">
            <v>100</v>
          </cell>
          <cell r="E3445" t="str">
            <v>KS</v>
          </cell>
          <cell r="F3445">
            <v>28484</v>
          </cell>
        </row>
        <row r="3446">
          <cell r="A3446">
            <v>5336090</v>
          </cell>
          <cell r="B3446" t="str">
            <v>Rozpojovací díl...226/ZV-CU</v>
          </cell>
          <cell r="C3446">
            <v>334.03</v>
          </cell>
          <cell r="D3446">
            <v>100</v>
          </cell>
          <cell r="E3446" t="str">
            <v>KS</v>
          </cell>
          <cell r="F3446">
            <v>33403</v>
          </cell>
        </row>
        <row r="3447">
          <cell r="A3447">
            <v>5336309</v>
          </cell>
          <cell r="B3447" t="str">
            <v>Rozpojovací díl...233</v>
          </cell>
          <cell r="C3447">
            <v>112.61</v>
          </cell>
          <cell r="D3447">
            <v>100</v>
          </cell>
          <cell r="E3447" t="str">
            <v>KS</v>
          </cell>
          <cell r="F3447">
            <v>11261</v>
          </cell>
        </row>
        <row r="3448">
          <cell r="A3448">
            <v>5336341</v>
          </cell>
          <cell r="B3448" t="str">
            <v>Rozpojovací díl...233/VA</v>
          </cell>
          <cell r="C3448">
            <v>115.88</v>
          </cell>
          <cell r="D3448">
            <v>100</v>
          </cell>
          <cell r="E3448" t="str">
            <v>KS</v>
          </cell>
          <cell r="F3448">
            <v>11588</v>
          </cell>
        </row>
        <row r="3449">
          <cell r="A3449">
            <v>5336376</v>
          </cell>
          <cell r="B3449" t="str">
            <v>Rozpojovací díl...233/ZV</v>
          </cell>
          <cell r="C3449">
            <v>278.39</v>
          </cell>
          <cell r="D3449">
            <v>100</v>
          </cell>
          <cell r="E3449" t="str">
            <v>KS</v>
          </cell>
          <cell r="F3449">
            <v>27839</v>
          </cell>
        </row>
        <row r="3450">
          <cell r="A3450">
            <v>5336457</v>
          </cell>
          <cell r="B3450" t="str">
            <v>Rozpojovací díl...233/A</v>
          </cell>
          <cell r="C3450">
            <v>123.54</v>
          </cell>
          <cell r="D3450">
            <v>100</v>
          </cell>
          <cell r="E3450" t="str">
            <v>KS</v>
          </cell>
          <cell r="F3450">
            <v>12354</v>
          </cell>
        </row>
        <row r="3451">
          <cell r="A3451">
            <v>5336503</v>
          </cell>
          <cell r="B3451" t="str">
            <v>Rozpojovací díl...233/A-ZV</v>
          </cell>
          <cell r="C3451">
            <v>272.89</v>
          </cell>
          <cell r="D3451">
            <v>100</v>
          </cell>
          <cell r="E3451" t="str">
            <v>KS</v>
          </cell>
          <cell r="F3451">
            <v>27289</v>
          </cell>
        </row>
        <row r="3452">
          <cell r="A3452">
            <v>5340012</v>
          </cell>
          <cell r="B3452" t="str">
            <v>Rozpojovací svorka...292</v>
          </cell>
          <cell r="C3452">
            <v>167.83</v>
          </cell>
          <cell r="D3452">
            <v>100</v>
          </cell>
          <cell r="E3452" t="str">
            <v>KS</v>
          </cell>
          <cell r="F3452">
            <v>16783</v>
          </cell>
        </row>
        <row r="3453">
          <cell r="A3453">
            <v>5350085</v>
          </cell>
          <cell r="B3453" t="str">
            <v>Okapová příchytka...301/80</v>
          </cell>
          <cell r="C3453">
            <v>75.760000000000005</v>
          </cell>
          <cell r="D3453">
            <v>100</v>
          </cell>
          <cell r="E3453" t="str">
            <v>KS</v>
          </cell>
          <cell r="F3453">
            <v>7576</v>
          </cell>
        </row>
        <row r="3454">
          <cell r="A3454">
            <v>5350093</v>
          </cell>
          <cell r="B3454" t="str">
            <v>Okapová příchytka...301/90</v>
          </cell>
          <cell r="C3454">
            <v>62.84</v>
          </cell>
          <cell r="D3454">
            <v>100</v>
          </cell>
          <cell r="E3454" t="str">
            <v>KS</v>
          </cell>
          <cell r="F3454">
            <v>6284</v>
          </cell>
        </row>
        <row r="3455">
          <cell r="A3455">
            <v>5350107</v>
          </cell>
          <cell r="B3455" t="str">
            <v>Okapová příchytka...301/100</v>
          </cell>
          <cell r="C3455">
            <v>74.14</v>
          </cell>
          <cell r="D3455">
            <v>100</v>
          </cell>
          <cell r="E3455" t="str">
            <v>KS</v>
          </cell>
          <cell r="F3455">
            <v>7414</v>
          </cell>
        </row>
        <row r="3456">
          <cell r="A3456">
            <v>5350115</v>
          </cell>
          <cell r="B3456" t="str">
            <v>Okapová příchytka...301/110</v>
          </cell>
          <cell r="C3456">
            <v>82.4</v>
          </cell>
          <cell r="D3456">
            <v>100</v>
          </cell>
          <cell r="E3456" t="str">
            <v>KS</v>
          </cell>
          <cell r="F3456">
            <v>8240</v>
          </cell>
        </row>
        <row r="3457">
          <cell r="A3457">
            <v>5350123</v>
          </cell>
          <cell r="B3457" t="str">
            <v>Okapová příchytka...301/120</v>
          </cell>
          <cell r="C3457">
            <v>81.38</v>
          </cell>
          <cell r="D3457">
            <v>100</v>
          </cell>
          <cell r="E3457" t="str">
            <v>KS</v>
          </cell>
          <cell r="F3457">
            <v>8138</v>
          </cell>
        </row>
        <row r="3458">
          <cell r="A3458">
            <v>5350689</v>
          </cell>
          <cell r="B3458" t="str">
            <v>Okapová příchytka...301/CU80</v>
          </cell>
          <cell r="C3458">
            <v>218.49</v>
          </cell>
          <cell r="D3458">
            <v>100</v>
          </cell>
          <cell r="E3458" t="str">
            <v>KS</v>
          </cell>
          <cell r="F3458">
            <v>21849</v>
          </cell>
        </row>
        <row r="3459">
          <cell r="A3459">
            <v>5350697</v>
          </cell>
          <cell r="B3459" t="str">
            <v>Okapová příchytka...301/CU90</v>
          </cell>
          <cell r="C3459">
            <v>251</v>
          </cell>
          <cell r="D3459">
            <v>100</v>
          </cell>
          <cell r="E3459" t="str">
            <v>KS</v>
          </cell>
          <cell r="F3459">
            <v>25100</v>
          </cell>
        </row>
        <row r="3460">
          <cell r="A3460">
            <v>5350700</v>
          </cell>
          <cell r="B3460" t="str">
            <v>Okapová příchytka...301/CU100</v>
          </cell>
          <cell r="C3460">
            <v>225.62</v>
          </cell>
          <cell r="D3460">
            <v>100</v>
          </cell>
          <cell r="E3460" t="str">
            <v>KS</v>
          </cell>
          <cell r="F3460">
            <v>22562</v>
          </cell>
        </row>
        <row r="3461">
          <cell r="A3461">
            <v>5350719</v>
          </cell>
          <cell r="B3461" t="str">
            <v>Okapová příchytka...301/CU110</v>
          </cell>
          <cell r="C3461">
            <v>310.64</v>
          </cell>
          <cell r="D3461">
            <v>100</v>
          </cell>
          <cell r="E3461" t="str">
            <v>KS</v>
          </cell>
          <cell r="F3461">
            <v>31064</v>
          </cell>
        </row>
        <row r="3462">
          <cell r="A3462">
            <v>5350727</v>
          </cell>
          <cell r="B3462" t="str">
            <v>Okapová příchytka...301/CU120</v>
          </cell>
          <cell r="C3462">
            <v>310.17</v>
          </cell>
          <cell r="D3462">
            <v>100</v>
          </cell>
          <cell r="E3462" t="str">
            <v>KS</v>
          </cell>
          <cell r="F3462">
            <v>31017</v>
          </cell>
        </row>
        <row r="3463">
          <cell r="A3463">
            <v>5350867</v>
          </cell>
          <cell r="B3463" t="str">
            <v>Okapová příchytka...301/V</v>
          </cell>
          <cell r="C3463">
            <v>39.36</v>
          </cell>
          <cell r="D3463">
            <v>100</v>
          </cell>
          <cell r="E3463" t="str">
            <v>KS</v>
          </cell>
          <cell r="F3463">
            <v>3936</v>
          </cell>
        </row>
        <row r="3464">
          <cell r="A3464">
            <v>5350883</v>
          </cell>
          <cell r="B3464" t="str">
            <v>Okapová příchytka...301/V-CU</v>
          </cell>
          <cell r="C3464">
            <v>122.43</v>
          </cell>
          <cell r="D3464">
            <v>100</v>
          </cell>
          <cell r="E3464" t="str">
            <v>KS</v>
          </cell>
          <cell r="F3464">
            <v>12243</v>
          </cell>
        </row>
        <row r="3465">
          <cell r="A3465">
            <v>5350905</v>
          </cell>
          <cell r="B3465" t="str">
            <v>Okapová příchytka...301/V-VA</v>
          </cell>
          <cell r="C3465">
            <v>77.55</v>
          </cell>
          <cell r="D3465">
            <v>100</v>
          </cell>
          <cell r="E3465" t="str">
            <v>KS</v>
          </cell>
          <cell r="F3465">
            <v>7755</v>
          </cell>
        </row>
        <row r="3466">
          <cell r="A3466">
            <v>5351057</v>
          </cell>
          <cell r="B3466" t="str">
            <v>Okapová příchytka...301/S</v>
          </cell>
          <cell r="C3466">
            <v>55.51</v>
          </cell>
          <cell r="D3466">
            <v>100</v>
          </cell>
          <cell r="E3466" t="str">
            <v>KS</v>
          </cell>
          <cell r="F3466">
            <v>5551</v>
          </cell>
        </row>
        <row r="3467">
          <cell r="A3467">
            <v>5351073</v>
          </cell>
          <cell r="B3467" t="str">
            <v>Okapová příchytka...301/S</v>
          </cell>
          <cell r="C3467">
            <v>50.4</v>
          </cell>
          <cell r="D3467">
            <v>100</v>
          </cell>
          <cell r="E3467" t="str">
            <v>KS</v>
          </cell>
          <cell r="F3467">
            <v>5040</v>
          </cell>
        </row>
        <row r="3468">
          <cell r="A3468">
            <v>5351359</v>
          </cell>
          <cell r="B3468" t="str">
            <v>Okapová příchytka...301/S-AL</v>
          </cell>
          <cell r="C3468">
            <v>84.56</v>
          </cell>
          <cell r="D3468">
            <v>100</v>
          </cell>
          <cell r="E3468" t="str">
            <v>KS</v>
          </cell>
          <cell r="F3468">
            <v>8456</v>
          </cell>
        </row>
        <row r="3469">
          <cell r="A3469">
            <v>5351456</v>
          </cell>
          <cell r="B3469" t="str">
            <v>Okapová příchytka...301/S-CU</v>
          </cell>
          <cell r="C3469">
            <v>110.35</v>
          </cell>
          <cell r="D3469">
            <v>100</v>
          </cell>
          <cell r="E3469" t="str">
            <v>KS</v>
          </cell>
          <cell r="F3469">
            <v>11035</v>
          </cell>
        </row>
        <row r="3470">
          <cell r="A3470">
            <v>5351472</v>
          </cell>
          <cell r="B3470" t="str">
            <v>Okapová příchytka...301/S-CU</v>
          </cell>
          <cell r="C3470">
            <v>123.02</v>
          </cell>
          <cell r="D3470">
            <v>100</v>
          </cell>
          <cell r="E3470" t="str">
            <v>KS</v>
          </cell>
          <cell r="F3470">
            <v>12302</v>
          </cell>
        </row>
        <row r="3471">
          <cell r="A3471">
            <v>5400155</v>
          </cell>
          <cell r="B3471" t="str">
            <v>Jímací tyč...101/A1500</v>
          </cell>
          <cell r="C3471">
            <v>468.41</v>
          </cell>
          <cell r="D3471">
            <v>100</v>
          </cell>
          <cell r="E3471" t="str">
            <v>KS</v>
          </cell>
          <cell r="F3471">
            <v>46841</v>
          </cell>
        </row>
        <row r="3472">
          <cell r="A3472">
            <v>5400627</v>
          </cell>
          <cell r="B3472" t="str">
            <v>Jímací tyč...101/A-CU</v>
          </cell>
          <cell r="C3472">
            <v>1805.89</v>
          </cell>
          <cell r="D3472">
            <v>100</v>
          </cell>
          <cell r="E3472" t="str">
            <v>KS</v>
          </cell>
          <cell r="F3472">
            <v>180589</v>
          </cell>
        </row>
        <row r="3473">
          <cell r="A3473">
            <v>5401771</v>
          </cell>
          <cell r="B3473" t="str">
            <v>Jímací tyč...101/ALU</v>
          </cell>
          <cell r="C3473">
            <v>402.44</v>
          </cell>
          <cell r="D3473">
            <v>100</v>
          </cell>
          <cell r="E3473" t="str">
            <v>KS</v>
          </cell>
          <cell r="F3473">
            <v>40244</v>
          </cell>
        </row>
        <row r="3474">
          <cell r="A3474">
            <v>5401801</v>
          </cell>
          <cell r="B3474" t="str">
            <v>Jímací tyč...101/ALU</v>
          </cell>
          <cell r="C3474">
            <v>441.44</v>
          </cell>
          <cell r="D3474">
            <v>100</v>
          </cell>
          <cell r="E3474" t="str">
            <v>KS</v>
          </cell>
          <cell r="F3474">
            <v>44144</v>
          </cell>
        </row>
        <row r="3475">
          <cell r="A3475">
            <v>5401836</v>
          </cell>
          <cell r="B3475" t="str">
            <v>Jímací tyč...101/ALU</v>
          </cell>
          <cell r="C3475">
            <v>567.55999999999995</v>
          </cell>
          <cell r="D3475">
            <v>100</v>
          </cell>
          <cell r="E3475" t="str">
            <v>KS</v>
          </cell>
          <cell r="F3475">
            <v>56756</v>
          </cell>
        </row>
        <row r="3476">
          <cell r="A3476">
            <v>5401852</v>
          </cell>
          <cell r="B3476" t="str">
            <v>Jímací tyč...101/ALU</v>
          </cell>
          <cell r="C3476">
            <v>778.2</v>
          </cell>
          <cell r="D3476">
            <v>100</v>
          </cell>
          <cell r="E3476" t="str">
            <v>KS</v>
          </cell>
          <cell r="F3476">
            <v>77820</v>
          </cell>
        </row>
        <row r="3477">
          <cell r="A3477">
            <v>5401879</v>
          </cell>
          <cell r="B3477" t="str">
            <v>Jímací tyč...101/ALU</v>
          </cell>
          <cell r="C3477">
            <v>1582.63</v>
          </cell>
          <cell r="D3477">
            <v>100</v>
          </cell>
          <cell r="E3477" t="str">
            <v>KS</v>
          </cell>
          <cell r="F3477">
            <v>158263</v>
          </cell>
        </row>
        <row r="3478">
          <cell r="A3478">
            <v>5401970</v>
          </cell>
          <cell r="B3478" t="str">
            <v>Jímací tyč...101/J1000</v>
          </cell>
          <cell r="C3478">
            <v>128.41999999999999</v>
          </cell>
          <cell r="D3478">
            <v>100</v>
          </cell>
          <cell r="E3478" t="str">
            <v>KS</v>
          </cell>
          <cell r="F3478">
            <v>12842</v>
          </cell>
        </row>
        <row r="3479">
          <cell r="A3479">
            <v>5401980</v>
          </cell>
          <cell r="B3479" t="str">
            <v>Jímací tyč...101VL1500</v>
          </cell>
          <cell r="C3479">
            <v>405.89</v>
          </cell>
          <cell r="D3479">
            <v>100</v>
          </cell>
          <cell r="E3479" t="str">
            <v>KS</v>
          </cell>
          <cell r="F3479">
            <v>40589</v>
          </cell>
        </row>
        <row r="3480">
          <cell r="A3480">
            <v>5401983</v>
          </cell>
          <cell r="B3480" t="str">
            <v>Jímací tyč...101VL2000</v>
          </cell>
          <cell r="C3480">
            <v>382.04</v>
          </cell>
          <cell r="D3480">
            <v>100</v>
          </cell>
          <cell r="E3480" t="str">
            <v>KS</v>
          </cell>
          <cell r="F3480">
            <v>38204</v>
          </cell>
        </row>
        <row r="3481">
          <cell r="A3481">
            <v>5401986</v>
          </cell>
          <cell r="B3481" t="str">
            <v>Jímací tyč...101VL2500</v>
          </cell>
          <cell r="C3481">
            <v>486.4</v>
          </cell>
          <cell r="D3481">
            <v>100</v>
          </cell>
          <cell r="E3481" t="str">
            <v>KS</v>
          </cell>
          <cell r="F3481">
            <v>48640</v>
          </cell>
        </row>
        <row r="3482">
          <cell r="A3482">
            <v>5401989</v>
          </cell>
          <cell r="B3482" t="str">
            <v>Jímací tyč...101VL3000</v>
          </cell>
          <cell r="C3482">
            <v>544.87</v>
          </cell>
          <cell r="D3482">
            <v>100</v>
          </cell>
          <cell r="E3482" t="str">
            <v>KS</v>
          </cell>
          <cell r="F3482">
            <v>54487</v>
          </cell>
        </row>
        <row r="3483">
          <cell r="A3483">
            <v>5401993</v>
          </cell>
          <cell r="B3483" t="str">
            <v>Trubková jímací tyč...101VL3500</v>
          </cell>
          <cell r="C3483">
            <v>786.56</v>
          </cell>
          <cell r="D3483">
            <v>100</v>
          </cell>
          <cell r="E3483" t="str">
            <v>KS</v>
          </cell>
          <cell r="F3483">
            <v>78656</v>
          </cell>
        </row>
        <row r="3484">
          <cell r="A3484">
            <v>5401995</v>
          </cell>
          <cell r="B3484" t="str">
            <v>Trubková jímací tyč...101VL4000</v>
          </cell>
          <cell r="C3484">
            <v>775.11</v>
          </cell>
          <cell r="D3484">
            <v>100</v>
          </cell>
          <cell r="E3484" t="str">
            <v>KS</v>
          </cell>
          <cell r="F3484">
            <v>77511</v>
          </cell>
        </row>
        <row r="3485">
          <cell r="A3485">
            <v>5402107</v>
          </cell>
          <cell r="B3485" t="str">
            <v>Jímací tyč...101/G1000</v>
          </cell>
          <cell r="C3485">
            <v>490.63</v>
          </cell>
          <cell r="D3485">
            <v>100</v>
          </cell>
          <cell r="E3485" t="str">
            <v>KS</v>
          </cell>
          <cell r="F3485">
            <v>49063</v>
          </cell>
        </row>
        <row r="3486">
          <cell r="A3486">
            <v>5402158</v>
          </cell>
          <cell r="B3486" t="str">
            <v>Jímací tyč...101/G1500</v>
          </cell>
          <cell r="C3486">
            <v>567.13</v>
          </cell>
          <cell r="D3486">
            <v>100</v>
          </cell>
          <cell r="E3486" t="str">
            <v>KS</v>
          </cell>
          <cell r="F3486">
            <v>56713</v>
          </cell>
        </row>
        <row r="3487">
          <cell r="A3487">
            <v>5402808</v>
          </cell>
          <cell r="B3487" t="str">
            <v>Jímací tyč...101A-L100</v>
          </cell>
          <cell r="C3487">
            <v>638.38</v>
          </cell>
          <cell r="D3487">
            <v>100</v>
          </cell>
          <cell r="E3487" t="str">
            <v>KS</v>
          </cell>
          <cell r="F3487">
            <v>63838</v>
          </cell>
        </row>
        <row r="3488">
          <cell r="A3488">
            <v>5402859</v>
          </cell>
          <cell r="B3488" t="str">
            <v>Jímací tyč...101A-L150</v>
          </cell>
          <cell r="C3488">
            <v>669.99</v>
          </cell>
          <cell r="D3488">
            <v>100</v>
          </cell>
          <cell r="E3488" t="str">
            <v>KS</v>
          </cell>
          <cell r="F3488">
            <v>66999</v>
          </cell>
        </row>
        <row r="3489">
          <cell r="A3489">
            <v>5402864</v>
          </cell>
          <cell r="B3489" t="str">
            <v>Jímací tyč...101 3B-40</v>
          </cell>
          <cell r="C3489">
            <v>4905</v>
          </cell>
          <cell r="D3489">
            <v>1</v>
          </cell>
          <cell r="E3489" t="str">
            <v>KS</v>
          </cell>
          <cell r="F3489">
            <v>4905</v>
          </cell>
        </row>
        <row r="3490">
          <cell r="A3490">
            <v>5402868</v>
          </cell>
          <cell r="B3490" t="str">
            <v>101 3B-50...101 3B-50</v>
          </cell>
          <cell r="C3490">
            <v>6627</v>
          </cell>
          <cell r="D3490">
            <v>1</v>
          </cell>
          <cell r="E3490" t="str">
            <v>KS</v>
          </cell>
          <cell r="F3490">
            <v>6627</v>
          </cell>
        </row>
        <row r="3491">
          <cell r="A3491">
            <v>5402870</v>
          </cell>
          <cell r="B3491" t="str">
            <v>....101 3B-55</v>
          </cell>
          <cell r="C3491">
            <v>7188</v>
          </cell>
          <cell r="D3491">
            <v>1</v>
          </cell>
          <cell r="E3491" t="str">
            <v>KS</v>
          </cell>
          <cell r="F3491">
            <v>7188</v>
          </cell>
        </row>
        <row r="3492">
          <cell r="A3492">
            <v>5402872</v>
          </cell>
          <cell r="B3492" t="str">
            <v>Jímací tyč...101 3B-60</v>
          </cell>
          <cell r="C3492">
            <v>7610</v>
          </cell>
          <cell r="D3492">
            <v>1</v>
          </cell>
          <cell r="E3492" t="str">
            <v>KS</v>
          </cell>
          <cell r="F3492">
            <v>7610</v>
          </cell>
        </row>
        <row r="3493">
          <cell r="A3493">
            <v>5402876</v>
          </cell>
          <cell r="B3493" t="str">
            <v>Jímací tyč...101 3B-70</v>
          </cell>
          <cell r="C3493">
            <v>9909</v>
          </cell>
          <cell r="D3493">
            <v>1</v>
          </cell>
          <cell r="E3493" t="str">
            <v>KS</v>
          </cell>
          <cell r="F3493">
            <v>9909</v>
          </cell>
        </row>
        <row r="3494">
          <cell r="A3494">
            <v>5402878</v>
          </cell>
          <cell r="B3494" t="str">
            <v>Jímací tyč...101 3B-75</v>
          </cell>
          <cell r="C3494">
            <v>10741</v>
          </cell>
          <cell r="D3494">
            <v>1</v>
          </cell>
          <cell r="E3494" t="str">
            <v>KS</v>
          </cell>
          <cell r="F3494">
            <v>10741</v>
          </cell>
        </row>
        <row r="3495">
          <cell r="A3495">
            <v>5402880</v>
          </cell>
          <cell r="B3495" t="str">
            <v>Jímací tyč...101 3B-80</v>
          </cell>
          <cell r="C3495">
            <v>11576</v>
          </cell>
          <cell r="D3495">
            <v>1</v>
          </cell>
          <cell r="E3495" t="str">
            <v>KS</v>
          </cell>
          <cell r="F3495">
            <v>11576</v>
          </cell>
        </row>
        <row r="3496">
          <cell r="A3496">
            <v>5402891</v>
          </cell>
          <cell r="B3496" t="str">
            <v>Podstavec...101/ST</v>
          </cell>
          <cell r="C3496">
            <v>459.34</v>
          </cell>
          <cell r="D3496">
            <v>100</v>
          </cell>
          <cell r="E3496" t="str">
            <v>KS</v>
          </cell>
          <cell r="F3496">
            <v>45934</v>
          </cell>
        </row>
        <row r="3497">
          <cell r="A3497">
            <v>5402956</v>
          </cell>
          <cell r="B3497" t="str">
            <v>Podstavec...101/B-16</v>
          </cell>
          <cell r="C3497">
            <v>605.48</v>
          </cell>
          <cell r="D3497">
            <v>100</v>
          </cell>
          <cell r="E3497" t="str">
            <v>KS</v>
          </cell>
          <cell r="F3497">
            <v>60548</v>
          </cell>
        </row>
        <row r="3498">
          <cell r="A3498">
            <v>5403103</v>
          </cell>
          <cell r="B3498" t="str">
            <v>Systém FangFix...F-FIX-10</v>
          </cell>
          <cell r="C3498">
            <v>387.55</v>
          </cell>
          <cell r="D3498">
            <v>100</v>
          </cell>
          <cell r="E3498" t="str">
            <v>KS</v>
          </cell>
          <cell r="F3498">
            <v>38755</v>
          </cell>
        </row>
        <row r="3499">
          <cell r="A3499">
            <v>5403117</v>
          </cell>
          <cell r="B3499" t="str">
            <v>Podstavec...F-FIX-S10</v>
          </cell>
          <cell r="C3499">
            <v>187.98</v>
          </cell>
          <cell r="D3499">
            <v>100</v>
          </cell>
          <cell r="E3499" t="str">
            <v>KS</v>
          </cell>
          <cell r="F3499">
            <v>18798</v>
          </cell>
        </row>
        <row r="3500">
          <cell r="A3500">
            <v>5403200</v>
          </cell>
          <cell r="B3500" t="str">
            <v>Systém FangFix...F-FIX-16</v>
          </cell>
          <cell r="C3500">
            <v>657.4</v>
          </cell>
          <cell r="D3500">
            <v>100</v>
          </cell>
          <cell r="E3500" t="str">
            <v>KS</v>
          </cell>
          <cell r="F3500">
            <v>65740</v>
          </cell>
        </row>
        <row r="3501">
          <cell r="A3501">
            <v>5403219</v>
          </cell>
          <cell r="B3501" t="str">
            <v>Svorka FangFix...F-FIX-KL</v>
          </cell>
          <cell r="C3501">
            <v>382.02</v>
          </cell>
          <cell r="D3501">
            <v>100</v>
          </cell>
          <cell r="E3501" t="str">
            <v>KS</v>
          </cell>
          <cell r="F3501">
            <v>38202</v>
          </cell>
        </row>
        <row r="3502">
          <cell r="A3502">
            <v>5403227</v>
          </cell>
          <cell r="B3502" t="str">
            <v>Podstavec...F-FIX-S16</v>
          </cell>
          <cell r="C3502">
            <v>231.42</v>
          </cell>
          <cell r="D3502">
            <v>100</v>
          </cell>
          <cell r="E3502" t="str">
            <v>KS</v>
          </cell>
          <cell r="F3502">
            <v>23142</v>
          </cell>
        </row>
        <row r="3503">
          <cell r="A3503">
            <v>5403235</v>
          </cell>
          <cell r="B3503" t="str">
            <v>Základní systém...F-FIX-B16</v>
          </cell>
          <cell r="C3503">
            <v>64.27</v>
          </cell>
          <cell r="D3503">
            <v>100</v>
          </cell>
          <cell r="E3503" t="str">
            <v>KS</v>
          </cell>
          <cell r="F3503">
            <v>6427</v>
          </cell>
        </row>
        <row r="3504">
          <cell r="A3504">
            <v>5403308</v>
          </cell>
          <cell r="B3504" t="str">
            <v>FangFix Junior...F-FIX-JUN</v>
          </cell>
          <cell r="C3504">
            <v>302</v>
          </cell>
          <cell r="D3504">
            <v>1</v>
          </cell>
          <cell r="E3504" t="str">
            <v>KS</v>
          </cell>
          <cell r="F3504">
            <v>302</v>
          </cell>
        </row>
        <row r="3505">
          <cell r="A3505">
            <v>5403324</v>
          </cell>
          <cell r="B3505" t="str">
            <v>Základní systém...F-FIX-BAS</v>
          </cell>
          <cell r="C3505">
            <v>35</v>
          </cell>
          <cell r="D3505">
            <v>1</v>
          </cell>
          <cell r="E3505" t="str">
            <v>KS</v>
          </cell>
          <cell r="F3505">
            <v>35</v>
          </cell>
        </row>
        <row r="3506">
          <cell r="A3506">
            <v>5403330</v>
          </cell>
          <cell r="B3506" t="str">
            <v>Držák jímací tyče...F-Fix-132</v>
          </cell>
          <cell r="C3506">
            <v>1018</v>
          </cell>
          <cell r="D3506">
            <v>1</v>
          </cell>
          <cell r="E3506" t="str">
            <v>KS</v>
          </cell>
          <cell r="F3506">
            <v>1018</v>
          </cell>
        </row>
        <row r="3507">
          <cell r="A3507">
            <v>5405068</v>
          </cell>
          <cell r="B3507" t="str">
            <v>Jímací hrot...120/A</v>
          </cell>
          <cell r="C3507">
            <v>31.72</v>
          </cell>
          <cell r="D3507">
            <v>100</v>
          </cell>
          <cell r="E3507" t="str">
            <v>KS</v>
          </cell>
          <cell r="F3507">
            <v>3172</v>
          </cell>
        </row>
        <row r="3508">
          <cell r="A3508">
            <v>5405769</v>
          </cell>
          <cell r="B3508" t="str">
            <v>Jímací hřib...128/F</v>
          </cell>
          <cell r="C3508">
            <v>672</v>
          </cell>
          <cell r="D3508">
            <v>1</v>
          </cell>
          <cell r="E3508" t="str">
            <v>KS</v>
          </cell>
          <cell r="F3508">
            <v>672</v>
          </cell>
        </row>
        <row r="3509">
          <cell r="A3509">
            <v>5405866</v>
          </cell>
          <cell r="B3509" t="str">
            <v>Základová deska...128/K</v>
          </cell>
          <cell r="C3509">
            <v>850</v>
          </cell>
          <cell r="D3509">
            <v>1</v>
          </cell>
          <cell r="E3509" t="str">
            <v>KS</v>
          </cell>
          <cell r="F3509">
            <v>850</v>
          </cell>
        </row>
        <row r="3510">
          <cell r="A3510">
            <v>5408002</v>
          </cell>
          <cell r="B3510" t="str">
            <v>Izolovaný svod - vodič...isCon SW</v>
          </cell>
          <cell r="C3510">
            <v>764.03</v>
          </cell>
          <cell r="D3510">
            <v>100</v>
          </cell>
          <cell r="E3510" t="str">
            <v>M</v>
          </cell>
          <cell r="F3510">
            <v>76403</v>
          </cell>
        </row>
        <row r="3511">
          <cell r="A3511">
            <v>5408004</v>
          </cell>
          <cell r="B3511" t="str">
            <v>Izolovaný svod - vodič...isCon LGR</v>
          </cell>
          <cell r="C3511">
            <v>764.03</v>
          </cell>
          <cell r="D3511">
            <v>100</v>
          </cell>
          <cell r="E3511" t="str">
            <v>M</v>
          </cell>
          <cell r="F3511">
            <v>76403</v>
          </cell>
        </row>
        <row r="3512">
          <cell r="A3512">
            <v>5408022</v>
          </cell>
          <cell r="B3512" t="str">
            <v>Připojovací prvek...isCon con</v>
          </cell>
          <cell r="C3512">
            <v>792</v>
          </cell>
          <cell r="D3512">
            <v>1</v>
          </cell>
          <cell r="E3512" t="str">
            <v>KS</v>
          </cell>
          <cell r="F3512">
            <v>792</v>
          </cell>
        </row>
        <row r="3513">
          <cell r="A3513">
            <v>5408028</v>
          </cell>
          <cell r="B3513" t="str">
            <v>Připojovací deska...isCon AP2</v>
          </cell>
          <cell r="C3513">
            <v>487</v>
          </cell>
          <cell r="D3513">
            <v>1</v>
          </cell>
          <cell r="E3513" t="str">
            <v>KS</v>
          </cell>
          <cell r="F3513">
            <v>487</v>
          </cell>
        </row>
        <row r="3514">
          <cell r="A3514">
            <v>5408036</v>
          </cell>
          <cell r="B3514" t="str">
            <v>Přípojka potenciálu...isCon PAE</v>
          </cell>
          <cell r="C3514">
            <v>276</v>
          </cell>
          <cell r="D3514">
            <v>1</v>
          </cell>
          <cell r="E3514" t="str">
            <v>KS</v>
          </cell>
          <cell r="F3514">
            <v>276</v>
          </cell>
        </row>
        <row r="3515">
          <cell r="A3515">
            <v>5408054</v>
          </cell>
          <cell r="B3515" t="str">
            <v>Držák vedení s upínacím pásem...isCon HS-</v>
          </cell>
          <cell r="C3515">
            <v>810</v>
          </cell>
          <cell r="D3515">
            <v>1</v>
          </cell>
          <cell r="E3515" t="str">
            <v>KS</v>
          </cell>
          <cell r="F3515">
            <v>810</v>
          </cell>
        </row>
        <row r="3516">
          <cell r="A3516">
            <v>5408056</v>
          </cell>
          <cell r="B3516" t="str">
            <v>Držák vedení...isCon H V</v>
          </cell>
          <cell r="C3516">
            <v>53</v>
          </cell>
          <cell r="D3516">
            <v>1</v>
          </cell>
          <cell r="E3516" t="str">
            <v>KS</v>
          </cell>
          <cell r="F3516">
            <v>53</v>
          </cell>
        </row>
        <row r="3517">
          <cell r="A3517">
            <v>5408105</v>
          </cell>
          <cell r="B3517" t="str">
            <v>Izolační tyč...101/I3000</v>
          </cell>
          <cell r="C3517">
            <v>1716</v>
          </cell>
          <cell r="D3517">
            <v>1</v>
          </cell>
          <cell r="E3517" t="str">
            <v>KS</v>
          </cell>
          <cell r="F3517">
            <v>1716</v>
          </cell>
        </row>
        <row r="3518">
          <cell r="A3518">
            <v>5408107</v>
          </cell>
          <cell r="B3518" t="str">
            <v>Izolační tyč...101/16-75</v>
          </cell>
          <cell r="C3518">
            <v>359</v>
          </cell>
          <cell r="D3518">
            <v>1</v>
          </cell>
          <cell r="E3518" t="str">
            <v>KS</v>
          </cell>
          <cell r="F3518">
            <v>359</v>
          </cell>
        </row>
        <row r="3519">
          <cell r="A3519">
            <v>5408108</v>
          </cell>
          <cell r="B3519" t="str">
            <v>Izolační tyč...101/16-15</v>
          </cell>
          <cell r="C3519">
            <v>504</v>
          </cell>
          <cell r="D3519">
            <v>1</v>
          </cell>
          <cell r="E3519" t="str">
            <v>KS</v>
          </cell>
          <cell r="F3519">
            <v>504</v>
          </cell>
        </row>
        <row r="3520">
          <cell r="A3520">
            <v>5408109</v>
          </cell>
          <cell r="B3520" t="str">
            <v>Izolační tyč...101/16-30</v>
          </cell>
          <cell r="C3520">
            <v>979</v>
          </cell>
          <cell r="D3520">
            <v>1</v>
          </cell>
          <cell r="E3520" t="str">
            <v>KS</v>
          </cell>
          <cell r="F3520">
            <v>979</v>
          </cell>
        </row>
        <row r="3521">
          <cell r="A3521">
            <v>5408148</v>
          </cell>
          <cell r="B3521" t="str">
            <v>Izolační tyč...101/I6000</v>
          </cell>
          <cell r="C3521">
            <v>3697</v>
          </cell>
          <cell r="D3521">
            <v>1</v>
          </cell>
          <cell r="E3521" t="str">
            <v>KS</v>
          </cell>
          <cell r="F3521">
            <v>3697</v>
          </cell>
        </row>
        <row r="3522">
          <cell r="A3522">
            <v>5408156</v>
          </cell>
          <cell r="B3522" t="str">
            <v>Spojka T...101/IT</v>
          </cell>
          <cell r="C3522">
            <v>485</v>
          </cell>
          <cell r="D3522">
            <v>1</v>
          </cell>
          <cell r="E3522" t="str">
            <v>KS</v>
          </cell>
          <cell r="F3522">
            <v>485</v>
          </cell>
        </row>
        <row r="3523">
          <cell r="A3523">
            <v>5408158</v>
          </cell>
          <cell r="B3523" t="str">
            <v>....101/IT-16</v>
          </cell>
          <cell r="C3523">
            <v>540</v>
          </cell>
          <cell r="D3523">
            <v>1</v>
          </cell>
          <cell r="E3523" t="str">
            <v>KS</v>
          </cell>
          <cell r="F3523">
            <v>540</v>
          </cell>
        </row>
        <row r="3524">
          <cell r="A3524">
            <v>5408245</v>
          </cell>
          <cell r="B3524" t="str">
            <v>Spojka DK...101/IDK</v>
          </cell>
          <cell r="C3524">
            <v>799</v>
          </cell>
          <cell r="D3524">
            <v>1</v>
          </cell>
          <cell r="E3524" t="str">
            <v>KS</v>
          </cell>
          <cell r="F3524">
            <v>799</v>
          </cell>
        </row>
        <row r="3525">
          <cell r="A3525">
            <v>5408247</v>
          </cell>
          <cell r="B3525" t="str">
            <v>Spojka DK...101/IDK-1</v>
          </cell>
          <cell r="C3525">
            <v>630</v>
          </cell>
          <cell r="D3525">
            <v>1</v>
          </cell>
          <cell r="E3525" t="str">
            <v>KS</v>
          </cell>
          <cell r="F3525">
            <v>630</v>
          </cell>
        </row>
        <row r="3526">
          <cell r="A3526">
            <v>5408298</v>
          </cell>
          <cell r="B3526" t="str">
            <v>Spojka K...101/IK-16</v>
          </cell>
          <cell r="C3526">
            <v>474</v>
          </cell>
          <cell r="D3526">
            <v>1</v>
          </cell>
          <cell r="E3526" t="str">
            <v>KS</v>
          </cell>
          <cell r="F3526">
            <v>474</v>
          </cell>
        </row>
        <row r="3527">
          <cell r="A3527">
            <v>5408350</v>
          </cell>
          <cell r="B3527" t="str">
            <v>Vestavný díl...101IA-M16</v>
          </cell>
          <cell r="C3527">
            <v>832</v>
          </cell>
          <cell r="D3527">
            <v>1</v>
          </cell>
          <cell r="E3527" t="str">
            <v>KS</v>
          </cell>
          <cell r="F3527">
            <v>832</v>
          </cell>
        </row>
        <row r="3528">
          <cell r="A3528">
            <v>5408352</v>
          </cell>
          <cell r="B3528" t="str">
            <v>Příchytka...101/A-16</v>
          </cell>
          <cell r="C3528">
            <v>598</v>
          </cell>
          <cell r="D3528">
            <v>1</v>
          </cell>
          <cell r="E3528" t="str">
            <v>KS</v>
          </cell>
          <cell r="F3528">
            <v>598</v>
          </cell>
        </row>
        <row r="3529">
          <cell r="A3529">
            <v>5408393</v>
          </cell>
          <cell r="B3529" t="str">
            <v>Koncový díl...101/IES</v>
          </cell>
          <cell r="C3529">
            <v>597</v>
          </cell>
          <cell r="D3529">
            <v>1</v>
          </cell>
          <cell r="E3529" t="str">
            <v>KS</v>
          </cell>
          <cell r="F3529">
            <v>597</v>
          </cell>
        </row>
        <row r="3530">
          <cell r="A3530">
            <v>5408395</v>
          </cell>
          <cell r="B3530" t="str">
            <v>....101/IES-1</v>
          </cell>
          <cell r="C3530">
            <v>491</v>
          </cell>
          <cell r="D3530">
            <v>1</v>
          </cell>
          <cell r="E3530" t="str">
            <v>KS</v>
          </cell>
          <cell r="F3530">
            <v>491</v>
          </cell>
        </row>
        <row r="3531">
          <cell r="A3531">
            <v>5408458</v>
          </cell>
          <cell r="B3531" t="str">
            <v>Jímací hrot...101ISPM10</v>
          </cell>
          <cell r="C3531">
            <v>177</v>
          </cell>
          <cell r="D3531">
            <v>1</v>
          </cell>
          <cell r="E3531" t="str">
            <v>KS</v>
          </cell>
          <cell r="F3531">
            <v>177</v>
          </cell>
        </row>
        <row r="3532">
          <cell r="A3532">
            <v>5408504</v>
          </cell>
          <cell r="B3532" t="str">
            <v>Připojovací kloub...101IAGM16</v>
          </cell>
          <cell r="C3532">
            <v>1491</v>
          </cell>
          <cell r="D3532">
            <v>1</v>
          </cell>
          <cell r="E3532" t="str">
            <v>KS</v>
          </cell>
          <cell r="F3532">
            <v>1491</v>
          </cell>
        </row>
        <row r="3533">
          <cell r="A3533">
            <v>5408687</v>
          </cell>
          <cell r="B3533" t="str">
            <v>Nástěnné připojení...101IW-M10</v>
          </cell>
          <cell r="C3533">
            <v>403</v>
          </cell>
          <cell r="D3533">
            <v>1</v>
          </cell>
          <cell r="E3533" t="str">
            <v>KS</v>
          </cell>
          <cell r="F3533">
            <v>403</v>
          </cell>
        </row>
        <row r="3534">
          <cell r="A3534">
            <v>5408689</v>
          </cell>
          <cell r="B3534" t="str">
            <v>....101/W-16</v>
          </cell>
          <cell r="C3534">
            <v>444</v>
          </cell>
          <cell r="D3534">
            <v>1</v>
          </cell>
          <cell r="E3534" t="str">
            <v>KS</v>
          </cell>
          <cell r="F3534">
            <v>444</v>
          </cell>
        </row>
        <row r="3535">
          <cell r="A3535">
            <v>5408733</v>
          </cell>
          <cell r="B3535" t="str">
            <v>Odlučovač vody...101/IAB</v>
          </cell>
          <cell r="C3535">
            <v>304</v>
          </cell>
          <cell r="D3535">
            <v>1</v>
          </cell>
          <cell r="E3535" t="str">
            <v>KS</v>
          </cell>
          <cell r="F3535">
            <v>304</v>
          </cell>
        </row>
        <row r="3536">
          <cell r="A3536">
            <v>5408806</v>
          </cell>
          <cell r="B3536" t="str">
            <v>Distanční držák ISO...ISO-A 500</v>
          </cell>
          <cell r="C3536">
            <v>722</v>
          </cell>
          <cell r="D3536">
            <v>1</v>
          </cell>
          <cell r="E3536" t="str">
            <v>KS</v>
          </cell>
          <cell r="F3536">
            <v>722</v>
          </cell>
        </row>
        <row r="3537">
          <cell r="A3537">
            <v>5408814</v>
          </cell>
          <cell r="B3537" t="str">
            <v>Distanční držák ISO...ISO-A 800</v>
          </cell>
          <cell r="C3537">
            <v>975</v>
          </cell>
          <cell r="D3537">
            <v>1</v>
          </cell>
          <cell r="E3537" t="str">
            <v>KS</v>
          </cell>
          <cell r="F3537">
            <v>975</v>
          </cell>
        </row>
        <row r="3538">
          <cell r="A3538">
            <v>5408849</v>
          </cell>
          <cell r="B3538" t="str">
            <v>Izolovaný distanční držák...ISAV1000R</v>
          </cell>
          <cell r="C3538">
            <v>1869</v>
          </cell>
          <cell r="D3538">
            <v>1</v>
          </cell>
          <cell r="E3538" t="str">
            <v>KS</v>
          </cell>
          <cell r="F3538">
            <v>1869</v>
          </cell>
        </row>
        <row r="3539">
          <cell r="A3539">
            <v>5408852</v>
          </cell>
          <cell r="B3539" t="str">
            <v>Izolovaný distanční držák...ISAV1000W</v>
          </cell>
          <cell r="C3539">
            <v>1255</v>
          </cell>
          <cell r="D3539">
            <v>1</v>
          </cell>
          <cell r="E3539" t="str">
            <v>KS</v>
          </cell>
          <cell r="F3539">
            <v>1255</v>
          </cell>
        </row>
        <row r="3540">
          <cell r="A3540">
            <v>5408942</v>
          </cell>
          <cell r="B3540" t="str">
            <v>Izolovaný jímací stožár...isFang 30</v>
          </cell>
          <cell r="C3540">
            <v>12621</v>
          </cell>
          <cell r="D3540">
            <v>1</v>
          </cell>
          <cell r="E3540" t="str">
            <v>KS</v>
          </cell>
          <cell r="F3540">
            <v>12621</v>
          </cell>
        </row>
        <row r="3541">
          <cell r="A3541">
            <v>5408946</v>
          </cell>
          <cell r="B3541" t="str">
            <v>Izolovaný jímací stožár...isFang 50</v>
          </cell>
          <cell r="C3541">
            <v>15660</v>
          </cell>
          <cell r="D3541">
            <v>1</v>
          </cell>
          <cell r="E3541" t="str">
            <v>KS</v>
          </cell>
          <cell r="F3541">
            <v>15660</v>
          </cell>
        </row>
        <row r="3542">
          <cell r="A3542">
            <v>5408950</v>
          </cell>
          <cell r="B3542" t="str">
            <v>Nosič isFang...isFang TW</v>
          </cell>
          <cell r="C3542">
            <v>761</v>
          </cell>
          <cell r="D3542">
            <v>1</v>
          </cell>
          <cell r="E3542" t="str">
            <v>KS</v>
          </cell>
          <cell r="F3542">
            <v>761</v>
          </cell>
        </row>
        <row r="3543">
          <cell r="A3543">
            <v>5408956</v>
          </cell>
          <cell r="B3543" t="str">
            <v>Nosič isFang...isFang TR</v>
          </cell>
          <cell r="C3543">
            <v>1060</v>
          </cell>
          <cell r="D3543">
            <v>1</v>
          </cell>
          <cell r="E3543" t="str">
            <v>KS</v>
          </cell>
          <cell r="F3543">
            <v>1060</v>
          </cell>
        </row>
        <row r="3544">
          <cell r="A3544">
            <v>5408958</v>
          </cell>
          <cell r="B3544" t="str">
            <v>Nosič isFang...isFang TS</v>
          </cell>
          <cell r="C3544">
            <v>914</v>
          </cell>
          <cell r="D3544">
            <v>1</v>
          </cell>
          <cell r="E3544" t="str">
            <v>KS</v>
          </cell>
          <cell r="F3544">
            <v>914</v>
          </cell>
        </row>
        <row r="3545">
          <cell r="A3545">
            <v>5408966</v>
          </cell>
          <cell r="B3545" t="str">
            <v>Stojan jímacího stožáru...isFang 3B</v>
          </cell>
          <cell r="C3545">
            <v>9244</v>
          </cell>
          <cell r="D3545">
            <v>1</v>
          </cell>
          <cell r="E3545" t="str">
            <v>KS</v>
          </cell>
          <cell r="F3545">
            <v>9244</v>
          </cell>
        </row>
        <row r="3546">
          <cell r="A3546">
            <v>5408968</v>
          </cell>
          <cell r="B3546" t="str">
            <v>....isFang 3B</v>
          </cell>
          <cell r="C3546">
            <v>11374</v>
          </cell>
          <cell r="D3546">
            <v>1</v>
          </cell>
          <cell r="E3546" t="str">
            <v>KS</v>
          </cell>
          <cell r="F3546">
            <v>11374</v>
          </cell>
        </row>
        <row r="3547">
          <cell r="A3547">
            <v>5408969</v>
          </cell>
          <cell r="B3547" t="str">
            <v>Stativ se třemi nohami...isFang 3B</v>
          </cell>
          <cell r="C3547">
            <v>15261</v>
          </cell>
          <cell r="D3547">
            <v>1</v>
          </cell>
          <cell r="E3547" t="str">
            <v>KS</v>
          </cell>
          <cell r="F3547">
            <v>15261</v>
          </cell>
        </row>
        <row r="3548">
          <cell r="A3548">
            <v>5408971</v>
          </cell>
          <cell r="B3548" t="str">
            <v>Závitová tyč...isFang 3B</v>
          </cell>
          <cell r="C3548">
            <v>710</v>
          </cell>
          <cell r="D3548">
            <v>1</v>
          </cell>
          <cell r="E3548" t="str">
            <v>KS</v>
          </cell>
          <cell r="F3548">
            <v>710</v>
          </cell>
        </row>
        <row r="3549">
          <cell r="A3549">
            <v>5408972</v>
          </cell>
          <cell r="B3549" t="str">
            <v>....isFang 3B</v>
          </cell>
          <cell r="C3549">
            <v>854</v>
          </cell>
          <cell r="D3549">
            <v>1</v>
          </cell>
          <cell r="E3549" t="str">
            <v>KS</v>
          </cell>
          <cell r="F3549">
            <v>854</v>
          </cell>
        </row>
        <row r="3550">
          <cell r="A3550">
            <v>5408976</v>
          </cell>
          <cell r="B3550" t="str">
            <v>Kombinovaná sada Iso...101/3-ES-</v>
          </cell>
          <cell r="C3550">
            <v>3622</v>
          </cell>
          <cell r="D3550">
            <v>1</v>
          </cell>
          <cell r="E3550" t="str">
            <v>KS</v>
          </cell>
          <cell r="F3550">
            <v>3622</v>
          </cell>
        </row>
        <row r="3551">
          <cell r="A3551">
            <v>5408978</v>
          </cell>
          <cell r="B3551" t="str">
            <v>Kombinovaná sada Iso...101/VS-16</v>
          </cell>
          <cell r="C3551">
            <v>3362</v>
          </cell>
          <cell r="D3551">
            <v>1</v>
          </cell>
          <cell r="E3551" t="str">
            <v>KS</v>
          </cell>
          <cell r="F3551">
            <v>3362</v>
          </cell>
        </row>
        <row r="3552">
          <cell r="A3552">
            <v>5408984</v>
          </cell>
          <cell r="B3552" t="str">
            <v>Kombinovaná sada Iso...101/B-16</v>
          </cell>
          <cell r="C3552">
            <v>320</v>
          </cell>
          <cell r="D3552">
            <v>1</v>
          </cell>
          <cell r="E3552" t="str">
            <v>KS</v>
          </cell>
          <cell r="F3552">
            <v>320</v>
          </cell>
        </row>
        <row r="3553">
          <cell r="A3553">
            <v>5408986</v>
          </cell>
          <cell r="B3553" t="str">
            <v>Kombinovaná sada Iso...101/WG-16</v>
          </cell>
          <cell r="C3553">
            <v>560</v>
          </cell>
          <cell r="D3553">
            <v>1</v>
          </cell>
          <cell r="E3553" t="str">
            <v>KS</v>
          </cell>
          <cell r="F3553">
            <v>560</v>
          </cell>
        </row>
        <row r="3554">
          <cell r="A3554">
            <v>5410304</v>
          </cell>
          <cell r="B3554" t="str">
            <v>Držák tyče...112/CU100</v>
          </cell>
          <cell r="C3554">
            <v>160.15</v>
          </cell>
          <cell r="D3554">
            <v>100</v>
          </cell>
          <cell r="E3554" t="str">
            <v>KS</v>
          </cell>
          <cell r="F3554">
            <v>16015</v>
          </cell>
        </row>
        <row r="3555">
          <cell r="A3555">
            <v>5412609</v>
          </cell>
          <cell r="B3555" t="str">
            <v>Držák tyče...113/Z-16</v>
          </cell>
          <cell r="C3555">
            <v>36.99</v>
          </cell>
          <cell r="D3555">
            <v>100</v>
          </cell>
          <cell r="E3555" t="str">
            <v>KS</v>
          </cell>
          <cell r="F3555">
            <v>3699</v>
          </cell>
        </row>
        <row r="3556">
          <cell r="A3556">
            <v>5412633</v>
          </cell>
          <cell r="B3556" t="str">
            <v>Držák tyče...113/ZN-16</v>
          </cell>
          <cell r="C3556">
            <v>128.97</v>
          </cell>
          <cell r="D3556">
            <v>100</v>
          </cell>
          <cell r="E3556" t="str">
            <v>KS</v>
          </cell>
          <cell r="F3556">
            <v>12897</v>
          </cell>
        </row>
        <row r="3557">
          <cell r="A3557">
            <v>5412706</v>
          </cell>
          <cell r="B3557" t="str">
            <v>Držák tyče...113/B-Z16</v>
          </cell>
          <cell r="C3557">
            <v>41.17</v>
          </cell>
          <cell r="D3557">
            <v>100</v>
          </cell>
          <cell r="E3557" t="str">
            <v>KS</v>
          </cell>
          <cell r="F3557">
            <v>4117</v>
          </cell>
        </row>
        <row r="3558">
          <cell r="A3558">
            <v>5412803</v>
          </cell>
          <cell r="B3558" t="str">
            <v>Držák tyče...113B-Z-HD</v>
          </cell>
          <cell r="C3558">
            <v>71.790000000000006</v>
          </cell>
          <cell r="D3558">
            <v>100</v>
          </cell>
          <cell r="E3558" t="str">
            <v>KS</v>
          </cell>
          <cell r="F3558">
            <v>7179</v>
          </cell>
        </row>
        <row r="3559">
          <cell r="A3559">
            <v>5412811</v>
          </cell>
          <cell r="B3559" t="str">
            <v>Držák tyče...113B-ZNHD</v>
          </cell>
          <cell r="C3559">
            <v>80.010000000000005</v>
          </cell>
          <cell r="D3559">
            <v>100</v>
          </cell>
          <cell r="E3559" t="str">
            <v>KS</v>
          </cell>
          <cell r="F3559">
            <v>8001</v>
          </cell>
        </row>
        <row r="3560">
          <cell r="A3560">
            <v>5416566</v>
          </cell>
          <cell r="B3560" t="str">
            <v>Svorka...108B/DIN</v>
          </cell>
          <cell r="C3560">
            <v>170.91</v>
          </cell>
          <cell r="D3560">
            <v>100</v>
          </cell>
          <cell r="E3560" t="str">
            <v>KS</v>
          </cell>
          <cell r="F3560">
            <v>17091</v>
          </cell>
        </row>
        <row r="3561">
          <cell r="A3561">
            <v>5420008</v>
          </cell>
          <cell r="B3561" t="str">
            <v>Připojovací bod uzemnění...205/B M10</v>
          </cell>
          <cell r="C3561">
            <v>639</v>
          </cell>
          <cell r="D3561">
            <v>1</v>
          </cell>
          <cell r="E3561" t="str">
            <v>KS</v>
          </cell>
          <cell r="F3561">
            <v>639</v>
          </cell>
        </row>
        <row r="3562">
          <cell r="A3562">
            <v>5420016</v>
          </cell>
          <cell r="B3562" t="str">
            <v>Připojovací bod uzemnění...205/B M12</v>
          </cell>
          <cell r="C3562">
            <v>694</v>
          </cell>
          <cell r="D3562">
            <v>1</v>
          </cell>
          <cell r="E3562" t="str">
            <v>KS</v>
          </cell>
          <cell r="F3562">
            <v>694</v>
          </cell>
        </row>
        <row r="3563">
          <cell r="A3563">
            <v>5420156</v>
          </cell>
          <cell r="B3563" t="str">
            <v>Vývod zemniče...200/1500</v>
          </cell>
          <cell r="C3563">
            <v>475.94</v>
          </cell>
          <cell r="D3563">
            <v>100</v>
          </cell>
          <cell r="E3563" t="str">
            <v>KS</v>
          </cell>
          <cell r="F3563">
            <v>47594</v>
          </cell>
        </row>
        <row r="3564">
          <cell r="A3564">
            <v>5420504</v>
          </cell>
          <cell r="B3564" t="str">
            <v>Vývod zemniče...200VA1500</v>
          </cell>
          <cell r="C3564">
            <v>1505.88</v>
          </cell>
          <cell r="D3564">
            <v>100</v>
          </cell>
          <cell r="E3564" t="str">
            <v>KS</v>
          </cell>
          <cell r="F3564">
            <v>150588</v>
          </cell>
        </row>
        <row r="3565">
          <cell r="A3565">
            <v>5420539</v>
          </cell>
          <cell r="B3565" t="str">
            <v>...200VA2000</v>
          </cell>
          <cell r="C3565">
            <v>2380</v>
          </cell>
          <cell r="D3565">
            <v>100</v>
          </cell>
          <cell r="E3565" t="str">
            <v>KS</v>
          </cell>
          <cell r="F3565">
            <v>238000</v>
          </cell>
        </row>
        <row r="3566">
          <cell r="A3566">
            <v>5424100</v>
          </cell>
          <cell r="B3566" t="str">
            <v>Jímací tyč...101/F1000</v>
          </cell>
          <cell r="C3566">
            <v>446.28</v>
          </cell>
          <cell r="D3566">
            <v>100</v>
          </cell>
          <cell r="E3566" t="str">
            <v>KS</v>
          </cell>
          <cell r="F3566">
            <v>44628</v>
          </cell>
        </row>
        <row r="3567">
          <cell r="A3567">
            <v>5424151</v>
          </cell>
          <cell r="B3567" t="str">
            <v>Jímací tyč...101/F1500</v>
          </cell>
          <cell r="C3567">
            <v>523.6</v>
          </cell>
          <cell r="D3567">
            <v>100</v>
          </cell>
          <cell r="E3567" t="str">
            <v>KS</v>
          </cell>
          <cell r="F3567">
            <v>52360</v>
          </cell>
        </row>
        <row r="3568">
          <cell r="A3568">
            <v>5424208</v>
          </cell>
          <cell r="B3568" t="str">
            <v>Jímací tyč...101/F2000</v>
          </cell>
          <cell r="C3568">
            <v>570.09</v>
          </cell>
          <cell r="D3568">
            <v>100</v>
          </cell>
          <cell r="E3568" t="str">
            <v>KS</v>
          </cell>
          <cell r="F3568">
            <v>57009</v>
          </cell>
        </row>
        <row r="3569">
          <cell r="A3569">
            <v>5430011</v>
          </cell>
          <cell r="B3569" t="str">
            <v>Vývod zemniče...204 KS</v>
          </cell>
          <cell r="C3569">
            <v>754</v>
          </cell>
          <cell r="D3569">
            <v>1</v>
          </cell>
          <cell r="E3569" t="str">
            <v>KS</v>
          </cell>
          <cell r="F3569">
            <v>754</v>
          </cell>
        </row>
        <row r="3570">
          <cell r="A3570">
            <v>5430062</v>
          </cell>
          <cell r="B3570" t="str">
            <v>Vývod zemniče...204 KS</v>
          </cell>
          <cell r="C3570">
            <v>1046</v>
          </cell>
          <cell r="D3570">
            <v>1</v>
          </cell>
          <cell r="E3570" t="str">
            <v>KS</v>
          </cell>
          <cell r="F3570">
            <v>1046</v>
          </cell>
        </row>
        <row r="3571">
          <cell r="A3571">
            <v>5430151</v>
          </cell>
          <cell r="B3571" t="str">
            <v>Tyčový vývod zemniče...204KL1500</v>
          </cell>
          <cell r="C3571">
            <v>847.26</v>
          </cell>
          <cell r="D3571">
            <v>100</v>
          </cell>
          <cell r="E3571" t="str">
            <v>KS</v>
          </cell>
          <cell r="F3571">
            <v>84726</v>
          </cell>
        </row>
        <row r="3572">
          <cell r="A3572">
            <v>6000054</v>
          </cell>
          <cell r="B3572" t="str">
            <v>GRM 35/50...GRM 35/50</v>
          </cell>
          <cell r="C3572">
            <v>371</v>
          </cell>
          <cell r="D3572">
            <v>1</v>
          </cell>
          <cell r="E3572" t="str">
            <v>M</v>
          </cell>
          <cell r="F3572">
            <v>371</v>
          </cell>
        </row>
        <row r="3573">
          <cell r="A3573">
            <v>6000060</v>
          </cell>
          <cell r="B3573" t="str">
            <v>GRM 35/50...GRM 35/50</v>
          </cell>
          <cell r="C3573">
            <v>125</v>
          </cell>
          <cell r="D3573">
            <v>1</v>
          </cell>
          <cell r="E3573" t="str">
            <v>M</v>
          </cell>
          <cell r="F3573">
            <v>125</v>
          </cell>
        </row>
        <row r="3574">
          <cell r="A3574">
            <v>6000062</v>
          </cell>
          <cell r="B3574" t="str">
            <v>Mřížový žlab GRM...GRM35/100</v>
          </cell>
          <cell r="C3574">
            <v>195</v>
          </cell>
          <cell r="D3574">
            <v>1</v>
          </cell>
          <cell r="E3574" t="str">
            <v>M</v>
          </cell>
          <cell r="F3574">
            <v>195</v>
          </cell>
        </row>
        <row r="3575">
          <cell r="A3575">
            <v>6000063</v>
          </cell>
          <cell r="B3575" t="str">
            <v>Mřížový žlab GRM...GRM35/150</v>
          </cell>
          <cell r="C3575">
            <v>206</v>
          </cell>
          <cell r="D3575">
            <v>1</v>
          </cell>
          <cell r="E3575" t="str">
            <v>M</v>
          </cell>
          <cell r="F3575">
            <v>206</v>
          </cell>
        </row>
        <row r="3576">
          <cell r="A3576">
            <v>6000064</v>
          </cell>
          <cell r="B3576" t="str">
            <v>Mřížový žlab GRM...GRM35/200</v>
          </cell>
          <cell r="C3576">
            <v>247</v>
          </cell>
          <cell r="D3576">
            <v>1</v>
          </cell>
          <cell r="E3576" t="str">
            <v>M</v>
          </cell>
          <cell r="F3576">
            <v>247</v>
          </cell>
        </row>
        <row r="3577">
          <cell r="A3577">
            <v>6000066</v>
          </cell>
          <cell r="B3577" t="str">
            <v>Mřížový žlab GRM...GRM35/300</v>
          </cell>
          <cell r="C3577">
            <v>306</v>
          </cell>
          <cell r="D3577">
            <v>1</v>
          </cell>
          <cell r="E3577" t="str">
            <v>M</v>
          </cell>
          <cell r="F3577">
            <v>306</v>
          </cell>
        </row>
        <row r="3578">
          <cell r="A3578">
            <v>6000071</v>
          </cell>
          <cell r="B3578" t="str">
            <v>Mřížový žlab GRM...GRM35/100</v>
          </cell>
          <cell r="C3578">
            <v>200</v>
          </cell>
          <cell r="D3578">
            <v>1</v>
          </cell>
          <cell r="E3578" t="str">
            <v>M</v>
          </cell>
          <cell r="F3578">
            <v>200</v>
          </cell>
        </row>
        <row r="3579">
          <cell r="A3579">
            <v>6000072</v>
          </cell>
          <cell r="B3579" t="str">
            <v>Mřížový žlab GRM...GRM35/150</v>
          </cell>
          <cell r="C3579">
            <v>216</v>
          </cell>
          <cell r="D3579">
            <v>1</v>
          </cell>
          <cell r="E3579" t="str">
            <v>M</v>
          </cell>
          <cell r="F3579">
            <v>216</v>
          </cell>
        </row>
        <row r="3580">
          <cell r="A3580">
            <v>6000073</v>
          </cell>
          <cell r="B3580" t="str">
            <v>Mřížový žlab GRM...GRM35/200</v>
          </cell>
          <cell r="C3580">
            <v>234</v>
          </cell>
          <cell r="D3580">
            <v>1</v>
          </cell>
          <cell r="E3580" t="str">
            <v>M</v>
          </cell>
          <cell r="F3580">
            <v>234</v>
          </cell>
        </row>
        <row r="3581">
          <cell r="A3581">
            <v>6000075</v>
          </cell>
          <cell r="B3581" t="str">
            <v>Mřížový žlab GRM...GRM35/300</v>
          </cell>
          <cell r="C3581">
            <v>335</v>
          </cell>
          <cell r="D3581">
            <v>1</v>
          </cell>
          <cell r="E3581" t="str">
            <v>M</v>
          </cell>
          <cell r="F3581">
            <v>335</v>
          </cell>
        </row>
        <row r="3582">
          <cell r="A3582">
            <v>6000087</v>
          </cell>
          <cell r="B3582" t="str">
            <v>Mřížový žlab GRM...GRM35/100</v>
          </cell>
          <cell r="C3582">
            <v>699</v>
          </cell>
          <cell r="D3582">
            <v>1</v>
          </cell>
          <cell r="E3582" t="str">
            <v>M</v>
          </cell>
          <cell r="F3582">
            <v>699</v>
          </cell>
        </row>
        <row r="3583">
          <cell r="A3583">
            <v>6000118</v>
          </cell>
          <cell r="B3583" t="str">
            <v>Mřížový žlab GR...GR 55/100</v>
          </cell>
          <cell r="C3583">
            <v>220</v>
          </cell>
          <cell r="D3583">
            <v>1</v>
          </cell>
          <cell r="E3583" t="str">
            <v>M</v>
          </cell>
          <cell r="F3583">
            <v>220</v>
          </cell>
        </row>
        <row r="3584">
          <cell r="A3584">
            <v>6000509</v>
          </cell>
          <cell r="B3584" t="str">
            <v>Mřížový žlab GR...GR 55/500</v>
          </cell>
          <cell r="C3584">
            <v>511</v>
          </cell>
          <cell r="D3584">
            <v>1</v>
          </cell>
          <cell r="E3584" t="str">
            <v>M</v>
          </cell>
          <cell r="F3584">
            <v>511</v>
          </cell>
        </row>
        <row r="3585">
          <cell r="A3585">
            <v>6000770</v>
          </cell>
          <cell r="B3585" t="str">
            <v>Mřížový žlab GR...GR55/600</v>
          </cell>
          <cell r="C3585">
            <v>772</v>
          </cell>
          <cell r="D3585">
            <v>1</v>
          </cell>
          <cell r="E3585" t="str">
            <v>M</v>
          </cell>
          <cell r="F3585">
            <v>772</v>
          </cell>
        </row>
        <row r="3586">
          <cell r="A3586">
            <v>6000904</v>
          </cell>
          <cell r="B3586" t="str">
            <v>Mřížový žlab GR...GR55/05VA</v>
          </cell>
          <cell r="C3586">
            <v>592</v>
          </cell>
          <cell r="D3586">
            <v>1</v>
          </cell>
          <cell r="E3586" t="str">
            <v>M</v>
          </cell>
          <cell r="F3586">
            <v>592</v>
          </cell>
        </row>
        <row r="3587">
          <cell r="A3587">
            <v>6001040</v>
          </cell>
          <cell r="B3587" t="str">
            <v>Mřížový žlab GRM...GRM55/100</v>
          </cell>
          <cell r="C3587">
            <v>189</v>
          </cell>
          <cell r="D3587">
            <v>1</v>
          </cell>
          <cell r="E3587" t="str">
            <v>M</v>
          </cell>
          <cell r="F3587">
            <v>189</v>
          </cell>
        </row>
        <row r="3588">
          <cell r="A3588">
            <v>6001044</v>
          </cell>
          <cell r="B3588" t="str">
            <v>Mřížový žlab GRM...GRM55/150</v>
          </cell>
          <cell r="C3588">
            <v>214</v>
          </cell>
          <cell r="D3588">
            <v>1</v>
          </cell>
          <cell r="E3588" t="str">
            <v>M</v>
          </cell>
          <cell r="F3588">
            <v>214</v>
          </cell>
        </row>
        <row r="3589">
          <cell r="A3589">
            <v>6001047</v>
          </cell>
          <cell r="B3589" t="str">
            <v>Mřížový žlab GRM...GRM55/200</v>
          </cell>
          <cell r="C3589">
            <v>230</v>
          </cell>
          <cell r="D3589">
            <v>1</v>
          </cell>
          <cell r="E3589" t="str">
            <v>M</v>
          </cell>
          <cell r="F3589">
            <v>230</v>
          </cell>
        </row>
        <row r="3590">
          <cell r="A3590">
            <v>6001050</v>
          </cell>
          <cell r="B3590" t="str">
            <v>Mřížový žlab GRM...GRM55/300</v>
          </cell>
          <cell r="C3590">
            <v>348</v>
          </cell>
          <cell r="D3590">
            <v>1</v>
          </cell>
          <cell r="E3590" t="str">
            <v>M</v>
          </cell>
          <cell r="F3590">
            <v>348</v>
          </cell>
        </row>
        <row r="3591">
          <cell r="A3591">
            <v>6001053</v>
          </cell>
          <cell r="B3591" t="str">
            <v>Mřížový žlab GRM...GRM55/400</v>
          </cell>
          <cell r="C3591">
            <v>404</v>
          </cell>
          <cell r="D3591">
            <v>1</v>
          </cell>
          <cell r="E3591" t="str">
            <v>M</v>
          </cell>
          <cell r="F3591">
            <v>404</v>
          </cell>
        </row>
        <row r="3592">
          <cell r="A3592">
            <v>6001059</v>
          </cell>
          <cell r="B3592" t="str">
            <v>Mřížový žlab GRM...GRM55/600</v>
          </cell>
          <cell r="C3592">
            <v>586</v>
          </cell>
          <cell r="D3592">
            <v>1</v>
          </cell>
          <cell r="E3592" t="str">
            <v>M</v>
          </cell>
          <cell r="F3592">
            <v>586</v>
          </cell>
        </row>
        <row r="3593">
          <cell r="A3593">
            <v>6001070</v>
          </cell>
          <cell r="B3593" t="str">
            <v>Mřížový žlab GRM...GRM 55/50</v>
          </cell>
          <cell r="C3593">
            <v>425</v>
          </cell>
          <cell r="D3593">
            <v>1</v>
          </cell>
          <cell r="E3593" t="str">
            <v>M</v>
          </cell>
          <cell r="F3593">
            <v>425</v>
          </cell>
        </row>
        <row r="3594">
          <cell r="A3594">
            <v>6001072</v>
          </cell>
          <cell r="B3594" t="str">
            <v>Mřížový žlab GRM...GRM55/100</v>
          </cell>
          <cell r="C3594">
            <v>506</v>
          </cell>
          <cell r="D3594">
            <v>1</v>
          </cell>
          <cell r="E3594" t="str">
            <v>M</v>
          </cell>
          <cell r="F3594">
            <v>506</v>
          </cell>
        </row>
        <row r="3595">
          <cell r="A3595">
            <v>6001074</v>
          </cell>
          <cell r="B3595" t="str">
            <v>Mřížový žlab GRM...GRM55/150</v>
          </cell>
          <cell r="C3595">
            <v>620</v>
          </cell>
          <cell r="D3595">
            <v>1</v>
          </cell>
          <cell r="E3595" t="str">
            <v>M</v>
          </cell>
          <cell r="F3595">
            <v>620</v>
          </cell>
        </row>
        <row r="3596">
          <cell r="A3596">
            <v>6001076</v>
          </cell>
          <cell r="B3596" t="str">
            <v>Mřížový žlab GRM...GRM55/200</v>
          </cell>
          <cell r="C3596">
            <v>777</v>
          </cell>
          <cell r="D3596">
            <v>1</v>
          </cell>
          <cell r="E3596" t="str">
            <v>M</v>
          </cell>
          <cell r="F3596">
            <v>777</v>
          </cell>
        </row>
        <row r="3597">
          <cell r="A3597">
            <v>6001078</v>
          </cell>
          <cell r="B3597" t="str">
            <v>Mřížový žlab GRM...GRM55/300</v>
          </cell>
          <cell r="C3597">
            <v>1094</v>
          </cell>
          <cell r="D3597">
            <v>1</v>
          </cell>
          <cell r="E3597" t="str">
            <v>M</v>
          </cell>
          <cell r="F3597">
            <v>1094</v>
          </cell>
        </row>
        <row r="3598">
          <cell r="A3598">
            <v>6001080</v>
          </cell>
          <cell r="B3598" t="str">
            <v>Mřížový žlab GRM...GRM55/400</v>
          </cell>
          <cell r="C3598">
            <v>1880</v>
          </cell>
          <cell r="D3598">
            <v>1</v>
          </cell>
          <cell r="E3598" t="str">
            <v>M</v>
          </cell>
          <cell r="F3598">
            <v>1880</v>
          </cell>
        </row>
        <row r="3599">
          <cell r="A3599">
            <v>6001082</v>
          </cell>
          <cell r="B3599" t="str">
            <v>Mřížový žlab GRM...GRM55/500</v>
          </cell>
          <cell r="C3599">
            <v>2268</v>
          </cell>
          <cell r="D3599">
            <v>1</v>
          </cell>
          <cell r="E3599" t="str">
            <v>M</v>
          </cell>
          <cell r="F3599">
            <v>2268</v>
          </cell>
        </row>
        <row r="3600">
          <cell r="A3600">
            <v>6001085</v>
          </cell>
          <cell r="B3600" t="str">
            <v>Mřížový žlab GRM...GRM55/600</v>
          </cell>
          <cell r="C3600">
            <v>2725</v>
          </cell>
          <cell r="D3600">
            <v>1</v>
          </cell>
          <cell r="E3600" t="str">
            <v>M</v>
          </cell>
          <cell r="F3600">
            <v>2725</v>
          </cell>
        </row>
        <row r="3601">
          <cell r="A3601">
            <v>6001088</v>
          </cell>
          <cell r="B3601" t="str">
            <v>Mřížový žlab GRM...GRM55/100</v>
          </cell>
          <cell r="C3601">
            <v>830</v>
          </cell>
          <cell r="D3601">
            <v>1</v>
          </cell>
          <cell r="E3601" t="str">
            <v>M</v>
          </cell>
          <cell r="F3601">
            <v>830</v>
          </cell>
        </row>
        <row r="3602">
          <cell r="A3602">
            <v>6001091</v>
          </cell>
          <cell r="B3602" t="str">
            <v>Mřížový žlab GRM...GRM55/200</v>
          </cell>
          <cell r="C3602">
            <v>1152</v>
          </cell>
          <cell r="D3602">
            <v>1</v>
          </cell>
          <cell r="E3602" t="str">
            <v>M</v>
          </cell>
          <cell r="F3602">
            <v>1152</v>
          </cell>
        </row>
        <row r="3603">
          <cell r="A3603">
            <v>6001093</v>
          </cell>
          <cell r="B3603" t="str">
            <v>Mřížový žlab GRM...GRM55/300</v>
          </cell>
          <cell r="C3603">
            <v>2021</v>
          </cell>
          <cell r="D3603">
            <v>1</v>
          </cell>
          <cell r="E3603" t="str">
            <v>M</v>
          </cell>
          <cell r="F3603">
            <v>2021</v>
          </cell>
        </row>
        <row r="3604">
          <cell r="A3604">
            <v>6001095</v>
          </cell>
          <cell r="B3604" t="str">
            <v>Mřížový žlab GRM...GRM55/400</v>
          </cell>
          <cell r="C3604">
            <v>2490</v>
          </cell>
          <cell r="D3604">
            <v>1</v>
          </cell>
          <cell r="E3604" t="str">
            <v>M</v>
          </cell>
          <cell r="F3604">
            <v>2490</v>
          </cell>
        </row>
        <row r="3605">
          <cell r="A3605">
            <v>6001415</v>
          </cell>
          <cell r="B3605" t="str">
            <v>Mřížový žlab GRM...GRM 55/50</v>
          </cell>
          <cell r="C3605">
            <v>202</v>
          </cell>
          <cell r="D3605">
            <v>1</v>
          </cell>
          <cell r="E3605" t="str">
            <v>M</v>
          </cell>
          <cell r="F3605">
            <v>202</v>
          </cell>
        </row>
        <row r="3606">
          <cell r="A3606">
            <v>6001416</v>
          </cell>
          <cell r="B3606" t="str">
            <v>Mřížový žlab GRM...GRM55/100</v>
          </cell>
          <cell r="C3606">
            <v>235</v>
          </cell>
          <cell r="D3606">
            <v>1</v>
          </cell>
          <cell r="E3606" t="str">
            <v>M</v>
          </cell>
          <cell r="F3606">
            <v>235</v>
          </cell>
        </row>
        <row r="3607">
          <cell r="A3607">
            <v>6001418</v>
          </cell>
          <cell r="B3607" t="str">
            <v>Mřížový žlab GRM...GRM55/150</v>
          </cell>
          <cell r="C3607">
            <v>254</v>
          </cell>
          <cell r="D3607">
            <v>1</v>
          </cell>
          <cell r="E3607" t="str">
            <v>M</v>
          </cell>
          <cell r="F3607">
            <v>254</v>
          </cell>
        </row>
        <row r="3608">
          <cell r="A3608">
            <v>6001420</v>
          </cell>
          <cell r="B3608" t="str">
            <v>Mřížový žlab GRM...GRM55/200</v>
          </cell>
          <cell r="C3608">
            <v>282</v>
          </cell>
          <cell r="D3608">
            <v>1</v>
          </cell>
          <cell r="E3608" t="str">
            <v>M</v>
          </cell>
          <cell r="F3608">
            <v>282</v>
          </cell>
        </row>
        <row r="3609">
          <cell r="A3609">
            <v>6001421</v>
          </cell>
          <cell r="B3609" t="str">
            <v>Mřížový žlab GRM...GRM55/200</v>
          </cell>
          <cell r="C3609">
            <v>357</v>
          </cell>
          <cell r="D3609">
            <v>1</v>
          </cell>
          <cell r="E3609" t="str">
            <v>M</v>
          </cell>
          <cell r="F3609">
            <v>357</v>
          </cell>
        </row>
        <row r="3610">
          <cell r="A3610">
            <v>6001424</v>
          </cell>
          <cell r="B3610" t="str">
            <v>Mřížový žlab GRM...GRM55/300</v>
          </cell>
          <cell r="C3610">
            <v>408</v>
          </cell>
          <cell r="D3610">
            <v>1</v>
          </cell>
          <cell r="E3610" t="str">
            <v>M</v>
          </cell>
          <cell r="F3610">
            <v>408</v>
          </cell>
        </row>
        <row r="3611">
          <cell r="A3611">
            <v>6001428</v>
          </cell>
          <cell r="B3611" t="str">
            <v>Mřížový žlab GRM...GRM55/400</v>
          </cell>
          <cell r="C3611">
            <v>506</v>
          </cell>
          <cell r="D3611">
            <v>1</v>
          </cell>
          <cell r="E3611" t="str">
            <v>M</v>
          </cell>
          <cell r="F3611">
            <v>506</v>
          </cell>
        </row>
        <row r="3612">
          <cell r="A3612">
            <v>6001430</v>
          </cell>
          <cell r="B3612" t="str">
            <v>Mřížový žlab GRM...GRM55/450</v>
          </cell>
          <cell r="C3612">
            <v>551</v>
          </cell>
          <cell r="D3612">
            <v>1</v>
          </cell>
          <cell r="E3612" t="str">
            <v>M</v>
          </cell>
          <cell r="F3612">
            <v>551</v>
          </cell>
        </row>
        <row r="3613">
          <cell r="A3613">
            <v>6001432</v>
          </cell>
          <cell r="B3613" t="str">
            <v>Mřížový žlab GRM...GRM55/500</v>
          </cell>
          <cell r="C3613">
            <v>598</v>
          </cell>
          <cell r="D3613">
            <v>1</v>
          </cell>
          <cell r="E3613" t="str">
            <v>M</v>
          </cell>
          <cell r="F3613">
            <v>598</v>
          </cell>
        </row>
        <row r="3614">
          <cell r="A3614">
            <v>6001436</v>
          </cell>
          <cell r="B3614" t="str">
            <v>Mřížový žlab GRM...GRM55/600</v>
          </cell>
          <cell r="C3614">
            <v>786</v>
          </cell>
          <cell r="D3614">
            <v>1</v>
          </cell>
          <cell r="E3614" t="str">
            <v>M</v>
          </cell>
          <cell r="F3614">
            <v>786</v>
          </cell>
        </row>
        <row r="3615">
          <cell r="A3615">
            <v>6001441</v>
          </cell>
          <cell r="B3615" t="str">
            <v>Mřížový žlab GRM...GRM 55/50</v>
          </cell>
          <cell r="C3615">
            <v>175</v>
          </cell>
          <cell r="D3615">
            <v>1</v>
          </cell>
          <cell r="E3615" t="str">
            <v>M</v>
          </cell>
          <cell r="F3615">
            <v>175</v>
          </cell>
        </row>
        <row r="3616">
          <cell r="A3616">
            <v>6001442</v>
          </cell>
          <cell r="B3616" t="str">
            <v>Mřížový žlab GRM...GRM55/100</v>
          </cell>
          <cell r="C3616">
            <v>199</v>
          </cell>
          <cell r="D3616">
            <v>1</v>
          </cell>
          <cell r="E3616" t="str">
            <v>M</v>
          </cell>
          <cell r="F3616">
            <v>199</v>
          </cell>
        </row>
        <row r="3617">
          <cell r="A3617">
            <v>6001444</v>
          </cell>
          <cell r="B3617" t="str">
            <v>Mřížový žlab GRM...GRM55/150</v>
          </cell>
          <cell r="C3617">
            <v>247</v>
          </cell>
          <cell r="D3617">
            <v>1</v>
          </cell>
          <cell r="E3617" t="str">
            <v>M</v>
          </cell>
          <cell r="F3617">
            <v>247</v>
          </cell>
        </row>
        <row r="3618">
          <cell r="A3618">
            <v>6001446</v>
          </cell>
          <cell r="B3618" t="str">
            <v>Mřížový žlab GRM...GRM55/200</v>
          </cell>
          <cell r="C3618">
            <v>267</v>
          </cell>
          <cell r="D3618">
            <v>1</v>
          </cell>
          <cell r="E3618" t="str">
            <v>M</v>
          </cell>
          <cell r="F3618">
            <v>267</v>
          </cell>
        </row>
        <row r="3619">
          <cell r="A3619">
            <v>6001447</v>
          </cell>
          <cell r="B3619" t="str">
            <v>Mřížový žlab GRM...GRM55/200</v>
          </cell>
          <cell r="C3619">
            <v>284</v>
          </cell>
          <cell r="D3619">
            <v>1</v>
          </cell>
          <cell r="E3619" t="str">
            <v>M</v>
          </cell>
          <cell r="F3619">
            <v>284</v>
          </cell>
        </row>
        <row r="3620">
          <cell r="A3620">
            <v>6001448</v>
          </cell>
          <cell r="B3620" t="str">
            <v>Mřížový žlab GRM...GRM55/300</v>
          </cell>
          <cell r="C3620">
            <v>359</v>
          </cell>
          <cell r="D3620">
            <v>1</v>
          </cell>
          <cell r="E3620" t="str">
            <v>M</v>
          </cell>
          <cell r="F3620">
            <v>359</v>
          </cell>
        </row>
        <row r="3621">
          <cell r="A3621">
            <v>6001450</v>
          </cell>
          <cell r="B3621" t="str">
            <v>Mřížový žlab GRM...GRM55/400</v>
          </cell>
          <cell r="C3621">
            <v>450</v>
          </cell>
          <cell r="D3621">
            <v>1</v>
          </cell>
          <cell r="E3621" t="str">
            <v>M</v>
          </cell>
          <cell r="F3621">
            <v>450</v>
          </cell>
        </row>
        <row r="3622">
          <cell r="A3622">
            <v>6001452</v>
          </cell>
          <cell r="B3622" t="str">
            <v>Mřížový žlab GRM...GRM55/500</v>
          </cell>
          <cell r="C3622">
            <v>573</v>
          </cell>
          <cell r="D3622">
            <v>1</v>
          </cell>
          <cell r="E3622" t="str">
            <v>M</v>
          </cell>
          <cell r="F3622">
            <v>573</v>
          </cell>
        </row>
        <row r="3623">
          <cell r="A3623">
            <v>6001454</v>
          </cell>
          <cell r="B3623" t="str">
            <v>Mřížový žlab GRM...GRM55/600</v>
          </cell>
          <cell r="C3623">
            <v>648</v>
          </cell>
          <cell r="D3623">
            <v>1</v>
          </cell>
          <cell r="E3623" t="str">
            <v>M</v>
          </cell>
          <cell r="F3623">
            <v>648</v>
          </cell>
        </row>
        <row r="3624">
          <cell r="A3624">
            <v>6001920</v>
          </cell>
          <cell r="B3624" t="str">
            <v>Oblouk mřížových žlabů 90°...GRB90/510</v>
          </cell>
          <cell r="C3624">
            <v>349</v>
          </cell>
          <cell r="D3624">
            <v>1</v>
          </cell>
          <cell r="E3624" t="str">
            <v>KS</v>
          </cell>
          <cell r="F3624">
            <v>349</v>
          </cell>
        </row>
        <row r="3625">
          <cell r="A3625">
            <v>6001939</v>
          </cell>
          <cell r="B3625" t="str">
            <v>Oblouk mřížových žlabů 90°...GRB90/520</v>
          </cell>
          <cell r="C3625">
            <v>390</v>
          </cell>
          <cell r="D3625">
            <v>1</v>
          </cell>
          <cell r="E3625" t="str">
            <v>KS</v>
          </cell>
          <cell r="F3625">
            <v>390</v>
          </cell>
        </row>
        <row r="3626">
          <cell r="A3626">
            <v>6001947</v>
          </cell>
          <cell r="B3626" t="str">
            <v>Oblouk mřížových žlabů 90°...GRB90/530</v>
          </cell>
          <cell r="C3626">
            <v>564</v>
          </cell>
          <cell r="D3626">
            <v>1</v>
          </cell>
          <cell r="E3626" t="str">
            <v>KS</v>
          </cell>
          <cell r="F3626">
            <v>564</v>
          </cell>
        </row>
        <row r="3627">
          <cell r="A3627">
            <v>6001955</v>
          </cell>
          <cell r="B3627" t="str">
            <v>Oblouk mřížových žlabů 90°...GRB90/540</v>
          </cell>
          <cell r="C3627">
            <v>593</v>
          </cell>
          <cell r="D3627">
            <v>1</v>
          </cell>
          <cell r="E3627" t="str">
            <v>KS</v>
          </cell>
          <cell r="F3627">
            <v>593</v>
          </cell>
        </row>
        <row r="3628">
          <cell r="A3628">
            <v>6001963</v>
          </cell>
          <cell r="B3628" t="str">
            <v>Oblouk mřížových žlabů 90°...GRB90/550</v>
          </cell>
          <cell r="C3628">
            <v>786</v>
          </cell>
          <cell r="D3628">
            <v>1</v>
          </cell>
          <cell r="E3628" t="str">
            <v>KS</v>
          </cell>
          <cell r="F3628">
            <v>786</v>
          </cell>
        </row>
        <row r="3629">
          <cell r="A3629">
            <v>6001998</v>
          </cell>
          <cell r="B3629" t="str">
            <v>Oblouk mřížových žlabů 90°...GRB90/515</v>
          </cell>
          <cell r="C3629">
            <v>392</v>
          </cell>
          <cell r="D3629">
            <v>1</v>
          </cell>
          <cell r="E3629" t="str">
            <v>KS</v>
          </cell>
          <cell r="F3629">
            <v>392</v>
          </cell>
        </row>
        <row r="3630">
          <cell r="A3630">
            <v>6002218</v>
          </cell>
          <cell r="B3630" t="str">
            <v>Oblouk mřížových žlabů 90°...GRB90/510</v>
          </cell>
          <cell r="C3630">
            <v>430</v>
          </cell>
          <cell r="D3630">
            <v>1</v>
          </cell>
          <cell r="E3630" t="str">
            <v>KS</v>
          </cell>
          <cell r="F3630">
            <v>430</v>
          </cell>
        </row>
        <row r="3631">
          <cell r="A3631">
            <v>6002226</v>
          </cell>
          <cell r="B3631" t="str">
            <v>Oblouk mřížových žlabů 90°...GRB90/520</v>
          </cell>
          <cell r="C3631">
            <v>486</v>
          </cell>
          <cell r="D3631">
            <v>1</v>
          </cell>
          <cell r="E3631" t="str">
            <v>KS</v>
          </cell>
          <cell r="F3631">
            <v>486</v>
          </cell>
        </row>
        <row r="3632">
          <cell r="A3632">
            <v>6002234</v>
          </cell>
          <cell r="B3632" t="str">
            <v>Oblouk mřížových žlabů 90°...GRB90/530</v>
          </cell>
          <cell r="C3632">
            <v>758</v>
          </cell>
          <cell r="D3632">
            <v>1</v>
          </cell>
          <cell r="E3632" t="str">
            <v>KS</v>
          </cell>
          <cell r="F3632">
            <v>758</v>
          </cell>
        </row>
        <row r="3633">
          <cell r="A3633">
            <v>6002242</v>
          </cell>
          <cell r="B3633" t="str">
            <v>Oblouk mřížových žlabů 90°...GRB90/540</v>
          </cell>
          <cell r="C3633">
            <v>833</v>
          </cell>
          <cell r="D3633">
            <v>1</v>
          </cell>
          <cell r="E3633" t="str">
            <v>KS</v>
          </cell>
          <cell r="F3633">
            <v>833</v>
          </cell>
        </row>
        <row r="3634">
          <cell r="A3634">
            <v>6002250</v>
          </cell>
          <cell r="B3634" t="str">
            <v>Oblouk mřížových žlabů 90°...GRB90/550</v>
          </cell>
          <cell r="C3634">
            <v>881</v>
          </cell>
          <cell r="D3634">
            <v>1</v>
          </cell>
          <cell r="E3634" t="str">
            <v>KS</v>
          </cell>
          <cell r="F3634">
            <v>881</v>
          </cell>
        </row>
        <row r="3635">
          <cell r="A3635">
            <v>6002269</v>
          </cell>
          <cell r="B3635" t="str">
            <v>Oblouk mřížových žlabů 90°...GRB90/560</v>
          </cell>
          <cell r="C3635">
            <v>1022</v>
          </cell>
          <cell r="D3635">
            <v>1</v>
          </cell>
          <cell r="E3635" t="str">
            <v>KS</v>
          </cell>
          <cell r="F3635">
            <v>1022</v>
          </cell>
        </row>
        <row r="3636">
          <cell r="A3636">
            <v>6002307</v>
          </cell>
          <cell r="B3636" t="str">
            <v>Oblouk mřížových žlabů 90°...GRB90/110</v>
          </cell>
          <cell r="C3636">
            <v>801</v>
          </cell>
          <cell r="D3636">
            <v>1</v>
          </cell>
          <cell r="E3636" t="str">
            <v>KS</v>
          </cell>
          <cell r="F3636">
            <v>801</v>
          </cell>
        </row>
        <row r="3637">
          <cell r="A3637">
            <v>6002311</v>
          </cell>
          <cell r="B3637" t="str">
            <v>Oblouk mřížových žlabů 90°...GRB90/115</v>
          </cell>
          <cell r="C3637">
            <v>915</v>
          </cell>
          <cell r="D3637">
            <v>1</v>
          </cell>
          <cell r="E3637" t="str">
            <v>KS</v>
          </cell>
          <cell r="F3637">
            <v>915</v>
          </cell>
        </row>
        <row r="3638">
          <cell r="A3638">
            <v>6002315</v>
          </cell>
          <cell r="B3638" t="str">
            <v>Oblouk mřížových žlabů 90°...GRB90/120</v>
          </cell>
          <cell r="C3638">
            <v>982</v>
          </cell>
          <cell r="D3638">
            <v>1</v>
          </cell>
          <cell r="E3638" t="str">
            <v>KS</v>
          </cell>
          <cell r="F3638">
            <v>982</v>
          </cell>
        </row>
        <row r="3639">
          <cell r="A3639">
            <v>6002323</v>
          </cell>
          <cell r="B3639" t="str">
            <v>Oblouk mřížových žlabů 90°...GRB90/130</v>
          </cell>
          <cell r="C3639">
            <v>1145</v>
          </cell>
          <cell r="D3639">
            <v>1</v>
          </cell>
          <cell r="E3639" t="str">
            <v>KS</v>
          </cell>
          <cell r="F3639">
            <v>1145</v>
          </cell>
        </row>
        <row r="3640">
          <cell r="A3640">
            <v>6002331</v>
          </cell>
          <cell r="B3640" t="str">
            <v>Oblouk mřížových žlabů 90°...GRB90/140</v>
          </cell>
          <cell r="C3640">
            <v>1172</v>
          </cell>
          <cell r="D3640">
            <v>1</v>
          </cell>
          <cell r="E3640" t="str">
            <v>KS</v>
          </cell>
          <cell r="F3640">
            <v>1172</v>
          </cell>
        </row>
        <row r="3641">
          <cell r="A3641">
            <v>6002358</v>
          </cell>
          <cell r="B3641" t="str">
            <v>Oblouk mřížových žlabů 90°...GRB90/150</v>
          </cell>
          <cell r="C3641">
            <v>1198</v>
          </cell>
          <cell r="D3641">
            <v>1</v>
          </cell>
          <cell r="E3641" t="str">
            <v>KS</v>
          </cell>
          <cell r="F3641">
            <v>1198</v>
          </cell>
        </row>
        <row r="3642">
          <cell r="A3642">
            <v>6002366</v>
          </cell>
          <cell r="B3642" t="str">
            <v>Oblouk mřížových žlabů 90°...GRB90/160</v>
          </cell>
          <cell r="C3642">
            <v>1377</v>
          </cell>
          <cell r="D3642">
            <v>1</v>
          </cell>
          <cell r="E3642" t="str">
            <v>KS</v>
          </cell>
          <cell r="F3642">
            <v>1377</v>
          </cell>
        </row>
        <row r="3643">
          <cell r="A3643">
            <v>6002402</v>
          </cell>
          <cell r="B3643" t="str">
            <v>Mřížový žlab GRM...GRM105/10</v>
          </cell>
          <cell r="C3643">
            <v>224</v>
          </cell>
          <cell r="D3643">
            <v>1</v>
          </cell>
          <cell r="E3643" t="str">
            <v>M</v>
          </cell>
          <cell r="F3643">
            <v>224</v>
          </cell>
        </row>
        <row r="3644">
          <cell r="A3644">
            <v>6002404</v>
          </cell>
          <cell r="B3644" t="str">
            <v>Mřížový žlab GRM...GRM105/15</v>
          </cell>
          <cell r="C3644">
            <v>306</v>
          </cell>
          <cell r="D3644">
            <v>1</v>
          </cell>
          <cell r="E3644" t="str">
            <v>M</v>
          </cell>
          <cell r="F3644">
            <v>306</v>
          </cell>
        </row>
        <row r="3645">
          <cell r="A3645">
            <v>6002406</v>
          </cell>
          <cell r="B3645" t="str">
            <v>Mřížový žlab GRM...GRM105/20</v>
          </cell>
          <cell r="C3645">
            <v>318</v>
          </cell>
          <cell r="D3645">
            <v>1</v>
          </cell>
          <cell r="E3645" t="str">
            <v>M</v>
          </cell>
          <cell r="F3645">
            <v>318</v>
          </cell>
        </row>
        <row r="3646">
          <cell r="A3646">
            <v>6002408</v>
          </cell>
          <cell r="B3646" t="str">
            <v>Mřížový žlab GRM...GRM105/30</v>
          </cell>
          <cell r="C3646">
            <v>412</v>
          </cell>
          <cell r="D3646">
            <v>1</v>
          </cell>
          <cell r="E3646" t="str">
            <v>M</v>
          </cell>
          <cell r="F3646">
            <v>412</v>
          </cell>
        </row>
        <row r="3647">
          <cell r="A3647">
            <v>6002410</v>
          </cell>
          <cell r="B3647" t="str">
            <v>Mřížový žlab GRM...GRM105/40</v>
          </cell>
          <cell r="C3647">
            <v>531</v>
          </cell>
          <cell r="D3647">
            <v>1</v>
          </cell>
          <cell r="E3647" t="str">
            <v>M</v>
          </cell>
          <cell r="F3647">
            <v>531</v>
          </cell>
        </row>
        <row r="3648">
          <cell r="A3648">
            <v>6002415</v>
          </cell>
          <cell r="B3648" t="str">
            <v>Mřížový žlab GRM...GRM105/50</v>
          </cell>
          <cell r="C3648">
            <v>639</v>
          </cell>
          <cell r="D3648">
            <v>1</v>
          </cell>
          <cell r="E3648" t="str">
            <v>M</v>
          </cell>
          <cell r="F3648">
            <v>639</v>
          </cell>
        </row>
        <row r="3649">
          <cell r="A3649">
            <v>6002417</v>
          </cell>
          <cell r="B3649" t="str">
            <v>Mřížový žlab GRM...GRM105/60</v>
          </cell>
          <cell r="C3649">
            <v>868</v>
          </cell>
          <cell r="D3649">
            <v>1</v>
          </cell>
          <cell r="E3649" t="str">
            <v>M</v>
          </cell>
          <cell r="F3649">
            <v>868</v>
          </cell>
        </row>
        <row r="3650">
          <cell r="A3650">
            <v>6002431</v>
          </cell>
          <cell r="B3650" t="str">
            <v>Mřížový žlab GRM...GRM105/10</v>
          </cell>
          <cell r="C3650">
            <v>242</v>
          </cell>
          <cell r="D3650">
            <v>1</v>
          </cell>
          <cell r="E3650" t="str">
            <v>M</v>
          </cell>
          <cell r="F3650">
            <v>242</v>
          </cell>
        </row>
        <row r="3651">
          <cell r="A3651">
            <v>6002433</v>
          </cell>
          <cell r="B3651" t="str">
            <v>Mřížový žlab GRM...GRM105/15</v>
          </cell>
          <cell r="C3651">
            <v>335</v>
          </cell>
          <cell r="D3651">
            <v>1</v>
          </cell>
          <cell r="E3651" t="str">
            <v>M</v>
          </cell>
          <cell r="F3651">
            <v>335</v>
          </cell>
        </row>
        <row r="3652">
          <cell r="A3652">
            <v>6002435</v>
          </cell>
          <cell r="B3652" t="str">
            <v>Mřížový žlab GRM...GRM105/20</v>
          </cell>
          <cell r="C3652">
            <v>336</v>
          </cell>
          <cell r="D3652">
            <v>1</v>
          </cell>
          <cell r="E3652" t="str">
            <v>M</v>
          </cell>
          <cell r="F3652">
            <v>336</v>
          </cell>
        </row>
        <row r="3653">
          <cell r="A3653">
            <v>6002437</v>
          </cell>
          <cell r="B3653" t="str">
            <v>Mřížový žlab GRM...GRM105/30</v>
          </cell>
          <cell r="C3653">
            <v>489</v>
          </cell>
          <cell r="D3653">
            <v>1</v>
          </cell>
          <cell r="E3653" t="str">
            <v>M</v>
          </cell>
          <cell r="F3653">
            <v>489</v>
          </cell>
        </row>
        <row r="3654">
          <cell r="A3654">
            <v>6002439</v>
          </cell>
          <cell r="B3654" t="str">
            <v>Mřížový žlab GRM...GRM105/40</v>
          </cell>
          <cell r="C3654">
            <v>541</v>
          </cell>
          <cell r="D3654">
            <v>1</v>
          </cell>
          <cell r="E3654" t="str">
            <v>M</v>
          </cell>
          <cell r="F3654">
            <v>541</v>
          </cell>
        </row>
        <row r="3655">
          <cell r="A3655">
            <v>6002443</v>
          </cell>
          <cell r="B3655" t="str">
            <v>Mřížový žlab GRM...GRM105/50</v>
          </cell>
          <cell r="C3655">
            <v>670</v>
          </cell>
          <cell r="D3655">
            <v>1</v>
          </cell>
          <cell r="E3655" t="str">
            <v>M</v>
          </cell>
          <cell r="F3655">
            <v>670</v>
          </cell>
        </row>
        <row r="3656">
          <cell r="A3656">
            <v>6002445</v>
          </cell>
          <cell r="B3656" t="str">
            <v>Mřížový žlab GRM...GRM105/60</v>
          </cell>
          <cell r="C3656">
            <v>900</v>
          </cell>
          <cell r="D3656">
            <v>1</v>
          </cell>
          <cell r="E3656" t="str">
            <v>M</v>
          </cell>
          <cell r="F3656">
            <v>900</v>
          </cell>
        </row>
        <row r="3657">
          <cell r="A3657">
            <v>6002451</v>
          </cell>
          <cell r="B3657" t="str">
            <v>Mřížový žlab GRM...GRM105/10</v>
          </cell>
          <cell r="C3657">
            <v>946</v>
          </cell>
          <cell r="D3657">
            <v>1</v>
          </cell>
          <cell r="E3657" t="str">
            <v>M</v>
          </cell>
          <cell r="F3657">
            <v>946</v>
          </cell>
        </row>
        <row r="3658">
          <cell r="A3658">
            <v>6002457</v>
          </cell>
          <cell r="B3658" t="str">
            <v>Mřížový žlab GRM...GRM105/20</v>
          </cell>
          <cell r="C3658">
            <v>1342</v>
          </cell>
          <cell r="D3658">
            <v>1</v>
          </cell>
          <cell r="E3658" t="str">
            <v>M</v>
          </cell>
          <cell r="F3658">
            <v>1342</v>
          </cell>
        </row>
        <row r="3659">
          <cell r="A3659">
            <v>6002460</v>
          </cell>
          <cell r="B3659" t="str">
            <v>Mřížový žlab GRM...GRM105/30</v>
          </cell>
          <cell r="C3659">
            <v>1753</v>
          </cell>
          <cell r="D3659">
            <v>1</v>
          </cell>
          <cell r="E3659" t="str">
            <v>M</v>
          </cell>
          <cell r="F3659">
            <v>1753</v>
          </cell>
        </row>
        <row r="3660">
          <cell r="A3660">
            <v>6002463</v>
          </cell>
          <cell r="B3660" t="str">
            <v>Mřížový žlab GRM...GRM105/40</v>
          </cell>
          <cell r="C3660">
            <v>2231</v>
          </cell>
          <cell r="D3660">
            <v>1</v>
          </cell>
          <cell r="E3660" t="str">
            <v>M</v>
          </cell>
          <cell r="F3660">
            <v>2231</v>
          </cell>
        </row>
        <row r="3661">
          <cell r="A3661">
            <v>6002466</v>
          </cell>
          <cell r="B3661" t="str">
            <v>Mřížový žlab GRM...GRM105/50</v>
          </cell>
          <cell r="C3661">
            <v>2547</v>
          </cell>
          <cell r="D3661">
            <v>1</v>
          </cell>
          <cell r="E3661" t="str">
            <v>M</v>
          </cell>
          <cell r="F3661">
            <v>2547</v>
          </cell>
        </row>
        <row r="3662">
          <cell r="A3662">
            <v>6002944</v>
          </cell>
          <cell r="B3662" t="str">
            <v>Mřížový žlab GR...GR105/100</v>
          </cell>
          <cell r="C3662">
            <v>182</v>
          </cell>
          <cell r="D3662">
            <v>1</v>
          </cell>
          <cell r="E3662" t="str">
            <v>M</v>
          </cell>
          <cell r="F3662">
            <v>182</v>
          </cell>
        </row>
        <row r="3663">
          <cell r="A3663">
            <v>6002946</v>
          </cell>
          <cell r="B3663" t="str">
            <v>Mřížový žlab GR...GR105/200</v>
          </cell>
          <cell r="C3663">
            <v>187</v>
          </cell>
          <cell r="D3663">
            <v>1</v>
          </cell>
          <cell r="E3663" t="str">
            <v>M</v>
          </cell>
          <cell r="F3663">
            <v>187</v>
          </cell>
        </row>
        <row r="3664">
          <cell r="A3664">
            <v>6003109</v>
          </cell>
          <cell r="B3664" t="str">
            <v>Mřížový žlab GR...GR105/100</v>
          </cell>
          <cell r="C3664">
            <v>251</v>
          </cell>
          <cell r="D3664">
            <v>1</v>
          </cell>
          <cell r="E3664" t="str">
            <v>M</v>
          </cell>
          <cell r="F3664">
            <v>251</v>
          </cell>
        </row>
        <row r="3665">
          <cell r="A3665">
            <v>6003206</v>
          </cell>
          <cell r="B3665" t="str">
            <v>Mřížový žlab GR...GR105/200</v>
          </cell>
          <cell r="C3665">
            <v>361</v>
          </cell>
          <cell r="D3665">
            <v>1</v>
          </cell>
          <cell r="E3665" t="str">
            <v>M</v>
          </cell>
          <cell r="F3665">
            <v>361</v>
          </cell>
        </row>
        <row r="3666">
          <cell r="A3666">
            <v>6003303</v>
          </cell>
          <cell r="B3666" t="str">
            <v>Mřížový žlab GR...GR105/300</v>
          </cell>
          <cell r="C3666">
            <v>476</v>
          </cell>
          <cell r="D3666">
            <v>1</v>
          </cell>
          <cell r="E3666" t="str">
            <v>M</v>
          </cell>
          <cell r="F3666">
            <v>476</v>
          </cell>
        </row>
        <row r="3667">
          <cell r="A3667">
            <v>6003508</v>
          </cell>
          <cell r="B3667" t="str">
            <v>Mřížový žlab GR...GR105/500</v>
          </cell>
          <cell r="C3667">
            <v>581</v>
          </cell>
          <cell r="D3667">
            <v>1</v>
          </cell>
          <cell r="E3667" t="str">
            <v>M</v>
          </cell>
          <cell r="F3667">
            <v>581</v>
          </cell>
        </row>
        <row r="3668">
          <cell r="A3668">
            <v>6003818</v>
          </cell>
          <cell r="B3668" t="str">
            <v>Mřížový úhelník...GW 40/80</v>
          </cell>
          <cell r="C3668">
            <v>263</v>
          </cell>
          <cell r="D3668">
            <v>1</v>
          </cell>
          <cell r="E3668" t="str">
            <v>M</v>
          </cell>
          <cell r="F3668">
            <v>263</v>
          </cell>
        </row>
        <row r="3669">
          <cell r="A3669">
            <v>6003850</v>
          </cell>
          <cell r="B3669" t="str">
            <v>Svorka...KL 20</v>
          </cell>
          <cell r="C3669">
            <v>105</v>
          </cell>
          <cell r="D3669">
            <v>1</v>
          </cell>
          <cell r="E3669" t="str">
            <v>KS</v>
          </cell>
          <cell r="F3669">
            <v>105</v>
          </cell>
        </row>
        <row r="3670">
          <cell r="A3670">
            <v>6003869</v>
          </cell>
          <cell r="B3670" t="str">
            <v>Svorka...KL 30</v>
          </cell>
          <cell r="C3670">
            <v>102</v>
          </cell>
          <cell r="D3670">
            <v>1</v>
          </cell>
          <cell r="E3670" t="str">
            <v>KS</v>
          </cell>
          <cell r="F3670">
            <v>102</v>
          </cell>
        </row>
        <row r="3671">
          <cell r="A3671">
            <v>6003873</v>
          </cell>
          <cell r="B3671" t="str">
            <v>Upevňovací svorka...BFK153/33</v>
          </cell>
          <cell r="C3671">
            <v>504</v>
          </cell>
          <cell r="D3671">
            <v>1</v>
          </cell>
          <cell r="E3671" t="str">
            <v>KS</v>
          </cell>
          <cell r="F3671">
            <v>504</v>
          </cell>
        </row>
        <row r="3672">
          <cell r="A3672">
            <v>6003875</v>
          </cell>
          <cell r="B3672" t="str">
            <v>Upevňovací svorka...BFK166/58</v>
          </cell>
          <cell r="C3672">
            <v>531</v>
          </cell>
          <cell r="D3672">
            <v>1</v>
          </cell>
          <cell r="E3672" t="str">
            <v>KS</v>
          </cell>
          <cell r="F3672">
            <v>531</v>
          </cell>
        </row>
        <row r="3673">
          <cell r="A3673">
            <v>6003880</v>
          </cell>
          <cell r="B3673" t="str">
            <v>Upevňovací svorka...BFK132/58</v>
          </cell>
          <cell r="C3673">
            <v>279</v>
          </cell>
          <cell r="D3673">
            <v>1</v>
          </cell>
          <cell r="E3673" t="str">
            <v>KS</v>
          </cell>
          <cell r="F3673">
            <v>279</v>
          </cell>
        </row>
        <row r="3674">
          <cell r="A3674">
            <v>6003884</v>
          </cell>
          <cell r="B3674" t="str">
            <v>Upevňovací svorka...BFK153/33</v>
          </cell>
          <cell r="C3674">
            <v>257</v>
          </cell>
          <cell r="D3674">
            <v>1</v>
          </cell>
          <cell r="E3674" t="str">
            <v>KS</v>
          </cell>
          <cell r="F3674">
            <v>257</v>
          </cell>
        </row>
        <row r="3675">
          <cell r="A3675">
            <v>6003888</v>
          </cell>
          <cell r="B3675" t="str">
            <v>Upevňovací svorka...BFK166/58</v>
          </cell>
          <cell r="C3675">
            <v>261</v>
          </cell>
          <cell r="D3675">
            <v>1</v>
          </cell>
          <cell r="E3675" t="str">
            <v>KS</v>
          </cell>
          <cell r="F3675">
            <v>261</v>
          </cell>
        </row>
        <row r="3676">
          <cell r="A3676">
            <v>6003892</v>
          </cell>
          <cell r="B3676" t="str">
            <v>Upevňovací svorka...BFK187/33</v>
          </cell>
          <cell r="C3676">
            <v>303</v>
          </cell>
          <cell r="D3676">
            <v>1</v>
          </cell>
          <cell r="E3676" t="str">
            <v>KS</v>
          </cell>
          <cell r="F3676">
            <v>303</v>
          </cell>
        </row>
        <row r="3677">
          <cell r="A3677">
            <v>6004814</v>
          </cell>
          <cell r="B3677" t="str">
            <v>Mřížový žlab GR...GR 55/100</v>
          </cell>
          <cell r="C3677">
            <v>188</v>
          </cell>
          <cell r="D3677">
            <v>1</v>
          </cell>
          <cell r="E3677" t="str">
            <v>M</v>
          </cell>
          <cell r="F3677">
            <v>188</v>
          </cell>
        </row>
        <row r="3678">
          <cell r="A3678">
            <v>6004857</v>
          </cell>
          <cell r="B3678" t="str">
            <v>Mřížový žlab GR...GR 55/400</v>
          </cell>
          <cell r="C3678">
            <v>435</v>
          </cell>
          <cell r="D3678">
            <v>1</v>
          </cell>
          <cell r="E3678" t="str">
            <v>M</v>
          </cell>
          <cell r="F3678">
            <v>435</v>
          </cell>
        </row>
        <row r="3679">
          <cell r="A3679">
            <v>6004877</v>
          </cell>
          <cell r="B3679" t="str">
            <v>Mřížový žlab GR...GR55/600S</v>
          </cell>
          <cell r="C3679">
            <v>352</v>
          </cell>
          <cell r="D3679">
            <v>1</v>
          </cell>
          <cell r="E3679" t="str">
            <v>M</v>
          </cell>
          <cell r="F3679">
            <v>352</v>
          </cell>
        </row>
        <row r="3680">
          <cell r="A3680">
            <v>6005520</v>
          </cell>
          <cell r="B3680" t="str">
            <v>Mřížový žlab Magic G...G-GRM 50/</v>
          </cell>
          <cell r="C3680">
            <v>384</v>
          </cell>
          <cell r="D3680">
            <v>1</v>
          </cell>
          <cell r="E3680" t="str">
            <v>M</v>
          </cell>
          <cell r="F3680">
            <v>384</v>
          </cell>
        </row>
        <row r="3681">
          <cell r="A3681">
            <v>6005523</v>
          </cell>
          <cell r="B3681" t="str">
            <v>Mřížový žlab Magic G...G-GRM 75/</v>
          </cell>
          <cell r="C3681">
            <v>398</v>
          </cell>
          <cell r="D3681">
            <v>1</v>
          </cell>
          <cell r="E3681" t="str">
            <v>M</v>
          </cell>
          <cell r="F3681">
            <v>398</v>
          </cell>
        </row>
        <row r="3682">
          <cell r="A3682">
            <v>6005526</v>
          </cell>
          <cell r="B3682" t="str">
            <v>Mřížový žlab Magic G...G-GRM 125</v>
          </cell>
          <cell r="C3682">
            <v>463</v>
          </cell>
          <cell r="D3682">
            <v>1</v>
          </cell>
          <cell r="E3682" t="str">
            <v>M</v>
          </cell>
          <cell r="F3682">
            <v>463</v>
          </cell>
        </row>
        <row r="3683">
          <cell r="A3683">
            <v>6005529</v>
          </cell>
          <cell r="B3683" t="str">
            <v>Mřížový žlab Magic G...G-GRM 150</v>
          </cell>
          <cell r="C3683">
            <v>629</v>
          </cell>
          <cell r="D3683">
            <v>1</v>
          </cell>
          <cell r="E3683" t="str">
            <v>M</v>
          </cell>
          <cell r="F3683">
            <v>629</v>
          </cell>
        </row>
        <row r="3684">
          <cell r="A3684">
            <v>6005535</v>
          </cell>
          <cell r="B3684" t="str">
            <v>Mřížový žlab - G...G-GRM 50/</v>
          </cell>
          <cell r="C3684">
            <v>198</v>
          </cell>
          <cell r="D3684">
            <v>1</v>
          </cell>
          <cell r="E3684" t="str">
            <v>M</v>
          </cell>
          <cell r="F3684">
            <v>198</v>
          </cell>
        </row>
        <row r="3685">
          <cell r="A3685">
            <v>6005538</v>
          </cell>
          <cell r="B3685" t="str">
            <v>Mřížový žlab -G...G-GRM 75/</v>
          </cell>
          <cell r="C3685">
            <v>239</v>
          </cell>
          <cell r="D3685">
            <v>1</v>
          </cell>
          <cell r="E3685" t="str">
            <v>M</v>
          </cell>
          <cell r="F3685">
            <v>239</v>
          </cell>
        </row>
        <row r="3686">
          <cell r="A3686">
            <v>6005541</v>
          </cell>
          <cell r="B3686" t="str">
            <v>Mřížový žlab -G...G-GRM 125</v>
          </cell>
          <cell r="C3686">
            <v>257</v>
          </cell>
          <cell r="D3686">
            <v>1</v>
          </cell>
          <cell r="E3686" t="str">
            <v>M</v>
          </cell>
          <cell r="F3686">
            <v>257</v>
          </cell>
        </row>
        <row r="3687">
          <cell r="A3687">
            <v>6005544</v>
          </cell>
          <cell r="B3687" t="str">
            <v>Mřížový žlab - G...G-GRM 150</v>
          </cell>
          <cell r="C3687">
            <v>363</v>
          </cell>
          <cell r="D3687">
            <v>1</v>
          </cell>
          <cell r="E3687" t="str">
            <v>M</v>
          </cell>
          <cell r="F3687">
            <v>363</v>
          </cell>
        </row>
        <row r="3688">
          <cell r="A3688">
            <v>6005550</v>
          </cell>
          <cell r="B3688" t="str">
            <v>mřížový žlab...G-GRM 50/</v>
          </cell>
          <cell r="C3688">
            <v>660</v>
          </cell>
          <cell r="D3688">
            <v>1</v>
          </cell>
          <cell r="E3688" t="str">
            <v>M</v>
          </cell>
          <cell r="F3688">
            <v>660</v>
          </cell>
        </row>
        <row r="3689">
          <cell r="A3689">
            <v>6005553</v>
          </cell>
          <cell r="B3689" t="str">
            <v>mřížový žlab...G-GRM 75/</v>
          </cell>
          <cell r="C3689">
            <v>730</v>
          </cell>
          <cell r="D3689">
            <v>1</v>
          </cell>
          <cell r="E3689" t="str">
            <v>M</v>
          </cell>
          <cell r="F3689">
            <v>730</v>
          </cell>
        </row>
        <row r="3690">
          <cell r="A3690">
            <v>6005977</v>
          </cell>
          <cell r="B3690" t="str">
            <v>Závěsný profil...AP 45 FT</v>
          </cell>
          <cell r="C3690">
            <v>337</v>
          </cell>
          <cell r="D3690">
            <v>1</v>
          </cell>
          <cell r="E3690" t="str">
            <v>M</v>
          </cell>
          <cell r="F3690">
            <v>337</v>
          </cell>
        </row>
        <row r="3691">
          <cell r="A3691">
            <v>6005985</v>
          </cell>
          <cell r="B3691" t="str">
            <v>Závěsný profil...AP 45 FS</v>
          </cell>
          <cell r="C3691">
            <v>164</v>
          </cell>
          <cell r="D3691">
            <v>1</v>
          </cell>
          <cell r="E3691" t="str">
            <v>M</v>
          </cell>
          <cell r="F3691">
            <v>164</v>
          </cell>
        </row>
        <row r="3692">
          <cell r="A3692">
            <v>6006403</v>
          </cell>
          <cell r="B3692" t="str">
            <v>Mřížový žlab GR...GR35/200S</v>
          </cell>
          <cell r="C3692">
            <v>388</v>
          </cell>
          <cell r="D3692">
            <v>1</v>
          </cell>
          <cell r="E3692" t="str">
            <v>M</v>
          </cell>
          <cell r="F3692">
            <v>388</v>
          </cell>
        </row>
        <row r="3693">
          <cell r="A3693">
            <v>6006425</v>
          </cell>
          <cell r="B3693" t="str">
            <v>Mřížový žlab GR...GR55/050S</v>
          </cell>
          <cell r="C3693">
            <v>227</v>
          </cell>
          <cell r="D3693">
            <v>1</v>
          </cell>
          <cell r="E3693" t="str">
            <v>M</v>
          </cell>
          <cell r="F3693">
            <v>227</v>
          </cell>
        </row>
        <row r="3694">
          <cell r="A3694">
            <v>6006433</v>
          </cell>
          <cell r="B3694" t="str">
            <v>Mřížový žlab GR...GR55/050S</v>
          </cell>
          <cell r="C3694">
            <v>212</v>
          </cell>
          <cell r="D3694">
            <v>1</v>
          </cell>
          <cell r="E3694" t="str">
            <v>M</v>
          </cell>
          <cell r="F3694">
            <v>212</v>
          </cell>
        </row>
        <row r="3695">
          <cell r="A3695">
            <v>6006453</v>
          </cell>
          <cell r="B3695" t="str">
            <v>Mřížový žlab GRM...GRM55/100</v>
          </cell>
          <cell r="C3695">
            <v>243</v>
          </cell>
          <cell r="D3695">
            <v>1</v>
          </cell>
          <cell r="E3695" t="str">
            <v>M</v>
          </cell>
          <cell r="F3695">
            <v>243</v>
          </cell>
        </row>
        <row r="3696">
          <cell r="A3696">
            <v>6006455</v>
          </cell>
          <cell r="B3696" t="str">
            <v>Mřížový žlab GRM...GRM55/200</v>
          </cell>
          <cell r="C3696">
            <v>326</v>
          </cell>
          <cell r="D3696">
            <v>1</v>
          </cell>
          <cell r="E3696" t="str">
            <v>M</v>
          </cell>
          <cell r="F3696">
            <v>326</v>
          </cell>
        </row>
        <row r="3697">
          <cell r="A3697">
            <v>6006456</v>
          </cell>
          <cell r="B3697" t="str">
            <v>Mřížový žlab GRM...GRM55/300</v>
          </cell>
          <cell r="C3697">
            <v>410</v>
          </cell>
          <cell r="D3697">
            <v>1</v>
          </cell>
          <cell r="E3697" t="str">
            <v>M</v>
          </cell>
          <cell r="F3697">
            <v>410</v>
          </cell>
        </row>
        <row r="3698">
          <cell r="A3698">
            <v>6006457</v>
          </cell>
          <cell r="B3698" t="str">
            <v>Mřížový žlab GRM...GRM55/400</v>
          </cell>
          <cell r="C3698">
            <v>503</v>
          </cell>
          <cell r="D3698">
            <v>1</v>
          </cell>
          <cell r="E3698" t="str">
            <v>M</v>
          </cell>
          <cell r="F3698">
            <v>503</v>
          </cell>
        </row>
        <row r="3699">
          <cell r="A3699">
            <v>6006458</v>
          </cell>
          <cell r="B3699" t="str">
            <v>Mřížový žlab GRM...GRM55/500</v>
          </cell>
          <cell r="C3699">
            <v>625</v>
          </cell>
          <cell r="D3699">
            <v>1</v>
          </cell>
          <cell r="E3699" t="str">
            <v>M</v>
          </cell>
          <cell r="F3699">
            <v>625</v>
          </cell>
        </row>
        <row r="3700">
          <cell r="A3700">
            <v>6006486</v>
          </cell>
          <cell r="B3700" t="str">
            <v>Modulární nosič...MPG/65FT</v>
          </cell>
          <cell r="C3700">
            <v>122</v>
          </cell>
          <cell r="D3700">
            <v>1</v>
          </cell>
          <cell r="E3700" t="str">
            <v>KS</v>
          </cell>
          <cell r="F3700">
            <v>122</v>
          </cell>
        </row>
        <row r="3701">
          <cell r="A3701">
            <v>6006487</v>
          </cell>
          <cell r="B3701" t="str">
            <v>Modulární nosič...MPG/90FT</v>
          </cell>
          <cell r="C3701">
            <v>221</v>
          </cell>
          <cell r="D3701">
            <v>1</v>
          </cell>
          <cell r="E3701" t="str">
            <v>KS</v>
          </cell>
          <cell r="F3701">
            <v>221</v>
          </cell>
        </row>
        <row r="3702">
          <cell r="A3702">
            <v>6006488</v>
          </cell>
          <cell r="B3702" t="str">
            <v>Modulární nosič...MPG/65V4A</v>
          </cell>
          <cell r="C3702">
            <v>214</v>
          </cell>
          <cell r="D3702">
            <v>1</v>
          </cell>
          <cell r="E3702" t="str">
            <v>KS</v>
          </cell>
          <cell r="F3702">
            <v>214</v>
          </cell>
        </row>
        <row r="3703">
          <cell r="A3703">
            <v>6006489</v>
          </cell>
          <cell r="B3703" t="str">
            <v>Modulární nosič...MPG/90V4A</v>
          </cell>
          <cell r="C3703">
            <v>331</v>
          </cell>
          <cell r="D3703">
            <v>1</v>
          </cell>
          <cell r="E3703" t="str">
            <v>KS</v>
          </cell>
          <cell r="F3703">
            <v>331</v>
          </cell>
        </row>
        <row r="3704">
          <cell r="A3704">
            <v>6006701</v>
          </cell>
          <cell r="B3704" t="str">
            <v>Kabelová opěrka...KAL 60</v>
          </cell>
          <cell r="C3704">
            <v>689</v>
          </cell>
          <cell r="D3704">
            <v>1</v>
          </cell>
          <cell r="E3704" t="str">
            <v>KS</v>
          </cell>
          <cell r="F3704">
            <v>689</v>
          </cell>
        </row>
        <row r="3705">
          <cell r="A3705">
            <v>6006728</v>
          </cell>
          <cell r="B3705" t="str">
            <v>Kabelová opěrka...KAL 80</v>
          </cell>
          <cell r="C3705">
            <v>556</v>
          </cell>
          <cell r="D3705">
            <v>1</v>
          </cell>
          <cell r="E3705" t="str">
            <v>KS</v>
          </cell>
          <cell r="F3705">
            <v>556</v>
          </cell>
        </row>
        <row r="3706">
          <cell r="A3706">
            <v>6007201</v>
          </cell>
          <cell r="B3706" t="str">
            <v>Příčka C...C 40/20</v>
          </cell>
          <cell r="C3706">
            <v>118</v>
          </cell>
          <cell r="D3706">
            <v>1</v>
          </cell>
          <cell r="E3706" t="str">
            <v>KS</v>
          </cell>
          <cell r="F3706">
            <v>118</v>
          </cell>
        </row>
        <row r="3707">
          <cell r="A3707">
            <v>6007228</v>
          </cell>
          <cell r="B3707" t="str">
            <v>Příčka C...C 40/30</v>
          </cell>
          <cell r="C3707">
            <v>137</v>
          </cell>
          <cell r="D3707">
            <v>1</v>
          </cell>
          <cell r="E3707" t="str">
            <v>KS</v>
          </cell>
          <cell r="F3707">
            <v>137</v>
          </cell>
        </row>
        <row r="3708">
          <cell r="A3708">
            <v>6007236</v>
          </cell>
          <cell r="B3708" t="str">
            <v>Příčka C...C 40/40</v>
          </cell>
          <cell r="C3708">
            <v>220</v>
          </cell>
          <cell r="D3708">
            <v>1</v>
          </cell>
          <cell r="E3708" t="str">
            <v>KS</v>
          </cell>
          <cell r="F3708">
            <v>220</v>
          </cell>
        </row>
        <row r="3709">
          <cell r="A3709">
            <v>6007244</v>
          </cell>
          <cell r="B3709" t="str">
            <v>Příčka C...C 40/50</v>
          </cell>
          <cell r="C3709">
            <v>240</v>
          </cell>
          <cell r="D3709">
            <v>1</v>
          </cell>
          <cell r="E3709" t="str">
            <v>KS</v>
          </cell>
          <cell r="F3709">
            <v>240</v>
          </cell>
        </row>
        <row r="3710">
          <cell r="A3710">
            <v>6007252</v>
          </cell>
          <cell r="B3710" t="str">
            <v>Příčka C...C 40/60</v>
          </cell>
          <cell r="C3710">
            <v>247</v>
          </cell>
          <cell r="D3710">
            <v>1</v>
          </cell>
          <cell r="E3710" t="str">
            <v>KS</v>
          </cell>
          <cell r="F3710">
            <v>247</v>
          </cell>
        </row>
        <row r="3711">
          <cell r="A3711">
            <v>6007260</v>
          </cell>
          <cell r="B3711" t="str">
            <v>Příčka C...C 40/70</v>
          </cell>
          <cell r="C3711">
            <v>275</v>
          </cell>
          <cell r="D3711">
            <v>1</v>
          </cell>
          <cell r="E3711" t="str">
            <v>KS</v>
          </cell>
          <cell r="F3711">
            <v>275</v>
          </cell>
        </row>
        <row r="3712">
          <cell r="A3712">
            <v>6007279</v>
          </cell>
          <cell r="B3712" t="str">
            <v>Příčka C...C 40/80</v>
          </cell>
          <cell r="C3712">
            <v>304</v>
          </cell>
          <cell r="D3712">
            <v>1</v>
          </cell>
          <cell r="E3712" t="str">
            <v>KS</v>
          </cell>
          <cell r="F3712">
            <v>304</v>
          </cell>
        </row>
        <row r="3713">
          <cell r="A3713">
            <v>6007287</v>
          </cell>
          <cell r="B3713" t="str">
            <v>Příčka C...C 40/90</v>
          </cell>
          <cell r="C3713">
            <v>306</v>
          </cell>
          <cell r="D3713">
            <v>1</v>
          </cell>
          <cell r="E3713" t="str">
            <v>KS</v>
          </cell>
          <cell r="F3713">
            <v>306</v>
          </cell>
        </row>
        <row r="3714">
          <cell r="A3714">
            <v>6007295</v>
          </cell>
          <cell r="B3714" t="str">
            <v>Příčka C...C 40/100</v>
          </cell>
          <cell r="C3714">
            <v>323</v>
          </cell>
          <cell r="D3714">
            <v>1</v>
          </cell>
          <cell r="E3714" t="str">
            <v>KS</v>
          </cell>
          <cell r="F3714">
            <v>323</v>
          </cell>
        </row>
        <row r="3715">
          <cell r="A3715">
            <v>6007309</v>
          </cell>
          <cell r="B3715" t="str">
            <v>Příčka C...C 40/110</v>
          </cell>
          <cell r="C3715">
            <v>346</v>
          </cell>
          <cell r="D3715">
            <v>1</v>
          </cell>
          <cell r="E3715" t="str">
            <v>KS</v>
          </cell>
          <cell r="F3715">
            <v>346</v>
          </cell>
        </row>
        <row r="3716">
          <cell r="A3716">
            <v>6007317</v>
          </cell>
          <cell r="B3716" t="str">
            <v>Příčka C...C 40/120</v>
          </cell>
          <cell r="C3716">
            <v>410</v>
          </cell>
          <cell r="D3716">
            <v>1</v>
          </cell>
          <cell r="E3716" t="str">
            <v>KS</v>
          </cell>
          <cell r="F3716">
            <v>410</v>
          </cell>
        </row>
        <row r="3717">
          <cell r="A3717">
            <v>6007496</v>
          </cell>
          <cell r="B3717" t="str">
            <v>Úchyt příček...SA CPS 4</v>
          </cell>
          <cell r="C3717">
            <v>570</v>
          </cell>
          <cell r="D3717">
            <v>1</v>
          </cell>
          <cell r="E3717" t="str">
            <v>PAR</v>
          </cell>
          <cell r="F3717">
            <v>570</v>
          </cell>
        </row>
        <row r="3718">
          <cell r="A3718">
            <v>6008046</v>
          </cell>
          <cell r="B3718" t="str">
            <v>Úhelníková příčka...WSK 40/40</v>
          </cell>
          <cell r="C3718">
            <v>661</v>
          </cell>
          <cell r="D3718">
            <v>1</v>
          </cell>
          <cell r="E3718" t="str">
            <v>KS</v>
          </cell>
          <cell r="F3718">
            <v>661</v>
          </cell>
        </row>
        <row r="3719">
          <cell r="A3719">
            <v>6008054</v>
          </cell>
          <cell r="B3719" t="str">
            <v>Úhelníková příčka...WSK 40/40</v>
          </cell>
          <cell r="C3719">
            <v>662</v>
          </cell>
          <cell r="D3719">
            <v>1</v>
          </cell>
          <cell r="E3719" t="str">
            <v>KS</v>
          </cell>
          <cell r="F3719">
            <v>662</v>
          </cell>
        </row>
        <row r="3720">
          <cell r="A3720">
            <v>6008062</v>
          </cell>
          <cell r="B3720" t="str">
            <v>Úhelníková příčka...WSK 40/60</v>
          </cell>
          <cell r="C3720">
            <v>725</v>
          </cell>
          <cell r="D3720">
            <v>1</v>
          </cell>
          <cell r="E3720" t="str">
            <v>KS</v>
          </cell>
          <cell r="F3720">
            <v>725</v>
          </cell>
        </row>
        <row r="3721">
          <cell r="A3721">
            <v>6008070</v>
          </cell>
          <cell r="B3721" t="str">
            <v>Úhelníková příčka...WSK 40/40</v>
          </cell>
          <cell r="C3721">
            <v>703</v>
          </cell>
          <cell r="D3721">
            <v>1</v>
          </cell>
          <cell r="E3721" t="str">
            <v>KS</v>
          </cell>
          <cell r="F3721">
            <v>703</v>
          </cell>
        </row>
        <row r="3722">
          <cell r="A3722">
            <v>6008100</v>
          </cell>
          <cell r="B3722" t="str">
            <v>Úhelníková příčka...WSK 40/40</v>
          </cell>
          <cell r="C3722">
            <v>796</v>
          </cell>
          <cell r="D3722">
            <v>1</v>
          </cell>
          <cell r="E3722" t="str">
            <v>KS</v>
          </cell>
          <cell r="F3722">
            <v>796</v>
          </cell>
        </row>
        <row r="3723">
          <cell r="A3723">
            <v>6008127</v>
          </cell>
          <cell r="B3723" t="str">
            <v>Úhelníková příčka...WSK 40/40</v>
          </cell>
          <cell r="C3723">
            <v>773</v>
          </cell>
          <cell r="D3723">
            <v>1</v>
          </cell>
          <cell r="E3723" t="str">
            <v>KS</v>
          </cell>
          <cell r="F3723">
            <v>773</v>
          </cell>
        </row>
        <row r="3724">
          <cell r="A3724">
            <v>6008232</v>
          </cell>
          <cell r="B3724" t="str">
            <v>Příčka C...CK 40/30</v>
          </cell>
          <cell r="C3724">
            <v>451</v>
          </cell>
          <cell r="D3724">
            <v>1</v>
          </cell>
          <cell r="E3724" t="str">
            <v>KS</v>
          </cell>
          <cell r="F3724">
            <v>451</v>
          </cell>
        </row>
        <row r="3725">
          <cell r="A3725">
            <v>6008240</v>
          </cell>
          <cell r="B3725" t="str">
            <v>Příčka C...CK 40/40</v>
          </cell>
          <cell r="C3725">
            <v>630</v>
          </cell>
          <cell r="D3725">
            <v>1</v>
          </cell>
          <cell r="E3725" t="str">
            <v>KS</v>
          </cell>
          <cell r="F3725">
            <v>630</v>
          </cell>
        </row>
        <row r="3726">
          <cell r="A3726">
            <v>6008259</v>
          </cell>
          <cell r="B3726" t="str">
            <v>Příčka C...CK 40/50</v>
          </cell>
          <cell r="C3726">
            <v>648</v>
          </cell>
          <cell r="D3726">
            <v>1</v>
          </cell>
          <cell r="E3726" t="str">
            <v>KS</v>
          </cell>
          <cell r="F3726">
            <v>648</v>
          </cell>
        </row>
        <row r="3727">
          <cell r="A3727">
            <v>6008267</v>
          </cell>
          <cell r="B3727" t="str">
            <v>Příčka C...CK 40/60</v>
          </cell>
          <cell r="C3727">
            <v>643</v>
          </cell>
          <cell r="D3727">
            <v>1</v>
          </cell>
          <cell r="E3727" t="str">
            <v>KS</v>
          </cell>
          <cell r="F3727">
            <v>643</v>
          </cell>
        </row>
        <row r="3728">
          <cell r="A3728">
            <v>6008275</v>
          </cell>
          <cell r="B3728" t="str">
            <v>Příčka C...CK 40/70</v>
          </cell>
          <cell r="C3728">
            <v>666</v>
          </cell>
          <cell r="D3728">
            <v>1</v>
          </cell>
          <cell r="E3728" t="str">
            <v>KS</v>
          </cell>
          <cell r="F3728">
            <v>666</v>
          </cell>
        </row>
        <row r="3729">
          <cell r="A3729">
            <v>6008283</v>
          </cell>
          <cell r="B3729" t="str">
            <v>Příčka C...CK 40/80</v>
          </cell>
          <cell r="C3729">
            <v>720</v>
          </cell>
          <cell r="D3729">
            <v>1</v>
          </cell>
          <cell r="E3729" t="str">
            <v>KS</v>
          </cell>
          <cell r="F3729">
            <v>720</v>
          </cell>
        </row>
        <row r="3730">
          <cell r="A3730">
            <v>6008291</v>
          </cell>
          <cell r="B3730" t="str">
            <v>Příčka C...CK 40/90</v>
          </cell>
          <cell r="C3730">
            <v>744</v>
          </cell>
          <cell r="D3730">
            <v>1</v>
          </cell>
          <cell r="E3730" t="str">
            <v>KS</v>
          </cell>
          <cell r="F3730">
            <v>744</v>
          </cell>
        </row>
        <row r="3731">
          <cell r="A3731">
            <v>6008305</v>
          </cell>
          <cell r="B3731" t="str">
            <v>Příčka C...CK 40/100</v>
          </cell>
          <cell r="C3731">
            <v>766</v>
          </cell>
          <cell r="D3731">
            <v>1</v>
          </cell>
          <cell r="E3731" t="str">
            <v>KS</v>
          </cell>
          <cell r="F3731">
            <v>766</v>
          </cell>
        </row>
        <row r="3732">
          <cell r="A3732">
            <v>6008313</v>
          </cell>
          <cell r="B3732" t="str">
            <v>Příčka C...CK 40/110</v>
          </cell>
          <cell r="C3732">
            <v>897</v>
          </cell>
          <cell r="D3732">
            <v>1</v>
          </cell>
          <cell r="E3732" t="str">
            <v>KS</v>
          </cell>
          <cell r="F3732">
            <v>897</v>
          </cell>
        </row>
        <row r="3733">
          <cell r="A3733">
            <v>6008321</v>
          </cell>
          <cell r="B3733" t="str">
            <v>Příčka C...CK 40/120</v>
          </cell>
          <cell r="C3733">
            <v>854</v>
          </cell>
          <cell r="D3733">
            <v>1</v>
          </cell>
          <cell r="E3733" t="str">
            <v>KS</v>
          </cell>
          <cell r="F3733">
            <v>854</v>
          </cell>
        </row>
        <row r="3734">
          <cell r="A3734">
            <v>6010008</v>
          </cell>
          <cell r="B3734" t="str">
            <v>Stoupací žebřík...SLM50C40F</v>
          </cell>
          <cell r="C3734">
            <v>1149</v>
          </cell>
          <cell r="D3734">
            <v>1</v>
          </cell>
          <cell r="E3734" t="str">
            <v>M</v>
          </cell>
          <cell r="F3734">
            <v>1149</v>
          </cell>
        </row>
        <row r="3735">
          <cell r="A3735">
            <v>6010016</v>
          </cell>
          <cell r="B3735" t="str">
            <v>Stoupací žebřík...SLM50C40F</v>
          </cell>
          <cell r="C3735">
            <v>1226</v>
          </cell>
          <cell r="D3735">
            <v>1</v>
          </cell>
          <cell r="E3735" t="str">
            <v>M</v>
          </cell>
          <cell r="F3735">
            <v>1226</v>
          </cell>
        </row>
        <row r="3736">
          <cell r="A3736">
            <v>6010024</v>
          </cell>
          <cell r="B3736" t="str">
            <v>Stoupací žebřík...SLM50C40F</v>
          </cell>
          <cell r="C3736">
            <v>1279</v>
          </cell>
          <cell r="D3736">
            <v>1</v>
          </cell>
          <cell r="E3736" t="str">
            <v>M</v>
          </cell>
          <cell r="F3736">
            <v>1279</v>
          </cell>
        </row>
        <row r="3737">
          <cell r="A3737">
            <v>6010105</v>
          </cell>
          <cell r="B3737" t="str">
            <v>Stoupací žebřík...SLS80C40F</v>
          </cell>
          <cell r="C3737">
            <v>2723</v>
          </cell>
          <cell r="D3737">
            <v>1</v>
          </cell>
          <cell r="E3737" t="str">
            <v>M</v>
          </cell>
          <cell r="F3737">
            <v>2723</v>
          </cell>
        </row>
        <row r="3738">
          <cell r="A3738">
            <v>6010113</v>
          </cell>
          <cell r="B3738" t="str">
            <v>Stoupací žebřík...SLS80C40F</v>
          </cell>
          <cell r="C3738">
            <v>2668</v>
          </cell>
          <cell r="D3738">
            <v>1</v>
          </cell>
          <cell r="E3738" t="str">
            <v>M</v>
          </cell>
          <cell r="F3738">
            <v>2668</v>
          </cell>
        </row>
        <row r="3739">
          <cell r="A3739">
            <v>6010121</v>
          </cell>
          <cell r="B3739" t="str">
            <v>Stoupací žebřík...SLS80C40F</v>
          </cell>
          <cell r="C3739">
            <v>2809</v>
          </cell>
          <cell r="D3739">
            <v>1</v>
          </cell>
          <cell r="E3739" t="str">
            <v>M</v>
          </cell>
          <cell r="F3739">
            <v>2809</v>
          </cell>
        </row>
        <row r="3740">
          <cell r="A3740">
            <v>6010466</v>
          </cell>
          <cell r="B3740" t="str">
            <v>Stoupací žebřík těžký...SLM50 C40</v>
          </cell>
          <cell r="C3740">
            <v>1027</v>
          </cell>
          <cell r="D3740">
            <v>1</v>
          </cell>
          <cell r="E3740" t="str">
            <v>M</v>
          </cell>
          <cell r="F3740">
            <v>1027</v>
          </cell>
        </row>
        <row r="3741">
          <cell r="A3741">
            <v>6010474</v>
          </cell>
          <cell r="B3741" t="str">
            <v>Stoupací žebřík těžký...SLM50 C40</v>
          </cell>
          <cell r="C3741">
            <v>1060</v>
          </cell>
          <cell r="D3741">
            <v>1</v>
          </cell>
          <cell r="E3741" t="str">
            <v>M</v>
          </cell>
          <cell r="F3741">
            <v>1060</v>
          </cell>
        </row>
        <row r="3742">
          <cell r="A3742">
            <v>6010482</v>
          </cell>
          <cell r="B3742" t="str">
            <v>Stoupací žebřík těžký...SLM50 C40</v>
          </cell>
          <cell r="C3742">
            <v>1066</v>
          </cell>
          <cell r="D3742">
            <v>1</v>
          </cell>
          <cell r="E3742" t="str">
            <v>M</v>
          </cell>
          <cell r="F3742">
            <v>1066</v>
          </cell>
        </row>
        <row r="3743">
          <cell r="A3743">
            <v>6010490</v>
          </cell>
          <cell r="B3743" t="str">
            <v>Stoupací žebřík těžký...SLM50 C40</v>
          </cell>
          <cell r="C3743">
            <v>1166</v>
          </cell>
          <cell r="D3743">
            <v>1</v>
          </cell>
          <cell r="E3743" t="str">
            <v>M</v>
          </cell>
          <cell r="F3743">
            <v>1166</v>
          </cell>
        </row>
        <row r="3744">
          <cell r="A3744">
            <v>6010504</v>
          </cell>
          <cell r="B3744" t="str">
            <v>Stoupací žebřík těžký...SLM50 C40</v>
          </cell>
          <cell r="C3744">
            <v>1392</v>
          </cell>
          <cell r="D3744">
            <v>1</v>
          </cell>
          <cell r="E3744" t="str">
            <v>M</v>
          </cell>
          <cell r="F3744">
            <v>1392</v>
          </cell>
        </row>
        <row r="3745">
          <cell r="A3745">
            <v>6010512</v>
          </cell>
          <cell r="B3745" t="str">
            <v>Stoupací žebřík těžký...SLM50 C40</v>
          </cell>
          <cell r="C3745">
            <v>1286</v>
          </cell>
          <cell r="D3745">
            <v>1</v>
          </cell>
          <cell r="E3745" t="str">
            <v>M</v>
          </cell>
          <cell r="F3745">
            <v>1286</v>
          </cell>
        </row>
        <row r="3746">
          <cell r="A3746">
            <v>6010520</v>
          </cell>
          <cell r="B3746" t="str">
            <v>Stoupací žebřík těžký...SLM50 C40</v>
          </cell>
          <cell r="C3746">
            <v>1498</v>
          </cell>
          <cell r="D3746">
            <v>1</v>
          </cell>
          <cell r="E3746" t="str">
            <v>M</v>
          </cell>
          <cell r="F3746">
            <v>1498</v>
          </cell>
        </row>
        <row r="3747">
          <cell r="A3747">
            <v>6010539</v>
          </cell>
          <cell r="B3747" t="str">
            <v>Stoupací žebřík těžký...SLM50 C40</v>
          </cell>
          <cell r="C3747">
            <v>1207</v>
          </cell>
          <cell r="D3747">
            <v>1</v>
          </cell>
          <cell r="E3747" t="str">
            <v>M</v>
          </cell>
          <cell r="F3747">
            <v>1207</v>
          </cell>
        </row>
        <row r="3748">
          <cell r="A3748">
            <v>6010547</v>
          </cell>
          <cell r="B3748" t="str">
            <v>Stoupací žebřík těžký...SLM50 C40</v>
          </cell>
          <cell r="C3748">
            <v>1573</v>
          </cell>
          <cell r="D3748">
            <v>1</v>
          </cell>
          <cell r="E3748" t="str">
            <v>M</v>
          </cell>
          <cell r="F3748">
            <v>1573</v>
          </cell>
        </row>
        <row r="3749">
          <cell r="A3749">
            <v>6010555</v>
          </cell>
          <cell r="B3749" t="str">
            <v>Stoupací žebřík těžký...SLM50 C40</v>
          </cell>
          <cell r="C3749">
            <v>1284</v>
          </cell>
          <cell r="D3749">
            <v>1</v>
          </cell>
          <cell r="E3749" t="str">
            <v>M</v>
          </cell>
          <cell r="F3749">
            <v>1284</v>
          </cell>
        </row>
        <row r="3750">
          <cell r="A3750">
            <v>6010563</v>
          </cell>
          <cell r="B3750" t="str">
            <v>Stoupací žebřík těžký...SLM50 C40</v>
          </cell>
          <cell r="C3750">
            <v>1649</v>
          </cell>
          <cell r="D3750">
            <v>1</v>
          </cell>
          <cell r="E3750" t="str">
            <v>M</v>
          </cell>
          <cell r="F3750">
            <v>1649</v>
          </cell>
        </row>
        <row r="3751">
          <cell r="A3751">
            <v>6010620</v>
          </cell>
          <cell r="B3751" t="str">
            <v>Stoupací žebřík středně těžký...SLL 620 C</v>
          </cell>
          <cell r="C3751">
            <v>662</v>
          </cell>
          <cell r="D3751">
            <v>1</v>
          </cell>
          <cell r="E3751" t="str">
            <v>M</v>
          </cell>
          <cell r="F3751">
            <v>662</v>
          </cell>
        </row>
        <row r="3752">
          <cell r="A3752">
            <v>6010622</v>
          </cell>
          <cell r="B3752" t="str">
            <v>Stoupací žebřík středně těžký...SLL 630 C</v>
          </cell>
          <cell r="C3752">
            <v>662</v>
          </cell>
          <cell r="D3752">
            <v>1</v>
          </cell>
          <cell r="E3752" t="str">
            <v>M</v>
          </cell>
          <cell r="F3752">
            <v>662</v>
          </cell>
        </row>
        <row r="3753">
          <cell r="A3753">
            <v>6010624</v>
          </cell>
          <cell r="B3753" t="str">
            <v>Stoupací žebřík středně těžký...SLL 640 C</v>
          </cell>
          <cell r="C3753">
            <v>729</v>
          </cell>
          <cell r="D3753">
            <v>1</v>
          </cell>
          <cell r="E3753" t="str">
            <v>M</v>
          </cell>
          <cell r="F3753">
            <v>729</v>
          </cell>
        </row>
        <row r="3754">
          <cell r="A3754">
            <v>6010626</v>
          </cell>
          <cell r="B3754" t="str">
            <v>Stoupací žebřík středně těžký...SLL 650 C</v>
          </cell>
          <cell r="C3754">
            <v>793</v>
          </cell>
          <cell r="D3754">
            <v>1</v>
          </cell>
          <cell r="E3754" t="str">
            <v>M</v>
          </cell>
          <cell r="F3754">
            <v>793</v>
          </cell>
        </row>
        <row r="3755">
          <cell r="A3755">
            <v>6010628</v>
          </cell>
          <cell r="B3755" t="str">
            <v>Stoupací žebřík středně těžký...SLL 660 C</v>
          </cell>
          <cell r="C3755">
            <v>817</v>
          </cell>
          <cell r="D3755">
            <v>1</v>
          </cell>
          <cell r="E3755" t="str">
            <v>M</v>
          </cell>
          <cell r="F3755">
            <v>817</v>
          </cell>
        </row>
        <row r="3756">
          <cell r="A3756">
            <v>6010630</v>
          </cell>
          <cell r="B3756" t="str">
            <v>Stoupací žebřík středně těžký...SLL 620 C</v>
          </cell>
          <cell r="C3756">
            <v>863</v>
          </cell>
          <cell r="D3756">
            <v>1</v>
          </cell>
          <cell r="E3756" t="str">
            <v>M</v>
          </cell>
          <cell r="F3756">
            <v>863</v>
          </cell>
        </row>
        <row r="3757">
          <cell r="A3757">
            <v>6010632</v>
          </cell>
          <cell r="B3757" t="str">
            <v>Stoupací žebřík středně těžký...SLL 630 C</v>
          </cell>
          <cell r="C3757">
            <v>932</v>
          </cell>
          <cell r="D3757">
            <v>1</v>
          </cell>
          <cell r="E3757" t="str">
            <v>M</v>
          </cell>
          <cell r="F3757">
            <v>932</v>
          </cell>
        </row>
        <row r="3758">
          <cell r="A3758">
            <v>6010634</v>
          </cell>
          <cell r="B3758" t="str">
            <v>Stoupací žebřík středně těžký...SLL 640 C</v>
          </cell>
          <cell r="C3758">
            <v>984</v>
          </cell>
          <cell r="D3758">
            <v>1</v>
          </cell>
          <cell r="E3758" t="str">
            <v>M</v>
          </cell>
          <cell r="F3758">
            <v>984</v>
          </cell>
        </row>
        <row r="3759">
          <cell r="A3759">
            <v>6010636</v>
          </cell>
          <cell r="B3759" t="str">
            <v>Stoupací žebřík středně těžký...SLL 650 C</v>
          </cell>
          <cell r="C3759">
            <v>1025</v>
          </cell>
          <cell r="D3759">
            <v>1</v>
          </cell>
          <cell r="E3759" t="str">
            <v>M</v>
          </cell>
          <cell r="F3759">
            <v>1025</v>
          </cell>
        </row>
        <row r="3760">
          <cell r="A3760">
            <v>6010638</v>
          </cell>
          <cell r="B3760" t="str">
            <v>Stoupací žebřík středně těžký...SLL 660 C</v>
          </cell>
          <cell r="C3760">
            <v>975</v>
          </cell>
          <cell r="D3760">
            <v>1</v>
          </cell>
          <cell r="E3760" t="str">
            <v>M</v>
          </cell>
          <cell r="F3760">
            <v>975</v>
          </cell>
        </row>
        <row r="3761">
          <cell r="A3761">
            <v>6011908</v>
          </cell>
          <cell r="B3761" t="str">
            <v>Stoupací žebřík lehký...SLL45/30C</v>
          </cell>
          <cell r="C3761">
            <v>473</v>
          </cell>
          <cell r="D3761">
            <v>1</v>
          </cell>
          <cell r="E3761" t="str">
            <v>M</v>
          </cell>
          <cell r="F3761">
            <v>473</v>
          </cell>
        </row>
        <row r="3762">
          <cell r="A3762">
            <v>6011959</v>
          </cell>
          <cell r="B3762" t="str">
            <v>Stoupací žebřík lehký...SLL45/50C</v>
          </cell>
          <cell r="C3762">
            <v>774</v>
          </cell>
          <cell r="D3762">
            <v>1</v>
          </cell>
          <cell r="E3762" t="str">
            <v>M</v>
          </cell>
          <cell r="F3762">
            <v>774</v>
          </cell>
        </row>
        <row r="3763">
          <cell r="A3763">
            <v>6011962</v>
          </cell>
          <cell r="B3763" t="str">
            <v>Stoupací žebřík lehký...SLL45/60C</v>
          </cell>
          <cell r="C3763">
            <v>772</v>
          </cell>
          <cell r="D3763">
            <v>1</v>
          </cell>
          <cell r="E3763" t="str">
            <v>M</v>
          </cell>
          <cell r="F3763">
            <v>772</v>
          </cell>
        </row>
        <row r="3764">
          <cell r="A3764">
            <v>6013384</v>
          </cell>
          <cell r="B3764" t="str">
            <v>Stoupací žebřík Industrie...SLS80 C40</v>
          </cell>
          <cell r="C3764">
            <v>2780</v>
          </cell>
          <cell r="D3764">
            <v>1</v>
          </cell>
          <cell r="E3764" t="str">
            <v>M</v>
          </cell>
          <cell r="F3764">
            <v>2780</v>
          </cell>
        </row>
        <row r="3765">
          <cell r="A3765">
            <v>6013392</v>
          </cell>
          <cell r="B3765" t="str">
            <v>Stoupací žebřík Industrie...SLS80 C40</v>
          </cell>
          <cell r="C3765">
            <v>2528</v>
          </cell>
          <cell r="D3765">
            <v>1</v>
          </cell>
          <cell r="E3765" t="str">
            <v>M</v>
          </cell>
          <cell r="F3765">
            <v>2528</v>
          </cell>
        </row>
        <row r="3766">
          <cell r="A3766">
            <v>6013406</v>
          </cell>
          <cell r="B3766" t="str">
            <v>Stoupací žebřík Industrie...SLS80 C40</v>
          </cell>
          <cell r="C3766">
            <v>2618</v>
          </cell>
          <cell r="D3766">
            <v>1</v>
          </cell>
          <cell r="E3766" t="str">
            <v>M</v>
          </cell>
          <cell r="F3766">
            <v>2618</v>
          </cell>
        </row>
        <row r="3767">
          <cell r="A3767">
            <v>6013414</v>
          </cell>
          <cell r="B3767" t="str">
            <v>Stoupací žebřík Industrie...SLS80 C40</v>
          </cell>
          <cell r="C3767">
            <v>2660</v>
          </cell>
          <cell r="D3767">
            <v>1</v>
          </cell>
          <cell r="E3767" t="str">
            <v>M</v>
          </cell>
          <cell r="F3767">
            <v>2660</v>
          </cell>
        </row>
        <row r="3768">
          <cell r="A3768">
            <v>6013422</v>
          </cell>
          <cell r="B3768" t="str">
            <v>Stoupací žebřík Industrie...SLS80 C40</v>
          </cell>
          <cell r="C3768">
            <v>2612</v>
          </cell>
          <cell r="D3768">
            <v>1</v>
          </cell>
          <cell r="E3768" t="str">
            <v>M</v>
          </cell>
          <cell r="F3768">
            <v>2612</v>
          </cell>
        </row>
        <row r="3769">
          <cell r="A3769">
            <v>6013430</v>
          </cell>
          <cell r="B3769" t="str">
            <v>Stoupací žebřík Industrie...SLS80 C40</v>
          </cell>
          <cell r="C3769">
            <v>2683</v>
          </cell>
          <cell r="D3769">
            <v>1</v>
          </cell>
          <cell r="E3769" t="str">
            <v>M</v>
          </cell>
          <cell r="F3769">
            <v>2683</v>
          </cell>
        </row>
        <row r="3770">
          <cell r="A3770">
            <v>6013449</v>
          </cell>
          <cell r="B3770" t="str">
            <v>Stoupací žebřík Industrie...SLS80 C40</v>
          </cell>
          <cell r="C3770">
            <v>2787</v>
          </cell>
          <cell r="D3770">
            <v>1</v>
          </cell>
          <cell r="E3770" t="str">
            <v>M</v>
          </cell>
          <cell r="F3770">
            <v>2787</v>
          </cell>
        </row>
        <row r="3771">
          <cell r="A3771">
            <v>6013457</v>
          </cell>
          <cell r="B3771" t="str">
            <v>Stoupací žebřík Industrie...SLS80 C40</v>
          </cell>
          <cell r="C3771">
            <v>3505</v>
          </cell>
          <cell r="D3771">
            <v>1</v>
          </cell>
          <cell r="E3771" t="str">
            <v>M</v>
          </cell>
          <cell r="F3771">
            <v>3505</v>
          </cell>
        </row>
        <row r="3772">
          <cell r="A3772">
            <v>6013465</v>
          </cell>
          <cell r="B3772" t="str">
            <v>Stoupací žebřík Industrie...SLS80 C40</v>
          </cell>
          <cell r="C3772">
            <v>2759</v>
          </cell>
          <cell r="D3772">
            <v>1</v>
          </cell>
          <cell r="E3772" t="str">
            <v>M</v>
          </cell>
          <cell r="F3772">
            <v>2759</v>
          </cell>
        </row>
        <row r="3773">
          <cell r="A3773">
            <v>6013481</v>
          </cell>
          <cell r="B3773" t="str">
            <v>Stoupací žebřík Industrie...SLS80 C40</v>
          </cell>
          <cell r="C3773">
            <v>2979</v>
          </cell>
          <cell r="D3773">
            <v>1</v>
          </cell>
          <cell r="E3773" t="str">
            <v>M</v>
          </cell>
          <cell r="F3773">
            <v>2979</v>
          </cell>
        </row>
        <row r="3774">
          <cell r="A3774">
            <v>6013848</v>
          </cell>
          <cell r="B3774" t="str">
            <v>Stoupací žebřík Industrie...SLS80 W40</v>
          </cell>
          <cell r="C3774">
            <v>2449</v>
          </cell>
          <cell r="D3774">
            <v>1</v>
          </cell>
          <cell r="E3774" t="str">
            <v>M</v>
          </cell>
          <cell r="F3774">
            <v>2449</v>
          </cell>
        </row>
        <row r="3775">
          <cell r="A3775">
            <v>6013856</v>
          </cell>
          <cell r="B3775" t="str">
            <v>Stoupací žebřík Industrie...SLS80 W40</v>
          </cell>
          <cell r="C3775">
            <v>2285</v>
          </cell>
          <cell r="D3775">
            <v>1</v>
          </cell>
          <cell r="E3775" t="str">
            <v>M</v>
          </cell>
          <cell r="F3775">
            <v>2285</v>
          </cell>
        </row>
        <row r="3776">
          <cell r="A3776">
            <v>6013864</v>
          </cell>
          <cell r="B3776" t="str">
            <v>Stoupací žebřík Industrie...SLS80 W40</v>
          </cell>
          <cell r="C3776">
            <v>2418</v>
          </cell>
          <cell r="D3776">
            <v>1</v>
          </cell>
          <cell r="E3776" t="str">
            <v>M</v>
          </cell>
          <cell r="F3776">
            <v>2418</v>
          </cell>
        </row>
        <row r="3777">
          <cell r="A3777">
            <v>6013872</v>
          </cell>
          <cell r="B3777" t="str">
            <v>Stoupací žebřík Industrie...SLS80 W40</v>
          </cell>
          <cell r="C3777">
            <v>2796</v>
          </cell>
          <cell r="D3777">
            <v>1</v>
          </cell>
          <cell r="E3777" t="str">
            <v>M</v>
          </cell>
          <cell r="F3777">
            <v>2796</v>
          </cell>
        </row>
        <row r="3778">
          <cell r="A3778">
            <v>6013880</v>
          </cell>
          <cell r="B3778" t="str">
            <v>Stoupací žebřík Industrie...SLS80 W40</v>
          </cell>
          <cell r="C3778">
            <v>2502</v>
          </cell>
          <cell r="D3778">
            <v>1</v>
          </cell>
          <cell r="E3778" t="str">
            <v>M</v>
          </cell>
          <cell r="F3778">
            <v>2502</v>
          </cell>
        </row>
        <row r="3779">
          <cell r="A3779">
            <v>6013902</v>
          </cell>
          <cell r="B3779" t="str">
            <v>Stoupací žebřík Industrie...SLS80 W40</v>
          </cell>
          <cell r="C3779">
            <v>2787</v>
          </cell>
          <cell r="D3779">
            <v>1</v>
          </cell>
          <cell r="E3779" t="str">
            <v>M</v>
          </cell>
          <cell r="F3779">
            <v>2787</v>
          </cell>
        </row>
        <row r="3780">
          <cell r="A3780">
            <v>6015174</v>
          </cell>
          <cell r="B3780" t="str">
            <v>Svorka...KS 23/35</v>
          </cell>
          <cell r="C3780">
            <v>30</v>
          </cell>
          <cell r="D3780">
            <v>1</v>
          </cell>
          <cell r="E3780" t="str">
            <v>KS</v>
          </cell>
          <cell r="F3780">
            <v>30</v>
          </cell>
        </row>
        <row r="3781">
          <cell r="A3781">
            <v>6015220</v>
          </cell>
          <cell r="B3781" t="str">
            <v>Středový závěs...GMA/M6</v>
          </cell>
          <cell r="C3781">
            <v>19</v>
          </cell>
          <cell r="D3781">
            <v>1</v>
          </cell>
          <cell r="E3781" t="str">
            <v>KS</v>
          </cell>
          <cell r="F3781">
            <v>19</v>
          </cell>
        </row>
        <row r="3782">
          <cell r="A3782">
            <v>6015239</v>
          </cell>
          <cell r="B3782" t="str">
            <v>Středový závěs...GMA/M8</v>
          </cell>
          <cell r="C3782">
            <v>19</v>
          </cell>
          <cell r="D3782">
            <v>1</v>
          </cell>
          <cell r="E3782" t="str">
            <v>KS</v>
          </cell>
          <cell r="F3782">
            <v>19</v>
          </cell>
        </row>
        <row r="3783">
          <cell r="A3783">
            <v>6015247</v>
          </cell>
          <cell r="B3783" t="str">
            <v>Středový závěs...GMA/M10</v>
          </cell>
          <cell r="C3783">
            <v>18</v>
          </cell>
          <cell r="D3783">
            <v>1</v>
          </cell>
          <cell r="E3783" t="str">
            <v>KS</v>
          </cell>
          <cell r="F3783">
            <v>18</v>
          </cell>
        </row>
        <row r="3784">
          <cell r="A3784">
            <v>6015255</v>
          </cell>
          <cell r="B3784" t="str">
            <v>Středový závěs...GMA/M10FT</v>
          </cell>
          <cell r="C3784">
            <v>32</v>
          </cell>
          <cell r="D3784">
            <v>1</v>
          </cell>
          <cell r="E3784" t="str">
            <v>KS</v>
          </cell>
          <cell r="F3784">
            <v>32</v>
          </cell>
        </row>
        <row r="3785">
          <cell r="A3785">
            <v>6015261</v>
          </cell>
          <cell r="B3785" t="str">
            <v>Středový závěs...GMA/M10VA</v>
          </cell>
          <cell r="C3785">
            <v>96</v>
          </cell>
          <cell r="D3785">
            <v>1</v>
          </cell>
          <cell r="E3785" t="str">
            <v>KS</v>
          </cell>
          <cell r="F3785">
            <v>96</v>
          </cell>
        </row>
        <row r="3786">
          <cell r="A3786">
            <v>6015263</v>
          </cell>
          <cell r="B3786" t="str">
            <v>Svorka...GKS 50</v>
          </cell>
          <cell r="C3786">
            <v>15</v>
          </cell>
          <cell r="D3786">
            <v>1</v>
          </cell>
          <cell r="E3786" t="str">
            <v>KS</v>
          </cell>
          <cell r="F3786">
            <v>15</v>
          </cell>
        </row>
        <row r="3787">
          <cell r="A3787">
            <v>6015271</v>
          </cell>
          <cell r="B3787" t="str">
            <v>Svorka...GKS 50 FT</v>
          </cell>
          <cell r="C3787">
            <v>21</v>
          </cell>
          <cell r="D3787">
            <v>1</v>
          </cell>
          <cell r="E3787" t="str">
            <v>KS</v>
          </cell>
          <cell r="F3787">
            <v>21</v>
          </cell>
        </row>
        <row r="3788">
          <cell r="A3788">
            <v>6015276</v>
          </cell>
          <cell r="B3788" t="str">
            <v>Svorka...GKS 50 FS</v>
          </cell>
          <cell r="C3788">
            <v>12</v>
          </cell>
          <cell r="D3788">
            <v>1</v>
          </cell>
          <cell r="E3788" t="str">
            <v>KS</v>
          </cell>
          <cell r="F3788">
            <v>12</v>
          </cell>
        </row>
        <row r="3789">
          <cell r="A3789">
            <v>6015278</v>
          </cell>
          <cell r="B3789" t="str">
            <v>Svorka...GKS 50 FT</v>
          </cell>
          <cell r="C3789">
            <v>15</v>
          </cell>
          <cell r="D3789">
            <v>1</v>
          </cell>
          <cell r="E3789" t="str">
            <v>KS</v>
          </cell>
          <cell r="F3789">
            <v>15</v>
          </cell>
        </row>
        <row r="3790">
          <cell r="A3790">
            <v>6015280</v>
          </cell>
          <cell r="B3790" t="str">
            <v>Svorka...GKS 50 VA</v>
          </cell>
          <cell r="C3790">
            <v>54</v>
          </cell>
          <cell r="D3790">
            <v>1</v>
          </cell>
          <cell r="E3790" t="str">
            <v>KS</v>
          </cell>
          <cell r="F3790">
            <v>54</v>
          </cell>
        </row>
        <row r="3791">
          <cell r="A3791">
            <v>6015336</v>
          </cell>
          <cell r="B3791" t="str">
            <v>Držák bočnice...SH M10 FS</v>
          </cell>
          <cell r="C3791">
            <v>30</v>
          </cell>
          <cell r="D3791">
            <v>1</v>
          </cell>
          <cell r="E3791" t="str">
            <v>KS</v>
          </cell>
          <cell r="F3791">
            <v>30</v>
          </cell>
        </row>
        <row r="3792">
          <cell r="A3792">
            <v>6015340</v>
          </cell>
          <cell r="B3792" t="str">
            <v>Držák bočnice...SH M10V4A</v>
          </cell>
          <cell r="C3792">
            <v>99</v>
          </cell>
          <cell r="D3792">
            <v>1</v>
          </cell>
          <cell r="E3792" t="str">
            <v>KS</v>
          </cell>
          <cell r="F3792">
            <v>99</v>
          </cell>
        </row>
        <row r="3793">
          <cell r="A3793">
            <v>6015360</v>
          </cell>
          <cell r="B3793" t="str">
            <v>Nástěnný úhelník...WW100/15</v>
          </cell>
          <cell r="C3793">
            <v>58</v>
          </cell>
          <cell r="D3793">
            <v>1</v>
          </cell>
          <cell r="E3793" t="str">
            <v>KS</v>
          </cell>
          <cell r="F3793">
            <v>58</v>
          </cell>
        </row>
        <row r="3794">
          <cell r="A3794">
            <v>6015379</v>
          </cell>
          <cell r="B3794" t="str">
            <v>Nástěnný úhelník...WW100/20</v>
          </cell>
          <cell r="C3794">
            <v>80</v>
          </cell>
          <cell r="D3794">
            <v>1</v>
          </cell>
          <cell r="E3794" t="str">
            <v>KS</v>
          </cell>
          <cell r="F3794">
            <v>80</v>
          </cell>
        </row>
        <row r="3795">
          <cell r="A3795">
            <v>6015400</v>
          </cell>
          <cell r="B3795" t="str">
            <v>Středový závěs...GMS 170</v>
          </cell>
          <cell r="C3795">
            <v>54</v>
          </cell>
          <cell r="D3795">
            <v>1</v>
          </cell>
          <cell r="E3795" t="str">
            <v>KS</v>
          </cell>
          <cell r="F3795">
            <v>54</v>
          </cell>
        </row>
        <row r="3796">
          <cell r="A3796">
            <v>6015402</v>
          </cell>
          <cell r="B3796" t="str">
            <v>Středový závěs...GMS 270</v>
          </cell>
          <cell r="C3796">
            <v>66</v>
          </cell>
          <cell r="D3796">
            <v>1</v>
          </cell>
          <cell r="E3796" t="str">
            <v>KS</v>
          </cell>
          <cell r="F3796">
            <v>66</v>
          </cell>
        </row>
        <row r="3797">
          <cell r="A3797">
            <v>6015404</v>
          </cell>
          <cell r="B3797" t="str">
            <v>Středový závěs...GMS 370</v>
          </cell>
          <cell r="C3797">
            <v>90</v>
          </cell>
          <cell r="D3797">
            <v>1</v>
          </cell>
          <cell r="E3797" t="str">
            <v>KS</v>
          </cell>
          <cell r="F3797">
            <v>90</v>
          </cell>
        </row>
        <row r="3798">
          <cell r="A3798">
            <v>6015406</v>
          </cell>
          <cell r="B3798" t="str">
            <v>Středový závěs...GMS 470</v>
          </cell>
          <cell r="C3798">
            <v>112</v>
          </cell>
          <cell r="D3798">
            <v>1</v>
          </cell>
          <cell r="E3798" t="str">
            <v>KS</v>
          </cell>
          <cell r="F3798">
            <v>112</v>
          </cell>
        </row>
        <row r="3799">
          <cell r="A3799">
            <v>6015408</v>
          </cell>
          <cell r="B3799" t="str">
            <v>Středový závěs...GMS 570</v>
          </cell>
          <cell r="C3799">
            <v>126</v>
          </cell>
          <cell r="D3799">
            <v>1</v>
          </cell>
          <cell r="E3799" t="str">
            <v>KS</v>
          </cell>
          <cell r="F3799">
            <v>126</v>
          </cell>
        </row>
        <row r="3800">
          <cell r="A3800">
            <v>6015419</v>
          </cell>
          <cell r="B3800" t="str">
            <v>Středový závěs...GMS 270</v>
          </cell>
          <cell r="C3800">
            <v>262</v>
          </cell>
          <cell r="D3800">
            <v>1</v>
          </cell>
          <cell r="E3800" t="str">
            <v>KS</v>
          </cell>
          <cell r="F3800">
            <v>262</v>
          </cell>
        </row>
        <row r="3801">
          <cell r="A3801">
            <v>6015420</v>
          </cell>
          <cell r="B3801" t="str">
            <v>Středový závěs...GMS 370</v>
          </cell>
          <cell r="C3801">
            <v>323</v>
          </cell>
          <cell r="D3801">
            <v>1</v>
          </cell>
          <cell r="E3801" t="str">
            <v>KS</v>
          </cell>
          <cell r="F3801">
            <v>323</v>
          </cell>
        </row>
        <row r="3802">
          <cell r="A3802">
            <v>6015425</v>
          </cell>
          <cell r="B3802" t="str">
            <v>Držák bočnice...SH-KAB.20</v>
          </cell>
          <cell r="C3802">
            <v>81</v>
          </cell>
          <cell r="D3802">
            <v>1</v>
          </cell>
          <cell r="E3802" t="str">
            <v>KS</v>
          </cell>
          <cell r="F3802">
            <v>81</v>
          </cell>
        </row>
        <row r="3803">
          <cell r="A3803">
            <v>6015506</v>
          </cell>
          <cell r="B3803" t="str">
            <v>Distanční třmen...DBL50/100</v>
          </cell>
          <cell r="C3803">
            <v>100</v>
          </cell>
          <cell r="D3803">
            <v>1</v>
          </cell>
          <cell r="E3803" t="str">
            <v>KS</v>
          </cell>
          <cell r="F3803">
            <v>100</v>
          </cell>
        </row>
        <row r="3804">
          <cell r="A3804">
            <v>6015514</v>
          </cell>
          <cell r="B3804" t="str">
            <v>Distanční třmen...DBL50/150</v>
          </cell>
          <cell r="C3804">
            <v>103</v>
          </cell>
          <cell r="D3804">
            <v>1</v>
          </cell>
          <cell r="E3804" t="str">
            <v>KS</v>
          </cell>
          <cell r="F3804">
            <v>103</v>
          </cell>
        </row>
        <row r="3805">
          <cell r="A3805">
            <v>6015522</v>
          </cell>
          <cell r="B3805" t="str">
            <v>Distanční třmen...DBL50/200</v>
          </cell>
          <cell r="C3805">
            <v>144</v>
          </cell>
          <cell r="D3805">
            <v>1</v>
          </cell>
          <cell r="E3805" t="str">
            <v>KS</v>
          </cell>
          <cell r="F3805">
            <v>144</v>
          </cell>
        </row>
        <row r="3806">
          <cell r="A3806">
            <v>6015530</v>
          </cell>
          <cell r="B3806" t="str">
            <v>Distanční třmen...DBL50/300</v>
          </cell>
          <cell r="C3806">
            <v>145</v>
          </cell>
          <cell r="D3806">
            <v>1</v>
          </cell>
          <cell r="E3806" t="str">
            <v>KS</v>
          </cell>
          <cell r="F3806">
            <v>145</v>
          </cell>
        </row>
        <row r="3807">
          <cell r="A3807">
            <v>6015549</v>
          </cell>
          <cell r="B3807" t="str">
            <v>Distanční třmen...DBL50/400</v>
          </cell>
          <cell r="C3807">
            <v>199</v>
          </cell>
          <cell r="D3807">
            <v>1</v>
          </cell>
          <cell r="E3807" t="str">
            <v>KS</v>
          </cell>
          <cell r="F3807">
            <v>199</v>
          </cell>
        </row>
        <row r="3808">
          <cell r="A3808">
            <v>6015552</v>
          </cell>
          <cell r="B3808" t="str">
            <v>Třmen...DBL 50/50</v>
          </cell>
          <cell r="C3808">
            <v>225</v>
          </cell>
          <cell r="D3808">
            <v>1</v>
          </cell>
          <cell r="E3808" t="str">
            <v>KS</v>
          </cell>
          <cell r="F3808">
            <v>225</v>
          </cell>
        </row>
        <row r="3809">
          <cell r="A3809">
            <v>6015555</v>
          </cell>
          <cell r="B3809" t="str">
            <v>Třmen...DBL 50/60</v>
          </cell>
          <cell r="C3809">
            <v>231</v>
          </cell>
          <cell r="D3809">
            <v>1</v>
          </cell>
          <cell r="E3809" t="str">
            <v>KS</v>
          </cell>
          <cell r="F3809">
            <v>231</v>
          </cell>
        </row>
        <row r="3810">
          <cell r="A3810">
            <v>6015565</v>
          </cell>
          <cell r="B3810" t="str">
            <v>Distanční třmen...DBL50/100</v>
          </cell>
          <cell r="C3810">
            <v>152</v>
          </cell>
          <cell r="D3810">
            <v>1</v>
          </cell>
          <cell r="E3810" t="str">
            <v>KS</v>
          </cell>
          <cell r="F3810">
            <v>152</v>
          </cell>
        </row>
        <row r="3811">
          <cell r="A3811">
            <v>6015573</v>
          </cell>
          <cell r="B3811" t="str">
            <v>Distanční třmen...DBL50/150</v>
          </cell>
          <cell r="C3811">
            <v>157</v>
          </cell>
          <cell r="D3811">
            <v>1</v>
          </cell>
          <cell r="E3811" t="str">
            <v>KS</v>
          </cell>
          <cell r="F3811">
            <v>157</v>
          </cell>
        </row>
        <row r="3812">
          <cell r="A3812">
            <v>6015581</v>
          </cell>
          <cell r="B3812" t="str">
            <v>Distanční třmen...DBL50/200</v>
          </cell>
          <cell r="C3812">
            <v>178</v>
          </cell>
          <cell r="D3812">
            <v>1</v>
          </cell>
          <cell r="E3812" t="str">
            <v>KS</v>
          </cell>
          <cell r="F3812">
            <v>178</v>
          </cell>
        </row>
        <row r="3813">
          <cell r="A3813">
            <v>6015603</v>
          </cell>
          <cell r="B3813" t="str">
            <v>Distanční třmen...DBL50/300</v>
          </cell>
          <cell r="C3813">
            <v>245</v>
          </cell>
          <cell r="D3813">
            <v>1</v>
          </cell>
          <cell r="E3813" t="str">
            <v>KS</v>
          </cell>
          <cell r="F3813">
            <v>245</v>
          </cell>
        </row>
        <row r="3814">
          <cell r="A3814">
            <v>6015611</v>
          </cell>
          <cell r="B3814" t="str">
            <v>Distanční třmen...DBL50/400</v>
          </cell>
          <cell r="C3814">
            <v>304</v>
          </cell>
          <cell r="D3814">
            <v>1</v>
          </cell>
          <cell r="E3814" t="str">
            <v>KS</v>
          </cell>
          <cell r="F3814">
            <v>304</v>
          </cell>
        </row>
        <row r="3815">
          <cell r="A3815">
            <v>6015614</v>
          </cell>
          <cell r="B3815" t="str">
            <v>Třmen...DBL 50/50</v>
          </cell>
          <cell r="C3815">
            <v>300</v>
          </cell>
          <cell r="D3815">
            <v>1</v>
          </cell>
          <cell r="E3815" t="str">
            <v>KS</v>
          </cell>
          <cell r="F3815">
            <v>300</v>
          </cell>
        </row>
        <row r="3816">
          <cell r="A3816">
            <v>6015617</v>
          </cell>
          <cell r="B3816" t="str">
            <v>Třmen...DBL 50/60</v>
          </cell>
          <cell r="C3816">
            <v>309</v>
          </cell>
          <cell r="D3816">
            <v>1</v>
          </cell>
          <cell r="E3816" t="str">
            <v>KS</v>
          </cell>
          <cell r="F3816">
            <v>309</v>
          </cell>
        </row>
        <row r="3817">
          <cell r="A3817">
            <v>6015630</v>
          </cell>
          <cell r="B3817" t="str">
            <v>Distanční třmen...DBL50/100</v>
          </cell>
          <cell r="C3817">
            <v>171</v>
          </cell>
          <cell r="D3817">
            <v>1</v>
          </cell>
          <cell r="E3817" t="str">
            <v>KS</v>
          </cell>
          <cell r="F3817">
            <v>171</v>
          </cell>
        </row>
        <row r="3818">
          <cell r="A3818">
            <v>6015632</v>
          </cell>
          <cell r="B3818" t="str">
            <v>Distanční třmen...DBL50/200</v>
          </cell>
          <cell r="C3818">
            <v>255</v>
          </cell>
          <cell r="D3818">
            <v>1</v>
          </cell>
          <cell r="E3818" t="str">
            <v>KS</v>
          </cell>
          <cell r="F3818">
            <v>255</v>
          </cell>
        </row>
        <row r="3819">
          <cell r="A3819">
            <v>6015633</v>
          </cell>
          <cell r="B3819" t="str">
            <v>Distanční třmen...DBL50/300</v>
          </cell>
          <cell r="C3819">
            <v>402</v>
          </cell>
          <cell r="D3819">
            <v>1</v>
          </cell>
          <cell r="E3819" t="str">
            <v>KS</v>
          </cell>
          <cell r="F3819">
            <v>402</v>
          </cell>
        </row>
        <row r="3820">
          <cell r="A3820">
            <v>6015634</v>
          </cell>
          <cell r="B3820" t="str">
            <v>Distanční třmen...DBL50/400</v>
          </cell>
          <cell r="C3820">
            <v>521</v>
          </cell>
          <cell r="D3820">
            <v>1</v>
          </cell>
          <cell r="E3820" t="str">
            <v>KS</v>
          </cell>
          <cell r="F3820">
            <v>521</v>
          </cell>
        </row>
        <row r="3821">
          <cell r="A3821">
            <v>6015646</v>
          </cell>
          <cell r="B3821" t="str">
            <v>Distanční třmen...DBLG20/5</v>
          </cell>
          <cell r="C3821">
            <v>43</v>
          </cell>
          <cell r="D3821">
            <v>1</v>
          </cell>
          <cell r="E3821" t="str">
            <v>KS</v>
          </cell>
          <cell r="F3821">
            <v>43</v>
          </cell>
        </row>
        <row r="3822">
          <cell r="A3822">
            <v>6015654</v>
          </cell>
          <cell r="B3822" t="str">
            <v>Distanční třmen...DBLG20/10</v>
          </cell>
          <cell r="C3822">
            <v>54</v>
          </cell>
          <cell r="D3822">
            <v>1</v>
          </cell>
          <cell r="E3822" t="str">
            <v>KS</v>
          </cell>
          <cell r="F3822">
            <v>54</v>
          </cell>
        </row>
        <row r="3823">
          <cell r="A3823">
            <v>6015656</v>
          </cell>
          <cell r="B3823" t="str">
            <v>Distanční třmen...DBLG20/10</v>
          </cell>
          <cell r="C3823">
            <v>58</v>
          </cell>
          <cell r="D3823">
            <v>1</v>
          </cell>
          <cell r="E3823" t="str">
            <v>KS</v>
          </cell>
          <cell r="F3823">
            <v>58</v>
          </cell>
        </row>
        <row r="3824">
          <cell r="A3824">
            <v>6015662</v>
          </cell>
          <cell r="B3824" t="str">
            <v>Distanční třmen...DBLG20/20</v>
          </cell>
          <cell r="C3824">
            <v>70</v>
          </cell>
          <cell r="D3824">
            <v>1</v>
          </cell>
          <cell r="E3824" t="str">
            <v>KS</v>
          </cell>
          <cell r="F3824">
            <v>70</v>
          </cell>
        </row>
        <row r="3825">
          <cell r="A3825">
            <v>6015664</v>
          </cell>
          <cell r="B3825" t="str">
            <v>Distanční třmen...DBLG20/20</v>
          </cell>
          <cell r="C3825">
            <v>84</v>
          </cell>
          <cell r="D3825">
            <v>1</v>
          </cell>
          <cell r="E3825" t="str">
            <v>KS</v>
          </cell>
          <cell r="F3825">
            <v>84</v>
          </cell>
        </row>
        <row r="3826">
          <cell r="A3826">
            <v>6015670</v>
          </cell>
          <cell r="B3826" t="str">
            <v>Distanční třmen...DBLG20/30</v>
          </cell>
          <cell r="C3826">
            <v>88</v>
          </cell>
          <cell r="D3826">
            <v>1</v>
          </cell>
          <cell r="E3826" t="str">
            <v>KS</v>
          </cell>
          <cell r="F3826">
            <v>88</v>
          </cell>
        </row>
        <row r="3827">
          <cell r="A3827">
            <v>6015689</v>
          </cell>
          <cell r="B3827" t="str">
            <v>Distanční třmen...DBLG20/40</v>
          </cell>
          <cell r="C3827">
            <v>110</v>
          </cell>
          <cell r="D3827">
            <v>1</v>
          </cell>
          <cell r="E3827" t="str">
            <v>KS</v>
          </cell>
          <cell r="F3827">
            <v>110</v>
          </cell>
        </row>
        <row r="3828">
          <cell r="A3828">
            <v>6015691</v>
          </cell>
          <cell r="B3828" t="str">
            <v>Distanční třmen...DBLG20/40</v>
          </cell>
          <cell r="C3828">
            <v>141</v>
          </cell>
          <cell r="D3828">
            <v>1</v>
          </cell>
          <cell r="E3828" t="str">
            <v>KS</v>
          </cell>
          <cell r="F3828">
            <v>141</v>
          </cell>
        </row>
        <row r="3829">
          <cell r="A3829">
            <v>6015693</v>
          </cell>
          <cell r="B3829" t="str">
            <v>Třmen...DBLG 20/5</v>
          </cell>
          <cell r="C3829">
            <v>133</v>
          </cell>
          <cell r="D3829">
            <v>1</v>
          </cell>
          <cell r="E3829" t="str">
            <v>KS</v>
          </cell>
          <cell r="F3829">
            <v>133</v>
          </cell>
        </row>
        <row r="3830">
          <cell r="A3830">
            <v>6016200</v>
          </cell>
          <cell r="B3830" t="str">
            <v>Mřížový žlab C...CGR50/50</v>
          </cell>
          <cell r="C3830">
            <v>1276</v>
          </cell>
          <cell r="D3830">
            <v>1</v>
          </cell>
          <cell r="E3830" t="str">
            <v>M</v>
          </cell>
          <cell r="F3830">
            <v>1276</v>
          </cell>
        </row>
        <row r="3831">
          <cell r="A3831">
            <v>6016235</v>
          </cell>
          <cell r="B3831" t="str">
            <v>Mřížový žlab C...CGR50/100</v>
          </cell>
          <cell r="C3831">
            <v>1325</v>
          </cell>
          <cell r="D3831">
            <v>1</v>
          </cell>
          <cell r="E3831" t="str">
            <v>M</v>
          </cell>
          <cell r="F3831">
            <v>1325</v>
          </cell>
        </row>
        <row r="3832">
          <cell r="A3832">
            <v>6016251</v>
          </cell>
          <cell r="B3832" t="str">
            <v>Mřížový žlab C...CGR50/200</v>
          </cell>
          <cell r="C3832">
            <v>1875</v>
          </cell>
          <cell r="D3832">
            <v>1</v>
          </cell>
          <cell r="E3832" t="str">
            <v>M</v>
          </cell>
          <cell r="F3832">
            <v>1875</v>
          </cell>
        </row>
        <row r="3833">
          <cell r="A3833">
            <v>6016278</v>
          </cell>
          <cell r="B3833" t="str">
            <v>Montážní úhelník 90°...MW90/SL17</v>
          </cell>
          <cell r="C3833">
            <v>430</v>
          </cell>
          <cell r="D3833">
            <v>1</v>
          </cell>
          <cell r="E3833" t="str">
            <v>KS</v>
          </cell>
          <cell r="F3833">
            <v>430</v>
          </cell>
        </row>
        <row r="3834">
          <cell r="A3834">
            <v>6016367</v>
          </cell>
          <cell r="B3834" t="str">
            <v>Spojka bočnice...K 11/262</v>
          </cell>
          <cell r="C3834">
            <v>57</v>
          </cell>
          <cell r="D3834">
            <v>1</v>
          </cell>
          <cell r="E3834" t="str">
            <v>KS</v>
          </cell>
          <cell r="F3834">
            <v>57</v>
          </cell>
        </row>
        <row r="3835">
          <cell r="A3835">
            <v>6016391</v>
          </cell>
          <cell r="B3835" t="str">
            <v>Stropní úhelník...K 6/101VA</v>
          </cell>
          <cell r="C3835">
            <v>53</v>
          </cell>
          <cell r="D3835">
            <v>1</v>
          </cell>
          <cell r="E3835" t="str">
            <v>KS</v>
          </cell>
          <cell r="F3835">
            <v>53</v>
          </cell>
        </row>
        <row r="3836">
          <cell r="A3836">
            <v>6016421</v>
          </cell>
          <cell r="B3836" t="str">
            <v>Nástěnné upevnění...K 12/1818</v>
          </cell>
          <cell r="C3836">
            <v>74</v>
          </cell>
          <cell r="D3836">
            <v>1</v>
          </cell>
          <cell r="E3836" t="str">
            <v>KS</v>
          </cell>
          <cell r="F3836">
            <v>74</v>
          </cell>
        </row>
        <row r="3837">
          <cell r="A3837">
            <v>6016529</v>
          </cell>
          <cell r="B3837" t="str">
            <v>Svorka...KS23/35VA</v>
          </cell>
          <cell r="C3837">
            <v>33</v>
          </cell>
          <cell r="D3837">
            <v>1</v>
          </cell>
          <cell r="E3837" t="str">
            <v>KS</v>
          </cell>
          <cell r="F3837">
            <v>33</v>
          </cell>
        </row>
        <row r="3838">
          <cell r="A3838">
            <v>6016545</v>
          </cell>
          <cell r="B3838" t="str">
            <v>Rychlospojka...GRS 3,9</v>
          </cell>
          <cell r="C3838">
            <v>14.3</v>
          </cell>
          <cell r="D3838">
            <v>1</v>
          </cell>
          <cell r="E3838" t="str">
            <v>KS</v>
          </cell>
          <cell r="F3838">
            <v>14.3</v>
          </cell>
        </row>
        <row r="3839">
          <cell r="A3839">
            <v>6016553</v>
          </cell>
          <cell r="B3839" t="str">
            <v>Rychlospojka...GRS 4,4</v>
          </cell>
          <cell r="C3839">
            <v>14.3</v>
          </cell>
          <cell r="D3839">
            <v>1</v>
          </cell>
          <cell r="E3839" t="str">
            <v>KS</v>
          </cell>
          <cell r="F3839">
            <v>14.3</v>
          </cell>
        </row>
        <row r="3840">
          <cell r="A3840">
            <v>6016561</v>
          </cell>
          <cell r="B3840" t="str">
            <v>Rychlospojka...GRS 4,8</v>
          </cell>
          <cell r="C3840">
            <v>14.3</v>
          </cell>
          <cell r="D3840">
            <v>1</v>
          </cell>
          <cell r="E3840" t="str">
            <v>KS</v>
          </cell>
          <cell r="F3840">
            <v>14.3</v>
          </cell>
        </row>
        <row r="3841">
          <cell r="A3841">
            <v>6016596</v>
          </cell>
          <cell r="B3841" t="str">
            <v>Spojka...GSV 34 G</v>
          </cell>
          <cell r="C3841">
            <v>17</v>
          </cell>
          <cell r="D3841">
            <v>1</v>
          </cell>
          <cell r="E3841" t="str">
            <v>KS</v>
          </cell>
          <cell r="F3841">
            <v>17</v>
          </cell>
        </row>
        <row r="3842">
          <cell r="A3842">
            <v>6016634</v>
          </cell>
          <cell r="B3842" t="str">
            <v>Spojka...GSV 34 FT</v>
          </cell>
          <cell r="C3842">
            <v>25</v>
          </cell>
          <cell r="D3842">
            <v>1</v>
          </cell>
          <cell r="E3842" t="str">
            <v>KS</v>
          </cell>
          <cell r="F3842">
            <v>25</v>
          </cell>
        </row>
        <row r="3843">
          <cell r="A3843">
            <v>6016642</v>
          </cell>
          <cell r="B3843" t="str">
            <v>Spojka...GSV 34 VA</v>
          </cell>
          <cell r="C3843">
            <v>41</v>
          </cell>
          <cell r="D3843">
            <v>1</v>
          </cell>
          <cell r="E3843" t="str">
            <v>KS</v>
          </cell>
          <cell r="F3843">
            <v>41</v>
          </cell>
        </row>
        <row r="3844">
          <cell r="A3844">
            <v>6016648</v>
          </cell>
          <cell r="B3844" t="str">
            <v>SurgeController...GSV34VA S</v>
          </cell>
          <cell r="C3844">
            <v>51</v>
          </cell>
          <cell r="D3844">
            <v>1</v>
          </cell>
          <cell r="E3844" t="str">
            <v>KS</v>
          </cell>
          <cell r="F3844">
            <v>51</v>
          </cell>
        </row>
        <row r="3845">
          <cell r="A3845">
            <v>6016680</v>
          </cell>
          <cell r="B3845" t="str">
            <v>Rychlospojka...GRV 245FS</v>
          </cell>
          <cell r="C3845">
            <v>37</v>
          </cell>
          <cell r="D3845">
            <v>1</v>
          </cell>
          <cell r="E3845" t="str">
            <v>KS</v>
          </cell>
          <cell r="F3845">
            <v>37</v>
          </cell>
        </row>
        <row r="3846">
          <cell r="A3846">
            <v>6016684</v>
          </cell>
          <cell r="B3846" t="str">
            <v>Rychlospojka...GRV 245DD</v>
          </cell>
          <cell r="C3846">
            <v>57</v>
          </cell>
          <cell r="D3846">
            <v>1</v>
          </cell>
          <cell r="E3846" t="str">
            <v>KS</v>
          </cell>
          <cell r="F3846">
            <v>57</v>
          </cell>
        </row>
        <row r="3847">
          <cell r="A3847">
            <v>6016715</v>
          </cell>
          <cell r="B3847" t="str">
            <v>Rohová spojka...GEV 36 G</v>
          </cell>
          <cell r="C3847">
            <v>14.3</v>
          </cell>
          <cell r="D3847">
            <v>1</v>
          </cell>
          <cell r="E3847" t="str">
            <v>KS</v>
          </cell>
          <cell r="F3847">
            <v>14.3</v>
          </cell>
        </row>
        <row r="3848">
          <cell r="A3848">
            <v>6016723</v>
          </cell>
          <cell r="B3848" t="str">
            <v>Rohová spojka...GEV 36 FT</v>
          </cell>
          <cell r="C3848">
            <v>20</v>
          </cell>
          <cell r="D3848">
            <v>1</v>
          </cell>
          <cell r="E3848" t="str">
            <v>KS</v>
          </cell>
          <cell r="F3848">
            <v>20</v>
          </cell>
        </row>
        <row r="3849">
          <cell r="A3849">
            <v>6016731</v>
          </cell>
          <cell r="B3849" t="str">
            <v>Rohová spojka...GEV 36 VA</v>
          </cell>
          <cell r="C3849">
            <v>33</v>
          </cell>
          <cell r="D3849">
            <v>1</v>
          </cell>
          <cell r="E3849" t="str">
            <v>KS</v>
          </cell>
          <cell r="F3849">
            <v>33</v>
          </cell>
        </row>
        <row r="3850">
          <cell r="A3850">
            <v>6016764</v>
          </cell>
          <cell r="B3850" t="str">
            <v>Rohová spojka...GEV36VA S</v>
          </cell>
          <cell r="C3850">
            <v>44</v>
          </cell>
          <cell r="D3850">
            <v>1</v>
          </cell>
          <cell r="E3850" t="str">
            <v>KS</v>
          </cell>
          <cell r="F3850">
            <v>44</v>
          </cell>
        </row>
        <row r="3851">
          <cell r="A3851">
            <v>6016820</v>
          </cell>
          <cell r="B3851" t="str">
            <v>Svorka...GKS 34 FT</v>
          </cell>
          <cell r="C3851">
            <v>17</v>
          </cell>
          <cell r="D3851">
            <v>1</v>
          </cell>
          <cell r="E3851" t="str">
            <v>KS</v>
          </cell>
          <cell r="F3851">
            <v>17</v>
          </cell>
        </row>
        <row r="3852">
          <cell r="A3852">
            <v>6016839</v>
          </cell>
          <cell r="B3852" t="str">
            <v>Svorka...GKS 34 VA</v>
          </cell>
          <cell r="C3852">
            <v>21</v>
          </cell>
          <cell r="D3852">
            <v>1</v>
          </cell>
          <cell r="E3852" t="str">
            <v>KS</v>
          </cell>
          <cell r="F3852">
            <v>21</v>
          </cell>
        </row>
        <row r="3853">
          <cell r="A3853">
            <v>6016855</v>
          </cell>
          <cell r="B3853" t="str">
            <v>Svorka...GKS 34 G</v>
          </cell>
          <cell r="C3853">
            <v>11</v>
          </cell>
          <cell r="D3853">
            <v>1</v>
          </cell>
          <cell r="E3853" t="str">
            <v>KS</v>
          </cell>
          <cell r="F3853">
            <v>11</v>
          </cell>
        </row>
        <row r="3854">
          <cell r="A3854">
            <v>6016859</v>
          </cell>
          <cell r="B3854" t="str">
            <v>Svorka...GKS34VA S</v>
          </cell>
          <cell r="C3854">
            <v>40</v>
          </cell>
          <cell r="D3854">
            <v>1</v>
          </cell>
          <cell r="E3854" t="str">
            <v>KS</v>
          </cell>
          <cell r="F3854">
            <v>40</v>
          </cell>
        </row>
        <row r="3855">
          <cell r="A3855">
            <v>6017037</v>
          </cell>
          <cell r="B3855" t="str">
            <v>Svorka...GKT 38 G</v>
          </cell>
          <cell r="C3855">
            <v>12</v>
          </cell>
          <cell r="D3855">
            <v>1</v>
          </cell>
          <cell r="E3855" t="str">
            <v>KS</v>
          </cell>
          <cell r="F3855">
            <v>12</v>
          </cell>
        </row>
        <row r="3856">
          <cell r="A3856">
            <v>6017045</v>
          </cell>
          <cell r="B3856" t="str">
            <v>Svorka...GKT 38 VA</v>
          </cell>
          <cell r="C3856">
            <v>32</v>
          </cell>
          <cell r="D3856">
            <v>1</v>
          </cell>
          <cell r="E3856" t="str">
            <v>KS</v>
          </cell>
          <cell r="F3856">
            <v>32</v>
          </cell>
        </row>
        <row r="3857">
          <cell r="A3857">
            <v>6017061</v>
          </cell>
          <cell r="B3857" t="str">
            <v>Svorka...GKT 38 FT</v>
          </cell>
          <cell r="C3857">
            <v>17</v>
          </cell>
          <cell r="D3857">
            <v>1</v>
          </cell>
          <cell r="E3857" t="str">
            <v>KS</v>
          </cell>
          <cell r="F3857">
            <v>17</v>
          </cell>
        </row>
        <row r="3858">
          <cell r="A3858">
            <v>6017092</v>
          </cell>
          <cell r="B3858" t="str">
            <v>Svorka...GKT38VA S</v>
          </cell>
          <cell r="C3858">
            <v>40</v>
          </cell>
          <cell r="D3858">
            <v>1</v>
          </cell>
          <cell r="E3858" t="str">
            <v>KS</v>
          </cell>
          <cell r="F3858">
            <v>40</v>
          </cell>
        </row>
        <row r="3859">
          <cell r="A3859">
            <v>6017134</v>
          </cell>
          <cell r="B3859" t="str">
            <v>Svorka...LKS 40 VA</v>
          </cell>
          <cell r="C3859">
            <v>48</v>
          </cell>
          <cell r="D3859">
            <v>1</v>
          </cell>
          <cell r="E3859" t="str">
            <v>KS</v>
          </cell>
          <cell r="F3859">
            <v>48</v>
          </cell>
        </row>
        <row r="3860">
          <cell r="A3860">
            <v>6017320</v>
          </cell>
          <cell r="B3860" t="str">
            <v>Montážní úhelník 45°...MW45/SL10</v>
          </cell>
          <cell r="C3860">
            <v>212</v>
          </cell>
          <cell r="D3860">
            <v>1</v>
          </cell>
          <cell r="E3860" t="str">
            <v>KS</v>
          </cell>
          <cell r="F3860">
            <v>212</v>
          </cell>
        </row>
        <row r="3861">
          <cell r="A3861">
            <v>6017339</v>
          </cell>
          <cell r="B3861" t="str">
            <v>Montážní úhelník 45°...MW45/SL10</v>
          </cell>
          <cell r="C3861">
            <v>320</v>
          </cell>
          <cell r="D3861">
            <v>1</v>
          </cell>
          <cell r="E3861" t="str">
            <v>KS</v>
          </cell>
          <cell r="F3861">
            <v>320</v>
          </cell>
        </row>
        <row r="3862">
          <cell r="A3862">
            <v>6017347</v>
          </cell>
          <cell r="B3862" t="str">
            <v>Montážní úhelník 90°...MW90/SL17</v>
          </cell>
          <cell r="C3862">
            <v>278</v>
          </cell>
          <cell r="D3862">
            <v>1</v>
          </cell>
          <cell r="E3862" t="str">
            <v>KS</v>
          </cell>
          <cell r="F3862">
            <v>278</v>
          </cell>
        </row>
        <row r="3863">
          <cell r="A3863">
            <v>6017355</v>
          </cell>
          <cell r="B3863" t="str">
            <v>Montážní úhelník 90°...MW90/SL23</v>
          </cell>
          <cell r="C3863">
            <v>375</v>
          </cell>
          <cell r="D3863">
            <v>1</v>
          </cell>
          <cell r="E3863" t="str">
            <v>KS</v>
          </cell>
          <cell r="F3863">
            <v>375</v>
          </cell>
        </row>
        <row r="3864">
          <cell r="A3864">
            <v>6017371</v>
          </cell>
          <cell r="B3864" t="str">
            <v>Perforovaný pás...5050/20X3</v>
          </cell>
          <cell r="C3864">
            <v>131</v>
          </cell>
          <cell r="D3864">
            <v>1</v>
          </cell>
          <cell r="E3864" t="str">
            <v>KS</v>
          </cell>
          <cell r="F3864">
            <v>131</v>
          </cell>
        </row>
        <row r="3865">
          <cell r="A3865">
            <v>6017428</v>
          </cell>
          <cell r="B3865" t="str">
            <v>Mřížový žlab C...CGR50/50</v>
          </cell>
          <cell r="C3865">
            <v>542</v>
          </cell>
          <cell r="D3865">
            <v>1</v>
          </cell>
          <cell r="E3865" t="str">
            <v>M</v>
          </cell>
          <cell r="F3865">
            <v>542</v>
          </cell>
        </row>
        <row r="3866">
          <cell r="A3866">
            <v>6017436</v>
          </cell>
          <cell r="B3866" t="str">
            <v>Mřížový žlab C...CGR50/100</v>
          </cell>
          <cell r="C3866">
            <v>601</v>
          </cell>
          <cell r="D3866">
            <v>1</v>
          </cell>
          <cell r="E3866" t="str">
            <v>M</v>
          </cell>
          <cell r="F3866">
            <v>601</v>
          </cell>
        </row>
        <row r="3867">
          <cell r="A3867">
            <v>6017444</v>
          </cell>
          <cell r="B3867" t="str">
            <v>Mřížový žlab C...CGR50/200</v>
          </cell>
          <cell r="C3867">
            <v>701</v>
          </cell>
          <cell r="D3867">
            <v>1</v>
          </cell>
          <cell r="E3867" t="str">
            <v>M</v>
          </cell>
          <cell r="F3867">
            <v>701</v>
          </cell>
        </row>
        <row r="3868">
          <cell r="A3868">
            <v>6017452</v>
          </cell>
          <cell r="B3868" t="str">
            <v>Mřížový žlab C...CGR50/300</v>
          </cell>
          <cell r="C3868">
            <v>917</v>
          </cell>
          <cell r="D3868">
            <v>1</v>
          </cell>
          <cell r="E3868" t="str">
            <v>M</v>
          </cell>
          <cell r="F3868">
            <v>917</v>
          </cell>
        </row>
        <row r="3869">
          <cell r="A3869">
            <v>6017460</v>
          </cell>
          <cell r="B3869" t="str">
            <v>Mřížový žlab C...CGR50/400</v>
          </cell>
          <cell r="C3869">
            <v>1044</v>
          </cell>
          <cell r="D3869">
            <v>1</v>
          </cell>
          <cell r="E3869" t="str">
            <v>M</v>
          </cell>
          <cell r="F3869">
            <v>1044</v>
          </cell>
        </row>
        <row r="3870">
          <cell r="A3870">
            <v>6017700</v>
          </cell>
          <cell r="B3870" t="str">
            <v>Střihač svorníků...GR-BS</v>
          </cell>
          <cell r="C3870">
            <v>3576</v>
          </cell>
          <cell r="D3870">
            <v>1</v>
          </cell>
          <cell r="E3870" t="str">
            <v>KS</v>
          </cell>
          <cell r="F3870">
            <v>3576</v>
          </cell>
        </row>
        <row r="3871">
          <cell r="A3871">
            <v>6018300</v>
          </cell>
          <cell r="B3871" t="str">
            <v>Spojka závěsu I...VIS 8</v>
          </cell>
          <cell r="C3871">
            <v>410</v>
          </cell>
          <cell r="D3871">
            <v>1</v>
          </cell>
          <cell r="E3871" t="str">
            <v>KS</v>
          </cell>
          <cell r="F3871">
            <v>410</v>
          </cell>
        </row>
        <row r="3872">
          <cell r="A3872">
            <v>6018378</v>
          </cell>
          <cell r="B3872" t="str">
            <v>Spojka závěsu U...VUS 7</v>
          </cell>
          <cell r="C3872">
            <v>658</v>
          </cell>
          <cell r="D3872">
            <v>1</v>
          </cell>
          <cell r="E3872" t="str">
            <v>KS</v>
          </cell>
          <cell r="F3872">
            <v>658</v>
          </cell>
        </row>
        <row r="3873">
          <cell r="A3873">
            <v>6018408</v>
          </cell>
          <cell r="B3873" t="str">
            <v>Spojka závěsu U...VUS 7 VA</v>
          </cell>
          <cell r="C3873">
            <v>1170</v>
          </cell>
          <cell r="D3873">
            <v>1</v>
          </cell>
          <cell r="E3873" t="str">
            <v>KS</v>
          </cell>
          <cell r="F3873">
            <v>1170</v>
          </cell>
        </row>
        <row r="3874">
          <cell r="A3874">
            <v>6018505</v>
          </cell>
          <cell r="B3874" t="str">
            <v>Spojka závěsu U...VUS 5</v>
          </cell>
          <cell r="C3874">
            <v>344</v>
          </cell>
          <cell r="D3874">
            <v>1</v>
          </cell>
          <cell r="E3874" t="str">
            <v>KS</v>
          </cell>
          <cell r="F3874">
            <v>344</v>
          </cell>
        </row>
        <row r="3875">
          <cell r="A3875">
            <v>6018513</v>
          </cell>
          <cell r="B3875" t="str">
            <v>Spojka závěsu U...VUS 3</v>
          </cell>
          <cell r="C3875">
            <v>307</v>
          </cell>
          <cell r="D3875">
            <v>1</v>
          </cell>
          <cell r="E3875" t="str">
            <v>KS</v>
          </cell>
          <cell r="F3875">
            <v>307</v>
          </cell>
        </row>
        <row r="3876">
          <cell r="A3876">
            <v>6018963</v>
          </cell>
          <cell r="B3876" t="str">
            <v>Nosníková svorka...TGK 30/42</v>
          </cell>
          <cell r="C3876">
            <v>129</v>
          </cell>
          <cell r="D3876">
            <v>1</v>
          </cell>
          <cell r="E3876" t="str">
            <v>KS</v>
          </cell>
          <cell r="F3876">
            <v>129</v>
          </cell>
        </row>
        <row r="3877">
          <cell r="A3877">
            <v>6019064</v>
          </cell>
          <cell r="B3877" t="str">
            <v>Nosníková spona...AHIS 8</v>
          </cell>
          <cell r="C3877">
            <v>421</v>
          </cell>
          <cell r="D3877">
            <v>1</v>
          </cell>
          <cell r="E3877" t="str">
            <v>KS</v>
          </cell>
          <cell r="F3877">
            <v>421</v>
          </cell>
        </row>
        <row r="3878">
          <cell r="A3878">
            <v>6019528</v>
          </cell>
          <cell r="B3878" t="str">
            <v>Upevňovací úhelník...BW80/55FT</v>
          </cell>
          <cell r="C3878">
            <v>105</v>
          </cell>
          <cell r="D3878">
            <v>1</v>
          </cell>
          <cell r="E3878" t="str">
            <v>KS</v>
          </cell>
          <cell r="F3878">
            <v>105</v>
          </cell>
        </row>
        <row r="3879">
          <cell r="A3879">
            <v>6019560</v>
          </cell>
          <cell r="B3879" t="str">
            <v>Upevňovací úhelník...BW60/40FT</v>
          </cell>
          <cell r="C3879">
            <v>126</v>
          </cell>
          <cell r="D3879">
            <v>1</v>
          </cell>
          <cell r="E3879" t="str">
            <v>KS</v>
          </cell>
          <cell r="F3879">
            <v>126</v>
          </cell>
        </row>
        <row r="3880">
          <cell r="A3880">
            <v>6019587</v>
          </cell>
          <cell r="B3880" t="str">
            <v>Upevňovací úhelník...BW60/40VA</v>
          </cell>
          <cell r="C3880">
            <v>237</v>
          </cell>
          <cell r="D3880">
            <v>1</v>
          </cell>
          <cell r="E3880" t="str">
            <v>KS</v>
          </cell>
          <cell r="F3880">
            <v>237</v>
          </cell>
        </row>
        <row r="3881">
          <cell r="A3881">
            <v>6019617</v>
          </cell>
          <cell r="B3881" t="str">
            <v>Nástěnný třmen...WB30/75FT</v>
          </cell>
          <cell r="C3881">
            <v>69</v>
          </cell>
          <cell r="D3881">
            <v>1</v>
          </cell>
          <cell r="E3881" t="str">
            <v>KS</v>
          </cell>
          <cell r="F3881">
            <v>69</v>
          </cell>
        </row>
        <row r="3882">
          <cell r="A3882">
            <v>6019668</v>
          </cell>
          <cell r="B3882" t="str">
            <v>Nástěnný třmen...WB30/75VA</v>
          </cell>
          <cell r="C3882">
            <v>133</v>
          </cell>
          <cell r="D3882">
            <v>1</v>
          </cell>
          <cell r="E3882" t="str">
            <v>KS</v>
          </cell>
          <cell r="F3882">
            <v>133</v>
          </cell>
        </row>
        <row r="3883">
          <cell r="A3883">
            <v>6019706</v>
          </cell>
          <cell r="B3883" t="str">
            <v>Upevňovací úhelník...BW70/40FT</v>
          </cell>
          <cell r="C3883">
            <v>85</v>
          </cell>
          <cell r="D3883">
            <v>1</v>
          </cell>
          <cell r="E3883" t="str">
            <v>KS</v>
          </cell>
          <cell r="F3883">
            <v>85</v>
          </cell>
        </row>
        <row r="3884">
          <cell r="A3884">
            <v>6020801</v>
          </cell>
          <cell r="B3884" t="str">
            <v>Podlahový kanál...2650</v>
          </cell>
          <cell r="C3884">
            <v>304</v>
          </cell>
          <cell r="D3884">
            <v>1</v>
          </cell>
          <cell r="E3884" t="str">
            <v>M</v>
          </cell>
          <cell r="F3884">
            <v>304</v>
          </cell>
        </row>
        <row r="3885">
          <cell r="A3885">
            <v>6020887</v>
          </cell>
          <cell r="B3885" t="str">
            <v>Nástěnný a stropní kanál...WDK40060</v>
          </cell>
          <cell r="C3885">
            <v>84</v>
          </cell>
          <cell r="D3885">
            <v>1</v>
          </cell>
          <cell r="E3885" t="str">
            <v>M</v>
          </cell>
          <cell r="F3885">
            <v>84</v>
          </cell>
        </row>
        <row r="3886">
          <cell r="A3886">
            <v>6020895</v>
          </cell>
          <cell r="B3886" t="str">
            <v>Nástěnný a stropní kanál...WDK40090</v>
          </cell>
          <cell r="C3886">
            <v>132</v>
          </cell>
          <cell r="D3886">
            <v>1</v>
          </cell>
          <cell r="E3886" t="str">
            <v>M</v>
          </cell>
          <cell r="F3886">
            <v>132</v>
          </cell>
        </row>
        <row r="3887">
          <cell r="A3887">
            <v>6020909</v>
          </cell>
          <cell r="B3887" t="str">
            <v>Nástěnný a stropní kanál...WDK40110</v>
          </cell>
          <cell r="C3887">
            <v>164</v>
          </cell>
          <cell r="D3887">
            <v>1</v>
          </cell>
          <cell r="E3887" t="str">
            <v>M</v>
          </cell>
          <cell r="F3887">
            <v>164</v>
          </cell>
        </row>
        <row r="3888">
          <cell r="A3888">
            <v>6021018</v>
          </cell>
          <cell r="B3888" t="str">
            <v>Nástěnný a stropní kanál...WDK40090</v>
          </cell>
          <cell r="C3888">
            <v>139</v>
          </cell>
          <cell r="D3888">
            <v>1</v>
          </cell>
          <cell r="E3888" t="str">
            <v>M</v>
          </cell>
          <cell r="F3888">
            <v>139</v>
          </cell>
        </row>
        <row r="3889">
          <cell r="A3889">
            <v>6021034</v>
          </cell>
          <cell r="B3889" t="str">
            <v>Nástěnný a stropní kanál...WDK40110</v>
          </cell>
          <cell r="C3889">
            <v>159</v>
          </cell>
          <cell r="D3889">
            <v>1</v>
          </cell>
          <cell r="E3889" t="str">
            <v>M</v>
          </cell>
          <cell r="F3889">
            <v>159</v>
          </cell>
        </row>
        <row r="3890">
          <cell r="A3890">
            <v>6021093</v>
          </cell>
          <cell r="B3890" t="str">
            <v>Kryt vnějšího rohu...HA 40090</v>
          </cell>
          <cell r="C3890">
            <v>68</v>
          </cell>
          <cell r="D3890">
            <v>1</v>
          </cell>
          <cell r="E3890" t="str">
            <v>KS</v>
          </cell>
          <cell r="F3890">
            <v>68</v>
          </cell>
        </row>
        <row r="3891">
          <cell r="A3891">
            <v>6021190</v>
          </cell>
          <cell r="B3891" t="str">
            <v>Kryt vnitřního rohu...HI 40090</v>
          </cell>
          <cell r="C3891">
            <v>84</v>
          </cell>
          <cell r="D3891">
            <v>1</v>
          </cell>
          <cell r="E3891" t="str">
            <v>KS</v>
          </cell>
          <cell r="F3891">
            <v>84</v>
          </cell>
        </row>
        <row r="3892">
          <cell r="A3892">
            <v>6021336</v>
          </cell>
          <cell r="B3892" t="str">
            <v>Kryt plochého rohu...HF 40090</v>
          </cell>
          <cell r="C3892">
            <v>96</v>
          </cell>
          <cell r="D3892">
            <v>1</v>
          </cell>
          <cell r="E3892" t="str">
            <v>KS</v>
          </cell>
          <cell r="F3892">
            <v>96</v>
          </cell>
        </row>
        <row r="3893">
          <cell r="A3893">
            <v>6021492</v>
          </cell>
          <cell r="B3893" t="str">
            <v>Koncový díl...HE 40060</v>
          </cell>
          <cell r="C3893">
            <v>12</v>
          </cell>
          <cell r="D3893">
            <v>1</v>
          </cell>
          <cell r="E3893" t="str">
            <v>KS</v>
          </cell>
          <cell r="F3893">
            <v>12</v>
          </cell>
        </row>
        <row r="3894">
          <cell r="A3894">
            <v>6021506</v>
          </cell>
          <cell r="B3894" t="str">
            <v>Koncový díl...HE 40090</v>
          </cell>
          <cell r="C3894">
            <v>12</v>
          </cell>
          <cell r="D3894">
            <v>1</v>
          </cell>
          <cell r="E3894" t="str">
            <v>KS</v>
          </cell>
          <cell r="F3894">
            <v>12</v>
          </cell>
        </row>
        <row r="3895">
          <cell r="A3895">
            <v>6021514</v>
          </cell>
          <cell r="B3895" t="str">
            <v>Koncový díl...HE 40110</v>
          </cell>
          <cell r="C3895">
            <v>13</v>
          </cell>
          <cell r="D3895">
            <v>1</v>
          </cell>
          <cell r="E3895" t="str">
            <v>KS</v>
          </cell>
          <cell r="F3895">
            <v>13</v>
          </cell>
        </row>
        <row r="3896">
          <cell r="A3896">
            <v>6021697</v>
          </cell>
          <cell r="B3896" t="str">
            <v>Kryt vnějšího rohu...HA 40060</v>
          </cell>
          <cell r="C3896">
            <v>61</v>
          </cell>
          <cell r="D3896">
            <v>1</v>
          </cell>
          <cell r="E3896" t="str">
            <v>KS</v>
          </cell>
          <cell r="F3896">
            <v>61</v>
          </cell>
        </row>
        <row r="3897">
          <cell r="A3897">
            <v>6021700</v>
          </cell>
          <cell r="B3897" t="str">
            <v>Kryt vnějšího rohu...HA 40110</v>
          </cell>
          <cell r="C3897">
            <v>127</v>
          </cell>
          <cell r="D3897">
            <v>1</v>
          </cell>
          <cell r="E3897" t="str">
            <v>KS</v>
          </cell>
          <cell r="F3897">
            <v>127</v>
          </cell>
        </row>
        <row r="3898">
          <cell r="A3898">
            <v>6021719</v>
          </cell>
          <cell r="B3898" t="str">
            <v>Kryt vnitřního rohu...HI 40060</v>
          </cell>
          <cell r="C3898">
            <v>78</v>
          </cell>
          <cell r="D3898">
            <v>1</v>
          </cell>
          <cell r="E3898" t="str">
            <v>KS</v>
          </cell>
          <cell r="F3898">
            <v>78</v>
          </cell>
        </row>
        <row r="3899">
          <cell r="A3899">
            <v>6021727</v>
          </cell>
          <cell r="B3899" t="str">
            <v>Kryt vnitřního rohu...HI 40110</v>
          </cell>
          <cell r="C3899">
            <v>86</v>
          </cell>
          <cell r="D3899">
            <v>1</v>
          </cell>
          <cell r="E3899" t="str">
            <v>KS</v>
          </cell>
          <cell r="F3899">
            <v>86</v>
          </cell>
        </row>
        <row r="3900">
          <cell r="A3900">
            <v>6021735</v>
          </cell>
          <cell r="B3900" t="str">
            <v>Kryt plochého rohu...HF 40060</v>
          </cell>
          <cell r="C3900">
            <v>88</v>
          </cell>
          <cell r="D3900">
            <v>1</v>
          </cell>
          <cell r="E3900" t="str">
            <v>KS</v>
          </cell>
          <cell r="F3900">
            <v>88</v>
          </cell>
        </row>
        <row r="3901">
          <cell r="A3901">
            <v>6021743</v>
          </cell>
          <cell r="B3901" t="str">
            <v>Kryt plochého rohu...HF 40110</v>
          </cell>
          <cell r="C3901">
            <v>150</v>
          </cell>
          <cell r="D3901">
            <v>1</v>
          </cell>
          <cell r="E3901" t="str">
            <v>KS</v>
          </cell>
          <cell r="F3901">
            <v>150</v>
          </cell>
        </row>
        <row r="3902">
          <cell r="A3902">
            <v>6021840</v>
          </cell>
          <cell r="B3902" t="str">
            <v>Nástěnný a stropní kanál...WDK60110</v>
          </cell>
          <cell r="C3902">
            <v>176</v>
          </cell>
          <cell r="D3902">
            <v>1</v>
          </cell>
          <cell r="E3902" t="str">
            <v>M</v>
          </cell>
          <cell r="F3902">
            <v>176</v>
          </cell>
        </row>
        <row r="3903">
          <cell r="A3903">
            <v>6021859</v>
          </cell>
          <cell r="B3903" t="str">
            <v>Nástěnný a stropní kanál...WDK60130</v>
          </cell>
          <cell r="C3903">
            <v>225</v>
          </cell>
          <cell r="D3903">
            <v>1</v>
          </cell>
          <cell r="E3903" t="str">
            <v>M</v>
          </cell>
          <cell r="F3903">
            <v>225</v>
          </cell>
        </row>
        <row r="3904">
          <cell r="A3904">
            <v>6021867</v>
          </cell>
          <cell r="B3904" t="str">
            <v>Nástěnný a stropní kanál...WDK60170</v>
          </cell>
          <cell r="C3904">
            <v>287</v>
          </cell>
          <cell r="D3904">
            <v>1</v>
          </cell>
          <cell r="E3904" t="str">
            <v>M</v>
          </cell>
          <cell r="F3904">
            <v>287</v>
          </cell>
        </row>
        <row r="3905">
          <cell r="A3905">
            <v>6021875</v>
          </cell>
          <cell r="B3905" t="str">
            <v>Nástěnný a stropní kanál...WDK60210</v>
          </cell>
          <cell r="C3905">
            <v>333</v>
          </cell>
          <cell r="D3905">
            <v>1</v>
          </cell>
          <cell r="E3905" t="str">
            <v>M</v>
          </cell>
          <cell r="F3905">
            <v>333</v>
          </cell>
        </row>
        <row r="3906">
          <cell r="A3906">
            <v>6021883</v>
          </cell>
          <cell r="B3906" t="str">
            <v>Nástěnný a stropní kanál...WDK60150</v>
          </cell>
          <cell r="C3906">
            <v>267</v>
          </cell>
          <cell r="D3906">
            <v>1</v>
          </cell>
          <cell r="E3906" t="str">
            <v>M</v>
          </cell>
          <cell r="F3906">
            <v>267</v>
          </cell>
        </row>
        <row r="3907">
          <cell r="A3907">
            <v>6021891</v>
          </cell>
          <cell r="B3907" t="str">
            <v>Nástěnný a stropní kanál...WDK60230</v>
          </cell>
          <cell r="C3907">
            <v>429</v>
          </cell>
          <cell r="D3907">
            <v>1</v>
          </cell>
          <cell r="E3907" t="str">
            <v>M</v>
          </cell>
          <cell r="F3907">
            <v>429</v>
          </cell>
        </row>
        <row r="3908">
          <cell r="A3908">
            <v>6021913</v>
          </cell>
          <cell r="B3908" t="str">
            <v>Nástěnný a stropní kanál...WDK60090</v>
          </cell>
          <cell r="C3908">
            <v>151</v>
          </cell>
          <cell r="D3908">
            <v>1</v>
          </cell>
          <cell r="E3908" t="str">
            <v>M</v>
          </cell>
          <cell r="F3908">
            <v>151</v>
          </cell>
        </row>
        <row r="3909">
          <cell r="A3909">
            <v>6021948</v>
          </cell>
          <cell r="B3909" t="str">
            <v>Nástěnný a stropní kanál...WDK60060</v>
          </cell>
          <cell r="C3909">
            <v>131</v>
          </cell>
          <cell r="D3909">
            <v>1</v>
          </cell>
          <cell r="E3909" t="str">
            <v>M</v>
          </cell>
          <cell r="F3909">
            <v>131</v>
          </cell>
        </row>
        <row r="3910">
          <cell r="A3910">
            <v>6022006</v>
          </cell>
          <cell r="B3910" t="str">
            <v>Nástěnný a stropní kanál...WDK60090</v>
          </cell>
          <cell r="C3910">
            <v>158</v>
          </cell>
          <cell r="D3910">
            <v>1</v>
          </cell>
          <cell r="E3910" t="str">
            <v>M</v>
          </cell>
          <cell r="F3910">
            <v>158</v>
          </cell>
        </row>
        <row r="3911">
          <cell r="A3911">
            <v>6022014</v>
          </cell>
          <cell r="B3911" t="str">
            <v>Nástěnný a stropní kanál...WDK60110</v>
          </cell>
          <cell r="C3911">
            <v>186</v>
          </cell>
          <cell r="D3911">
            <v>1</v>
          </cell>
          <cell r="E3911" t="str">
            <v>M</v>
          </cell>
          <cell r="F3911">
            <v>186</v>
          </cell>
        </row>
        <row r="3912">
          <cell r="A3912">
            <v>6022022</v>
          </cell>
          <cell r="B3912" t="str">
            <v>Nástěnný a stropní kanál...WDK60130</v>
          </cell>
          <cell r="C3912">
            <v>237</v>
          </cell>
          <cell r="D3912">
            <v>1</v>
          </cell>
          <cell r="E3912" t="str">
            <v>M</v>
          </cell>
          <cell r="F3912">
            <v>237</v>
          </cell>
        </row>
        <row r="3913">
          <cell r="A3913">
            <v>6022030</v>
          </cell>
          <cell r="B3913" t="str">
            <v>Nástěnný a stropní kanál...WDK60150</v>
          </cell>
          <cell r="C3913">
            <v>242</v>
          </cell>
          <cell r="D3913">
            <v>1</v>
          </cell>
          <cell r="E3913" t="str">
            <v>M</v>
          </cell>
          <cell r="F3913">
            <v>242</v>
          </cell>
        </row>
        <row r="3914">
          <cell r="A3914">
            <v>6022049</v>
          </cell>
          <cell r="B3914" t="str">
            <v>Nástěnný a stropní kanál...WDK60170</v>
          </cell>
          <cell r="C3914">
            <v>291</v>
          </cell>
          <cell r="D3914">
            <v>1</v>
          </cell>
          <cell r="E3914" t="str">
            <v>M</v>
          </cell>
          <cell r="F3914">
            <v>291</v>
          </cell>
        </row>
        <row r="3915">
          <cell r="A3915">
            <v>6022057</v>
          </cell>
          <cell r="B3915" t="str">
            <v>Nástěnný a stropní kanál...WDK60230</v>
          </cell>
          <cell r="C3915">
            <v>347</v>
          </cell>
          <cell r="D3915">
            <v>1</v>
          </cell>
          <cell r="E3915" t="str">
            <v>M</v>
          </cell>
          <cell r="F3915">
            <v>347</v>
          </cell>
        </row>
        <row r="3916">
          <cell r="A3916">
            <v>6022065</v>
          </cell>
          <cell r="B3916" t="str">
            <v>Nástěnný a stropní kanál...WDK60210</v>
          </cell>
          <cell r="C3916">
            <v>348</v>
          </cell>
          <cell r="D3916">
            <v>1</v>
          </cell>
          <cell r="E3916" t="str">
            <v>M</v>
          </cell>
          <cell r="F3916">
            <v>348</v>
          </cell>
        </row>
        <row r="3917">
          <cell r="A3917">
            <v>6022073</v>
          </cell>
          <cell r="B3917" t="str">
            <v>Kryt vnějšího rohu...HA 60060</v>
          </cell>
          <cell r="C3917">
            <v>56</v>
          </cell>
          <cell r="D3917">
            <v>1</v>
          </cell>
          <cell r="E3917" t="str">
            <v>KS</v>
          </cell>
          <cell r="F3917">
            <v>56</v>
          </cell>
        </row>
        <row r="3918">
          <cell r="A3918">
            <v>6022111</v>
          </cell>
          <cell r="B3918" t="str">
            <v>Kryt vnějšího rohu...HA 60090</v>
          </cell>
          <cell r="C3918">
            <v>56</v>
          </cell>
          <cell r="D3918">
            <v>1</v>
          </cell>
          <cell r="E3918" t="str">
            <v>KS</v>
          </cell>
          <cell r="F3918">
            <v>56</v>
          </cell>
        </row>
        <row r="3919">
          <cell r="A3919">
            <v>6022146</v>
          </cell>
          <cell r="B3919" t="str">
            <v>Kryt vnějšího rohu...HA 60110</v>
          </cell>
          <cell r="C3919">
            <v>118</v>
          </cell>
          <cell r="D3919">
            <v>1</v>
          </cell>
          <cell r="E3919" t="str">
            <v>KS</v>
          </cell>
          <cell r="F3919">
            <v>118</v>
          </cell>
        </row>
        <row r="3920">
          <cell r="A3920">
            <v>6022162</v>
          </cell>
          <cell r="B3920" t="str">
            <v>Kryt vnějšího rohu...HA 60130</v>
          </cell>
          <cell r="C3920">
            <v>121</v>
          </cell>
          <cell r="D3920">
            <v>1</v>
          </cell>
          <cell r="E3920" t="str">
            <v>KS</v>
          </cell>
          <cell r="F3920">
            <v>121</v>
          </cell>
        </row>
        <row r="3921">
          <cell r="A3921">
            <v>6022189</v>
          </cell>
          <cell r="B3921" t="str">
            <v>Kryt vnějšího rohu...HA 60170</v>
          </cell>
          <cell r="C3921">
            <v>131</v>
          </cell>
          <cell r="D3921">
            <v>1</v>
          </cell>
          <cell r="E3921" t="str">
            <v>KS</v>
          </cell>
          <cell r="F3921">
            <v>131</v>
          </cell>
        </row>
        <row r="3922">
          <cell r="A3922">
            <v>6022197</v>
          </cell>
          <cell r="B3922" t="str">
            <v>Kryt vnějšího rohu...HA 60210</v>
          </cell>
          <cell r="C3922">
            <v>140</v>
          </cell>
          <cell r="D3922">
            <v>1</v>
          </cell>
          <cell r="E3922" t="str">
            <v>KS</v>
          </cell>
          <cell r="F3922">
            <v>140</v>
          </cell>
        </row>
        <row r="3923">
          <cell r="A3923">
            <v>6022219</v>
          </cell>
          <cell r="B3923" t="str">
            <v>Kryt vnitřního rohu...HI 60090</v>
          </cell>
          <cell r="C3923">
            <v>72</v>
          </cell>
          <cell r="D3923">
            <v>1</v>
          </cell>
          <cell r="E3923" t="str">
            <v>KS</v>
          </cell>
          <cell r="F3923">
            <v>72</v>
          </cell>
        </row>
        <row r="3924">
          <cell r="A3924">
            <v>6022235</v>
          </cell>
          <cell r="B3924" t="str">
            <v>Kryt vnitřního rohu...HI 60110</v>
          </cell>
          <cell r="C3924">
            <v>115</v>
          </cell>
          <cell r="D3924">
            <v>1</v>
          </cell>
          <cell r="E3924" t="str">
            <v>KS</v>
          </cell>
          <cell r="F3924">
            <v>115</v>
          </cell>
        </row>
        <row r="3925">
          <cell r="A3925">
            <v>6022251</v>
          </cell>
          <cell r="B3925" t="str">
            <v>Kryt vnitřního rohu...HI 60130</v>
          </cell>
          <cell r="C3925">
            <v>122</v>
          </cell>
          <cell r="D3925">
            <v>1</v>
          </cell>
          <cell r="E3925" t="str">
            <v>KS</v>
          </cell>
          <cell r="F3925">
            <v>122</v>
          </cell>
        </row>
        <row r="3926">
          <cell r="A3926">
            <v>6022286</v>
          </cell>
          <cell r="B3926" t="str">
            <v>Kryt vnitřního rohu...HI 60170</v>
          </cell>
          <cell r="C3926">
            <v>128</v>
          </cell>
          <cell r="D3926">
            <v>1</v>
          </cell>
          <cell r="E3926" t="str">
            <v>KS</v>
          </cell>
          <cell r="F3926">
            <v>128</v>
          </cell>
        </row>
        <row r="3927">
          <cell r="A3927">
            <v>6022294</v>
          </cell>
          <cell r="B3927" t="str">
            <v>Kryt vnitřního rohu...HI 60210</v>
          </cell>
          <cell r="C3927">
            <v>135</v>
          </cell>
          <cell r="D3927">
            <v>1</v>
          </cell>
          <cell r="E3927" t="str">
            <v>KS</v>
          </cell>
          <cell r="F3927">
            <v>135</v>
          </cell>
        </row>
        <row r="3928">
          <cell r="A3928">
            <v>6022316</v>
          </cell>
          <cell r="B3928" t="str">
            <v>Kryt plochého rohu...HF 60090</v>
          </cell>
          <cell r="C3928">
            <v>84</v>
          </cell>
          <cell r="D3928">
            <v>1</v>
          </cell>
          <cell r="E3928" t="str">
            <v>KS</v>
          </cell>
          <cell r="F3928">
            <v>84</v>
          </cell>
        </row>
        <row r="3929">
          <cell r="A3929">
            <v>6022332</v>
          </cell>
          <cell r="B3929" t="str">
            <v>Kryt plochého rohu...HF 60110</v>
          </cell>
          <cell r="C3929">
            <v>141</v>
          </cell>
          <cell r="D3929">
            <v>1</v>
          </cell>
          <cell r="E3929" t="str">
            <v>KS</v>
          </cell>
          <cell r="F3929">
            <v>141</v>
          </cell>
        </row>
        <row r="3930">
          <cell r="A3930">
            <v>6022359</v>
          </cell>
          <cell r="B3930" t="str">
            <v>Kryt plochého rohu...HF 60130</v>
          </cell>
          <cell r="C3930">
            <v>150</v>
          </cell>
          <cell r="D3930">
            <v>1</v>
          </cell>
          <cell r="E3930" t="str">
            <v>KS</v>
          </cell>
          <cell r="F3930">
            <v>150</v>
          </cell>
        </row>
        <row r="3931">
          <cell r="A3931">
            <v>6022375</v>
          </cell>
          <cell r="B3931" t="str">
            <v>Kryt plochého rohu...HF 60170</v>
          </cell>
          <cell r="C3931">
            <v>156</v>
          </cell>
          <cell r="D3931">
            <v>1</v>
          </cell>
          <cell r="E3931" t="str">
            <v>KS</v>
          </cell>
          <cell r="F3931">
            <v>156</v>
          </cell>
        </row>
        <row r="3932">
          <cell r="A3932">
            <v>6022383</v>
          </cell>
          <cell r="B3932" t="str">
            <v>Kryt vnitřního rohu...HI 60060</v>
          </cell>
          <cell r="C3932">
            <v>71</v>
          </cell>
          <cell r="D3932">
            <v>1</v>
          </cell>
          <cell r="E3932" t="str">
            <v>KS</v>
          </cell>
          <cell r="F3932">
            <v>71</v>
          </cell>
        </row>
        <row r="3933">
          <cell r="A3933">
            <v>6022391</v>
          </cell>
          <cell r="B3933" t="str">
            <v>Kryt plochého rohu...HF 60210</v>
          </cell>
          <cell r="C3933">
            <v>173</v>
          </cell>
          <cell r="D3933">
            <v>1</v>
          </cell>
          <cell r="E3933" t="str">
            <v>KS</v>
          </cell>
          <cell r="F3933">
            <v>173</v>
          </cell>
        </row>
        <row r="3934">
          <cell r="A3934">
            <v>6022448</v>
          </cell>
          <cell r="B3934" t="str">
            <v>Kryt plochého rohu...HF 60060</v>
          </cell>
          <cell r="C3934">
            <v>82</v>
          </cell>
          <cell r="D3934">
            <v>1</v>
          </cell>
          <cell r="E3934" t="str">
            <v>KS</v>
          </cell>
          <cell r="F3934">
            <v>82</v>
          </cell>
        </row>
        <row r="3935">
          <cell r="A3935">
            <v>6022499</v>
          </cell>
          <cell r="B3935" t="str">
            <v>Koncový díl...HE 60060</v>
          </cell>
          <cell r="C3935">
            <v>12</v>
          </cell>
          <cell r="D3935">
            <v>1</v>
          </cell>
          <cell r="E3935" t="str">
            <v>KS</v>
          </cell>
          <cell r="F3935">
            <v>12</v>
          </cell>
        </row>
        <row r="3936">
          <cell r="A3936">
            <v>6022502</v>
          </cell>
          <cell r="B3936" t="str">
            <v>Koncový díl...HE 60090</v>
          </cell>
          <cell r="C3936">
            <v>13</v>
          </cell>
          <cell r="D3936">
            <v>1</v>
          </cell>
          <cell r="E3936" t="str">
            <v>KS</v>
          </cell>
          <cell r="F3936">
            <v>13</v>
          </cell>
        </row>
        <row r="3937">
          <cell r="A3937">
            <v>6022529</v>
          </cell>
          <cell r="B3937" t="str">
            <v>Koncový díl...HE 60130</v>
          </cell>
          <cell r="C3937">
            <v>17</v>
          </cell>
          <cell r="D3937">
            <v>1</v>
          </cell>
          <cell r="E3937" t="str">
            <v>KS</v>
          </cell>
          <cell r="F3937">
            <v>17</v>
          </cell>
        </row>
        <row r="3938">
          <cell r="A3938">
            <v>6022545</v>
          </cell>
          <cell r="B3938" t="str">
            <v>Koncový díl...HE 60170</v>
          </cell>
          <cell r="C3938">
            <v>19</v>
          </cell>
          <cell r="D3938">
            <v>1</v>
          </cell>
          <cell r="E3938" t="str">
            <v>KS</v>
          </cell>
          <cell r="F3938">
            <v>19</v>
          </cell>
        </row>
        <row r="3939">
          <cell r="A3939">
            <v>6022561</v>
          </cell>
          <cell r="B3939" t="str">
            <v>Koncový díl...HE 60210</v>
          </cell>
          <cell r="C3939">
            <v>24</v>
          </cell>
          <cell r="D3939">
            <v>1</v>
          </cell>
          <cell r="E3939" t="str">
            <v>KS</v>
          </cell>
          <cell r="F3939">
            <v>24</v>
          </cell>
        </row>
        <row r="3940">
          <cell r="A3940">
            <v>6022588</v>
          </cell>
          <cell r="B3940" t="str">
            <v>Koncový díl...HE 60110</v>
          </cell>
          <cell r="C3940">
            <v>17</v>
          </cell>
          <cell r="D3940">
            <v>1</v>
          </cell>
          <cell r="E3940" t="str">
            <v>KS</v>
          </cell>
          <cell r="F3940">
            <v>17</v>
          </cell>
        </row>
        <row r="3941">
          <cell r="A3941">
            <v>6022669</v>
          </cell>
          <cell r="B3941" t="str">
            <v>Vrchní díl...2410/ 40</v>
          </cell>
          <cell r="C3941">
            <v>28</v>
          </cell>
          <cell r="D3941">
            <v>1</v>
          </cell>
          <cell r="E3941" t="str">
            <v>M</v>
          </cell>
          <cell r="F3941">
            <v>28</v>
          </cell>
        </row>
        <row r="3942">
          <cell r="A3942">
            <v>6022685</v>
          </cell>
          <cell r="B3942" t="str">
            <v>Vrchní díl...2410/ 60</v>
          </cell>
          <cell r="C3942">
            <v>31</v>
          </cell>
          <cell r="D3942">
            <v>1</v>
          </cell>
          <cell r="E3942" t="str">
            <v>M</v>
          </cell>
          <cell r="F3942">
            <v>31</v>
          </cell>
        </row>
        <row r="3943">
          <cell r="A3943">
            <v>6022715</v>
          </cell>
          <cell r="B3943" t="str">
            <v>Vrchní díl...2410/110</v>
          </cell>
          <cell r="C3943">
            <v>73</v>
          </cell>
          <cell r="D3943">
            <v>1</v>
          </cell>
          <cell r="E3943" t="str">
            <v>M</v>
          </cell>
          <cell r="F3943">
            <v>73</v>
          </cell>
        </row>
        <row r="3944">
          <cell r="A3944">
            <v>6022758</v>
          </cell>
          <cell r="B3944" t="str">
            <v>Vrchní díl...2410/170</v>
          </cell>
          <cell r="C3944">
            <v>112</v>
          </cell>
          <cell r="D3944">
            <v>1</v>
          </cell>
          <cell r="E3944" t="str">
            <v>M</v>
          </cell>
          <cell r="F3944">
            <v>112</v>
          </cell>
        </row>
        <row r="3945">
          <cell r="A3945">
            <v>6022774</v>
          </cell>
          <cell r="B3945" t="str">
            <v>Vrchní díl...2410/210</v>
          </cell>
          <cell r="C3945">
            <v>120</v>
          </cell>
          <cell r="D3945">
            <v>1</v>
          </cell>
          <cell r="E3945" t="str">
            <v>M</v>
          </cell>
          <cell r="F3945">
            <v>120</v>
          </cell>
        </row>
        <row r="3946">
          <cell r="A3946">
            <v>6022928</v>
          </cell>
          <cell r="B3946" t="str">
            <v>Nýt rozpěrný...2252/6,5</v>
          </cell>
          <cell r="C3946">
            <v>3.22</v>
          </cell>
          <cell r="D3946">
            <v>100</v>
          </cell>
          <cell r="E3946" t="str">
            <v>KS</v>
          </cell>
          <cell r="F3946">
            <v>322</v>
          </cell>
        </row>
        <row r="3947">
          <cell r="A3947">
            <v>6022995</v>
          </cell>
          <cell r="B3947" t="str">
            <v>Spona vrchního dílu...2370/ 60</v>
          </cell>
          <cell r="C3947">
            <v>4.7</v>
          </cell>
          <cell r="D3947">
            <v>100</v>
          </cell>
          <cell r="E3947" t="str">
            <v>KS</v>
          </cell>
          <cell r="F3947">
            <v>470</v>
          </cell>
        </row>
        <row r="3948">
          <cell r="A3948">
            <v>6023002</v>
          </cell>
          <cell r="B3948" t="str">
            <v>Víko dílu T a křížení...HK 60090</v>
          </cell>
          <cell r="C3948">
            <v>100</v>
          </cell>
          <cell r="D3948">
            <v>1</v>
          </cell>
          <cell r="E3948" t="str">
            <v>KS</v>
          </cell>
          <cell r="F3948">
            <v>100</v>
          </cell>
        </row>
        <row r="3949">
          <cell r="A3949">
            <v>6023029</v>
          </cell>
          <cell r="B3949" t="str">
            <v>Víko dílu T a křížení...HK 60110</v>
          </cell>
          <cell r="C3949">
            <v>107</v>
          </cell>
          <cell r="D3949">
            <v>1</v>
          </cell>
          <cell r="E3949" t="str">
            <v>KS</v>
          </cell>
          <cell r="F3949">
            <v>107</v>
          </cell>
        </row>
        <row r="3950">
          <cell r="A3950">
            <v>6023045</v>
          </cell>
          <cell r="B3950" t="str">
            <v>Víko dílu T a křížení...HK 60130</v>
          </cell>
          <cell r="C3950">
            <v>108</v>
          </cell>
          <cell r="D3950">
            <v>1</v>
          </cell>
          <cell r="E3950" t="str">
            <v>KS</v>
          </cell>
          <cell r="F3950">
            <v>108</v>
          </cell>
        </row>
        <row r="3951">
          <cell r="A3951">
            <v>6023061</v>
          </cell>
          <cell r="B3951" t="str">
            <v>Víko dílu T a křížení...HK 60170</v>
          </cell>
          <cell r="C3951">
            <v>180</v>
          </cell>
          <cell r="D3951">
            <v>1</v>
          </cell>
          <cell r="E3951" t="str">
            <v>KS</v>
          </cell>
          <cell r="F3951">
            <v>180</v>
          </cell>
        </row>
        <row r="3952">
          <cell r="A3952">
            <v>6023081</v>
          </cell>
          <cell r="B3952" t="str">
            <v>Bend Radius ohyb...TW/BR-I</v>
          </cell>
          <cell r="C3952">
            <v>29</v>
          </cell>
          <cell r="D3952">
            <v>1</v>
          </cell>
          <cell r="E3952" t="str">
            <v>KS</v>
          </cell>
          <cell r="F3952">
            <v>29</v>
          </cell>
        </row>
        <row r="3953">
          <cell r="A3953">
            <v>6023085</v>
          </cell>
          <cell r="B3953" t="str">
            <v>Bend Radius ohyb...TW/BR-A</v>
          </cell>
          <cell r="C3953">
            <v>29</v>
          </cell>
          <cell r="D3953">
            <v>1</v>
          </cell>
          <cell r="E3953" t="str">
            <v>KS</v>
          </cell>
          <cell r="F3953">
            <v>29</v>
          </cell>
        </row>
        <row r="3954">
          <cell r="A3954">
            <v>6023089</v>
          </cell>
          <cell r="B3954" t="str">
            <v>Bend Radius ohyb...TW/BR-F</v>
          </cell>
          <cell r="C3954">
            <v>29</v>
          </cell>
          <cell r="D3954">
            <v>1</v>
          </cell>
          <cell r="E3954" t="str">
            <v>KS</v>
          </cell>
          <cell r="F3954">
            <v>29</v>
          </cell>
        </row>
        <row r="3955">
          <cell r="A3955">
            <v>6023096</v>
          </cell>
          <cell r="B3955" t="str">
            <v>Přepážka...2371/40</v>
          </cell>
          <cell r="C3955">
            <v>25</v>
          </cell>
          <cell r="D3955">
            <v>1</v>
          </cell>
          <cell r="E3955" t="str">
            <v>M</v>
          </cell>
          <cell r="F3955">
            <v>25</v>
          </cell>
        </row>
        <row r="3956">
          <cell r="A3956">
            <v>6023118</v>
          </cell>
          <cell r="B3956" t="str">
            <v>Přepážka...2371/60</v>
          </cell>
          <cell r="C3956">
            <v>30</v>
          </cell>
          <cell r="D3956">
            <v>1</v>
          </cell>
          <cell r="E3956" t="str">
            <v>M</v>
          </cell>
          <cell r="F3956">
            <v>30</v>
          </cell>
        </row>
        <row r="3957">
          <cell r="A3957">
            <v>6023126</v>
          </cell>
          <cell r="B3957" t="str">
            <v>Víko dílu T a křížení...HK 60210</v>
          </cell>
          <cell r="C3957">
            <v>192</v>
          </cell>
          <cell r="D3957">
            <v>1</v>
          </cell>
          <cell r="E3957" t="str">
            <v>KS</v>
          </cell>
          <cell r="F3957">
            <v>192</v>
          </cell>
        </row>
        <row r="3958">
          <cell r="A3958">
            <v>6023142</v>
          </cell>
          <cell r="B3958" t="str">
            <v>Víko dílu T a křížení...HK 40090</v>
          </cell>
          <cell r="C3958">
            <v>108</v>
          </cell>
          <cell r="D3958">
            <v>1</v>
          </cell>
          <cell r="E3958" t="str">
            <v>KS</v>
          </cell>
          <cell r="F3958">
            <v>108</v>
          </cell>
        </row>
        <row r="3959">
          <cell r="A3959">
            <v>6023207</v>
          </cell>
          <cell r="B3959" t="str">
            <v>Přístrojová krabice...2390/60</v>
          </cell>
          <cell r="C3959">
            <v>45</v>
          </cell>
          <cell r="D3959">
            <v>1</v>
          </cell>
          <cell r="E3959" t="str">
            <v>KS</v>
          </cell>
          <cell r="F3959">
            <v>45</v>
          </cell>
        </row>
        <row r="3960">
          <cell r="A3960">
            <v>6023223</v>
          </cell>
          <cell r="B3960" t="str">
            <v>Víko dílu T a křížení...HK 60060</v>
          </cell>
          <cell r="C3960">
            <v>88</v>
          </cell>
          <cell r="D3960">
            <v>1</v>
          </cell>
          <cell r="E3960" t="str">
            <v>KS</v>
          </cell>
          <cell r="F3960">
            <v>88</v>
          </cell>
        </row>
        <row r="3961">
          <cell r="A3961">
            <v>6023312</v>
          </cell>
          <cell r="B3961" t="str">
            <v>Víko dílu T a křížení...HK 40060</v>
          </cell>
          <cell r="C3961">
            <v>98</v>
          </cell>
          <cell r="D3961">
            <v>1</v>
          </cell>
          <cell r="E3961" t="str">
            <v>KS</v>
          </cell>
          <cell r="F3961">
            <v>98</v>
          </cell>
        </row>
        <row r="3962">
          <cell r="A3962">
            <v>6023339</v>
          </cell>
          <cell r="B3962" t="str">
            <v>Víko dílu T a křížení...HK 40110</v>
          </cell>
          <cell r="C3962">
            <v>115</v>
          </cell>
          <cell r="D3962">
            <v>1</v>
          </cell>
          <cell r="E3962" t="str">
            <v>KS</v>
          </cell>
          <cell r="F3962">
            <v>115</v>
          </cell>
        </row>
        <row r="3963">
          <cell r="A3963">
            <v>6023509</v>
          </cell>
          <cell r="B3963" t="str">
            <v>Spona vrchního dílu...2370/ 90</v>
          </cell>
          <cell r="C3963">
            <v>6.74</v>
          </cell>
          <cell r="D3963">
            <v>100</v>
          </cell>
          <cell r="E3963" t="str">
            <v>KS</v>
          </cell>
          <cell r="F3963">
            <v>674</v>
          </cell>
        </row>
        <row r="3964">
          <cell r="A3964">
            <v>6023517</v>
          </cell>
          <cell r="B3964" t="str">
            <v>Spona vrchního dílu...2370/110</v>
          </cell>
          <cell r="C3964">
            <v>8.8000000000000007</v>
          </cell>
          <cell r="D3964">
            <v>100</v>
          </cell>
          <cell r="E3964" t="str">
            <v>KS</v>
          </cell>
          <cell r="F3964">
            <v>880</v>
          </cell>
        </row>
        <row r="3965">
          <cell r="A3965">
            <v>6023525</v>
          </cell>
          <cell r="B3965" t="str">
            <v>Spona vrchního dílu...2370/130</v>
          </cell>
          <cell r="C3965">
            <v>11.04</v>
          </cell>
          <cell r="D3965">
            <v>100</v>
          </cell>
          <cell r="E3965" t="str">
            <v>KS</v>
          </cell>
          <cell r="F3965">
            <v>1104</v>
          </cell>
        </row>
        <row r="3966">
          <cell r="A3966">
            <v>6023533</v>
          </cell>
          <cell r="B3966" t="str">
            <v>Spona vrchního dílu...2370/150</v>
          </cell>
          <cell r="C3966">
            <v>11.64</v>
          </cell>
          <cell r="D3966">
            <v>100</v>
          </cell>
          <cell r="E3966" t="str">
            <v>KS</v>
          </cell>
          <cell r="F3966">
            <v>1164</v>
          </cell>
        </row>
        <row r="3967">
          <cell r="A3967">
            <v>6023541</v>
          </cell>
          <cell r="B3967" t="str">
            <v>Spona vrchního dílu...2370/170</v>
          </cell>
          <cell r="C3967">
            <v>12.36</v>
          </cell>
          <cell r="D3967">
            <v>100</v>
          </cell>
          <cell r="E3967" t="str">
            <v>KS</v>
          </cell>
          <cell r="F3967">
            <v>1236</v>
          </cell>
        </row>
        <row r="3968">
          <cell r="A3968">
            <v>6023576</v>
          </cell>
          <cell r="B3968" t="str">
            <v>Spona vrchního dílu...2370/210</v>
          </cell>
          <cell r="C3968">
            <v>13.63</v>
          </cell>
          <cell r="D3968">
            <v>100</v>
          </cell>
          <cell r="E3968" t="str">
            <v>KS</v>
          </cell>
          <cell r="F3968">
            <v>1363</v>
          </cell>
        </row>
        <row r="3969">
          <cell r="A3969">
            <v>6023584</v>
          </cell>
          <cell r="B3969" t="str">
            <v>Spona vrchního dílu...2370/230</v>
          </cell>
          <cell r="C3969">
            <v>11.1</v>
          </cell>
          <cell r="D3969">
            <v>100</v>
          </cell>
          <cell r="E3969" t="str">
            <v>KS</v>
          </cell>
          <cell r="F3969">
            <v>1110</v>
          </cell>
        </row>
        <row r="3970">
          <cell r="A3970">
            <v>6024009</v>
          </cell>
          <cell r="B3970" t="str">
            <v>Přístrojová krabice...2392</v>
          </cell>
          <cell r="C3970">
            <v>265</v>
          </cell>
          <cell r="D3970">
            <v>1</v>
          </cell>
          <cell r="E3970" t="str">
            <v>KS</v>
          </cell>
          <cell r="F3970">
            <v>265</v>
          </cell>
        </row>
        <row r="3971">
          <cell r="A3971">
            <v>6024025</v>
          </cell>
          <cell r="B3971" t="str">
            <v>Příruba dvojitá...2393/16</v>
          </cell>
          <cell r="C3971">
            <v>58</v>
          </cell>
          <cell r="D3971">
            <v>1</v>
          </cell>
          <cell r="E3971" t="str">
            <v>KS</v>
          </cell>
          <cell r="F3971">
            <v>58</v>
          </cell>
        </row>
        <row r="3972">
          <cell r="A3972">
            <v>6024033</v>
          </cell>
          <cell r="B3972" t="str">
            <v>Příruba dvojitá...2393/32</v>
          </cell>
          <cell r="C3972">
            <v>57</v>
          </cell>
          <cell r="D3972">
            <v>1</v>
          </cell>
          <cell r="E3972" t="str">
            <v>KS</v>
          </cell>
          <cell r="F3972">
            <v>57</v>
          </cell>
        </row>
        <row r="3973">
          <cell r="A3973">
            <v>6024106</v>
          </cell>
          <cell r="B3973" t="str">
            <v>Krycí deska pro CEE...2393/UP</v>
          </cell>
          <cell r="C3973">
            <v>67</v>
          </cell>
          <cell r="D3973">
            <v>1</v>
          </cell>
          <cell r="E3973" t="str">
            <v>KS</v>
          </cell>
          <cell r="F3973">
            <v>67</v>
          </cell>
        </row>
        <row r="3974">
          <cell r="A3974">
            <v>6024432</v>
          </cell>
          <cell r="B3974" t="str">
            <v>Kryt vnitřního rohu...HI 60150</v>
          </cell>
          <cell r="C3974">
            <v>133</v>
          </cell>
          <cell r="D3974">
            <v>1</v>
          </cell>
          <cell r="E3974" t="str">
            <v>KS</v>
          </cell>
          <cell r="F3974">
            <v>133</v>
          </cell>
        </row>
        <row r="3975">
          <cell r="A3975">
            <v>6024440</v>
          </cell>
          <cell r="B3975" t="str">
            <v>Kryt vnitřního rohu...HI 60230</v>
          </cell>
          <cell r="C3975">
            <v>150</v>
          </cell>
          <cell r="D3975">
            <v>1</v>
          </cell>
          <cell r="E3975" t="str">
            <v>KS</v>
          </cell>
          <cell r="F3975">
            <v>150</v>
          </cell>
        </row>
        <row r="3976">
          <cell r="A3976">
            <v>6024467</v>
          </cell>
          <cell r="B3976" t="str">
            <v>Kryt vnitřního rohu...HI 80170</v>
          </cell>
          <cell r="C3976">
            <v>405</v>
          </cell>
          <cell r="D3976">
            <v>1</v>
          </cell>
          <cell r="E3976" t="str">
            <v>KS</v>
          </cell>
          <cell r="F3976">
            <v>405</v>
          </cell>
        </row>
        <row r="3977">
          <cell r="A3977">
            <v>6024475</v>
          </cell>
          <cell r="B3977" t="str">
            <v>Kryt vnitřního rohu...HI 80210</v>
          </cell>
          <cell r="C3977">
            <v>460</v>
          </cell>
          <cell r="D3977">
            <v>1</v>
          </cell>
          <cell r="E3977" t="str">
            <v>KS</v>
          </cell>
          <cell r="F3977">
            <v>460</v>
          </cell>
        </row>
        <row r="3978">
          <cell r="A3978">
            <v>6024483</v>
          </cell>
          <cell r="B3978" t="str">
            <v>Kryt vnitřního rohu...HI 100130</v>
          </cell>
          <cell r="C3978">
            <v>517</v>
          </cell>
          <cell r="D3978">
            <v>1</v>
          </cell>
          <cell r="E3978" t="str">
            <v>KS</v>
          </cell>
          <cell r="F3978">
            <v>517</v>
          </cell>
        </row>
        <row r="3979">
          <cell r="A3979">
            <v>6024505</v>
          </cell>
          <cell r="B3979" t="str">
            <v>Kryt vnitřního rohu...HI 100230</v>
          </cell>
          <cell r="C3979">
            <v>501</v>
          </cell>
          <cell r="D3979">
            <v>1</v>
          </cell>
          <cell r="E3979" t="str">
            <v>KS</v>
          </cell>
          <cell r="F3979">
            <v>501</v>
          </cell>
        </row>
        <row r="3980">
          <cell r="A3980">
            <v>6024521</v>
          </cell>
          <cell r="B3980" t="str">
            <v>Kryt vnějšího rohu...HA 60150</v>
          </cell>
          <cell r="C3980">
            <v>128</v>
          </cell>
          <cell r="D3980">
            <v>1</v>
          </cell>
          <cell r="E3980" t="str">
            <v>KS</v>
          </cell>
          <cell r="F3980">
            <v>128</v>
          </cell>
        </row>
        <row r="3981">
          <cell r="A3981">
            <v>6024548</v>
          </cell>
          <cell r="B3981" t="str">
            <v>Kryt vnějšího rohu...HA 60230</v>
          </cell>
          <cell r="C3981">
            <v>151</v>
          </cell>
          <cell r="D3981">
            <v>1</v>
          </cell>
          <cell r="E3981" t="str">
            <v>KS</v>
          </cell>
          <cell r="F3981">
            <v>151</v>
          </cell>
        </row>
        <row r="3982">
          <cell r="A3982">
            <v>6024564</v>
          </cell>
          <cell r="B3982" t="str">
            <v>Kryt vnějšího rohu...HA 80170</v>
          </cell>
          <cell r="C3982">
            <v>517</v>
          </cell>
          <cell r="D3982">
            <v>1</v>
          </cell>
          <cell r="E3982" t="str">
            <v>KS</v>
          </cell>
          <cell r="F3982">
            <v>517</v>
          </cell>
        </row>
        <row r="3983">
          <cell r="A3983">
            <v>6024572</v>
          </cell>
          <cell r="B3983" t="str">
            <v>Kryt vnějšího rohu...HA 80210</v>
          </cell>
          <cell r="C3983">
            <v>481</v>
          </cell>
          <cell r="D3983">
            <v>1</v>
          </cell>
          <cell r="E3983" t="str">
            <v>KS</v>
          </cell>
          <cell r="F3983">
            <v>481</v>
          </cell>
        </row>
        <row r="3984">
          <cell r="A3984">
            <v>6024580</v>
          </cell>
          <cell r="B3984" t="str">
            <v>Kryt vnějšího rohu...HA 100130</v>
          </cell>
          <cell r="C3984">
            <v>463</v>
          </cell>
          <cell r="D3984">
            <v>1</v>
          </cell>
          <cell r="E3984" t="str">
            <v>KS</v>
          </cell>
          <cell r="F3984">
            <v>463</v>
          </cell>
        </row>
        <row r="3985">
          <cell r="A3985">
            <v>6024599</v>
          </cell>
          <cell r="B3985" t="str">
            <v>Kryt plochého rohu...HF 60150</v>
          </cell>
          <cell r="C3985">
            <v>153</v>
          </cell>
          <cell r="D3985">
            <v>1</v>
          </cell>
          <cell r="E3985" t="str">
            <v>KS</v>
          </cell>
          <cell r="F3985">
            <v>153</v>
          </cell>
        </row>
        <row r="3986">
          <cell r="A3986">
            <v>6024602</v>
          </cell>
          <cell r="B3986" t="str">
            <v>Kryt plochého rohu...HF 60230</v>
          </cell>
          <cell r="C3986">
            <v>212</v>
          </cell>
          <cell r="D3986">
            <v>1</v>
          </cell>
          <cell r="E3986" t="str">
            <v>KS</v>
          </cell>
          <cell r="F3986">
            <v>212</v>
          </cell>
        </row>
        <row r="3987">
          <cell r="A3987">
            <v>6024610</v>
          </cell>
          <cell r="B3987" t="str">
            <v>Kryt plochého rohu...HF 80170</v>
          </cell>
          <cell r="C3987">
            <v>594</v>
          </cell>
          <cell r="D3987">
            <v>1</v>
          </cell>
          <cell r="E3987" t="str">
            <v>KS</v>
          </cell>
          <cell r="F3987">
            <v>594</v>
          </cell>
        </row>
        <row r="3988">
          <cell r="A3988">
            <v>6024629</v>
          </cell>
          <cell r="B3988" t="str">
            <v>Kryt plochého rohu...HF 80210</v>
          </cell>
          <cell r="C3988">
            <v>544</v>
          </cell>
          <cell r="D3988">
            <v>1</v>
          </cell>
          <cell r="E3988" t="str">
            <v>KS</v>
          </cell>
          <cell r="F3988">
            <v>544</v>
          </cell>
        </row>
        <row r="3989">
          <cell r="A3989">
            <v>6024637</v>
          </cell>
          <cell r="B3989" t="str">
            <v>Kryt plochého rohu...HF 100130</v>
          </cell>
          <cell r="C3989">
            <v>498</v>
          </cell>
          <cell r="D3989">
            <v>1</v>
          </cell>
          <cell r="E3989" t="str">
            <v>KS</v>
          </cell>
          <cell r="F3989">
            <v>498</v>
          </cell>
        </row>
        <row r="3990">
          <cell r="A3990">
            <v>6024688</v>
          </cell>
          <cell r="B3990" t="str">
            <v>Kryt vnějšího rohu...HA 100230</v>
          </cell>
          <cell r="C3990">
            <v>501</v>
          </cell>
          <cell r="D3990">
            <v>1</v>
          </cell>
          <cell r="E3990" t="str">
            <v>KS</v>
          </cell>
          <cell r="F3990">
            <v>501</v>
          </cell>
        </row>
        <row r="3991">
          <cell r="A3991">
            <v>6024718</v>
          </cell>
          <cell r="B3991" t="str">
            <v>Víko dílu T a křížení...HK 100230</v>
          </cell>
          <cell r="C3991">
            <v>535</v>
          </cell>
          <cell r="D3991">
            <v>1</v>
          </cell>
          <cell r="E3991" t="str">
            <v>KS</v>
          </cell>
          <cell r="F3991">
            <v>535</v>
          </cell>
        </row>
        <row r="3992">
          <cell r="A3992">
            <v>6024769</v>
          </cell>
          <cell r="B3992" t="str">
            <v>Víko dílu T a křížení...HK 60150</v>
          </cell>
          <cell r="C3992">
            <v>110</v>
          </cell>
          <cell r="D3992">
            <v>1</v>
          </cell>
          <cell r="E3992" t="str">
            <v>KS</v>
          </cell>
          <cell r="F3992">
            <v>110</v>
          </cell>
        </row>
        <row r="3993">
          <cell r="A3993">
            <v>6024777</v>
          </cell>
          <cell r="B3993" t="str">
            <v>Víko dílu T a křížení...HK 60230</v>
          </cell>
          <cell r="C3993">
            <v>196</v>
          </cell>
          <cell r="D3993">
            <v>1</v>
          </cell>
          <cell r="E3993" t="str">
            <v>KS</v>
          </cell>
          <cell r="F3993">
            <v>196</v>
          </cell>
        </row>
        <row r="3994">
          <cell r="A3994">
            <v>6024793</v>
          </cell>
          <cell r="B3994" t="str">
            <v>Víko dílu T a křížení...HK 80170</v>
          </cell>
          <cell r="C3994">
            <v>449</v>
          </cell>
          <cell r="D3994">
            <v>1</v>
          </cell>
          <cell r="E3994" t="str">
            <v>KS</v>
          </cell>
          <cell r="F3994">
            <v>449</v>
          </cell>
        </row>
        <row r="3995">
          <cell r="A3995">
            <v>6024807</v>
          </cell>
          <cell r="B3995" t="str">
            <v>Víko dílu T a křížení...HK 80210</v>
          </cell>
          <cell r="C3995">
            <v>693</v>
          </cell>
          <cell r="D3995">
            <v>1</v>
          </cell>
          <cell r="E3995" t="str">
            <v>KS</v>
          </cell>
          <cell r="F3995">
            <v>693</v>
          </cell>
        </row>
        <row r="3996">
          <cell r="A3996">
            <v>6024815</v>
          </cell>
          <cell r="B3996" t="str">
            <v>Víko dílu T a křížení...HK 100130</v>
          </cell>
          <cell r="C3996">
            <v>670</v>
          </cell>
          <cell r="D3996">
            <v>1</v>
          </cell>
          <cell r="E3996" t="str">
            <v>KS</v>
          </cell>
          <cell r="F3996">
            <v>670</v>
          </cell>
        </row>
        <row r="3997">
          <cell r="A3997">
            <v>6024823</v>
          </cell>
          <cell r="B3997" t="str">
            <v>Koncový díl...HE 60150</v>
          </cell>
          <cell r="C3997">
            <v>19</v>
          </cell>
          <cell r="D3997">
            <v>1</v>
          </cell>
          <cell r="E3997" t="str">
            <v>KS</v>
          </cell>
          <cell r="F3997">
            <v>19</v>
          </cell>
        </row>
        <row r="3998">
          <cell r="A3998">
            <v>6024831</v>
          </cell>
          <cell r="B3998" t="str">
            <v>Koncový díl...HE 60230</v>
          </cell>
          <cell r="C3998">
            <v>24</v>
          </cell>
          <cell r="D3998">
            <v>1</v>
          </cell>
          <cell r="E3998" t="str">
            <v>KS</v>
          </cell>
          <cell r="F3998">
            <v>24</v>
          </cell>
        </row>
        <row r="3999">
          <cell r="A3999">
            <v>6024858</v>
          </cell>
          <cell r="B3999" t="str">
            <v>Koncový díl...HE 80170</v>
          </cell>
          <cell r="C3999">
            <v>80</v>
          </cell>
          <cell r="D3999">
            <v>1</v>
          </cell>
          <cell r="E3999" t="str">
            <v>KS</v>
          </cell>
          <cell r="F3999">
            <v>80</v>
          </cell>
        </row>
        <row r="4000">
          <cell r="A4000">
            <v>6024874</v>
          </cell>
          <cell r="B4000" t="str">
            <v>Koncový díl...HE 80210</v>
          </cell>
          <cell r="C4000">
            <v>84</v>
          </cell>
          <cell r="D4000">
            <v>1</v>
          </cell>
          <cell r="E4000" t="str">
            <v>KS</v>
          </cell>
          <cell r="F4000">
            <v>84</v>
          </cell>
        </row>
        <row r="4001">
          <cell r="A4001">
            <v>6024882</v>
          </cell>
          <cell r="B4001" t="str">
            <v>Koncový díl...HE 100130</v>
          </cell>
          <cell r="C4001">
            <v>75</v>
          </cell>
          <cell r="D4001">
            <v>1</v>
          </cell>
          <cell r="E4001" t="str">
            <v>KS</v>
          </cell>
          <cell r="F4001">
            <v>75</v>
          </cell>
        </row>
        <row r="4002">
          <cell r="A4002">
            <v>6024904</v>
          </cell>
          <cell r="B4002" t="str">
            <v>Koncový díl...HE 100230</v>
          </cell>
          <cell r="C4002">
            <v>99</v>
          </cell>
          <cell r="D4002">
            <v>1</v>
          </cell>
          <cell r="E4002" t="str">
            <v>KS</v>
          </cell>
          <cell r="F4002">
            <v>99</v>
          </cell>
        </row>
        <row r="4003">
          <cell r="A4003">
            <v>6024947</v>
          </cell>
          <cell r="B4003" t="str">
            <v>Nástěnný a stropní kanál...WDK15015</v>
          </cell>
          <cell r="C4003">
            <v>22</v>
          </cell>
          <cell r="D4003">
            <v>1</v>
          </cell>
          <cell r="E4003" t="str">
            <v>M</v>
          </cell>
          <cell r="F4003">
            <v>22</v>
          </cell>
        </row>
        <row r="4004">
          <cell r="A4004">
            <v>6024955</v>
          </cell>
          <cell r="B4004" t="str">
            <v>Nástěnný a stropní kanál...WDK15015</v>
          </cell>
          <cell r="C4004">
            <v>22</v>
          </cell>
          <cell r="D4004">
            <v>1</v>
          </cell>
          <cell r="E4004" t="str">
            <v>M</v>
          </cell>
          <cell r="F4004">
            <v>22</v>
          </cell>
        </row>
        <row r="4005">
          <cell r="A4005">
            <v>6024963</v>
          </cell>
          <cell r="B4005" t="str">
            <v>Nástěnný a stropní kanál...WDK15015</v>
          </cell>
          <cell r="C4005">
            <v>19</v>
          </cell>
          <cell r="D4005">
            <v>1</v>
          </cell>
          <cell r="E4005" t="str">
            <v>M</v>
          </cell>
          <cell r="F4005">
            <v>19</v>
          </cell>
        </row>
        <row r="4006">
          <cell r="A4006">
            <v>6024971</v>
          </cell>
          <cell r="B4006" t="str">
            <v>Nástěnný a stropní kanál...WDK15015</v>
          </cell>
          <cell r="C4006">
            <v>19</v>
          </cell>
          <cell r="D4006">
            <v>1</v>
          </cell>
          <cell r="E4006" t="str">
            <v>M</v>
          </cell>
          <cell r="F4006">
            <v>19</v>
          </cell>
        </row>
        <row r="4007">
          <cell r="A4007">
            <v>6025005</v>
          </cell>
          <cell r="B4007" t="str">
            <v>Nástěnný a stropní kanál...WDK15030</v>
          </cell>
          <cell r="C4007">
            <v>39</v>
          </cell>
          <cell r="D4007">
            <v>1</v>
          </cell>
          <cell r="E4007" t="str">
            <v>M</v>
          </cell>
          <cell r="F4007">
            <v>39</v>
          </cell>
        </row>
        <row r="4008">
          <cell r="A4008">
            <v>6025013</v>
          </cell>
          <cell r="B4008" t="str">
            <v>Nástěnný a stropní kanál...WDK15030</v>
          </cell>
          <cell r="C4008">
            <v>38</v>
          </cell>
          <cell r="D4008">
            <v>1</v>
          </cell>
          <cell r="E4008" t="str">
            <v>M</v>
          </cell>
          <cell r="F4008">
            <v>38</v>
          </cell>
        </row>
        <row r="4009">
          <cell r="A4009">
            <v>6025021</v>
          </cell>
          <cell r="B4009" t="str">
            <v>Nástěnný a stropní kanál...WDK15030</v>
          </cell>
          <cell r="C4009">
            <v>38</v>
          </cell>
          <cell r="D4009">
            <v>1</v>
          </cell>
          <cell r="E4009" t="str">
            <v>M</v>
          </cell>
          <cell r="F4009">
            <v>38</v>
          </cell>
        </row>
        <row r="4010">
          <cell r="A4010">
            <v>6025048</v>
          </cell>
          <cell r="B4010" t="str">
            <v>Nástěnný a stropní kanál...WDK15030</v>
          </cell>
          <cell r="C4010">
            <v>26</v>
          </cell>
          <cell r="D4010">
            <v>1</v>
          </cell>
          <cell r="E4010" t="str">
            <v>M</v>
          </cell>
          <cell r="F4010">
            <v>26</v>
          </cell>
        </row>
        <row r="4011">
          <cell r="A4011">
            <v>6025102</v>
          </cell>
          <cell r="B4011" t="str">
            <v>Nástěnný a stropní kanál...WDK20020</v>
          </cell>
          <cell r="C4011">
            <v>21</v>
          </cell>
          <cell r="D4011">
            <v>1</v>
          </cell>
          <cell r="E4011" t="str">
            <v>M</v>
          </cell>
          <cell r="F4011">
            <v>21</v>
          </cell>
        </row>
        <row r="4012">
          <cell r="A4012">
            <v>6025110</v>
          </cell>
          <cell r="B4012" t="str">
            <v>Nástěnný a stropní kanál...WDK20020</v>
          </cell>
          <cell r="C4012">
            <v>20</v>
          </cell>
          <cell r="D4012">
            <v>1</v>
          </cell>
          <cell r="E4012" t="str">
            <v>M</v>
          </cell>
          <cell r="F4012">
            <v>20</v>
          </cell>
        </row>
        <row r="4013">
          <cell r="A4013">
            <v>6025129</v>
          </cell>
          <cell r="B4013" t="str">
            <v>Nástěnný a stropní kanál...WDK20020</v>
          </cell>
          <cell r="C4013">
            <v>19</v>
          </cell>
          <cell r="D4013">
            <v>1</v>
          </cell>
          <cell r="E4013" t="str">
            <v>M</v>
          </cell>
          <cell r="F4013">
            <v>19</v>
          </cell>
        </row>
        <row r="4014">
          <cell r="A4014">
            <v>6025137</v>
          </cell>
          <cell r="B4014" t="str">
            <v>Nástěnný a stropní kanál...WDK15040</v>
          </cell>
          <cell r="C4014">
            <v>39</v>
          </cell>
          <cell r="D4014">
            <v>1</v>
          </cell>
          <cell r="E4014" t="str">
            <v>M</v>
          </cell>
          <cell r="F4014">
            <v>39</v>
          </cell>
        </row>
        <row r="4015">
          <cell r="A4015">
            <v>6025153</v>
          </cell>
          <cell r="B4015" t="str">
            <v>Nástěnný a stropní kanál...WDK20020</v>
          </cell>
          <cell r="C4015">
            <v>21</v>
          </cell>
          <cell r="D4015">
            <v>1</v>
          </cell>
          <cell r="E4015" t="str">
            <v>M</v>
          </cell>
          <cell r="F4015">
            <v>21</v>
          </cell>
        </row>
        <row r="4016">
          <cell r="A4016">
            <v>6025161</v>
          </cell>
          <cell r="B4016" t="str">
            <v>Nástěnný a stropní kanál...WDK15040</v>
          </cell>
          <cell r="C4016">
            <v>38</v>
          </cell>
          <cell r="D4016">
            <v>1</v>
          </cell>
          <cell r="E4016" t="str">
            <v>M</v>
          </cell>
          <cell r="F4016">
            <v>38</v>
          </cell>
        </row>
        <row r="4017">
          <cell r="A4017">
            <v>6025412</v>
          </cell>
          <cell r="B4017" t="str">
            <v>Nástěnný a stropní kanál...WDK40040</v>
          </cell>
          <cell r="C4017">
            <v>54</v>
          </cell>
          <cell r="D4017">
            <v>1</v>
          </cell>
          <cell r="E4017" t="str">
            <v>M</v>
          </cell>
          <cell r="F4017">
            <v>54</v>
          </cell>
        </row>
        <row r="4018">
          <cell r="A4018">
            <v>6025420</v>
          </cell>
          <cell r="B4018" t="str">
            <v>Nástěnný a stropní kanál...WDK40040</v>
          </cell>
          <cell r="C4018">
            <v>59</v>
          </cell>
          <cell r="D4018">
            <v>1</v>
          </cell>
          <cell r="E4018" t="str">
            <v>M</v>
          </cell>
          <cell r="F4018">
            <v>59</v>
          </cell>
        </row>
        <row r="4019">
          <cell r="A4019">
            <v>6025447</v>
          </cell>
          <cell r="B4019" t="str">
            <v>Nástěnný a stropní kanál...WDK40040</v>
          </cell>
          <cell r="C4019">
            <v>54</v>
          </cell>
          <cell r="D4019">
            <v>1</v>
          </cell>
          <cell r="E4019" t="str">
            <v>M</v>
          </cell>
          <cell r="F4019">
            <v>54</v>
          </cell>
        </row>
        <row r="4020">
          <cell r="A4020">
            <v>6025617</v>
          </cell>
          <cell r="B4020" t="str">
            <v>Nástěnný a stropní kanál...WDK40060</v>
          </cell>
          <cell r="C4020">
            <v>81</v>
          </cell>
          <cell r="D4020">
            <v>1</v>
          </cell>
          <cell r="E4020" t="str">
            <v>M</v>
          </cell>
          <cell r="F4020">
            <v>81</v>
          </cell>
        </row>
        <row r="4021">
          <cell r="A4021">
            <v>6025633</v>
          </cell>
          <cell r="B4021" t="str">
            <v>Nástěnný a stropní kanál...WDK40060</v>
          </cell>
          <cell r="C4021">
            <v>88</v>
          </cell>
          <cell r="D4021">
            <v>1</v>
          </cell>
          <cell r="E4021" t="str">
            <v>M</v>
          </cell>
          <cell r="F4021">
            <v>88</v>
          </cell>
        </row>
        <row r="4022">
          <cell r="A4022">
            <v>6025668</v>
          </cell>
          <cell r="B4022" t="str">
            <v>Nástěnný a stropní kanál...WDK60060</v>
          </cell>
          <cell r="C4022">
            <v>135</v>
          </cell>
          <cell r="D4022">
            <v>1</v>
          </cell>
          <cell r="E4022" t="str">
            <v>M</v>
          </cell>
          <cell r="F4022">
            <v>135</v>
          </cell>
        </row>
        <row r="4023">
          <cell r="A4023">
            <v>6026176</v>
          </cell>
          <cell r="B4023" t="str">
            <v>Nástěnný a stropní kanál...WDK80170</v>
          </cell>
          <cell r="C4023">
            <v>388</v>
          </cell>
          <cell r="D4023">
            <v>1</v>
          </cell>
          <cell r="E4023" t="str">
            <v>M</v>
          </cell>
          <cell r="F4023">
            <v>388</v>
          </cell>
        </row>
        <row r="4024">
          <cell r="A4024">
            <v>6026184</v>
          </cell>
          <cell r="B4024" t="str">
            <v>Nástěnný a stropní kanál...WDK80170</v>
          </cell>
          <cell r="C4024">
            <v>394</v>
          </cell>
          <cell r="D4024">
            <v>1</v>
          </cell>
          <cell r="E4024" t="str">
            <v>M</v>
          </cell>
          <cell r="F4024">
            <v>394</v>
          </cell>
        </row>
        <row r="4025">
          <cell r="A4025">
            <v>6026192</v>
          </cell>
          <cell r="B4025" t="str">
            <v>Nástěnný a stropní kanál...WDK80210</v>
          </cell>
          <cell r="C4025">
            <v>540</v>
          </cell>
          <cell r="D4025">
            <v>1</v>
          </cell>
          <cell r="E4025" t="str">
            <v>M</v>
          </cell>
          <cell r="F4025">
            <v>540</v>
          </cell>
        </row>
        <row r="4026">
          <cell r="A4026">
            <v>6026206</v>
          </cell>
          <cell r="B4026" t="str">
            <v>Nástěnný a stropní kanál...WDK80210</v>
          </cell>
          <cell r="C4026">
            <v>558</v>
          </cell>
          <cell r="D4026">
            <v>1</v>
          </cell>
          <cell r="E4026" t="str">
            <v>M</v>
          </cell>
          <cell r="F4026">
            <v>558</v>
          </cell>
        </row>
        <row r="4027">
          <cell r="A4027">
            <v>6026273</v>
          </cell>
          <cell r="B4027" t="str">
            <v>Nástěnný a stropní kanál...WDK100130</v>
          </cell>
          <cell r="C4027">
            <v>462</v>
          </cell>
          <cell r="D4027">
            <v>1</v>
          </cell>
          <cell r="E4027" t="str">
            <v>M</v>
          </cell>
          <cell r="F4027">
            <v>462</v>
          </cell>
        </row>
        <row r="4028">
          <cell r="A4028">
            <v>6026281</v>
          </cell>
          <cell r="B4028" t="str">
            <v>Nástěnný a stropní kanál...WDK100130</v>
          </cell>
          <cell r="C4028">
            <v>470</v>
          </cell>
          <cell r="D4028">
            <v>1</v>
          </cell>
          <cell r="E4028" t="str">
            <v>M</v>
          </cell>
          <cell r="F4028">
            <v>470</v>
          </cell>
        </row>
        <row r="4029">
          <cell r="A4029">
            <v>6026311</v>
          </cell>
          <cell r="B4029" t="str">
            <v>Nástěnný a stropní kanál...WDK100230</v>
          </cell>
          <cell r="C4029">
            <v>628</v>
          </cell>
          <cell r="D4029">
            <v>1</v>
          </cell>
          <cell r="E4029" t="str">
            <v>M</v>
          </cell>
          <cell r="F4029">
            <v>628</v>
          </cell>
        </row>
        <row r="4030">
          <cell r="A4030">
            <v>6026338</v>
          </cell>
          <cell r="B4030" t="str">
            <v>Nástěnný a stropní kanál...WDK100230</v>
          </cell>
          <cell r="C4030">
            <v>628</v>
          </cell>
          <cell r="D4030">
            <v>1</v>
          </cell>
          <cell r="E4030" t="str">
            <v>M</v>
          </cell>
          <cell r="F4030">
            <v>628</v>
          </cell>
        </row>
        <row r="4031">
          <cell r="A4031">
            <v>6026354</v>
          </cell>
          <cell r="B4031" t="str">
            <v>Nástěnný a stropní kanál...WDK20035</v>
          </cell>
          <cell r="C4031">
            <v>49</v>
          </cell>
          <cell r="D4031">
            <v>1</v>
          </cell>
          <cell r="E4031" t="str">
            <v>M</v>
          </cell>
          <cell r="F4031">
            <v>49</v>
          </cell>
        </row>
        <row r="4032">
          <cell r="A4032">
            <v>6026362</v>
          </cell>
          <cell r="B4032" t="str">
            <v>Nástěnný a stropní kanál...WDK20035</v>
          </cell>
          <cell r="C4032">
            <v>44</v>
          </cell>
          <cell r="D4032">
            <v>1</v>
          </cell>
          <cell r="E4032" t="str">
            <v>M</v>
          </cell>
          <cell r="F4032">
            <v>44</v>
          </cell>
        </row>
        <row r="4033">
          <cell r="A4033">
            <v>6026370</v>
          </cell>
          <cell r="B4033" t="str">
            <v>Nástěnný a stropní kanál...WDK20035</v>
          </cell>
          <cell r="C4033">
            <v>44</v>
          </cell>
          <cell r="D4033">
            <v>1</v>
          </cell>
          <cell r="E4033" t="str">
            <v>M</v>
          </cell>
          <cell r="F4033">
            <v>44</v>
          </cell>
        </row>
        <row r="4034">
          <cell r="A4034">
            <v>6026400</v>
          </cell>
          <cell r="B4034" t="str">
            <v>Nástěnný a stropní kanál...WDK25025</v>
          </cell>
          <cell r="C4034">
            <v>28</v>
          </cell>
          <cell r="D4034">
            <v>1</v>
          </cell>
          <cell r="E4034" t="str">
            <v>M</v>
          </cell>
          <cell r="F4034">
            <v>28</v>
          </cell>
        </row>
        <row r="4035">
          <cell r="A4035">
            <v>6026419</v>
          </cell>
          <cell r="B4035" t="str">
            <v>Nástěnný a stropní kanál...WDK25025</v>
          </cell>
          <cell r="C4035">
            <v>37</v>
          </cell>
          <cell r="D4035">
            <v>1</v>
          </cell>
          <cell r="E4035" t="str">
            <v>M</v>
          </cell>
          <cell r="F4035">
            <v>37</v>
          </cell>
        </row>
        <row r="4036">
          <cell r="A4036">
            <v>6026427</v>
          </cell>
          <cell r="B4036" t="str">
            <v>Nástěnný a stropní kanál...WDK25025</v>
          </cell>
          <cell r="C4036">
            <v>35</v>
          </cell>
          <cell r="D4036">
            <v>1</v>
          </cell>
          <cell r="E4036" t="str">
            <v>M</v>
          </cell>
          <cell r="F4036">
            <v>35</v>
          </cell>
        </row>
        <row r="4037">
          <cell r="A4037">
            <v>6026443</v>
          </cell>
          <cell r="B4037" t="str">
            <v>Nástěnný a stropní kanál...WDK25040</v>
          </cell>
          <cell r="C4037">
            <v>55</v>
          </cell>
          <cell r="D4037">
            <v>1</v>
          </cell>
          <cell r="E4037" t="str">
            <v>M</v>
          </cell>
          <cell r="F4037">
            <v>55</v>
          </cell>
        </row>
        <row r="4038">
          <cell r="A4038">
            <v>6026451</v>
          </cell>
          <cell r="B4038" t="str">
            <v>Nástěnný a stropní kanál...WDK25040</v>
          </cell>
          <cell r="C4038">
            <v>54</v>
          </cell>
          <cell r="D4038">
            <v>1</v>
          </cell>
          <cell r="E4038" t="str">
            <v>M</v>
          </cell>
          <cell r="F4038">
            <v>54</v>
          </cell>
        </row>
        <row r="4039">
          <cell r="A4039">
            <v>6026796</v>
          </cell>
          <cell r="B4039" t="str">
            <v>Nástěnný a stropní kanál...WDK30030</v>
          </cell>
          <cell r="C4039">
            <v>54</v>
          </cell>
          <cell r="D4039">
            <v>1</v>
          </cell>
          <cell r="E4039" t="str">
            <v>M</v>
          </cell>
          <cell r="F4039">
            <v>54</v>
          </cell>
        </row>
        <row r="4040">
          <cell r="A4040">
            <v>6026818</v>
          </cell>
          <cell r="B4040" t="str">
            <v>Nástěnný a stropní kanál...WDK30030</v>
          </cell>
          <cell r="C4040">
            <v>48</v>
          </cell>
          <cell r="D4040">
            <v>1</v>
          </cell>
          <cell r="E4040" t="str">
            <v>M</v>
          </cell>
          <cell r="F4040">
            <v>48</v>
          </cell>
        </row>
        <row r="4041">
          <cell r="A4041">
            <v>6026826</v>
          </cell>
          <cell r="B4041" t="str">
            <v>Nástěnný a stropní kanál...WDK30030</v>
          </cell>
          <cell r="C4041">
            <v>48</v>
          </cell>
          <cell r="D4041">
            <v>1</v>
          </cell>
          <cell r="E4041" t="str">
            <v>M</v>
          </cell>
          <cell r="F4041">
            <v>48</v>
          </cell>
        </row>
        <row r="4042">
          <cell r="A4042">
            <v>6026834</v>
          </cell>
          <cell r="B4042" t="str">
            <v>...WDK30030</v>
          </cell>
          <cell r="C4042">
            <v>71</v>
          </cell>
          <cell r="D4042">
            <v>1</v>
          </cell>
          <cell r="E4042" t="str">
            <v>M</v>
          </cell>
          <cell r="F4042">
            <v>71</v>
          </cell>
        </row>
        <row r="4043">
          <cell r="A4043">
            <v>6026842</v>
          </cell>
          <cell r="B4043" t="str">
            <v>Nástěnný a stropní kanál...WDK30045</v>
          </cell>
          <cell r="C4043">
            <v>46</v>
          </cell>
          <cell r="D4043">
            <v>1</v>
          </cell>
          <cell r="E4043" t="str">
            <v>M</v>
          </cell>
          <cell r="F4043">
            <v>46</v>
          </cell>
        </row>
        <row r="4044">
          <cell r="A4044">
            <v>6026850</v>
          </cell>
          <cell r="B4044" t="str">
            <v>Nástěnný a stropní kanál...WDK30045</v>
          </cell>
          <cell r="C4044">
            <v>46</v>
          </cell>
          <cell r="D4044">
            <v>1</v>
          </cell>
          <cell r="E4044" t="str">
            <v>M</v>
          </cell>
          <cell r="F4044">
            <v>46</v>
          </cell>
        </row>
        <row r="4045">
          <cell r="A4045">
            <v>6026869</v>
          </cell>
          <cell r="B4045" t="str">
            <v>Nástěnný a stropní kanál...WDK30045</v>
          </cell>
          <cell r="C4045">
            <v>56</v>
          </cell>
          <cell r="D4045">
            <v>1</v>
          </cell>
          <cell r="E4045" t="str">
            <v>M</v>
          </cell>
          <cell r="F4045">
            <v>56</v>
          </cell>
        </row>
        <row r="4046">
          <cell r="A4046">
            <v>6026982</v>
          </cell>
          <cell r="B4046" t="str">
            <v>Přepážka...2371/ 80</v>
          </cell>
          <cell r="C4046">
            <v>44</v>
          </cell>
          <cell r="D4046">
            <v>1</v>
          </cell>
          <cell r="E4046" t="str">
            <v>M</v>
          </cell>
          <cell r="F4046">
            <v>44</v>
          </cell>
        </row>
        <row r="4047">
          <cell r="A4047">
            <v>6026990</v>
          </cell>
          <cell r="B4047" t="str">
            <v>Přepážka...2371</v>
          </cell>
          <cell r="C4047">
            <v>50</v>
          </cell>
          <cell r="D4047">
            <v>1</v>
          </cell>
          <cell r="E4047" t="str">
            <v>M</v>
          </cell>
          <cell r="F4047">
            <v>50</v>
          </cell>
        </row>
        <row r="4048">
          <cell r="A4048">
            <v>6027016</v>
          </cell>
          <cell r="B4048" t="str">
            <v>Nástěnný a stropní kanál...WDK40040</v>
          </cell>
          <cell r="C4048">
            <v>55</v>
          </cell>
          <cell r="D4048">
            <v>1</v>
          </cell>
          <cell r="E4048" t="str">
            <v>M</v>
          </cell>
          <cell r="F4048">
            <v>55</v>
          </cell>
        </row>
        <row r="4049">
          <cell r="A4049">
            <v>6027024</v>
          </cell>
          <cell r="B4049" t="str">
            <v>Nástěnný a stropní kanál...WDK40060</v>
          </cell>
          <cell r="C4049">
            <v>78</v>
          </cell>
          <cell r="D4049">
            <v>1</v>
          </cell>
          <cell r="E4049" t="str">
            <v>M</v>
          </cell>
          <cell r="F4049">
            <v>78</v>
          </cell>
        </row>
        <row r="4050">
          <cell r="A4050">
            <v>6027032</v>
          </cell>
          <cell r="B4050" t="str">
            <v>Nástěnný a stropní kanál...WDK40090</v>
          </cell>
          <cell r="C4050">
            <v>111</v>
          </cell>
          <cell r="D4050">
            <v>1</v>
          </cell>
          <cell r="E4050" t="str">
            <v>M</v>
          </cell>
          <cell r="F4050">
            <v>111</v>
          </cell>
        </row>
        <row r="4051">
          <cell r="A4051">
            <v>6027040</v>
          </cell>
          <cell r="B4051" t="str">
            <v>Nástěnný a stropní kanál...WDK40110</v>
          </cell>
          <cell r="C4051">
            <v>144</v>
          </cell>
          <cell r="D4051">
            <v>1</v>
          </cell>
          <cell r="E4051" t="str">
            <v>M</v>
          </cell>
          <cell r="F4051">
            <v>144</v>
          </cell>
        </row>
        <row r="4052">
          <cell r="A4052">
            <v>6027105</v>
          </cell>
          <cell r="B4052" t="str">
            <v>Nástěnný a stropní kanál...WDK60060</v>
          </cell>
          <cell r="C4052">
            <v>131</v>
          </cell>
          <cell r="D4052">
            <v>1</v>
          </cell>
          <cell r="E4052" t="str">
            <v>M</v>
          </cell>
          <cell r="F4052">
            <v>131</v>
          </cell>
        </row>
        <row r="4053">
          <cell r="A4053">
            <v>6027113</v>
          </cell>
          <cell r="B4053" t="str">
            <v>Nástěnný a stropní kanál...WDK60090</v>
          </cell>
          <cell r="C4053">
            <v>151</v>
          </cell>
          <cell r="D4053">
            <v>1</v>
          </cell>
          <cell r="E4053" t="str">
            <v>M</v>
          </cell>
          <cell r="F4053">
            <v>151</v>
          </cell>
        </row>
        <row r="4054">
          <cell r="A4054">
            <v>6027121</v>
          </cell>
          <cell r="B4054" t="str">
            <v>Nástěnný a stropní kanál...WDK60110</v>
          </cell>
          <cell r="C4054">
            <v>186</v>
          </cell>
          <cell r="D4054">
            <v>1</v>
          </cell>
          <cell r="E4054" t="str">
            <v>M</v>
          </cell>
          <cell r="F4054">
            <v>186</v>
          </cell>
        </row>
        <row r="4055">
          <cell r="A4055">
            <v>6027148</v>
          </cell>
          <cell r="B4055" t="str">
            <v>Nástěnný a stropní kanál...WDK60130</v>
          </cell>
          <cell r="C4055">
            <v>205</v>
          </cell>
          <cell r="D4055">
            <v>1</v>
          </cell>
          <cell r="E4055" t="str">
            <v>M</v>
          </cell>
          <cell r="F4055">
            <v>205</v>
          </cell>
        </row>
        <row r="4056">
          <cell r="A4056">
            <v>6027156</v>
          </cell>
          <cell r="B4056" t="str">
            <v>Nástěnný a stropní kanál...WDK60150</v>
          </cell>
          <cell r="C4056">
            <v>267</v>
          </cell>
          <cell r="D4056">
            <v>1</v>
          </cell>
          <cell r="E4056" t="str">
            <v>M</v>
          </cell>
          <cell r="F4056">
            <v>267</v>
          </cell>
        </row>
        <row r="4057">
          <cell r="A4057">
            <v>6027164</v>
          </cell>
          <cell r="B4057" t="str">
            <v>Nástěnný a stropní kanál...WDK60170</v>
          </cell>
          <cell r="C4057">
            <v>258</v>
          </cell>
          <cell r="D4057">
            <v>1</v>
          </cell>
          <cell r="E4057" t="str">
            <v>M</v>
          </cell>
          <cell r="F4057">
            <v>258</v>
          </cell>
        </row>
        <row r="4058">
          <cell r="A4058">
            <v>6027172</v>
          </cell>
          <cell r="B4058" t="str">
            <v>Nástěnný a stropní kanál...WDK60210</v>
          </cell>
          <cell r="C4058">
            <v>333</v>
          </cell>
          <cell r="D4058">
            <v>1</v>
          </cell>
          <cell r="E4058" t="str">
            <v>M</v>
          </cell>
          <cell r="F4058">
            <v>333</v>
          </cell>
        </row>
        <row r="4059">
          <cell r="A4059">
            <v>6027180</v>
          </cell>
          <cell r="B4059" t="str">
            <v>Nástěnný a stropní kanál...WDK60230</v>
          </cell>
          <cell r="C4059">
            <v>429</v>
          </cell>
          <cell r="D4059">
            <v>1</v>
          </cell>
          <cell r="E4059" t="str">
            <v>M</v>
          </cell>
          <cell r="F4059">
            <v>429</v>
          </cell>
        </row>
        <row r="4060">
          <cell r="A4060">
            <v>6027229</v>
          </cell>
          <cell r="B4060" t="str">
            <v>Nástěnný a stropní kanál...WDK80170</v>
          </cell>
          <cell r="C4060">
            <v>388</v>
          </cell>
          <cell r="D4060">
            <v>1</v>
          </cell>
          <cell r="E4060" t="str">
            <v>M</v>
          </cell>
          <cell r="F4060">
            <v>388</v>
          </cell>
        </row>
        <row r="4061">
          <cell r="A4061">
            <v>6027237</v>
          </cell>
          <cell r="B4061" t="str">
            <v>Nástěnný a stropní kanál...WDK80210</v>
          </cell>
          <cell r="C4061">
            <v>496</v>
          </cell>
          <cell r="D4061">
            <v>1</v>
          </cell>
          <cell r="E4061" t="str">
            <v>M</v>
          </cell>
          <cell r="F4061">
            <v>496</v>
          </cell>
        </row>
        <row r="4062">
          <cell r="A4062">
            <v>6027245</v>
          </cell>
          <cell r="B4062" t="str">
            <v>Nástěnný a stropní kanál...WDK100130</v>
          </cell>
          <cell r="C4062">
            <v>462</v>
          </cell>
          <cell r="D4062">
            <v>1</v>
          </cell>
          <cell r="E4062" t="str">
            <v>M</v>
          </cell>
          <cell r="F4062">
            <v>462</v>
          </cell>
        </row>
        <row r="4063">
          <cell r="A4063">
            <v>6027253</v>
          </cell>
          <cell r="B4063" t="str">
            <v>Nástěnný a stropní kanál...WDK100230</v>
          </cell>
          <cell r="C4063">
            <v>631</v>
          </cell>
          <cell r="D4063">
            <v>1</v>
          </cell>
          <cell r="E4063" t="str">
            <v>M</v>
          </cell>
          <cell r="F4063">
            <v>631</v>
          </cell>
        </row>
        <row r="4064">
          <cell r="A4064">
            <v>6027601</v>
          </cell>
          <cell r="B4064" t="str">
            <v>Vrchní díl...2410/ 40</v>
          </cell>
          <cell r="C4064">
            <v>25</v>
          </cell>
          <cell r="D4064">
            <v>1</v>
          </cell>
          <cell r="E4064" t="str">
            <v>M</v>
          </cell>
          <cell r="F4064">
            <v>25</v>
          </cell>
        </row>
        <row r="4065">
          <cell r="A4065">
            <v>6027636</v>
          </cell>
          <cell r="B4065" t="str">
            <v>Vrchní díl...2410/ 90</v>
          </cell>
          <cell r="C4065">
            <v>69</v>
          </cell>
          <cell r="D4065">
            <v>1</v>
          </cell>
          <cell r="E4065" t="str">
            <v>M</v>
          </cell>
          <cell r="F4065">
            <v>69</v>
          </cell>
        </row>
        <row r="4066">
          <cell r="A4066">
            <v>6027644</v>
          </cell>
          <cell r="B4066" t="str">
            <v>Vrchní díl...2410/110</v>
          </cell>
          <cell r="C4066">
            <v>65</v>
          </cell>
          <cell r="D4066">
            <v>1</v>
          </cell>
          <cell r="E4066" t="str">
            <v>M</v>
          </cell>
          <cell r="F4066">
            <v>65</v>
          </cell>
        </row>
        <row r="4067">
          <cell r="A4067">
            <v>6027652</v>
          </cell>
          <cell r="B4067" t="str">
            <v>Vrchní díl...2410/130</v>
          </cell>
          <cell r="C4067">
            <v>90</v>
          </cell>
          <cell r="D4067">
            <v>1</v>
          </cell>
          <cell r="E4067" t="str">
            <v>M</v>
          </cell>
          <cell r="F4067">
            <v>90</v>
          </cell>
        </row>
        <row r="4068">
          <cell r="A4068">
            <v>6027660</v>
          </cell>
          <cell r="B4068" t="str">
            <v>Vrchní díl...2410/ 60</v>
          </cell>
          <cell r="C4068">
            <v>31</v>
          </cell>
          <cell r="D4068">
            <v>1</v>
          </cell>
          <cell r="E4068" t="str">
            <v>M</v>
          </cell>
          <cell r="F4068">
            <v>31</v>
          </cell>
        </row>
        <row r="4069">
          <cell r="A4069">
            <v>6027679</v>
          </cell>
          <cell r="B4069" t="str">
            <v>Vrchní díl...2410/170</v>
          </cell>
          <cell r="C4069">
            <v>121</v>
          </cell>
          <cell r="D4069">
            <v>1</v>
          </cell>
          <cell r="E4069" t="str">
            <v>M</v>
          </cell>
          <cell r="F4069">
            <v>121</v>
          </cell>
        </row>
        <row r="4070">
          <cell r="A4070">
            <v>6027687</v>
          </cell>
          <cell r="B4070" t="str">
            <v>Vrchní díl...2410/210</v>
          </cell>
          <cell r="C4070">
            <v>119</v>
          </cell>
          <cell r="D4070">
            <v>1</v>
          </cell>
          <cell r="E4070" t="str">
            <v>M</v>
          </cell>
          <cell r="F4070">
            <v>119</v>
          </cell>
        </row>
        <row r="4071">
          <cell r="A4071">
            <v>6028152</v>
          </cell>
          <cell r="B4071" t="str">
            <v>Vrchní díl...2410/110</v>
          </cell>
          <cell r="C4071">
            <v>71</v>
          </cell>
          <cell r="D4071">
            <v>1</v>
          </cell>
          <cell r="E4071" t="str">
            <v>M</v>
          </cell>
          <cell r="F4071">
            <v>71</v>
          </cell>
        </row>
        <row r="4072">
          <cell r="A4072">
            <v>6028187</v>
          </cell>
          <cell r="B4072" t="str">
            <v>Vrchní díl...2410/170</v>
          </cell>
          <cell r="C4072">
            <v>112</v>
          </cell>
          <cell r="D4072">
            <v>1</v>
          </cell>
          <cell r="E4072" t="str">
            <v>M</v>
          </cell>
          <cell r="F4072">
            <v>112</v>
          </cell>
        </row>
        <row r="4073">
          <cell r="A4073">
            <v>6028403</v>
          </cell>
          <cell r="B4073" t="str">
            <v>Nůžky...SK 2545</v>
          </cell>
          <cell r="C4073">
            <v>1848</v>
          </cell>
          <cell r="D4073">
            <v>1</v>
          </cell>
          <cell r="E4073" t="str">
            <v>KS</v>
          </cell>
          <cell r="F4073">
            <v>1848</v>
          </cell>
        </row>
        <row r="4074">
          <cell r="A4074">
            <v>6028411</v>
          </cell>
          <cell r="B4074" t="str">
            <v>Nůžky...SG 2545</v>
          </cell>
          <cell r="C4074">
            <v>2444</v>
          </cell>
          <cell r="D4074">
            <v>1</v>
          </cell>
          <cell r="E4074" t="str">
            <v>KS</v>
          </cell>
          <cell r="F4074">
            <v>2444</v>
          </cell>
        </row>
        <row r="4075">
          <cell r="A4075">
            <v>6031994</v>
          </cell>
          <cell r="B4075" t="str">
            <v>SurgeController...SSV-K</v>
          </cell>
          <cell r="C4075">
            <v>16</v>
          </cell>
          <cell r="D4075">
            <v>1</v>
          </cell>
          <cell r="E4075" t="str">
            <v>KS</v>
          </cell>
          <cell r="F4075">
            <v>16</v>
          </cell>
        </row>
        <row r="4076">
          <cell r="A4076">
            <v>6040314</v>
          </cell>
          <cell r="B4076" t="str">
            <v>Odbočný díl...RAA 305</v>
          </cell>
          <cell r="C4076">
            <v>345</v>
          </cell>
          <cell r="D4076">
            <v>1</v>
          </cell>
          <cell r="E4076" t="str">
            <v>KS</v>
          </cell>
          <cell r="F4076">
            <v>345</v>
          </cell>
        </row>
        <row r="4077">
          <cell r="A4077">
            <v>6040322</v>
          </cell>
          <cell r="B4077" t="str">
            <v>Odbočný díl...RAA 310</v>
          </cell>
          <cell r="C4077">
            <v>370</v>
          </cell>
          <cell r="D4077">
            <v>1</v>
          </cell>
          <cell r="E4077" t="str">
            <v>KS</v>
          </cell>
          <cell r="F4077">
            <v>370</v>
          </cell>
        </row>
        <row r="4078">
          <cell r="A4078">
            <v>6040349</v>
          </cell>
          <cell r="B4078" t="str">
            <v>Odbočný díl...RAA 320</v>
          </cell>
          <cell r="C4078">
            <v>364</v>
          </cell>
          <cell r="D4078">
            <v>1</v>
          </cell>
          <cell r="E4078" t="str">
            <v>KS</v>
          </cell>
          <cell r="F4078">
            <v>364</v>
          </cell>
        </row>
        <row r="4079">
          <cell r="A4079">
            <v>6040357</v>
          </cell>
          <cell r="B4079" t="str">
            <v>Odbočný díl...RAA 330</v>
          </cell>
          <cell r="C4079">
            <v>408</v>
          </cell>
          <cell r="D4079">
            <v>1</v>
          </cell>
          <cell r="E4079" t="str">
            <v>KS</v>
          </cell>
          <cell r="F4079">
            <v>408</v>
          </cell>
        </row>
        <row r="4080">
          <cell r="A4080">
            <v>6040403</v>
          </cell>
          <cell r="B4080" t="str">
            <v>Odbočný díl...RAA 610</v>
          </cell>
          <cell r="C4080">
            <v>411</v>
          </cell>
          <cell r="D4080">
            <v>1</v>
          </cell>
          <cell r="E4080" t="str">
            <v>KS</v>
          </cell>
          <cell r="F4080">
            <v>411</v>
          </cell>
        </row>
        <row r="4081">
          <cell r="A4081">
            <v>6040411</v>
          </cell>
          <cell r="B4081" t="str">
            <v>Odbočný díl...RAA 615</v>
          </cell>
          <cell r="C4081">
            <v>548</v>
          </cell>
          <cell r="D4081">
            <v>1</v>
          </cell>
          <cell r="E4081" t="str">
            <v>KS</v>
          </cell>
          <cell r="F4081">
            <v>548</v>
          </cell>
        </row>
        <row r="4082">
          <cell r="A4082">
            <v>6040438</v>
          </cell>
          <cell r="B4082" t="str">
            <v>Odbočný díl...RAA 620</v>
          </cell>
          <cell r="C4082">
            <v>477</v>
          </cell>
          <cell r="D4082">
            <v>1</v>
          </cell>
          <cell r="E4082" t="str">
            <v>KS</v>
          </cell>
          <cell r="F4082">
            <v>477</v>
          </cell>
        </row>
        <row r="4083">
          <cell r="A4083">
            <v>6040446</v>
          </cell>
          <cell r="B4083" t="str">
            <v>Odbočný díl...RAA 630</v>
          </cell>
          <cell r="C4083">
            <v>451</v>
          </cell>
          <cell r="D4083">
            <v>1</v>
          </cell>
          <cell r="E4083" t="str">
            <v>KS</v>
          </cell>
          <cell r="F4083">
            <v>451</v>
          </cell>
        </row>
        <row r="4084">
          <cell r="A4084">
            <v>6042910</v>
          </cell>
          <cell r="B4084" t="str">
            <v>Úhlová spojka...WKV 60 FT</v>
          </cell>
          <cell r="C4084">
            <v>79</v>
          </cell>
          <cell r="D4084">
            <v>1</v>
          </cell>
          <cell r="E4084" t="str">
            <v>KS</v>
          </cell>
          <cell r="F4084">
            <v>79</v>
          </cell>
        </row>
        <row r="4085">
          <cell r="A4085">
            <v>6043038</v>
          </cell>
          <cell r="B4085" t="str">
            <v>Úhlová spojka...WKV 35 FS</v>
          </cell>
          <cell r="C4085">
            <v>78</v>
          </cell>
          <cell r="D4085">
            <v>1</v>
          </cell>
          <cell r="E4085" t="str">
            <v>KS</v>
          </cell>
          <cell r="F4085">
            <v>78</v>
          </cell>
        </row>
        <row r="4086">
          <cell r="A4086">
            <v>6043062</v>
          </cell>
          <cell r="B4086" t="str">
            <v>Úhlová spojka...WKV 60 FS</v>
          </cell>
          <cell r="C4086">
            <v>79</v>
          </cell>
          <cell r="D4086">
            <v>1</v>
          </cell>
          <cell r="E4086" t="str">
            <v>KS</v>
          </cell>
          <cell r="F4086">
            <v>79</v>
          </cell>
        </row>
        <row r="4087">
          <cell r="A4087">
            <v>6043119</v>
          </cell>
          <cell r="B4087" t="str">
            <v>Oblouk 90°...RB 90 310</v>
          </cell>
          <cell r="C4087">
            <v>493</v>
          </cell>
          <cell r="D4087">
            <v>1</v>
          </cell>
          <cell r="E4087" t="str">
            <v>KS</v>
          </cell>
          <cell r="F4087">
            <v>493</v>
          </cell>
        </row>
        <row r="4088">
          <cell r="A4088">
            <v>6043127</v>
          </cell>
          <cell r="B4088" t="str">
            <v>Oblouk 90°...RB 90 320</v>
          </cell>
          <cell r="C4088">
            <v>576</v>
          </cell>
          <cell r="D4088">
            <v>1</v>
          </cell>
          <cell r="E4088" t="str">
            <v>KS</v>
          </cell>
          <cell r="F4088">
            <v>576</v>
          </cell>
        </row>
        <row r="4089">
          <cell r="A4089">
            <v>6043135</v>
          </cell>
          <cell r="B4089" t="str">
            <v>Oblouk 90°...RB 90 330</v>
          </cell>
          <cell r="C4089">
            <v>731</v>
          </cell>
          <cell r="D4089">
            <v>1</v>
          </cell>
          <cell r="E4089" t="str">
            <v>KS</v>
          </cell>
          <cell r="F4089">
            <v>731</v>
          </cell>
        </row>
        <row r="4090">
          <cell r="A4090">
            <v>6043208</v>
          </cell>
          <cell r="B4090" t="str">
            <v>Oblouk 90°...RB 90 615</v>
          </cell>
          <cell r="C4090">
            <v>463</v>
          </cell>
          <cell r="D4090">
            <v>1</v>
          </cell>
          <cell r="E4090" t="str">
            <v>KS</v>
          </cell>
          <cell r="F4090">
            <v>463</v>
          </cell>
        </row>
        <row r="4091">
          <cell r="A4091">
            <v>6043216</v>
          </cell>
          <cell r="B4091" t="str">
            <v>Oblouk 90°...RB 90 610</v>
          </cell>
          <cell r="C4091">
            <v>447</v>
          </cell>
          <cell r="D4091">
            <v>1</v>
          </cell>
          <cell r="E4091" t="str">
            <v>KS</v>
          </cell>
          <cell r="F4091">
            <v>447</v>
          </cell>
        </row>
        <row r="4092">
          <cell r="A4092">
            <v>6043224</v>
          </cell>
          <cell r="B4092" t="str">
            <v>Oblouk 90°...RB 90 620</v>
          </cell>
          <cell r="C4092">
            <v>532</v>
          </cell>
          <cell r="D4092">
            <v>1</v>
          </cell>
          <cell r="E4092" t="str">
            <v>KS</v>
          </cell>
          <cell r="F4092">
            <v>532</v>
          </cell>
        </row>
        <row r="4093">
          <cell r="A4093">
            <v>6043232</v>
          </cell>
          <cell r="B4093" t="str">
            <v>Oblouk 90°...RB 90 630</v>
          </cell>
          <cell r="C4093">
            <v>603</v>
          </cell>
          <cell r="D4093">
            <v>1</v>
          </cell>
          <cell r="E4093" t="str">
            <v>KS</v>
          </cell>
          <cell r="F4093">
            <v>603</v>
          </cell>
        </row>
        <row r="4094">
          <cell r="A4094">
            <v>6043321</v>
          </cell>
          <cell r="B4094" t="str">
            <v>Odbočný díl T...RT 320</v>
          </cell>
          <cell r="C4094">
            <v>819</v>
          </cell>
          <cell r="D4094">
            <v>1</v>
          </cell>
          <cell r="E4094" t="str">
            <v>KS</v>
          </cell>
          <cell r="F4094">
            <v>819</v>
          </cell>
        </row>
        <row r="4095">
          <cell r="A4095">
            <v>6043402</v>
          </cell>
          <cell r="B4095" t="str">
            <v>Odbočný díl T...RT 615</v>
          </cell>
          <cell r="C4095">
            <v>941</v>
          </cell>
          <cell r="D4095">
            <v>1</v>
          </cell>
          <cell r="E4095" t="str">
            <v>KS</v>
          </cell>
          <cell r="F4095">
            <v>941</v>
          </cell>
        </row>
        <row r="4096">
          <cell r="A4096">
            <v>6043410</v>
          </cell>
          <cell r="B4096" t="str">
            <v>Odbočný díl T...RT 610</v>
          </cell>
          <cell r="C4096">
            <v>573</v>
          </cell>
          <cell r="D4096">
            <v>1</v>
          </cell>
          <cell r="E4096" t="str">
            <v>KS</v>
          </cell>
          <cell r="F4096">
            <v>573</v>
          </cell>
        </row>
        <row r="4097">
          <cell r="A4097">
            <v>6043429</v>
          </cell>
          <cell r="B4097" t="str">
            <v>Odbočný díl T...RT 620</v>
          </cell>
          <cell r="C4097">
            <v>696</v>
          </cell>
          <cell r="D4097">
            <v>1</v>
          </cell>
          <cell r="E4097" t="str">
            <v>KS</v>
          </cell>
          <cell r="F4097">
            <v>696</v>
          </cell>
        </row>
        <row r="4098">
          <cell r="A4098">
            <v>6043437</v>
          </cell>
          <cell r="B4098" t="str">
            <v>Odbočný díl T...RT 630</v>
          </cell>
          <cell r="C4098">
            <v>786</v>
          </cell>
          <cell r="D4098">
            <v>1</v>
          </cell>
          <cell r="E4098" t="str">
            <v>KS</v>
          </cell>
          <cell r="F4098">
            <v>786</v>
          </cell>
        </row>
        <row r="4099">
          <cell r="A4099">
            <v>6043607</v>
          </cell>
          <cell r="B4099" t="str">
            <v>Křížení...RK 615</v>
          </cell>
          <cell r="C4099">
            <v>992</v>
          </cell>
          <cell r="D4099">
            <v>1</v>
          </cell>
          <cell r="E4099" t="str">
            <v>KS</v>
          </cell>
          <cell r="F4099">
            <v>992</v>
          </cell>
        </row>
        <row r="4100">
          <cell r="A4100">
            <v>6043615</v>
          </cell>
          <cell r="B4100" t="str">
            <v>Křížení...RK 610</v>
          </cell>
          <cell r="C4100">
            <v>687</v>
          </cell>
          <cell r="D4100">
            <v>1</v>
          </cell>
          <cell r="E4100" t="str">
            <v>KS</v>
          </cell>
          <cell r="F4100">
            <v>687</v>
          </cell>
        </row>
        <row r="4101">
          <cell r="A4101">
            <v>6043623</v>
          </cell>
          <cell r="B4101" t="str">
            <v>Křížení...RK 620</v>
          </cell>
          <cell r="C4101">
            <v>791</v>
          </cell>
          <cell r="D4101">
            <v>1</v>
          </cell>
          <cell r="E4101" t="str">
            <v>KS</v>
          </cell>
          <cell r="F4101">
            <v>791</v>
          </cell>
        </row>
        <row r="4102">
          <cell r="A4102">
            <v>6043631</v>
          </cell>
          <cell r="B4102" t="str">
            <v>Křížení...RK 630</v>
          </cell>
          <cell r="C4102">
            <v>919</v>
          </cell>
          <cell r="D4102">
            <v>1</v>
          </cell>
          <cell r="E4102" t="str">
            <v>KS</v>
          </cell>
          <cell r="F4102">
            <v>919</v>
          </cell>
        </row>
        <row r="4103">
          <cell r="A4103">
            <v>6043704</v>
          </cell>
          <cell r="B4103" t="str">
            <v>Oblouk 45°...RB 45 310</v>
          </cell>
          <cell r="C4103">
            <v>492</v>
          </cell>
          <cell r="D4103">
            <v>1</v>
          </cell>
          <cell r="E4103" t="str">
            <v>KS</v>
          </cell>
          <cell r="F4103">
            <v>492</v>
          </cell>
        </row>
        <row r="4104">
          <cell r="A4104">
            <v>6043712</v>
          </cell>
          <cell r="B4104" t="str">
            <v>Oblouk 45°...RB 45 320</v>
          </cell>
          <cell r="C4104">
            <v>696</v>
          </cell>
          <cell r="D4104">
            <v>1</v>
          </cell>
          <cell r="E4104" t="str">
            <v>KS</v>
          </cell>
          <cell r="F4104">
            <v>696</v>
          </cell>
        </row>
        <row r="4105">
          <cell r="A4105">
            <v>6043720</v>
          </cell>
          <cell r="B4105" t="str">
            <v>Oblouk 45°...RB 45 330</v>
          </cell>
          <cell r="C4105">
            <v>928</v>
          </cell>
          <cell r="D4105">
            <v>1</v>
          </cell>
          <cell r="E4105" t="str">
            <v>KS</v>
          </cell>
          <cell r="F4105">
            <v>928</v>
          </cell>
        </row>
        <row r="4106">
          <cell r="A4106">
            <v>6043755</v>
          </cell>
          <cell r="B4106" t="str">
            <v>Oblouk 45°...RB 45 615</v>
          </cell>
          <cell r="C4106">
            <v>603</v>
          </cell>
          <cell r="D4106">
            <v>1</v>
          </cell>
          <cell r="E4106" t="str">
            <v>KS</v>
          </cell>
          <cell r="F4106">
            <v>603</v>
          </cell>
        </row>
        <row r="4107">
          <cell r="A4107">
            <v>6043763</v>
          </cell>
          <cell r="B4107" t="str">
            <v>Oblouk 45°...RB 45 610</v>
          </cell>
          <cell r="C4107">
            <v>428</v>
          </cell>
          <cell r="D4107">
            <v>1</v>
          </cell>
          <cell r="E4107" t="str">
            <v>KS</v>
          </cell>
          <cell r="F4107">
            <v>428</v>
          </cell>
        </row>
        <row r="4108">
          <cell r="A4108">
            <v>6043771</v>
          </cell>
          <cell r="B4108" t="str">
            <v>Oblouk 45°...RB 45 620</v>
          </cell>
          <cell r="C4108">
            <v>496</v>
          </cell>
          <cell r="D4108">
            <v>1</v>
          </cell>
          <cell r="E4108" t="str">
            <v>KS</v>
          </cell>
          <cell r="F4108">
            <v>496</v>
          </cell>
        </row>
        <row r="4109">
          <cell r="A4109">
            <v>6043798</v>
          </cell>
          <cell r="B4109" t="str">
            <v>Oblouk 45°...RB 45 630</v>
          </cell>
          <cell r="C4109">
            <v>569</v>
          </cell>
          <cell r="D4109">
            <v>1</v>
          </cell>
          <cell r="E4109" t="str">
            <v>KS</v>
          </cell>
          <cell r="F4109">
            <v>569</v>
          </cell>
        </row>
        <row r="4110">
          <cell r="A4110">
            <v>6045057</v>
          </cell>
          <cell r="B4110" t="str">
            <v>Kabel. žlab dle námořní normy...20920/105</v>
          </cell>
          <cell r="C4110">
            <v>268</v>
          </cell>
          <cell r="D4110">
            <v>1</v>
          </cell>
          <cell r="E4110" t="str">
            <v>M</v>
          </cell>
          <cell r="F4110">
            <v>268</v>
          </cell>
        </row>
        <row r="4111">
          <cell r="A4111">
            <v>6045103</v>
          </cell>
          <cell r="B4111" t="str">
            <v>Kabel. žlab dle námořní normy...20920/110</v>
          </cell>
          <cell r="C4111">
            <v>317</v>
          </cell>
          <cell r="D4111">
            <v>1</v>
          </cell>
          <cell r="E4111" t="str">
            <v>M</v>
          </cell>
          <cell r="F4111">
            <v>317</v>
          </cell>
        </row>
        <row r="4112">
          <cell r="A4112">
            <v>6045138</v>
          </cell>
          <cell r="B4112" t="str">
            <v>Kabel. žlab dle námořní normy...20920/112</v>
          </cell>
          <cell r="C4112">
            <v>378</v>
          </cell>
          <cell r="D4112">
            <v>1</v>
          </cell>
          <cell r="E4112" t="str">
            <v>M</v>
          </cell>
          <cell r="F4112">
            <v>378</v>
          </cell>
        </row>
        <row r="4113">
          <cell r="A4113">
            <v>6045154</v>
          </cell>
          <cell r="B4113" t="str">
            <v>Kabel. žlab dle námořní normy...20920/115</v>
          </cell>
          <cell r="C4113">
            <v>376</v>
          </cell>
          <cell r="D4113">
            <v>1</v>
          </cell>
          <cell r="E4113" t="str">
            <v>M</v>
          </cell>
          <cell r="F4113">
            <v>376</v>
          </cell>
        </row>
        <row r="4114">
          <cell r="A4114">
            <v>6045200</v>
          </cell>
          <cell r="B4114" t="str">
            <v>Kabel. žlab dle námořní normy...20920/120</v>
          </cell>
          <cell r="C4114">
            <v>489</v>
          </cell>
          <cell r="D4114">
            <v>1</v>
          </cell>
          <cell r="E4114" t="str">
            <v>M</v>
          </cell>
          <cell r="F4114">
            <v>489</v>
          </cell>
        </row>
        <row r="4115">
          <cell r="A4115">
            <v>6045251</v>
          </cell>
          <cell r="B4115" t="str">
            <v>Kabel. žlab dle námořní normy...20920/125</v>
          </cell>
          <cell r="C4115">
            <v>554</v>
          </cell>
          <cell r="D4115">
            <v>1</v>
          </cell>
          <cell r="E4115" t="str">
            <v>M</v>
          </cell>
          <cell r="F4115">
            <v>554</v>
          </cell>
        </row>
        <row r="4116">
          <cell r="A4116">
            <v>6045834</v>
          </cell>
          <cell r="B4116" t="str">
            <v>Kabel. žlab dle námořní normy...MKR 15 10</v>
          </cell>
          <cell r="C4116">
            <v>453</v>
          </cell>
          <cell r="D4116">
            <v>1</v>
          </cell>
          <cell r="E4116" t="str">
            <v>M</v>
          </cell>
          <cell r="F4116">
            <v>453</v>
          </cell>
        </row>
        <row r="4117">
          <cell r="A4117">
            <v>6047408</v>
          </cell>
          <cell r="B4117" t="str">
            <v>Kabelový žlab RKS...RKS 305</v>
          </cell>
          <cell r="C4117">
            <v>192</v>
          </cell>
          <cell r="D4117">
            <v>1</v>
          </cell>
          <cell r="E4117" t="str">
            <v>M</v>
          </cell>
          <cell r="F4117">
            <v>192</v>
          </cell>
        </row>
        <row r="4118">
          <cell r="A4118">
            <v>6047417</v>
          </cell>
          <cell r="B4118" t="str">
            <v>Kabelový žlab RKSM...RKSM 310</v>
          </cell>
          <cell r="C4118">
            <v>243</v>
          </cell>
          <cell r="D4118">
            <v>1</v>
          </cell>
          <cell r="E4118" t="str">
            <v>M</v>
          </cell>
          <cell r="F4118">
            <v>243</v>
          </cell>
        </row>
        <row r="4119">
          <cell r="A4119">
            <v>6047433</v>
          </cell>
          <cell r="B4119" t="str">
            <v>Kabelový žlab RKSM...RKSM 320</v>
          </cell>
          <cell r="C4119">
            <v>280</v>
          </cell>
          <cell r="D4119">
            <v>1</v>
          </cell>
          <cell r="E4119" t="str">
            <v>M</v>
          </cell>
          <cell r="F4119">
            <v>280</v>
          </cell>
        </row>
        <row r="4120">
          <cell r="A4120">
            <v>6047460</v>
          </cell>
          <cell r="B4120" t="str">
            <v>Kabelový žlab RKSM...RKSM 330</v>
          </cell>
          <cell r="C4120">
            <v>362</v>
          </cell>
          <cell r="D4120">
            <v>1</v>
          </cell>
          <cell r="E4120" t="str">
            <v>M</v>
          </cell>
          <cell r="F4120">
            <v>362</v>
          </cell>
        </row>
        <row r="4121">
          <cell r="A4121">
            <v>6047611</v>
          </cell>
          <cell r="B4121" t="str">
            <v>Kabelový žlab RKSM...RKSM 610</v>
          </cell>
          <cell r="C4121">
            <v>238</v>
          </cell>
          <cell r="D4121">
            <v>1</v>
          </cell>
          <cell r="E4121" t="str">
            <v>M</v>
          </cell>
          <cell r="F4121">
            <v>238</v>
          </cell>
        </row>
        <row r="4122">
          <cell r="A4122">
            <v>6047613</v>
          </cell>
          <cell r="B4122" t="str">
            <v>....RKSM 610</v>
          </cell>
          <cell r="C4122">
            <v>788</v>
          </cell>
          <cell r="D4122">
            <v>1</v>
          </cell>
          <cell r="E4122" t="str">
            <v>M</v>
          </cell>
          <cell r="F4122">
            <v>788</v>
          </cell>
        </row>
        <row r="4123">
          <cell r="A4123">
            <v>6047614</v>
          </cell>
          <cell r="B4123" t="str">
            <v>Kabelový žlab...RKSM 610</v>
          </cell>
          <cell r="C4123">
            <v>1320</v>
          </cell>
          <cell r="D4123">
            <v>1</v>
          </cell>
          <cell r="E4123" t="str">
            <v>M</v>
          </cell>
          <cell r="F4123">
            <v>1320</v>
          </cell>
        </row>
        <row r="4124">
          <cell r="A4124">
            <v>6047630</v>
          </cell>
          <cell r="B4124" t="str">
            <v>Kabelový žlab RKSM...RKSM 615</v>
          </cell>
          <cell r="C4124">
            <v>280</v>
          </cell>
          <cell r="D4124">
            <v>1</v>
          </cell>
          <cell r="E4124" t="str">
            <v>M</v>
          </cell>
          <cell r="F4124">
            <v>280</v>
          </cell>
        </row>
        <row r="4125">
          <cell r="A4125">
            <v>6047633</v>
          </cell>
          <cell r="B4125" t="str">
            <v>Kabelový žlab...RKSM 615</v>
          </cell>
          <cell r="C4125">
            <v>1388</v>
          </cell>
          <cell r="D4125">
            <v>1</v>
          </cell>
          <cell r="E4125" t="str">
            <v>M</v>
          </cell>
          <cell r="F4125">
            <v>1388</v>
          </cell>
        </row>
        <row r="4126">
          <cell r="A4126">
            <v>6047638</v>
          </cell>
          <cell r="B4126" t="str">
            <v>Kabelový žlab RKSM...RKSM 620</v>
          </cell>
          <cell r="C4126">
            <v>294</v>
          </cell>
          <cell r="D4126">
            <v>1</v>
          </cell>
          <cell r="E4126" t="str">
            <v>M</v>
          </cell>
          <cell r="F4126">
            <v>294</v>
          </cell>
        </row>
        <row r="4127">
          <cell r="A4127">
            <v>6047640</v>
          </cell>
          <cell r="B4127" t="str">
            <v>....RKSM 620</v>
          </cell>
          <cell r="C4127">
            <v>1116</v>
          </cell>
          <cell r="D4127">
            <v>1</v>
          </cell>
          <cell r="E4127" t="str">
            <v>M</v>
          </cell>
          <cell r="F4127">
            <v>1116</v>
          </cell>
        </row>
        <row r="4128">
          <cell r="A4128">
            <v>6047641</v>
          </cell>
          <cell r="B4128" t="str">
            <v>Kabelový žlab...RKSM 620</v>
          </cell>
          <cell r="C4128">
            <v>1796</v>
          </cell>
          <cell r="D4128">
            <v>1</v>
          </cell>
          <cell r="E4128" t="str">
            <v>M</v>
          </cell>
          <cell r="F4128">
            <v>1796</v>
          </cell>
        </row>
        <row r="4129">
          <cell r="A4129">
            <v>6047654</v>
          </cell>
          <cell r="B4129" t="str">
            <v>Kabelový žlab RKSM...RKSM 630</v>
          </cell>
          <cell r="C4129">
            <v>369</v>
          </cell>
          <cell r="D4129">
            <v>1</v>
          </cell>
          <cell r="E4129" t="str">
            <v>M</v>
          </cell>
          <cell r="F4129">
            <v>369</v>
          </cell>
        </row>
        <row r="4130">
          <cell r="A4130">
            <v>6047656</v>
          </cell>
          <cell r="B4130" t="str">
            <v>....RKSM 630</v>
          </cell>
          <cell r="C4130">
            <v>1353</v>
          </cell>
          <cell r="D4130">
            <v>1</v>
          </cell>
          <cell r="E4130" t="str">
            <v>M</v>
          </cell>
          <cell r="F4130">
            <v>1353</v>
          </cell>
        </row>
        <row r="4131">
          <cell r="A4131">
            <v>6047657</v>
          </cell>
          <cell r="B4131" t="str">
            <v>Kabelový žlab...RKSM 630</v>
          </cell>
          <cell r="C4131">
            <v>2050</v>
          </cell>
          <cell r="D4131">
            <v>1</v>
          </cell>
          <cell r="E4131" t="str">
            <v>M</v>
          </cell>
          <cell r="F4131">
            <v>2050</v>
          </cell>
        </row>
        <row r="4132">
          <cell r="A4132">
            <v>6047689</v>
          </cell>
          <cell r="B4132" t="str">
            <v>Kabelový žlab RKSM...RKSM 640</v>
          </cell>
          <cell r="C4132">
            <v>520</v>
          </cell>
          <cell r="D4132">
            <v>1</v>
          </cell>
          <cell r="E4132" t="str">
            <v>M</v>
          </cell>
          <cell r="F4132">
            <v>520</v>
          </cell>
        </row>
        <row r="4133">
          <cell r="A4133">
            <v>6047691</v>
          </cell>
          <cell r="B4133" t="str">
            <v>RKSM 640 V4A...RKSM 640</v>
          </cell>
          <cell r="C4133">
            <v>1765</v>
          </cell>
          <cell r="D4133">
            <v>1</v>
          </cell>
          <cell r="E4133" t="str">
            <v>M</v>
          </cell>
          <cell r="F4133">
            <v>1765</v>
          </cell>
        </row>
        <row r="4134">
          <cell r="A4134">
            <v>6047719</v>
          </cell>
          <cell r="B4134" t="str">
            <v>Kabelový žlab RKSM...RKSM 650</v>
          </cell>
          <cell r="C4134">
            <v>652</v>
          </cell>
          <cell r="D4134">
            <v>1</v>
          </cell>
          <cell r="E4134" t="str">
            <v>M</v>
          </cell>
          <cell r="F4134">
            <v>652</v>
          </cell>
        </row>
        <row r="4135">
          <cell r="A4135">
            <v>6047735</v>
          </cell>
          <cell r="B4135" t="str">
            <v>Kabelový žlab RKSM...RKSM 660</v>
          </cell>
          <cell r="C4135">
            <v>705</v>
          </cell>
          <cell r="D4135">
            <v>1</v>
          </cell>
          <cell r="E4135" t="str">
            <v>M</v>
          </cell>
          <cell r="F4135">
            <v>705</v>
          </cell>
        </row>
        <row r="4136">
          <cell r="A4136">
            <v>6049150</v>
          </cell>
          <cell r="B4136" t="str">
            <v>Víko neděrované...DLKS100</v>
          </cell>
          <cell r="C4136">
            <v>105</v>
          </cell>
          <cell r="D4136">
            <v>1</v>
          </cell>
          <cell r="E4136" t="str">
            <v>M</v>
          </cell>
          <cell r="F4136">
            <v>105</v>
          </cell>
        </row>
        <row r="4137">
          <cell r="A4137">
            <v>6049156</v>
          </cell>
          <cell r="B4137" t="str">
            <v>Víko neděrované...DLKS200</v>
          </cell>
          <cell r="C4137">
            <v>157</v>
          </cell>
          <cell r="D4137">
            <v>1</v>
          </cell>
          <cell r="E4137" t="str">
            <v>M</v>
          </cell>
          <cell r="F4137">
            <v>157</v>
          </cell>
        </row>
        <row r="4138">
          <cell r="A4138">
            <v>6049162</v>
          </cell>
          <cell r="B4138" t="str">
            <v>Víko neděrované...DLKS300</v>
          </cell>
          <cell r="C4138">
            <v>228</v>
          </cell>
          <cell r="D4138">
            <v>1</v>
          </cell>
          <cell r="E4138" t="str">
            <v>M</v>
          </cell>
          <cell r="F4138">
            <v>228</v>
          </cell>
        </row>
        <row r="4139">
          <cell r="A4139">
            <v>6050360</v>
          </cell>
          <cell r="B4139" t="str">
            <v>Řetěz...LTK-K</v>
          </cell>
          <cell r="C4139">
            <v>66</v>
          </cell>
          <cell r="D4139">
            <v>1</v>
          </cell>
          <cell r="E4139" t="str">
            <v>M</v>
          </cell>
          <cell r="F4139">
            <v>66</v>
          </cell>
        </row>
        <row r="4140">
          <cell r="A4140">
            <v>6050370</v>
          </cell>
          <cell r="B4140" t="str">
            <v>Řetěz...LTK-K 25</v>
          </cell>
          <cell r="C4140">
            <v>42</v>
          </cell>
          <cell r="D4140">
            <v>1</v>
          </cell>
          <cell r="E4140" t="str">
            <v>M</v>
          </cell>
          <cell r="F4140">
            <v>42</v>
          </cell>
        </row>
        <row r="4141">
          <cell r="A4141">
            <v>6050375</v>
          </cell>
          <cell r="B4141" t="str">
            <v>Rozpojitelné články řetězu...KNG</v>
          </cell>
          <cell r="C4141">
            <v>7.99</v>
          </cell>
          <cell r="D4141">
            <v>100</v>
          </cell>
          <cell r="E4141" t="str">
            <v>KS</v>
          </cell>
          <cell r="F4141">
            <v>799</v>
          </cell>
        </row>
        <row r="4142">
          <cell r="A4142">
            <v>6051332</v>
          </cell>
          <cell r="B4142" t="str">
            <v>Víko s otočnými západkami...DRL/050FT</v>
          </cell>
          <cell r="C4142">
            <v>297</v>
          </cell>
          <cell r="D4142">
            <v>1</v>
          </cell>
          <cell r="E4142" t="str">
            <v>M</v>
          </cell>
          <cell r="F4142">
            <v>297</v>
          </cell>
        </row>
        <row r="4143">
          <cell r="A4143">
            <v>6051340</v>
          </cell>
          <cell r="B4143" t="str">
            <v>Víko s otočnými západkami...DRL/100FT</v>
          </cell>
          <cell r="C4143">
            <v>359</v>
          </cell>
          <cell r="D4143">
            <v>1</v>
          </cell>
          <cell r="E4143" t="str">
            <v>M</v>
          </cell>
          <cell r="F4143">
            <v>359</v>
          </cell>
        </row>
        <row r="4144">
          <cell r="A4144">
            <v>6051367</v>
          </cell>
          <cell r="B4144" t="str">
            <v>Víko s otočnými západkami...DRL/200FT</v>
          </cell>
          <cell r="C4144">
            <v>469</v>
          </cell>
          <cell r="D4144">
            <v>1</v>
          </cell>
          <cell r="E4144" t="str">
            <v>M</v>
          </cell>
          <cell r="F4144">
            <v>469</v>
          </cell>
        </row>
        <row r="4145">
          <cell r="A4145">
            <v>6051383</v>
          </cell>
          <cell r="B4145" t="str">
            <v>Víko s otočnými západkami...DRL/300FT</v>
          </cell>
          <cell r="C4145">
            <v>605</v>
          </cell>
          <cell r="D4145">
            <v>1</v>
          </cell>
          <cell r="E4145" t="str">
            <v>M</v>
          </cell>
          <cell r="F4145">
            <v>605</v>
          </cell>
        </row>
        <row r="4146">
          <cell r="A4146">
            <v>6051413</v>
          </cell>
          <cell r="B4146" t="str">
            <v>Víko s otočnými západkami...DRL/400FT</v>
          </cell>
          <cell r="C4146">
            <v>717</v>
          </cell>
          <cell r="D4146">
            <v>1</v>
          </cell>
          <cell r="E4146" t="str">
            <v>M</v>
          </cell>
          <cell r="F4146">
            <v>717</v>
          </cell>
        </row>
        <row r="4147">
          <cell r="A4147">
            <v>6051448</v>
          </cell>
          <cell r="B4147" t="str">
            <v>Víko s otočnými západkami...DRL/500FT</v>
          </cell>
          <cell r="C4147">
            <v>963</v>
          </cell>
          <cell r="D4147">
            <v>1</v>
          </cell>
          <cell r="E4147" t="str">
            <v>M</v>
          </cell>
          <cell r="F4147">
            <v>963</v>
          </cell>
        </row>
        <row r="4148">
          <cell r="A4148">
            <v>6051464</v>
          </cell>
          <cell r="B4148" t="str">
            <v>Víko s otočnými západkami...DRL/550FT</v>
          </cell>
          <cell r="C4148">
            <v>1013</v>
          </cell>
          <cell r="D4148">
            <v>1</v>
          </cell>
          <cell r="E4148" t="str">
            <v>M</v>
          </cell>
          <cell r="F4148">
            <v>1013</v>
          </cell>
        </row>
        <row r="4149">
          <cell r="A4149">
            <v>6052029</v>
          </cell>
          <cell r="B4149" t="str">
            <v>Víko s otočnými západkami...DRL/075FS</v>
          </cell>
          <cell r="C4149">
            <v>213</v>
          </cell>
          <cell r="D4149">
            <v>1</v>
          </cell>
          <cell r="E4149" t="str">
            <v>M</v>
          </cell>
          <cell r="F4149">
            <v>213</v>
          </cell>
        </row>
        <row r="4150">
          <cell r="A4150">
            <v>6052053</v>
          </cell>
          <cell r="B4150" t="str">
            <v>Víko s otočnými západkami...DRL/050FS</v>
          </cell>
          <cell r="C4150">
            <v>168</v>
          </cell>
          <cell r="D4150">
            <v>1</v>
          </cell>
          <cell r="E4150" t="str">
            <v>M</v>
          </cell>
          <cell r="F4150">
            <v>168</v>
          </cell>
        </row>
        <row r="4151">
          <cell r="A4151">
            <v>6052056</v>
          </cell>
          <cell r="B4151" t="str">
            <v>Víko neděrované...DRLU050FS</v>
          </cell>
          <cell r="C4151">
            <v>122</v>
          </cell>
          <cell r="D4151">
            <v>1</v>
          </cell>
          <cell r="E4151" t="str">
            <v>M</v>
          </cell>
          <cell r="F4151">
            <v>122</v>
          </cell>
        </row>
        <row r="4152">
          <cell r="A4152">
            <v>6052096</v>
          </cell>
          <cell r="B4152" t="str">
            <v>Víko s otočnými západkami...DRL/100FS</v>
          </cell>
          <cell r="C4152">
            <v>207</v>
          </cell>
          <cell r="D4152">
            <v>1</v>
          </cell>
          <cell r="E4152" t="str">
            <v>M</v>
          </cell>
          <cell r="F4152">
            <v>207</v>
          </cell>
        </row>
        <row r="4153">
          <cell r="A4153">
            <v>6052103</v>
          </cell>
          <cell r="B4153" t="str">
            <v>Víko neděrované...DRLU100FS</v>
          </cell>
          <cell r="C4153">
            <v>161</v>
          </cell>
          <cell r="D4153">
            <v>1</v>
          </cell>
          <cell r="E4153" t="str">
            <v>M</v>
          </cell>
          <cell r="F4153">
            <v>161</v>
          </cell>
        </row>
        <row r="4154">
          <cell r="A4154">
            <v>6052150</v>
          </cell>
          <cell r="B4154" t="str">
            <v>Víko s otočnými západkami...DRL/150FS</v>
          </cell>
          <cell r="C4154">
            <v>298</v>
          </cell>
          <cell r="D4154">
            <v>1</v>
          </cell>
          <cell r="E4154" t="str">
            <v>M</v>
          </cell>
          <cell r="F4154">
            <v>298</v>
          </cell>
        </row>
        <row r="4155">
          <cell r="A4155">
            <v>6052153</v>
          </cell>
          <cell r="B4155" t="str">
            <v>Víko neděrované...DRLU150FS</v>
          </cell>
          <cell r="C4155">
            <v>205</v>
          </cell>
          <cell r="D4155">
            <v>1</v>
          </cell>
          <cell r="E4155" t="str">
            <v>M</v>
          </cell>
          <cell r="F4155">
            <v>205</v>
          </cell>
        </row>
        <row r="4156">
          <cell r="A4156">
            <v>6052207</v>
          </cell>
          <cell r="B4156" t="str">
            <v>Víko s otočnými západkami...DRL/200FS</v>
          </cell>
          <cell r="C4156">
            <v>302</v>
          </cell>
          <cell r="D4156">
            <v>1</v>
          </cell>
          <cell r="E4156" t="str">
            <v>M</v>
          </cell>
          <cell r="F4156">
            <v>302</v>
          </cell>
        </row>
        <row r="4157">
          <cell r="A4157">
            <v>6052210</v>
          </cell>
          <cell r="B4157" t="str">
            <v>Víko neděrované...DRLU200FS</v>
          </cell>
          <cell r="C4157">
            <v>252</v>
          </cell>
          <cell r="D4157">
            <v>1</v>
          </cell>
          <cell r="E4157" t="str">
            <v>M</v>
          </cell>
          <cell r="F4157">
            <v>252</v>
          </cell>
        </row>
        <row r="4158">
          <cell r="A4158">
            <v>6052304</v>
          </cell>
          <cell r="B4158" t="str">
            <v>Víko s otočnými západkami...DRL/300FS</v>
          </cell>
          <cell r="C4158">
            <v>389</v>
          </cell>
          <cell r="D4158">
            <v>1</v>
          </cell>
          <cell r="E4158" t="str">
            <v>M</v>
          </cell>
          <cell r="F4158">
            <v>389</v>
          </cell>
        </row>
        <row r="4159">
          <cell r="A4159">
            <v>6052307</v>
          </cell>
          <cell r="B4159" t="str">
            <v>Víko neděrované...DRLU300FS</v>
          </cell>
          <cell r="C4159">
            <v>323</v>
          </cell>
          <cell r="D4159">
            <v>1</v>
          </cell>
          <cell r="E4159" t="str">
            <v>M</v>
          </cell>
          <cell r="F4159">
            <v>323</v>
          </cell>
        </row>
        <row r="4160">
          <cell r="A4160">
            <v>6052401</v>
          </cell>
          <cell r="B4160" t="str">
            <v>Víko s otočnými západkami...DRL/400FS</v>
          </cell>
          <cell r="C4160">
            <v>496</v>
          </cell>
          <cell r="D4160">
            <v>1</v>
          </cell>
          <cell r="E4160" t="str">
            <v>M</v>
          </cell>
          <cell r="F4160">
            <v>496</v>
          </cell>
        </row>
        <row r="4161">
          <cell r="A4161">
            <v>6052405</v>
          </cell>
          <cell r="B4161" t="str">
            <v>Víko neděrované...DRLU400FS</v>
          </cell>
          <cell r="C4161">
            <v>430</v>
          </cell>
          <cell r="D4161">
            <v>1</v>
          </cell>
          <cell r="E4161" t="str">
            <v>M</v>
          </cell>
          <cell r="F4161">
            <v>430</v>
          </cell>
        </row>
        <row r="4162">
          <cell r="A4162">
            <v>6052509</v>
          </cell>
          <cell r="B4162" t="str">
            <v>Víko s otočnými západkami...DRL/500FS</v>
          </cell>
          <cell r="C4162">
            <v>791</v>
          </cell>
          <cell r="D4162">
            <v>1</v>
          </cell>
          <cell r="E4162" t="str">
            <v>M</v>
          </cell>
          <cell r="F4162">
            <v>791</v>
          </cell>
        </row>
        <row r="4163">
          <cell r="A4163">
            <v>6052512</v>
          </cell>
          <cell r="B4163" t="str">
            <v>Víko neděrované...DRLU500FS</v>
          </cell>
          <cell r="C4163">
            <v>633</v>
          </cell>
          <cell r="D4163">
            <v>1</v>
          </cell>
          <cell r="E4163" t="str">
            <v>M</v>
          </cell>
          <cell r="F4163">
            <v>633</v>
          </cell>
        </row>
        <row r="4164">
          <cell r="A4164">
            <v>6052568</v>
          </cell>
          <cell r="B4164" t="str">
            <v>Víko s otočnými západkami...DRL/550FS</v>
          </cell>
          <cell r="C4164">
            <v>852</v>
          </cell>
          <cell r="D4164">
            <v>1</v>
          </cell>
          <cell r="E4164" t="str">
            <v>M</v>
          </cell>
          <cell r="F4164">
            <v>852</v>
          </cell>
        </row>
        <row r="4165">
          <cell r="A4165">
            <v>6052571</v>
          </cell>
          <cell r="B4165" t="str">
            <v>Víko neděrované...DRLU550FS</v>
          </cell>
          <cell r="C4165">
            <v>714</v>
          </cell>
          <cell r="D4165">
            <v>1</v>
          </cell>
          <cell r="E4165" t="str">
            <v>M</v>
          </cell>
          <cell r="F4165">
            <v>714</v>
          </cell>
        </row>
        <row r="4166">
          <cell r="A4166">
            <v>6052606</v>
          </cell>
          <cell r="B4166" t="str">
            <v>Víko s otočnými západkami...DRL/600FS</v>
          </cell>
          <cell r="C4166">
            <v>909</v>
          </cell>
          <cell r="D4166">
            <v>1</v>
          </cell>
          <cell r="E4166" t="str">
            <v>M</v>
          </cell>
          <cell r="F4166">
            <v>909</v>
          </cell>
        </row>
        <row r="4167">
          <cell r="A4167">
            <v>6052609</v>
          </cell>
          <cell r="B4167" t="str">
            <v>Víko neděrované...DRLU600FS</v>
          </cell>
          <cell r="C4167">
            <v>744</v>
          </cell>
          <cell r="D4167">
            <v>1</v>
          </cell>
          <cell r="E4167" t="str">
            <v>M</v>
          </cell>
          <cell r="F4167">
            <v>744</v>
          </cell>
        </row>
        <row r="4168">
          <cell r="A4168">
            <v>6052640</v>
          </cell>
          <cell r="B4168" t="str">
            <v>Víko neděrované...DRLU050DD</v>
          </cell>
          <cell r="C4168">
            <v>156</v>
          </cell>
          <cell r="D4168">
            <v>1</v>
          </cell>
          <cell r="E4168" t="str">
            <v>M</v>
          </cell>
          <cell r="F4168">
            <v>156</v>
          </cell>
        </row>
        <row r="4169">
          <cell r="A4169">
            <v>6052643</v>
          </cell>
          <cell r="B4169" t="str">
            <v>Víko neděrované...DRLU100DD</v>
          </cell>
          <cell r="C4169">
            <v>182</v>
          </cell>
          <cell r="D4169">
            <v>1</v>
          </cell>
          <cell r="E4169" t="str">
            <v>M</v>
          </cell>
          <cell r="F4169">
            <v>182</v>
          </cell>
        </row>
        <row r="4170">
          <cell r="A4170">
            <v>6052647</v>
          </cell>
          <cell r="B4170" t="str">
            <v>Víko neděrované...DRLU150DD</v>
          </cell>
          <cell r="C4170">
            <v>261</v>
          </cell>
          <cell r="D4170">
            <v>1</v>
          </cell>
          <cell r="E4170" t="str">
            <v>M</v>
          </cell>
          <cell r="F4170">
            <v>261</v>
          </cell>
        </row>
        <row r="4171">
          <cell r="A4171">
            <v>6052650</v>
          </cell>
          <cell r="B4171" t="str">
            <v>Víko neděrované...DRLU200DD</v>
          </cell>
          <cell r="C4171">
            <v>303</v>
          </cell>
          <cell r="D4171">
            <v>1</v>
          </cell>
          <cell r="E4171" t="str">
            <v>M</v>
          </cell>
          <cell r="F4171">
            <v>303</v>
          </cell>
        </row>
        <row r="4172">
          <cell r="A4172">
            <v>6052656</v>
          </cell>
          <cell r="B4172" t="str">
            <v>Víko neděrované...DRLU300DD</v>
          </cell>
          <cell r="C4172">
            <v>370</v>
          </cell>
          <cell r="D4172">
            <v>1</v>
          </cell>
          <cell r="E4172" t="str">
            <v>M</v>
          </cell>
          <cell r="F4172">
            <v>370</v>
          </cell>
        </row>
        <row r="4173">
          <cell r="A4173">
            <v>6052662</v>
          </cell>
          <cell r="B4173" t="str">
            <v>Víko neděrované...DRLU400DD</v>
          </cell>
          <cell r="C4173">
            <v>536</v>
          </cell>
          <cell r="D4173">
            <v>1</v>
          </cell>
          <cell r="E4173" t="str">
            <v>M</v>
          </cell>
          <cell r="F4173">
            <v>536</v>
          </cell>
        </row>
        <row r="4174">
          <cell r="A4174">
            <v>6052668</v>
          </cell>
          <cell r="B4174" t="str">
            <v>Víko neděrované...DRLU500DD</v>
          </cell>
          <cell r="C4174">
            <v>828</v>
          </cell>
          <cell r="D4174">
            <v>1</v>
          </cell>
          <cell r="E4174" t="str">
            <v>M</v>
          </cell>
          <cell r="F4174">
            <v>828</v>
          </cell>
        </row>
        <row r="4175">
          <cell r="A4175">
            <v>6052671</v>
          </cell>
          <cell r="B4175" t="str">
            <v>Víko neděrované...DRLU550DD</v>
          </cell>
          <cell r="C4175">
            <v>1040</v>
          </cell>
          <cell r="D4175">
            <v>1</v>
          </cell>
          <cell r="E4175" t="str">
            <v>M</v>
          </cell>
          <cell r="F4175">
            <v>1040</v>
          </cell>
        </row>
        <row r="4176">
          <cell r="A4176">
            <v>6052674</v>
          </cell>
          <cell r="B4176" t="str">
            <v>Víko neděrované...DRLU600DD</v>
          </cell>
          <cell r="C4176">
            <v>989</v>
          </cell>
          <cell r="D4176">
            <v>1</v>
          </cell>
          <cell r="E4176" t="str">
            <v>M</v>
          </cell>
          <cell r="F4176">
            <v>989</v>
          </cell>
        </row>
        <row r="4177">
          <cell r="A4177">
            <v>6052700</v>
          </cell>
          <cell r="B4177" t="str">
            <v>Víko s otočnými západkami...DRL/050DD</v>
          </cell>
          <cell r="C4177">
            <v>297</v>
          </cell>
          <cell r="D4177">
            <v>1</v>
          </cell>
          <cell r="E4177" t="str">
            <v>M</v>
          </cell>
          <cell r="F4177">
            <v>297</v>
          </cell>
        </row>
        <row r="4178">
          <cell r="A4178">
            <v>6052703</v>
          </cell>
          <cell r="B4178" t="str">
            <v>Víko s otočnými západkami...DRL/100DD</v>
          </cell>
          <cell r="C4178">
            <v>359</v>
          </cell>
          <cell r="D4178">
            <v>1</v>
          </cell>
          <cell r="E4178" t="str">
            <v>M</v>
          </cell>
          <cell r="F4178">
            <v>359</v>
          </cell>
        </row>
        <row r="4179">
          <cell r="A4179">
            <v>6052706</v>
          </cell>
          <cell r="B4179" t="str">
            <v>Víko s otočnými západkami...DRL/150DD</v>
          </cell>
          <cell r="C4179">
            <v>550</v>
          </cell>
          <cell r="D4179">
            <v>1</v>
          </cell>
          <cell r="E4179" t="str">
            <v>M</v>
          </cell>
          <cell r="F4179">
            <v>550</v>
          </cell>
        </row>
        <row r="4180">
          <cell r="A4180">
            <v>6052709</v>
          </cell>
          <cell r="B4180" t="str">
            <v>Víko s otočnými západkami...DRL/200DD</v>
          </cell>
          <cell r="C4180">
            <v>469</v>
          </cell>
          <cell r="D4180">
            <v>1</v>
          </cell>
          <cell r="E4180" t="str">
            <v>M</v>
          </cell>
          <cell r="F4180">
            <v>469</v>
          </cell>
        </row>
        <row r="4181">
          <cell r="A4181">
            <v>6052712</v>
          </cell>
          <cell r="B4181" t="str">
            <v>Víko s otočnými západkami...DRL/300DD</v>
          </cell>
          <cell r="C4181">
            <v>605</v>
          </cell>
          <cell r="D4181">
            <v>1</v>
          </cell>
          <cell r="E4181" t="str">
            <v>M</v>
          </cell>
          <cell r="F4181">
            <v>605</v>
          </cell>
        </row>
        <row r="4182">
          <cell r="A4182">
            <v>6052715</v>
          </cell>
          <cell r="B4182" t="str">
            <v>Víko s otočnými západkami...DRL/400DD</v>
          </cell>
          <cell r="C4182">
            <v>717</v>
          </cell>
          <cell r="D4182">
            <v>1</v>
          </cell>
          <cell r="E4182" t="str">
            <v>M</v>
          </cell>
          <cell r="F4182">
            <v>717</v>
          </cell>
        </row>
        <row r="4183">
          <cell r="A4183">
            <v>6052718</v>
          </cell>
          <cell r="B4183" t="str">
            <v>Víko s otočnými západkami...DRL/500DD</v>
          </cell>
          <cell r="C4183">
            <v>963</v>
          </cell>
          <cell r="D4183">
            <v>1</v>
          </cell>
          <cell r="E4183" t="str">
            <v>M</v>
          </cell>
          <cell r="F4183">
            <v>963</v>
          </cell>
        </row>
        <row r="4184">
          <cell r="A4184">
            <v>6052721</v>
          </cell>
          <cell r="B4184" t="str">
            <v>Víko s otočnými západkami...DRL/550DD</v>
          </cell>
          <cell r="C4184">
            <v>1013</v>
          </cell>
          <cell r="D4184">
            <v>1</v>
          </cell>
          <cell r="E4184" t="str">
            <v>M</v>
          </cell>
          <cell r="F4184">
            <v>1013</v>
          </cell>
        </row>
        <row r="4185">
          <cell r="A4185">
            <v>6052724</v>
          </cell>
          <cell r="B4185" t="str">
            <v>Víko s otočnými západkami...DRL/600DD</v>
          </cell>
          <cell r="C4185">
            <v>1131</v>
          </cell>
          <cell r="D4185">
            <v>1</v>
          </cell>
          <cell r="E4185" t="str">
            <v>M</v>
          </cell>
          <cell r="F4185">
            <v>1131</v>
          </cell>
        </row>
        <row r="4186">
          <cell r="A4186">
            <v>6052750</v>
          </cell>
          <cell r="B4186" t="str">
            <v>Víko s otočnými západkami...DRL BKS10</v>
          </cell>
          <cell r="C4186">
            <v>1391</v>
          </cell>
          <cell r="D4186">
            <v>1</v>
          </cell>
          <cell r="E4186" t="str">
            <v>M</v>
          </cell>
          <cell r="F4186">
            <v>1391</v>
          </cell>
        </row>
        <row r="4187">
          <cell r="A4187">
            <v>6052752</v>
          </cell>
          <cell r="B4187" t="str">
            <v>Víko s otočnými západkami...DRL BKS20</v>
          </cell>
          <cell r="C4187">
            <v>2127</v>
          </cell>
          <cell r="D4187">
            <v>1</v>
          </cell>
          <cell r="E4187" t="str">
            <v>M</v>
          </cell>
          <cell r="F4187">
            <v>2127</v>
          </cell>
        </row>
        <row r="4188">
          <cell r="A4188">
            <v>6052755</v>
          </cell>
          <cell r="B4188" t="str">
            <v>Víko s otočnými západkami...DRL BKS30</v>
          </cell>
          <cell r="C4188">
            <v>2579</v>
          </cell>
          <cell r="D4188">
            <v>1</v>
          </cell>
          <cell r="E4188" t="str">
            <v>M</v>
          </cell>
          <cell r="F4188">
            <v>2579</v>
          </cell>
        </row>
        <row r="4189">
          <cell r="A4189">
            <v>6052757</v>
          </cell>
          <cell r="B4189" t="str">
            <v>Víko s otočnými západkami...DRL BKS40</v>
          </cell>
          <cell r="C4189">
            <v>3477</v>
          </cell>
          <cell r="D4189">
            <v>1</v>
          </cell>
          <cell r="E4189" t="str">
            <v>M</v>
          </cell>
          <cell r="F4189">
            <v>3477</v>
          </cell>
        </row>
        <row r="4190">
          <cell r="A4190">
            <v>6052759</v>
          </cell>
          <cell r="B4190" t="str">
            <v>Víko s otočnými západkami...DRL BKS50</v>
          </cell>
          <cell r="C4190">
            <v>4425</v>
          </cell>
          <cell r="D4190">
            <v>1</v>
          </cell>
          <cell r="E4190" t="str">
            <v>M</v>
          </cell>
          <cell r="F4190">
            <v>4425</v>
          </cell>
        </row>
        <row r="4191">
          <cell r="A4191">
            <v>6052763</v>
          </cell>
          <cell r="B4191" t="str">
            <v>Víko s otočnými západkami...DRL BKS60</v>
          </cell>
          <cell r="C4191">
            <v>4983</v>
          </cell>
          <cell r="D4191">
            <v>1</v>
          </cell>
          <cell r="E4191" t="str">
            <v>M</v>
          </cell>
          <cell r="F4191">
            <v>4983</v>
          </cell>
        </row>
        <row r="4192">
          <cell r="A4192">
            <v>6052821</v>
          </cell>
          <cell r="B4192" t="str">
            <v>Víko neděrované...DRLU 50VA</v>
          </cell>
          <cell r="C4192">
            <v>435</v>
          </cell>
          <cell r="D4192">
            <v>1</v>
          </cell>
          <cell r="E4192" t="str">
            <v>M</v>
          </cell>
          <cell r="F4192">
            <v>435</v>
          </cell>
        </row>
        <row r="4193">
          <cell r="A4193">
            <v>6052824</v>
          </cell>
          <cell r="B4193" t="str">
            <v>Víko neděrované...DRLU100VA</v>
          </cell>
          <cell r="C4193">
            <v>726</v>
          </cell>
          <cell r="D4193">
            <v>1</v>
          </cell>
          <cell r="E4193" t="str">
            <v>M</v>
          </cell>
          <cell r="F4193">
            <v>726</v>
          </cell>
        </row>
        <row r="4194">
          <cell r="A4194">
            <v>6052828</v>
          </cell>
          <cell r="B4194" t="str">
            <v>Víko neděrované...DRLU150VA</v>
          </cell>
          <cell r="C4194">
            <v>1012</v>
          </cell>
          <cell r="D4194">
            <v>1</v>
          </cell>
          <cell r="E4194" t="str">
            <v>M</v>
          </cell>
          <cell r="F4194">
            <v>1012</v>
          </cell>
        </row>
        <row r="4195">
          <cell r="A4195">
            <v>6052831</v>
          </cell>
          <cell r="B4195" t="str">
            <v>Víko neděrované...DRLU200VA</v>
          </cell>
          <cell r="C4195">
            <v>1291</v>
          </cell>
          <cell r="D4195">
            <v>1</v>
          </cell>
          <cell r="E4195" t="str">
            <v>M</v>
          </cell>
          <cell r="F4195">
            <v>1291</v>
          </cell>
        </row>
        <row r="4196">
          <cell r="A4196">
            <v>6052834</v>
          </cell>
          <cell r="B4196" t="str">
            <v>Víko neděrované...DRLU300VA</v>
          </cell>
          <cell r="C4196">
            <v>1486</v>
          </cell>
          <cell r="D4196">
            <v>1</v>
          </cell>
          <cell r="E4196" t="str">
            <v>M</v>
          </cell>
          <cell r="F4196">
            <v>1486</v>
          </cell>
        </row>
        <row r="4197">
          <cell r="A4197">
            <v>6052837</v>
          </cell>
          <cell r="B4197" t="str">
            <v>Víko neděrované...DRLU400VA</v>
          </cell>
          <cell r="C4197">
            <v>1968</v>
          </cell>
          <cell r="D4197">
            <v>1</v>
          </cell>
          <cell r="E4197" t="str">
            <v>M</v>
          </cell>
          <cell r="F4197">
            <v>1968</v>
          </cell>
        </row>
        <row r="4198">
          <cell r="A4198">
            <v>6052841</v>
          </cell>
          <cell r="B4198" t="str">
            <v>Víko neděrované...DRLU500VA</v>
          </cell>
          <cell r="C4198">
            <v>3195</v>
          </cell>
          <cell r="D4198">
            <v>1</v>
          </cell>
          <cell r="E4198" t="str">
            <v>M</v>
          </cell>
          <cell r="F4198">
            <v>3195</v>
          </cell>
        </row>
        <row r="4199">
          <cell r="A4199">
            <v>6052844</v>
          </cell>
          <cell r="B4199" t="str">
            <v>Víko neděrované...DRLU600VA</v>
          </cell>
          <cell r="C4199">
            <v>3050</v>
          </cell>
          <cell r="D4199">
            <v>1</v>
          </cell>
          <cell r="E4199" t="str">
            <v>M</v>
          </cell>
          <cell r="F4199">
            <v>3050</v>
          </cell>
        </row>
        <row r="4200">
          <cell r="A4200">
            <v>6052878</v>
          </cell>
          <cell r="B4200" t="str">
            <v>Víko s otočnými západkami...DRL/100VA</v>
          </cell>
          <cell r="C4200">
            <v>856</v>
          </cell>
          <cell r="D4200">
            <v>1</v>
          </cell>
          <cell r="E4200" t="str">
            <v>M</v>
          </cell>
          <cell r="F4200">
            <v>856</v>
          </cell>
        </row>
        <row r="4201">
          <cell r="A4201">
            <v>6052894</v>
          </cell>
          <cell r="B4201" t="str">
            <v>Víko s otočnými západkami...DRL/200VA</v>
          </cell>
          <cell r="C4201">
            <v>1549</v>
          </cell>
          <cell r="D4201">
            <v>1</v>
          </cell>
          <cell r="E4201" t="str">
            <v>M</v>
          </cell>
          <cell r="F4201">
            <v>1549</v>
          </cell>
        </row>
        <row r="4202">
          <cell r="A4202">
            <v>6052908</v>
          </cell>
          <cell r="B4202" t="str">
            <v>Víko s otočnými západkami...DRL/300VA</v>
          </cell>
          <cell r="C4202">
            <v>1846</v>
          </cell>
          <cell r="D4202">
            <v>1</v>
          </cell>
          <cell r="E4202" t="str">
            <v>M</v>
          </cell>
          <cell r="F4202">
            <v>1846</v>
          </cell>
        </row>
        <row r="4203">
          <cell r="A4203">
            <v>6052932</v>
          </cell>
          <cell r="B4203" t="str">
            <v>Víko s otočnými západkami...DRL/400VA</v>
          </cell>
          <cell r="C4203">
            <v>2502</v>
          </cell>
          <cell r="D4203">
            <v>1</v>
          </cell>
          <cell r="E4203" t="str">
            <v>M</v>
          </cell>
          <cell r="F4203">
            <v>2502</v>
          </cell>
        </row>
        <row r="4204">
          <cell r="A4204">
            <v>6052959</v>
          </cell>
          <cell r="B4204" t="str">
            <v>Víko s otočnými západkami...DRL/500VA</v>
          </cell>
          <cell r="C4204">
            <v>2812</v>
          </cell>
          <cell r="D4204">
            <v>1</v>
          </cell>
          <cell r="E4204" t="str">
            <v>M</v>
          </cell>
          <cell r="F4204">
            <v>2812</v>
          </cell>
        </row>
        <row r="4205">
          <cell r="A4205">
            <v>6052975</v>
          </cell>
          <cell r="B4205" t="str">
            <v>Víko s otočnými západkami...DRL/600VA</v>
          </cell>
          <cell r="C4205">
            <v>3203</v>
          </cell>
          <cell r="D4205">
            <v>1</v>
          </cell>
          <cell r="E4205" t="str">
            <v>M</v>
          </cell>
          <cell r="F4205">
            <v>3203</v>
          </cell>
        </row>
        <row r="4206">
          <cell r="A4206">
            <v>6052991</v>
          </cell>
          <cell r="B4206" t="str">
            <v>Víko neděrované...DRLU/100V</v>
          </cell>
          <cell r="C4206">
            <v>833</v>
          </cell>
          <cell r="D4206">
            <v>1</v>
          </cell>
          <cell r="E4206" t="str">
            <v>M</v>
          </cell>
          <cell r="F4206">
            <v>833</v>
          </cell>
        </row>
        <row r="4207">
          <cell r="A4207">
            <v>6052993</v>
          </cell>
          <cell r="B4207" t="str">
            <v>Víko neděrované...DRLU/200V</v>
          </cell>
          <cell r="C4207">
            <v>1674</v>
          </cell>
          <cell r="D4207">
            <v>1</v>
          </cell>
          <cell r="E4207" t="str">
            <v>M</v>
          </cell>
          <cell r="F4207">
            <v>1674</v>
          </cell>
        </row>
        <row r="4208">
          <cell r="A4208">
            <v>6052994</v>
          </cell>
          <cell r="B4208" t="str">
            <v>Víko neděrované...DRLU/300V</v>
          </cell>
          <cell r="C4208">
            <v>2362</v>
          </cell>
          <cell r="D4208">
            <v>1</v>
          </cell>
          <cell r="E4208" t="str">
            <v>M</v>
          </cell>
          <cell r="F4208">
            <v>2362</v>
          </cell>
        </row>
        <row r="4209">
          <cell r="A4209">
            <v>6052995</v>
          </cell>
          <cell r="B4209" t="str">
            <v>Víko neděrované...DRLU/400V</v>
          </cell>
          <cell r="C4209">
            <v>3056</v>
          </cell>
          <cell r="D4209">
            <v>1</v>
          </cell>
          <cell r="E4209" t="str">
            <v>M</v>
          </cell>
          <cell r="F4209">
            <v>3056</v>
          </cell>
        </row>
        <row r="4210">
          <cell r="A4210">
            <v>6052998</v>
          </cell>
          <cell r="B4210" t="str">
            <v>Víko neděrované...DRLU/600V</v>
          </cell>
          <cell r="C4210">
            <v>5901</v>
          </cell>
          <cell r="D4210">
            <v>1</v>
          </cell>
          <cell r="E4210" t="str">
            <v>M</v>
          </cell>
          <cell r="F4210">
            <v>5901</v>
          </cell>
        </row>
        <row r="4211">
          <cell r="A4211">
            <v>6053041</v>
          </cell>
          <cell r="B4211" t="str">
            <v>Kabelový žlab MKS...MKS 305FT</v>
          </cell>
          <cell r="C4211">
            <v>216</v>
          </cell>
          <cell r="D4211">
            <v>1</v>
          </cell>
          <cell r="E4211" t="str">
            <v>M</v>
          </cell>
          <cell r="F4211">
            <v>216</v>
          </cell>
        </row>
        <row r="4212">
          <cell r="A4212">
            <v>6053106</v>
          </cell>
          <cell r="B4212" t="str">
            <v>Kabelový žlab MKS...MKS 310FT</v>
          </cell>
          <cell r="C4212">
            <v>273</v>
          </cell>
          <cell r="D4212">
            <v>1</v>
          </cell>
          <cell r="E4212" t="str">
            <v>M</v>
          </cell>
          <cell r="F4212">
            <v>273</v>
          </cell>
        </row>
        <row r="4213">
          <cell r="A4213">
            <v>6053165</v>
          </cell>
          <cell r="B4213" t="str">
            <v>Kabelový žlab MKS...MKS 315FT</v>
          </cell>
          <cell r="C4213">
            <v>376</v>
          </cell>
          <cell r="D4213">
            <v>1</v>
          </cell>
          <cell r="E4213" t="str">
            <v>M</v>
          </cell>
          <cell r="F4213">
            <v>376</v>
          </cell>
        </row>
        <row r="4214">
          <cell r="A4214">
            <v>6053203</v>
          </cell>
          <cell r="B4214" t="str">
            <v>Kabelový žlab MKS...MKS 320FT</v>
          </cell>
          <cell r="C4214">
            <v>432</v>
          </cell>
          <cell r="D4214">
            <v>1</v>
          </cell>
          <cell r="E4214" t="str">
            <v>M</v>
          </cell>
          <cell r="F4214">
            <v>432</v>
          </cell>
        </row>
        <row r="4215">
          <cell r="A4215">
            <v>6053300</v>
          </cell>
          <cell r="B4215" t="str">
            <v>Kabelový žlab MKS...MKS 330FT</v>
          </cell>
          <cell r="C4215">
            <v>694</v>
          </cell>
          <cell r="D4215">
            <v>1</v>
          </cell>
          <cell r="E4215" t="str">
            <v>M</v>
          </cell>
          <cell r="F4215">
            <v>694</v>
          </cell>
        </row>
        <row r="4216">
          <cell r="A4216">
            <v>6053513</v>
          </cell>
          <cell r="B4216" t="str">
            <v>Kabelový žlab MKS...MKS 305FS</v>
          </cell>
          <cell r="C4216">
            <v>224</v>
          </cell>
          <cell r="D4216">
            <v>1</v>
          </cell>
          <cell r="E4216" t="str">
            <v>M</v>
          </cell>
          <cell r="F4216">
            <v>224</v>
          </cell>
        </row>
        <row r="4217">
          <cell r="A4217">
            <v>6053548</v>
          </cell>
          <cell r="B4217" t="str">
            <v>Kabelový žlab MKS...MKS 310FS</v>
          </cell>
          <cell r="C4217">
            <v>246</v>
          </cell>
          <cell r="D4217">
            <v>1</v>
          </cell>
          <cell r="E4217" t="str">
            <v>M</v>
          </cell>
          <cell r="F4217">
            <v>246</v>
          </cell>
        </row>
        <row r="4218">
          <cell r="A4218">
            <v>6053599</v>
          </cell>
          <cell r="B4218" t="str">
            <v>Kabelový žlab MKS...MKS 320FS</v>
          </cell>
          <cell r="C4218">
            <v>330</v>
          </cell>
          <cell r="D4218">
            <v>1</v>
          </cell>
          <cell r="E4218" t="str">
            <v>M</v>
          </cell>
          <cell r="F4218">
            <v>330</v>
          </cell>
        </row>
        <row r="4219">
          <cell r="A4219">
            <v>6053637</v>
          </cell>
          <cell r="B4219" t="str">
            <v>Kabelový žlab MKS...MKS 330FS</v>
          </cell>
          <cell r="C4219">
            <v>427</v>
          </cell>
          <cell r="D4219">
            <v>1</v>
          </cell>
          <cell r="E4219" t="str">
            <v>M</v>
          </cell>
          <cell r="F4219">
            <v>427</v>
          </cell>
        </row>
        <row r="4220">
          <cell r="A4220">
            <v>6054900</v>
          </cell>
          <cell r="B4220" t="str">
            <v>Kabelový žlab MKS...MKS610 6M</v>
          </cell>
          <cell r="C4220">
            <v>315</v>
          </cell>
          <cell r="D4220">
            <v>1</v>
          </cell>
          <cell r="E4220" t="str">
            <v>M</v>
          </cell>
          <cell r="F4220">
            <v>315</v>
          </cell>
        </row>
        <row r="4221">
          <cell r="A4221">
            <v>6054919</v>
          </cell>
          <cell r="B4221" t="str">
            <v>Kabelový žlab MKS...MKS620 6M</v>
          </cell>
          <cell r="C4221">
            <v>423</v>
          </cell>
          <cell r="D4221">
            <v>1</v>
          </cell>
          <cell r="E4221" t="str">
            <v>M</v>
          </cell>
          <cell r="F4221">
            <v>423</v>
          </cell>
        </row>
        <row r="4222">
          <cell r="A4222">
            <v>6055052</v>
          </cell>
          <cell r="B4222" t="str">
            <v>Kabelový žlab MKS...MKS 605FS</v>
          </cell>
          <cell r="C4222">
            <v>254</v>
          </cell>
          <cell r="D4222">
            <v>1</v>
          </cell>
          <cell r="E4222" t="str">
            <v>M</v>
          </cell>
          <cell r="F4222">
            <v>254</v>
          </cell>
        </row>
        <row r="4223">
          <cell r="A4223">
            <v>6055109</v>
          </cell>
          <cell r="B4223" t="str">
            <v>Kabelový žlab MKS...MKS 610FS</v>
          </cell>
          <cell r="C4223">
            <v>257</v>
          </cell>
          <cell r="D4223">
            <v>1</v>
          </cell>
          <cell r="E4223" t="str">
            <v>M</v>
          </cell>
          <cell r="F4223">
            <v>257</v>
          </cell>
        </row>
        <row r="4224">
          <cell r="A4224">
            <v>6055141</v>
          </cell>
          <cell r="B4224" t="str">
            <v>Kabelový žlab MKS...MKS 615FS</v>
          </cell>
          <cell r="C4224">
            <v>327</v>
          </cell>
          <cell r="D4224">
            <v>1</v>
          </cell>
          <cell r="E4224" t="str">
            <v>M</v>
          </cell>
          <cell r="F4224">
            <v>327</v>
          </cell>
        </row>
        <row r="4225">
          <cell r="A4225">
            <v>6055206</v>
          </cell>
          <cell r="B4225" t="str">
            <v>Kabelový žlab MKS...MKS 620FS</v>
          </cell>
          <cell r="C4225">
            <v>346</v>
          </cell>
          <cell r="D4225">
            <v>1</v>
          </cell>
          <cell r="E4225" t="str">
            <v>M</v>
          </cell>
          <cell r="F4225">
            <v>346</v>
          </cell>
        </row>
        <row r="4226">
          <cell r="A4226">
            <v>6055303</v>
          </cell>
          <cell r="B4226" t="str">
            <v>Kabelový žlab MKS...MKS 630FS</v>
          </cell>
          <cell r="C4226">
            <v>434</v>
          </cell>
          <cell r="D4226">
            <v>1</v>
          </cell>
          <cell r="E4226" t="str">
            <v>M</v>
          </cell>
          <cell r="F4226">
            <v>434</v>
          </cell>
        </row>
        <row r="4227">
          <cell r="A4227">
            <v>6055400</v>
          </cell>
          <cell r="B4227" t="str">
            <v>Kabelový žlab MKS...MKS 640FS</v>
          </cell>
          <cell r="C4227">
            <v>555</v>
          </cell>
          <cell r="D4227">
            <v>1</v>
          </cell>
          <cell r="E4227" t="str">
            <v>M</v>
          </cell>
          <cell r="F4227">
            <v>555</v>
          </cell>
        </row>
        <row r="4228">
          <cell r="A4228">
            <v>6055508</v>
          </cell>
          <cell r="B4228" t="str">
            <v>Kabelový žlab MKS...MKS 650FS</v>
          </cell>
          <cell r="C4228">
            <v>642</v>
          </cell>
          <cell r="D4228">
            <v>1</v>
          </cell>
          <cell r="E4228" t="str">
            <v>M</v>
          </cell>
          <cell r="F4228">
            <v>642</v>
          </cell>
        </row>
        <row r="4229">
          <cell r="A4229">
            <v>6055516</v>
          </cell>
          <cell r="B4229" t="str">
            <v>Kabelový žlab MKS...MKS 605FT</v>
          </cell>
          <cell r="C4229">
            <v>296</v>
          </cell>
          <cell r="D4229">
            <v>1</v>
          </cell>
          <cell r="E4229" t="str">
            <v>M</v>
          </cell>
          <cell r="F4229">
            <v>296</v>
          </cell>
        </row>
        <row r="4230">
          <cell r="A4230">
            <v>6055524</v>
          </cell>
          <cell r="B4230" t="str">
            <v>Kabelový žlab MKS...MKS 660FS</v>
          </cell>
          <cell r="C4230">
            <v>768</v>
          </cell>
          <cell r="D4230">
            <v>1</v>
          </cell>
          <cell r="E4230" t="str">
            <v>M</v>
          </cell>
          <cell r="F4230">
            <v>768</v>
          </cell>
        </row>
        <row r="4231">
          <cell r="A4231">
            <v>6055532</v>
          </cell>
          <cell r="B4231" t="str">
            <v>Kabelový žlab MKS...MKS 610FT</v>
          </cell>
          <cell r="C4231">
            <v>308</v>
          </cell>
          <cell r="D4231">
            <v>1</v>
          </cell>
          <cell r="E4231" t="str">
            <v>M</v>
          </cell>
          <cell r="F4231">
            <v>308</v>
          </cell>
        </row>
        <row r="4232">
          <cell r="A4232">
            <v>6055559</v>
          </cell>
          <cell r="B4232" t="str">
            <v>Kabelový žlab MKS...MKS 615FT</v>
          </cell>
          <cell r="C4232">
            <v>445</v>
          </cell>
          <cell r="D4232">
            <v>1</v>
          </cell>
          <cell r="E4232" t="str">
            <v>M</v>
          </cell>
          <cell r="F4232">
            <v>445</v>
          </cell>
        </row>
        <row r="4233">
          <cell r="A4233">
            <v>6055575</v>
          </cell>
          <cell r="B4233" t="str">
            <v>Kabelový žlab MKS...MKS 620FT</v>
          </cell>
          <cell r="C4233">
            <v>469</v>
          </cell>
          <cell r="D4233">
            <v>1</v>
          </cell>
          <cell r="E4233" t="str">
            <v>M</v>
          </cell>
          <cell r="F4233">
            <v>469</v>
          </cell>
        </row>
        <row r="4234">
          <cell r="A4234">
            <v>6055613</v>
          </cell>
          <cell r="B4234" t="str">
            <v>Kabelový žlab MKS...MKS 630FT</v>
          </cell>
          <cell r="C4234">
            <v>683</v>
          </cell>
          <cell r="D4234">
            <v>1</v>
          </cell>
          <cell r="E4234" t="str">
            <v>M</v>
          </cell>
          <cell r="F4234">
            <v>683</v>
          </cell>
        </row>
        <row r="4235">
          <cell r="A4235">
            <v>6055664</v>
          </cell>
          <cell r="B4235" t="str">
            <v>Kabelový žlab MKS...MKS 640FT</v>
          </cell>
          <cell r="C4235">
            <v>840</v>
          </cell>
          <cell r="D4235">
            <v>1</v>
          </cell>
          <cell r="E4235" t="str">
            <v>M</v>
          </cell>
          <cell r="F4235">
            <v>840</v>
          </cell>
        </row>
        <row r="4236">
          <cell r="A4236">
            <v>6055699</v>
          </cell>
          <cell r="B4236" t="str">
            <v>Kabelový žlab MKS...MKS 650FT</v>
          </cell>
          <cell r="C4236">
            <v>858</v>
          </cell>
          <cell r="D4236">
            <v>1</v>
          </cell>
          <cell r="E4236" t="str">
            <v>M</v>
          </cell>
          <cell r="F4236">
            <v>858</v>
          </cell>
        </row>
        <row r="4237">
          <cell r="A4237">
            <v>6055710</v>
          </cell>
          <cell r="B4237" t="str">
            <v>Kabelový žlab MKS...MKS 660FT</v>
          </cell>
          <cell r="C4237">
            <v>1031</v>
          </cell>
          <cell r="D4237">
            <v>1</v>
          </cell>
          <cell r="E4237" t="str">
            <v>M</v>
          </cell>
          <cell r="F4237">
            <v>1031</v>
          </cell>
        </row>
        <row r="4238">
          <cell r="A4238">
            <v>6055810</v>
          </cell>
          <cell r="B4238" t="str">
            <v>Žlab-nosník svítidel...LTR 60X75</v>
          </cell>
          <cell r="C4238">
            <v>197</v>
          </cell>
          <cell r="D4238">
            <v>1</v>
          </cell>
          <cell r="E4238" t="str">
            <v>M</v>
          </cell>
          <cell r="F4238">
            <v>197</v>
          </cell>
        </row>
        <row r="4239">
          <cell r="A4239">
            <v>6055812</v>
          </cell>
          <cell r="B4239" t="str">
            <v>Žlab-nosník svítidel...LTR 60X75</v>
          </cell>
          <cell r="C4239">
            <v>197</v>
          </cell>
          <cell r="D4239">
            <v>1</v>
          </cell>
          <cell r="E4239" t="str">
            <v>M</v>
          </cell>
          <cell r="F4239">
            <v>197</v>
          </cell>
        </row>
        <row r="4240">
          <cell r="A4240">
            <v>6055820</v>
          </cell>
          <cell r="B4240" t="str">
            <v>Žlab-nosník svítidel...LTR</v>
          </cell>
          <cell r="C4240">
            <v>306</v>
          </cell>
          <cell r="D4240">
            <v>1</v>
          </cell>
          <cell r="E4240" t="str">
            <v>M</v>
          </cell>
          <cell r="F4240">
            <v>306</v>
          </cell>
        </row>
        <row r="4241">
          <cell r="A4241">
            <v>6055885</v>
          </cell>
          <cell r="B4241" t="str">
            <v>Kabelový žlab RKS...RKS 605/S</v>
          </cell>
          <cell r="C4241">
            <v>195</v>
          </cell>
          <cell r="D4241">
            <v>1</v>
          </cell>
          <cell r="E4241" t="str">
            <v>M</v>
          </cell>
          <cell r="F4241">
            <v>195</v>
          </cell>
        </row>
        <row r="4242">
          <cell r="A4242">
            <v>6055893</v>
          </cell>
          <cell r="B4242" t="str">
            <v>Kabelový žlab RKS...30950H607</v>
          </cell>
          <cell r="C4242">
            <v>213</v>
          </cell>
          <cell r="D4242">
            <v>1</v>
          </cell>
          <cell r="E4242" t="str">
            <v>M</v>
          </cell>
          <cell r="F4242">
            <v>213</v>
          </cell>
        </row>
        <row r="4243">
          <cell r="A4243">
            <v>6056016</v>
          </cell>
          <cell r="B4243" t="str">
            <v>Kabelový žlab MKS...MKS 610VA</v>
          </cell>
          <cell r="C4243">
            <v>1458</v>
          </cell>
          <cell r="D4243">
            <v>1</v>
          </cell>
          <cell r="E4243" t="str">
            <v>M</v>
          </cell>
          <cell r="F4243">
            <v>1458</v>
          </cell>
        </row>
        <row r="4244">
          <cell r="A4244">
            <v>6056024</v>
          </cell>
          <cell r="B4244" t="str">
            <v>Kabelový žlab MKS...MKS 620VA</v>
          </cell>
          <cell r="C4244">
            <v>2024</v>
          </cell>
          <cell r="D4244">
            <v>1</v>
          </cell>
          <cell r="E4244" t="str">
            <v>M</v>
          </cell>
          <cell r="F4244">
            <v>2024</v>
          </cell>
        </row>
        <row r="4245">
          <cell r="A4245">
            <v>6056040</v>
          </cell>
          <cell r="B4245" t="str">
            <v>Kabelový žlab MKS...MKS 630VA</v>
          </cell>
          <cell r="C4245">
            <v>2474</v>
          </cell>
          <cell r="D4245">
            <v>1</v>
          </cell>
          <cell r="E4245" t="str">
            <v>M</v>
          </cell>
          <cell r="F4245">
            <v>2474</v>
          </cell>
        </row>
        <row r="4246">
          <cell r="A4246">
            <v>6056059</v>
          </cell>
          <cell r="B4246" t="str">
            <v>Kabelový žlab MKS...MKS 640VA</v>
          </cell>
          <cell r="C4246">
            <v>2935</v>
          </cell>
          <cell r="D4246">
            <v>1</v>
          </cell>
          <cell r="E4246" t="str">
            <v>M</v>
          </cell>
          <cell r="F4246">
            <v>2935</v>
          </cell>
        </row>
        <row r="4247">
          <cell r="A4247">
            <v>6056075</v>
          </cell>
          <cell r="B4247" t="str">
            <v>Kabelový žlab MKS...MKS 650VA</v>
          </cell>
          <cell r="C4247">
            <v>3104</v>
          </cell>
          <cell r="D4247">
            <v>1</v>
          </cell>
          <cell r="E4247" t="str">
            <v>M</v>
          </cell>
          <cell r="F4247">
            <v>3104</v>
          </cell>
        </row>
        <row r="4248">
          <cell r="A4248">
            <v>6056083</v>
          </cell>
          <cell r="B4248" t="str">
            <v>Kabelový žlab MKS...MKS 660VA</v>
          </cell>
          <cell r="C4248">
            <v>4098</v>
          </cell>
          <cell r="D4248">
            <v>1</v>
          </cell>
          <cell r="E4248" t="str">
            <v>M</v>
          </cell>
          <cell r="F4248">
            <v>4098</v>
          </cell>
        </row>
        <row r="4249">
          <cell r="A4249">
            <v>6056105</v>
          </cell>
          <cell r="B4249" t="str">
            <v>Kabelový žlab SKS...SKS 610FS</v>
          </cell>
          <cell r="C4249">
            <v>354</v>
          </cell>
          <cell r="D4249">
            <v>1</v>
          </cell>
          <cell r="E4249" t="str">
            <v>M</v>
          </cell>
          <cell r="F4249">
            <v>354</v>
          </cell>
        </row>
        <row r="4250">
          <cell r="A4250">
            <v>6056148</v>
          </cell>
          <cell r="B4250" t="str">
            <v>Kabelový žlab EKS...EKS 610FS</v>
          </cell>
          <cell r="C4250">
            <v>708</v>
          </cell>
          <cell r="D4250">
            <v>1</v>
          </cell>
          <cell r="E4250" t="str">
            <v>M</v>
          </cell>
          <cell r="F4250">
            <v>708</v>
          </cell>
        </row>
        <row r="4251">
          <cell r="A4251">
            <v>6056156</v>
          </cell>
          <cell r="B4251" t="str">
            <v>Kabelový žlab SKS...SKS 615FS</v>
          </cell>
          <cell r="C4251">
            <v>456</v>
          </cell>
          <cell r="D4251">
            <v>1</v>
          </cell>
          <cell r="E4251" t="str">
            <v>M</v>
          </cell>
          <cell r="F4251">
            <v>456</v>
          </cell>
        </row>
        <row r="4252">
          <cell r="A4252">
            <v>6056202</v>
          </cell>
          <cell r="B4252" t="str">
            <v>Kabelový žlab SKS...SKS 620FS</v>
          </cell>
          <cell r="C4252">
            <v>480</v>
          </cell>
          <cell r="D4252">
            <v>1</v>
          </cell>
          <cell r="E4252" t="str">
            <v>M</v>
          </cell>
          <cell r="F4252">
            <v>480</v>
          </cell>
        </row>
        <row r="4253">
          <cell r="A4253">
            <v>6056229</v>
          </cell>
          <cell r="B4253" t="str">
            <v>Kabelový žlab EKS...EKS 620FS</v>
          </cell>
          <cell r="C4253">
            <v>628</v>
          </cell>
          <cell r="D4253">
            <v>1</v>
          </cell>
          <cell r="E4253" t="str">
            <v>M</v>
          </cell>
          <cell r="F4253">
            <v>628</v>
          </cell>
        </row>
        <row r="4254">
          <cell r="A4254">
            <v>6056296</v>
          </cell>
          <cell r="B4254" t="str">
            <v>Kabelový žlab SKS...SKS 630FS</v>
          </cell>
          <cell r="C4254">
            <v>606</v>
          </cell>
          <cell r="D4254">
            <v>1</v>
          </cell>
          <cell r="E4254" t="str">
            <v>M</v>
          </cell>
          <cell r="F4254">
            <v>606</v>
          </cell>
        </row>
        <row r="4255">
          <cell r="A4255">
            <v>6056326</v>
          </cell>
          <cell r="B4255" t="str">
            <v>Kabelový žlab EKS...EKS 630FS</v>
          </cell>
          <cell r="C4255">
            <v>1024</v>
          </cell>
          <cell r="D4255">
            <v>1</v>
          </cell>
          <cell r="E4255" t="str">
            <v>M</v>
          </cell>
          <cell r="F4255">
            <v>1024</v>
          </cell>
        </row>
        <row r="4256">
          <cell r="A4256">
            <v>6056407</v>
          </cell>
          <cell r="B4256" t="str">
            <v>Kabelový žlab SKS...SKS 640FS</v>
          </cell>
          <cell r="C4256">
            <v>749</v>
          </cell>
          <cell r="D4256">
            <v>1</v>
          </cell>
          <cell r="E4256" t="str">
            <v>M</v>
          </cell>
          <cell r="F4256">
            <v>749</v>
          </cell>
        </row>
        <row r="4257">
          <cell r="A4257">
            <v>6056423</v>
          </cell>
          <cell r="B4257" t="str">
            <v>Kabelový žlab EKS...EKS 640FS</v>
          </cell>
          <cell r="C4257">
            <v>1015</v>
          </cell>
          <cell r="D4257">
            <v>1</v>
          </cell>
          <cell r="E4257" t="str">
            <v>M</v>
          </cell>
          <cell r="F4257">
            <v>1015</v>
          </cell>
        </row>
        <row r="4258">
          <cell r="A4258">
            <v>6056504</v>
          </cell>
          <cell r="B4258" t="str">
            <v>Kabelový žlab SKS...SKS 650FS</v>
          </cell>
          <cell r="C4258">
            <v>882</v>
          </cell>
          <cell r="D4258">
            <v>1</v>
          </cell>
          <cell r="E4258" t="str">
            <v>M</v>
          </cell>
          <cell r="F4258">
            <v>882</v>
          </cell>
        </row>
        <row r="4259">
          <cell r="A4259">
            <v>6056520</v>
          </cell>
          <cell r="B4259" t="str">
            <v>Kabelový žlab EKS...EKS 650FS</v>
          </cell>
          <cell r="C4259">
            <v>1256</v>
          </cell>
          <cell r="D4259">
            <v>1</v>
          </cell>
          <cell r="E4259" t="str">
            <v>M</v>
          </cell>
          <cell r="F4259">
            <v>1256</v>
          </cell>
        </row>
        <row r="4260">
          <cell r="A4260">
            <v>6056601</v>
          </cell>
          <cell r="B4260" t="str">
            <v>Kabelový žlab SKS...SKS 660FS</v>
          </cell>
          <cell r="C4260">
            <v>1008</v>
          </cell>
          <cell r="D4260">
            <v>1</v>
          </cell>
          <cell r="E4260" t="str">
            <v>M</v>
          </cell>
          <cell r="F4260">
            <v>1008</v>
          </cell>
        </row>
        <row r="4261">
          <cell r="A4261">
            <v>6056628</v>
          </cell>
          <cell r="B4261" t="str">
            <v>Kabelový žlab EKS...EKS 660FS</v>
          </cell>
          <cell r="C4261">
            <v>1310</v>
          </cell>
          <cell r="D4261">
            <v>1</v>
          </cell>
          <cell r="E4261" t="str">
            <v>M</v>
          </cell>
          <cell r="F4261">
            <v>1310</v>
          </cell>
        </row>
        <row r="4262">
          <cell r="A4262">
            <v>6056636</v>
          </cell>
          <cell r="B4262" t="str">
            <v>Kabelový žlab SKS...SKS 610FT</v>
          </cell>
          <cell r="C4262">
            <v>386</v>
          </cell>
          <cell r="D4262">
            <v>1</v>
          </cell>
          <cell r="E4262" t="str">
            <v>M</v>
          </cell>
          <cell r="F4262">
            <v>386</v>
          </cell>
        </row>
        <row r="4263">
          <cell r="A4263">
            <v>6056644</v>
          </cell>
          <cell r="B4263" t="str">
            <v>Kabelový žlab SKS...SKS 615FT</v>
          </cell>
          <cell r="C4263">
            <v>520</v>
          </cell>
          <cell r="D4263">
            <v>1</v>
          </cell>
          <cell r="E4263" t="str">
            <v>M</v>
          </cell>
          <cell r="F4263">
            <v>520</v>
          </cell>
        </row>
        <row r="4264">
          <cell r="A4264">
            <v>6056652</v>
          </cell>
          <cell r="B4264" t="str">
            <v>Kabelový žlab SKS...SKS 620FT</v>
          </cell>
          <cell r="C4264">
            <v>568</v>
          </cell>
          <cell r="D4264">
            <v>1</v>
          </cell>
          <cell r="E4264" t="str">
            <v>M</v>
          </cell>
          <cell r="F4264">
            <v>568</v>
          </cell>
        </row>
        <row r="4265">
          <cell r="A4265">
            <v>6056679</v>
          </cell>
          <cell r="B4265" t="str">
            <v>Kabelový žlab SKS...SKS 630FT</v>
          </cell>
          <cell r="C4265">
            <v>812</v>
          </cell>
          <cell r="D4265">
            <v>1</v>
          </cell>
          <cell r="E4265" t="str">
            <v>M</v>
          </cell>
          <cell r="F4265">
            <v>812</v>
          </cell>
        </row>
        <row r="4266">
          <cell r="A4266">
            <v>6056695</v>
          </cell>
          <cell r="B4266" t="str">
            <v>Kabelový žlab SKS...SKS 640FT</v>
          </cell>
          <cell r="C4266">
            <v>937</v>
          </cell>
          <cell r="D4266">
            <v>1</v>
          </cell>
          <cell r="E4266" t="str">
            <v>M</v>
          </cell>
          <cell r="F4266">
            <v>937</v>
          </cell>
        </row>
        <row r="4267">
          <cell r="A4267">
            <v>6056717</v>
          </cell>
          <cell r="B4267" t="str">
            <v>Kabelový žlab SKS...SKS 650FT</v>
          </cell>
          <cell r="C4267">
            <v>1104</v>
          </cell>
          <cell r="D4267">
            <v>1</v>
          </cell>
          <cell r="E4267" t="str">
            <v>M</v>
          </cell>
          <cell r="F4267">
            <v>1104</v>
          </cell>
        </row>
        <row r="4268">
          <cell r="A4268">
            <v>6056733</v>
          </cell>
          <cell r="B4268" t="str">
            <v>Kabelový žlab SKS...SKS 660FT</v>
          </cell>
          <cell r="C4268">
            <v>1186</v>
          </cell>
          <cell r="D4268">
            <v>1</v>
          </cell>
          <cell r="E4268" t="str">
            <v>M</v>
          </cell>
          <cell r="F4268">
            <v>1186</v>
          </cell>
        </row>
        <row r="4269">
          <cell r="A4269">
            <v>6056735</v>
          </cell>
          <cell r="B4269" t="str">
            <v>Kabelový žlab SKS...SKS 610VA</v>
          </cell>
          <cell r="C4269">
            <v>1625</v>
          </cell>
          <cell r="D4269">
            <v>1</v>
          </cell>
          <cell r="E4269" t="str">
            <v>M</v>
          </cell>
          <cell r="F4269">
            <v>1625</v>
          </cell>
        </row>
        <row r="4270">
          <cell r="A4270">
            <v>6056737</v>
          </cell>
          <cell r="B4270" t="str">
            <v>Kabelový žlab SKS...SKS 620VA</v>
          </cell>
          <cell r="C4270">
            <v>2262</v>
          </cell>
          <cell r="D4270">
            <v>1</v>
          </cell>
          <cell r="E4270" t="str">
            <v>M</v>
          </cell>
          <cell r="F4270">
            <v>2262</v>
          </cell>
        </row>
        <row r="4271">
          <cell r="A4271">
            <v>6056739</v>
          </cell>
          <cell r="B4271" t="str">
            <v>Kabelový žlab SKS...SKS 630VA</v>
          </cell>
          <cell r="C4271">
            <v>2823</v>
          </cell>
          <cell r="D4271">
            <v>1</v>
          </cell>
          <cell r="E4271" t="str">
            <v>M</v>
          </cell>
          <cell r="F4271">
            <v>2823</v>
          </cell>
        </row>
        <row r="4272">
          <cell r="A4272">
            <v>6056742</v>
          </cell>
          <cell r="B4272" t="str">
            <v>Kabelový žlab SKS...SKS 640VA</v>
          </cell>
          <cell r="C4272">
            <v>3467</v>
          </cell>
          <cell r="D4272">
            <v>1</v>
          </cell>
          <cell r="E4272" t="str">
            <v>M</v>
          </cell>
          <cell r="F4272">
            <v>3467</v>
          </cell>
        </row>
        <row r="4273">
          <cell r="A4273">
            <v>6056744</v>
          </cell>
          <cell r="B4273" t="str">
            <v>Kabelový žlab SKS...SKS 650VA</v>
          </cell>
          <cell r="C4273">
            <v>4034</v>
          </cell>
          <cell r="D4273">
            <v>1</v>
          </cell>
          <cell r="E4273" t="str">
            <v>M</v>
          </cell>
          <cell r="F4273">
            <v>4034</v>
          </cell>
        </row>
        <row r="4274">
          <cell r="A4274">
            <v>6056750</v>
          </cell>
          <cell r="B4274" t="str">
            <v>Kabelový žlab SKS...SKS 610V4</v>
          </cell>
          <cell r="C4274">
            <v>3196</v>
          </cell>
          <cell r="D4274">
            <v>1</v>
          </cell>
          <cell r="E4274" t="str">
            <v>M</v>
          </cell>
          <cell r="F4274">
            <v>3196</v>
          </cell>
        </row>
        <row r="4275">
          <cell r="A4275">
            <v>6056755</v>
          </cell>
          <cell r="B4275" t="str">
            <v>Kabelový žlab SKS...SKS 620V4</v>
          </cell>
          <cell r="C4275">
            <v>3155</v>
          </cell>
          <cell r="D4275">
            <v>1</v>
          </cell>
          <cell r="E4275" t="str">
            <v>M</v>
          </cell>
          <cell r="F4275">
            <v>3155</v>
          </cell>
        </row>
        <row r="4276">
          <cell r="A4276">
            <v>6056757</v>
          </cell>
          <cell r="B4276" t="str">
            <v>Kabelový žlab SKS...SKS 630V4</v>
          </cell>
          <cell r="C4276">
            <v>5208</v>
          </cell>
          <cell r="D4276">
            <v>1</v>
          </cell>
          <cell r="E4276" t="str">
            <v>M</v>
          </cell>
          <cell r="F4276">
            <v>5208</v>
          </cell>
        </row>
        <row r="4277">
          <cell r="A4277">
            <v>6056759</v>
          </cell>
          <cell r="B4277" t="str">
            <v>Kabelový žlab SKS...SKS 640V4</v>
          </cell>
          <cell r="C4277">
            <v>6542</v>
          </cell>
          <cell r="D4277">
            <v>1</v>
          </cell>
          <cell r="E4277" t="str">
            <v>M</v>
          </cell>
          <cell r="F4277">
            <v>6542</v>
          </cell>
        </row>
        <row r="4278">
          <cell r="A4278">
            <v>6056761</v>
          </cell>
          <cell r="B4278" t="str">
            <v>Kabelový žlab SKS...SKS 650V4</v>
          </cell>
          <cell r="C4278">
            <v>6993</v>
          </cell>
          <cell r="D4278">
            <v>1</v>
          </cell>
          <cell r="E4278" t="str">
            <v>M</v>
          </cell>
          <cell r="F4278">
            <v>6993</v>
          </cell>
        </row>
        <row r="4279">
          <cell r="A4279">
            <v>6056763</v>
          </cell>
          <cell r="B4279" t="str">
            <v>Kabelový žlab SKS...SKS 660V4</v>
          </cell>
          <cell r="C4279">
            <v>8793</v>
          </cell>
          <cell r="D4279">
            <v>1</v>
          </cell>
          <cell r="E4279" t="str">
            <v>M</v>
          </cell>
          <cell r="F4279">
            <v>8793</v>
          </cell>
        </row>
        <row r="4280">
          <cell r="A4280">
            <v>6056776</v>
          </cell>
          <cell r="B4280" t="str">
            <v>Kabelový žlab EKS...EKS 610FT</v>
          </cell>
          <cell r="C4280">
            <v>720</v>
          </cell>
          <cell r="D4280">
            <v>1</v>
          </cell>
          <cell r="E4280" t="str">
            <v>M</v>
          </cell>
          <cell r="F4280">
            <v>720</v>
          </cell>
        </row>
        <row r="4281">
          <cell r="A4281">
            <v>6056792</v>
          </cell>
          <cell r="B4281" t="str">
            <v>Kabelový žlab EKS...EKS 620FT</v>
          </cell>
          <cell r="C4281">
            <v>910</v>
          </cell>
          <cell r="D4281">
            <v>1</v>
          </cell>
          <cell r="E4281" t="str">
            <v>M</v>
          </cell>
          <cell r="F4281">
            <v>910</v>
          </cell>
        </row>
        <row r="4282">
          <cell r="A4282">
            <v>6056806</v>
          </cell>
          <cell r="B4282" t="str">
            <v>Kabelový žlab EKS...EKS 630FT</v>
          </cell>
          <cell r="C4282">
            <v>1178</v>
          </cell>
          <cell r="D4282">
            <v>1</v>
          </cell>
          <cell r="E4282" t="str">
            <v>M</v>
          </cell>
          <cell r="F4282">
            <v>1178</v>
          </cell>
        </row>
        <row r="4283">
          <cell r="A4283">
            <v>6056970</v>
          </cell>
          <cell r="B4283" t="str">
            <v>Kabelový žlab EKS...EKS 640FT</v>
          </cell>
          <cell r="C4283">
            <v>1335</v>
          </cell>
          <cell r="D4283">
            <v>1</v>
          </cell>
          <cell r="E4283" t="str">
            <v>M</v>
          </cell>
          <cell r="F4283">
            <v>1335</v>
          </cell>
        </row>
        <row r="4284">
          <cell r="A4284">
            <v>6056989</v>
          </cell>
          <cell r="B4284" t="str">
            <v>Kabelový žlab EKS...EKS 650FT</v>
          </cell>
          <cell r="C4284">
            <v>1503</v>
          </cell>
          <cell r="D4284">
            <v>1</v>
          </cell>
          <cell r="E4284" t="str">
            <v>M</v>
          </cell>
          <cell r="F4284">
            <v>1503</v>
          </cell>
        </row>
        <row r="4285">
          <cell r="A4285">
            <v>6056997</v>
          </cell>
          <cell r="B4285" t="str">
            <v>Kabelový žlab EKS...EKS 660FT</v>
          </cell>
          <cell r="C4285">
            <v>1710</v>
          </cell>
          <cell r="D4285">
            <v>1</v>
          </cell>
          <cell r="E4285" t="str">
            <v>M</v>
          </cell>
          <cell r="F4285">
            <v>1710</v>
          </cell>
        </row>
        <row r="4286">
          <cell r="A4286">
            <v>6057101</v>
          </cell>
          <cell r="B4286" t="str">
            <v>Kabelový žlab MKS...MKS 810FS</v>
          </cell>
          <cell r="C4286">
            <v>416</v>
          </cell>
          <cell r="D4286">
            <v>1</v>
          </cell>
          <cell r="E4286" t="str">
            <v>M</v>
          </cell>
          <cell r="F4286">
            <v>416</v>
          </cell>
        </row>
        <row r="4287">
          <cell r="A4287">
            <v>6057209</v>
          </cell>
          <cell r="B4287" t="str">
            <v>Kabelový žlab MKS...MKS 820FS</v>
          </cell>
          <cell r="C4287">
            <v>499</v>
          </cell>
          <cell r="D4287">
            <v>1</v>
          </cell>
          <cell r="E4287" t="str">
            <v>M</v>
          </cell>
          <cell r="F4287">
            <v>499</v>
          </cell>
        </row>
        <row r="4288">
          <cell r="A4288">
            <v>6057306</v>
          </cell>
          <cell r="B4288" t="str">
            <v>Kabelový žlab MKS...MKS 830FS</v>
          </cell>
          <cell r="C4288">
            <v>579</v>
          </cell>
          <cell r="D4288">
            <v>1</v>
          </cell>
          <cell r="E4288" t="str">
            <v>M</v>
          </cell>
          <cell r="F4288">
            <v>579</v>
          </cell>
        </row>
        <row r="4289">
          <cell r="A4289">
            <v>6057403</v>
          </cell>
          <cell r="B4289" t="str">
            <v>Kabelový žlab MKS...MKS 840FS</v>
          </cell>
          <cell r="C4289">
            <v>720</v>
          </cell>
          <cell r="D4289">
            <v>1</v>
          </cell>
          <cell r="E4289" t="str">
            <v>M</v>
          </cell>
          <cell r="F4289">
            <v>720</v>
          </cell>
        </row>
        <row r="4290">
          <cell r="A4290">
            <v>6057500</v>
          </cell>
          <cell r="B4290" t="str">
            <v>Kabelový žlab MKS...MKS 850FS</v>
          </cell>
          <cell r="C4290">
            <v>813</v>
          </cell>
          <cell r="D4290">
            <v>1</v>
          </cell>
          <cell r="E4290" t="str">
            <v>M</v>
          </cell>
          <cell r="F4290">
            <v>813</v>
          </cell>
        </row>
        <row r="4291">
          <cell r="A4291">
            <v>6057535</v>
          </cell>
          <cell r="B4291" t="str">
            <v>Kabelový žlab MKS...MKS 860FS</v>
          </cell>
          <cell r="C4291">
            <v>956</v>
          </cell>
          <cell r="D4291">
            <v>1</v>
          </cell>
          <cell r="E4291" t="str">
            <v>M</v>
          </cell>
          <cell r="F4291">
            <v>956</v>
          </cell>
        </row>
        <row r="4292">
          <cell r="A4292">
            <v>6057740</v>
          </cell>
          <cell r="B4292" t="str">
            <v>....MKS 810 F</v>
          </cell>
          <cell r="C4292">
            <v>401</v>
          </cell>
          <cell r="D4292">
            <v>1</v>
          </cell>
          <cell r="E4292" t="str">
            <v>M</v>
          </cell>
          <cell r="F4292">
            <v>401</v>
          </cell>
        </row>
        <row r="4293">
          <cell r="A4293">
            <v>6057742</v>
          </cell>
          <cell r="B4293" t="str">
            <v>....MKS 820 F</v>
          </cell>
          <cell r="C4293">
            <v>480</v>
          </cell>
          <cell r="D4293">
            <v>1</v>
          </cell>
          <cell r="E4293" t="str">
            <v>M</v>
          </cell>
          <cell r="F4293">
            <v>480</v>
          </cell>
        </row>
        <row r="4294">
          <cell r="A4294">
            <v>6058108</v>
          </cell>
          <cell r="B4294" t="str">
            <v>Kabelový žlab SKS...SKS 810FS</v>
          </cell>
          <cell r="C4294">
            <v>512</v>
          </cell>
          <cell r="D4294">
            <v>1</v>
          </cell>
          <cell r="E4294" t="str">
            <v>M</v>
          </cell>
          <cell r="F4294">
            <v>512</v>
          </cell>
        </row>
        <row r="4295">
          <cell r="A4295">
            <v>6058205</v>
          </cell>
          <cell r="B4295" t="str">
            <v>Kabelový žlab SKS...SKS 820FS</v>
          </cell>
          <cell r="C4295">
            <v>627</v>
          </cell>
          <cell r="D4295">
            <v>1</v>
          </cell>
          <cell r="E4295" t="str">
            <v>M</v>
          </cell>
          <cell r="F4295">
            <v>627</v>
          </cell>
        </row>
        <row r="4296">
          <cell r="A4296">
            <v>6058302</v>
          </cell>
          <cell r="B4296" t="str">
            <v>Kabelový žlab SKS...SKS 830FS</v>
          </cell>
          <cell r="C4296">
            <v>809</v>
          </cell>
          <cell r="D4296">
            <v>1</v>
          </cell>
          <cell r="E4296" t="str">
            <v>M</v>
          </cell>
          <cell r="F4296">
            <v>809</v>
          </cell>
        </row>
        <row r="4297">
          <cell r="A4297">
            <v>6058396</v>
          </cell>
          <cell r="B4297" t="str">
            <v>Kabelový žlab SKS...SKS 840FS</v>
          </cell>
          <cell r="C4297">
            <v>961</v>
          </cell>
          <cell r="D4297">
            <v>1</v>
          </cell>
          <cell r="E4297" t="str">
            <v>M</v>
          </cell>
          <cell r="F4297">
            <v>961</v>
          </cell>
        </row>
        <row r="4298">
          <cell r="A4298">
            <v>6058507</v>
          </cell>
          <cell r="B4298" t="str">
            <v>Kabelový žlab SKS...SKS 850FS</v>
          </cell>
          <cell r="C4298">
            <v>1261</v>
          </cell>
          <cell r="D4298">
            <v>1</v>
          </cell>
          <cell r="E4298" t="str">
            <v>M</v>
          </cell>
          <cell r="F4298">
            <v>1261</v>
          </cell>
        </row>
        <row r="4299">
          <cell r="A4299">
            <v>6058604</v>
          </cell>
          <cell r="B4299" t="str">
            <v>Kabelový žlab SKS...SKS 860FS</v>
          </cell>
          <cell r="C4299">
            <v>1293</v>
          </cell>
          <cell r="D4299">
            <v>1</v>
          </cell>
          <cell r="E4299" t="str">
            <v>M</v>
          </cell>
          <cell r="F4299">
            <v>1293</v>
          </cell>
        </row>
        <row r="4300">
          <cell r="A4300">
            <v>6058620</v>
          </cell>
          <cell r="B4300" t="str">
            <v>Kabelový žlab SKS...SKS 810FT</v>
          </cell>
          <cell r="C4300">
            <v>528</v>
          </cell>
          <cell r="D4300">
            <v>1</v>
          </cell>
          <cell r="E4300" t="str">
            <v>M</v>
          </cell>
          <cell r="F4300">
            <v>528</v>
          </cell>
        </row>
        <row r="4301">
          <cell r="A4301">
            <v>6058647</v>
          </cell>
          <cell r="B4301" t="str">
            <v>Kabelový žlab SKS...SKS 820FT</v>
          </cell>
          <cell r="C4301">
            <v>800</v>
          </cell>
          <cell r="D4301">
            <v>1</v>
          </cell>
          <cell r="E4301" t="str">
            <v>M</v>
          </cell>
          <cell r="F4301">
            <v>800</v>
          </cell>
        </row>
        <row r="4302">
          <cell r="A4302">
            <v>6058663</v>
          </cell>
          <cell r="B4302" t="str">
            <v>Kabelový žlab SKS...SKS 830FT</v>
          </cell>
          <cell r="C4302">
            <v>1035</v>
          </cell>
          <cell r="D4302">
            <v>1</v>
          </cell>
          <cell r="E4302" t="str">
            <v>M</v>
          </cell>
          <cell r="F4302">
            <v>1035</v>
          </cell>
        </row>
        <row r="4303">
          <cell r="A4303">
            <v>6058698</v>
          </cell>
          <cell r="B4303" t="str">
            <v>Kabelový žlab SKS...SKS 840FT</v>
          </cell>
          <cell r="C4303">
            <v>1297</v>
          </cell>
          <cell r="D4303">
            <v>1</v>
          </cell>
          <cell r="E4303" t="str">
            <v>M</v>
          </cell>
          <cell r="F4303">
            <v>1297</v>
          </cell>
        </row>
        <row r="4304">
          <cell r="A4304">
            <v>6058728</v>
          </cell>
          <cell r="B4304" t="str">
            <v>Kabelový žlab SKS...SKS 850FT</v>
          </cell>
          <cell r="C4304">
            <v>1352</v>
          </cell>
          <cell r="D4304">
            <v>1</v>
          </cell>
          <cell r="E4304" t="str">
            <v>M</v>
          </cell>
          <cell r="F4304">
            <v>1352</v>
          </cell>
        </row>
        <row r="4305">
          <cell r="A4305">
            <v>6058744</v>
          </cell>
          <cell r="B4305" t="str">
            <v>Kabelový žlab SKS...SKS 860FT</v>
          </cell>
          <cell r="C4305">
            <v>1414</v>
          </cell>
          <cell r="D4305">
            <v>1</v>
          </cell>
          <cell r="E4305" t="str">
            <v>M</v>
          </cell>
          <cell r="F4305">
            <v>1414</v>
          </cell>
        </row>
        <row r="4306">
          <cell r="A4306">
            <v>6060102</v>
          </cell>
          <cell r="B4306" t="str">
            <v>Kabelový žlab MKS...MKS 110FS</v>
          </cell>
          <cell r="C4306">
            <v>463</v>
          </cell>
          <cell r="D4306">
            <v>1</v>
          </cell>
          <cell r="E4306" t="str">
            <v>M</v>
          </cell>
          <cell r="F4306">
            <v>463</v>
          </cell>
        </row>
        <row r="4307">
          <cell r="A4307">
            <v>6060196</v>
          </cell>
          <cell r="B4307" t="str">
            <v>Kabelový žlab MKS...MKS 120FS</v>
          </cell>
          <cell r="C4307">
            <v>552</v>
          </cell>
          <cell r="D4307">
            <v>1</v>
          </cell>
          <cell r="E4307" t="str">
            <v>M</v>
          </cell>
          <cell r="F4307">
            <v>552</v>
          </cell>
        </row>
        <row r="4308">
          <cell r="A4308">
            <v>6060307</v>
          </cell>
          <cell r="B4308" t="str">
            <v>Kabelový žlab MKS...MKS 130FS</v>
          </cell>
          <cell r="C4308">
            <v>694</v>
          </cell>
          <cell r="D4308">
            <v>1</v>
          </cell>
          <cell r="E4308" t="str">
            <v>M</v>
          </cell>
          <cell r="F4308">
            <v>694</v>
          </cell>
        </row>
        <row r="4309">
          <cell r="A4309">
            <v>6060404</v>
          </cell>
          <cell r="B4309" t="str">
            <v>Kabelový žlab MKS...MKS 140FS</v>
          </cell>
          <cell r="C4309">
            <v>756</v>
          </cell>
          <cell r="D4309">
            <v>1</v>
          </cell>
          <cell r="E4309" t="str">
            <v>M</v>
          </cell>
          <cell r="F4309">
            <v>756</v>
          </cell>
        </row>
        <row r="4310">
          <cell r="A4310">
            <v>6060412</v>
          </cell>
          <cell r="B4310" t="str">
            <v>Kabelový žlab MKS...MKS 150FS</v>
          </cell>
          <cell r="C4310">
            <v>867</v>
          </cell>
          <cell r="D4310">
            <v>1</v>
          </cell>
          <cell r="E4310" t="str">
            <v>M</v>
          </cell>
          <cell r="F4310">
            <v>867</v>
          </cell>
        </row>
        <row r="4311">
          <cell r="A4311">
            <v>6060528</v>
          </cell>
          <cell r="B4311" t="str">
            <v>Kabelový žlab MKS...MKS 155FS</v>
          </cell>
          <cell r="C4311">
            <v>974</v>
          </cell>
          <cell r="D4311">
            <v>1</v>
          </cell>
          <cell r="E4311" t="str">
            <v>M</v>
          </cell>
          <cell r="F4311">
            <v>974</v>
          </cell>
        </row>
        <row r="4312">
          <cell r="A4312">
            <v>6060609</v>
          </cell>
          <cell r="B4312" t="str">
            <v>Kabelový žlab MKS...MKS 110FT</v>
          </cell>
          <cell r="C4312">
            <v>534</v>
          </cell>
          <cell r="D4312">
            <v>1</v>
          </cell>
          <cell r="E4312" t="str">
            <v>M</v>
          </cell>
          <cell r="F4312">
            <v>534</v>
          </cell>
        </row>
        <row r="4313">
          <cell r="A4313">
            <v>6060625</v>
          </cell>
          <cell r="B4313" t="str">
            <v>Kabelový žlab MKS...MKS 120FT</v>
          </cell>
          <cell r="C4313">
            <v>765</v>
          </cell>
          <cell r="D4313">
            <v>1</v>
          </cell>
          <cell r="E4313" t="str">
            <v>M</v>
          </cell>
          <cell r="F4313">
            <v>765</v>
          </cell>
        </row>
        <row r="4314">
          <cell r="A4314">
            <v>6060641</v>
          </cell>
          <cell r="B4314" t="str">
            <v>Kabelový žlab MKS...MKS 130FT</v>
          </cell>
          <cell r="C4314">
            <v>919</v>
          </cell>
          <cell r="D4314">
            <v>1</v>
          </cell>
          <cell r="E4314" t="str">
            <v>M</v>
          </cell>
          <cell r="F4314">
            <v>919</v>
          </cell>
        </row>
        <row r="4315">
          <cell r="A4315">
            <v>6060676</v>
          </cell>
          <cell r="B4315" t="str">
            <v>Kabelový žlab MKS...MKS 140FT</v>
          </cell>
          <cell r="C4315">
            <v>1075</v>
          </cell>
          <cell r="D4315">
            <v>1</v>
          </cell>
          <cell r="E4315" t="str">
            <v>M</v>
          </cell>
          <cell r="F4315">
            <v>1075</v>
          </cell>
        </row>
        <row r="4316">
          <cell r="A4316">
            <v>6060803</v>
          </cell>
          <cell r="B4316" t="str">
            <v>Kabelový žlab MKS...MKS 110VA</v>
          </cell>
          <cell r="C4316">
            <v>1852</v>
          </cell>
          <cell r="D4316">
            <v>1</v>
          </cell>
          <cell r="E4316" t="str">
            <v>M</v>
          </cell>
          <cell r="F4316">
            <v>1852</v>
          </cell>
        </row>
        <row r="4317">
          <cell r="A4317">
            <v>6060811</v>
          </cell>
          <cell r="B4317" t="str">
            <v>Kabelový žlab MKS...MKS 120VA</v>
          </cell>
          <cell r="C4317">
            <v>2385</v>
          </cell>
          <cell r="D4317">
            <v>1</v>
          </cell>
          <cell r="E4317" t="str">
            <v>M</v>
          </cell>
          <cell r="F4317">
            <v>2385</v>
          </cell>
        </row>
        <row r="4318">
          <cell r="A4318">
            <v>6060838</v>
          </cell>
          <cell r="B4318" t="str">
            <v>Kabelový žlab MKS...MKS 130VA</v>
          </cell>
          <cell r="C4318">
            <v>2907</v>
          </cell>
          <cell r="D4318">
            <v>1</v>
          </cell>
          <cell r="E4318" t="str">
            <v>M</v>
          </cell>
          <cell r="F4318">
            <v>2907</v>
          </cell>
        </row>
        <row r="4319">
          <cell r="A4319">
            <v>6060846</v>
          </cell>
          <cell r="B4319" t="str">
            <v>Kabelový žlab MKS...MKS 140VA</v>
          </cell>
          <cell r="C4319">
            <v>3461</v>
          </cell>
          <cell r="D4319">
            <v>1</v>
          </cell>
          <cell r="E4319" t="str">
            <v>M</v>
          </cell>
          <cell r="F4319">
            <v>3461</v>
          </cell>
        </row>
        <row r="4320">
          <cell r="A4320">
            <v>6061109</v>
          </cell>
          <cell r="B4320" t="str">
            <v>Kabelový žlab SKS...SKS 110FS</v>
          </cell>
          <cell r="C4320">
            <v>647</v>
          </cell>
          <cell r="D4320">
            <v>1</v>
          </cell>
          <cell r="E4320" t="str">
            <v>M</v>
          </cell>
          <cell r="F4320">
            <v>647</v>
          </cell>
        </row>
        <row r="4321">
          <cell r="A4321">
            <v>6061206</v>
          </cell>
          <cell r="B4321" t="str">
            <v>Kabelový žlab SKS...SKS 120FS</v>
          </cell>
          <cell r="C4321">
            <v>807</v>
          </cell>
          <cell r="D4321">
            <v>1</v>
          </cell>
          <cell r="E4321" t="str">
            <v>M</v>
          </cell>
          <cell r="F4321">
            <v>807</v>
          </cell>
        </row>
        <row r="4322">
          <cell r="A4322">
            <v>6061303</v>
          </cell>
          <cell r="B4322" t="str">
            <v>Kabelový žlab SKS...SKS 130FS</v>
          </cell>
          <cell r="C4322">
            <v>915</v>
          </cell>
          <cell r="D4322">
            <v>1</v>
          </cell>
          <cell r="E4322" t="str">
            <v>M</v>
          </cell>
          <cell r="F4322">
            <v>915</v>
          </cell>
        </row>
        <row r="4323">
          <cell r="A4323">
            <v>6061400</v>
          </cell>
          <cell r="B4323" t="str">
            <v>Kabelový žlab SKS...SKS 140FS</v>
          </cell>
          <cell r="C4323">
            <v>1088</v>
          </cell>
          <cell r="D4323">
            <v>1</v>
          </cell>
          <cell r="E4323" t="str">
            <v>M</v>
          </cell>
          <cell r="F4323">
            <v>1088</v>
          </cell>
        </row>
        <row r="4324">
          <cell r="A4324">
            <v>6061508</v>
          </cell>
          <cell r="B4324" t="str">
            <v>Kabelový žlab SKS...SKS 150FS</v>
          </cell>
          <cell r="C4324">
            <v>1246</v>
          </cell>
          <cell r="D4324">
            <v>1</v>
          </cell>
          <cell r="E4324" t="str">
            <v>M</v>
          </cell>
          <cell r="F4324">
            <v>1246</v>
          </cell>
        </row>
        <row r="4325">
          <cell r="A4325">
            <v>6061559</v>
          </cell>
          <cell r="B4325" t="str">
            <v>Kabelový žlab SKS...SKS 155FS</v>
          </cell>
          <cell r="C4325">
            <v>1381</v>
          </cell>
          <cell r="D4325">
            <v>1</v>
          </cell>
          <cell r="E4325" t="str">
            <v>M</v>
          </cell>
          <cell r="F4325">
            <v>1381</v>
          </cell>
        </row>
        <row r="4326">
          <cell r="A4326">
            <v>6061605</v>
          </cell>
          <cell r="B4326" t="str">
            <v>Kabelový žlab SKS...SKS 110FT</v>
          </cell>
          <cell r="C4326">
            <v>627</v>
          </cell>
          <cell r="D4326">
            <v>1</v>
          </cell>
          <cell r="E4326" t="str">
            <v>M</v>
          </cell>
          <cell r="F4326">
            <v>627</v>
          </cell>
        </row>
        <row r="4327">
          <cell r="A4327">
            <v>6061621</v>
          </cell>
          <cell r="B4327" t="str">
            <v>Kabelový žlab SKS...SKS 120FT</v>
          </cell>
          <cell r="C4327">
            <v>831</v>
          </cell>
          <cell r="D4327">
            <v>1</v>
          </cell>
          <cell r="E4327" t="str">
            <v>M</v>
          </cell>
          <cell r="F4327">
            <v>831</v>
          </cell>
        </row>
        <row r="4328">
          <cell r="A4328">
            <v>6061656</v>
          </cell>
          <cell r="B4328" t="str">
            <v>Kabelový žlab SKS...SKS 130FT</v>
          </cell>
          <cell r="C4328">
            <v>1099</v>
          </cell>
          <cell r="D4328">
            <v>1</v>
          </cell>
          <cell r="E4328" t="str">
            <v>M</v>
          </cell>
          <cell r="F4328">
            <v>1099</v>
          </cell>
        </row>
        <row r="4329">
          <cell r="A4329">
            <v>6061672</v>
          </cell>
          <cell r="B4329" t="str">
            <v>Kabelový žlab SKS...SKS 140FT</v>
          </cell>
          <cell r="C4329">
            <v>1220</v>
          </cell>
          <cell r="D4329">
            <v>1</v>
          </cell>
          <cell r="E4329" t="str">
            <v>M</v>
          </cell>
          <cell r="F4329">
            <v>1220</v>
          </cell>
        </row>
        <row r="4330">
          <cell r="A4330">
            <v>6061702</v>
          </cell>
          <cell r="B4330" t="str">
            <v>Kabelový žlab SKS...SKS 150FT</v>
          </cell>
          <cell r="C4330">
            <v>1401</v>
          </cell>
          <cell r="D4330">
            <v>1</v>
          </cell>
          <cell r="E4330" t="str">
            <v>M</v>
          </cell>
          <cell r="F4330">
            <v>1401</v>
          </cell>
        </row>
        <row r="4331">
          <cell r="A4331">
            <v>6061729</v>
          </cell>
          <cell r="B4331" t="str">
            <v>Kabelový žlab SKS...SKS 155FT</v>
          </cell>
          <cell r="C4331">
            <v>1477</v>
          </cell>
          <cell r="D4331">
            <v>1</v>
          </cell>
          <cell r="E4331" t="str">
            <v>M</v>
          </cell>
          <cell r="F4331">
            <v>1477</v>
          </cell>
        </row>
        <row r="4332">
          <cell r="A4332">
            <v>6062027</v>
          </cell>
          <cell r="B4332" t="str">
            <v>Přepážka...TSG 45 V4</v>
          </cell>
          <cell r="C4332">
            <v>436</v>
          </cell>
          <cell r="D4332">
            <v>1</v>
          </cell>
          <cell r="E4332" t="str">
            <v>M</v>
          </cell>
          <cell r="F4332">
            <v>436</v>
          </cell>
        </row>
        <row r="4333">
          <cell r="A4333">
            <v>6062032</v>
          </cell>
          <cell r="B4333" t="str">
            <v>Přepážka...TSG 45 FS</v>
          </cell>
          <cell r="C4333">
            <v>82</v>
          </cell>
          <cell r="D4333">
            <v>1</v>
          </cell>
          <cell r="E4333" t="str">
            <v>M</v>
          </cell>
          <cell r="F4333">
            <v>82</v>
          </cell>
        </row>
        <row r="4334">
          <cell r="A4334">
            <v>6062033</v>
          </cell>
          <cell r="B4334" t="str">
            <v>Přepážka...TSG 45 FS</v>
          </cell>
          <cell r="C4334">
            <v>75</v>
          </cell>
          <cell r="D4334">
            <v>1</v>
          </cell>
          <cell r="E4334" t="str">
            <v>M</v>
          </cell>
          <cell r="F4334">
            <v>75</v>
          </cell>
        </row>
        <row r="4335">
          <cell r="A4335">
            <v>6062050</v>
          </cell>
          <cell r="B4335" t="str">
            <v>Přepážka...TSG 30 FS</v>
          </cell>
          <cell r="C4335">
            <v>60</v>
          </cell>
          <cell r="D4335">
            <v>1</v>
          </cell>
          <cell r="E4335" t="str">
            <v>M</v>
          </cell>
          <cell r="F4335">
            <v>60</v>
          </cell>
        </row>
        <row r="4336">
          <cell r="A4336">
            <v>6062068</v>
          </cell>
          <cell r="B4336" t="str">
            <v>Přepážka...TSG 60 FS</v>
          </cell>
          <cell r="C4336">
            <v>79</v>
          </cell>
          <cell r="D4336">
            <v>1</v>
          </cell>
          <cell r="E4336" t="str">
            <v>M</v>
          </cell>
          <cell r="F4336">
            <v>79</v>
          </cell>
        </row>
        <row r="4337">
          <cell r="A4337">
            <v>6062084</v>
          </cell>
          <cell r="B4337" t="str">
            <v>TSG 60 VA...TSG 60 VA</v>
          </cell>
          <cell r="C4337">
            <v>333</v>
          </cell>
          <cell r="D4337">
            <v>1</v>
          </cell>
          <cell r="E4337" t="str">
            <v>M</v>
          </cell>
          <cell r="F4337">
            <v>333</v>
          </cell>
        </row>
        <row r="4338">
          <cell r="A4338">
            <v>6062114</v>
          </cell>
          <cell r="B4338" t="str">
            <v>Přepážka 85 mm...TSG 85 FS</v>
          </cell>
          <cell r="C4338">
            <v>128</v>
          </cell>
          <cell r="D4338">
            <v>1</v>
          </cell>
          <cell r="E4338" t="str">
            <v>M</v>
          </cell>
          <cell r="F4338">
            <v>128</v>
          </cell>
        </row>
        <row r="4339">
          <cell r="A4339">
            <v>6062122</v>
          </cell>
          <cell r="B4339" t="str">
            <v>Přepážka 110 mm...TSG 110 F</v>
          </cell>
          <cell r="C4339">
            <v>173</v>
          </cell>
          <cell r="D4339">
            <v>1</v>
          </cell>
          <cell r="E4339" t="str">
            <v>M</v>
          </cell>
          <cell r="F4339">
            <v>173</v>
          </cell>
        </row>
        <row r="4340">
          <cell r="A4340">
            <v>6062173</v>
          </cell>
          <cell r="B4340" t="str">
            <v>Přepážka 85 mm V2A...TSG 85 VA</v>
          </cell>
          <cell r="C4340">
            <v>447</v>
          </cell>
          <cell r="D4340">
            <v>1</v>
          </cell>
          <cell r="E4340" t="str">
            <v>M</v>
          </cell>
          <cell r="F4340">
            <v>447</v>
          </cell>
        </row>
        <row r="4341">
          <cell r="A4341">
            <v>6062253</v>
          </cell>
          <cell r="B4341" t="str">
            <v>Přepážka...TSG 110VA</v>
          </cell>
          <cell r="C4341">
            <v>560</v>
          </cell>
          <cell r="D4341">
            <v>1</v>
          </cell>
          <cell r="E4341" t="str">
            <v>M</v>
          </cell>
          <cell r="F4341">
            <v>560</v>
          </cell>
        </row>
        <row r="4342">
          <cell r="A4342">
            <v>6062280</v>
          </cell>
          <cell r="B4342" t="str">
            <v>Upevňovací třmen přepážky do žla...KS KR VA4</v>
          </cell>
          <cell r="C4342">
            <v>18.48</v>
          </cell>
          <cell r="D4342">
            <v>100</v>
          </cell>
          <cell r="E4342" t="str">
            <v>KS</v>
          </cell>
          <cell r="F4342">
            <v>1848</v>
          </cell>
        </row>
        <row r="4343">
          <cell r="A4343">
            <v>6062284</v>
          </cell>
          <cell r="B4343" t="str">
            <v>Spona pro upevnění přepážky...KS KL VA4</v>
          </cell>
          <cell r="C4343">
            <v>17.850000000000001</v>
          </cell>
          <cell r="D4343">
            <v>100</v>
          </cell>
          <cell r="E4343" t="str">
            <v>KS</v>
          </cell>
          <cell r="F4343">
            <v>1785</v>
          </cell>
        </row>
        <row r="4344">
          <cell r="A4344">
            <v>6062288</v>
          </cell>
          <cell r="B4344" t="str">
            <v>Přepážka...TSG 60/S</v>
          </cell>
          <cell r="C4344">
            <v>112</v>
          </cell>
          <cell r="D4344">
            <v>1</v>
          </cell>
          <cell r="E4344" t="str">
            <v>M</v>
          </cell>
          <cell r="F4344">
            <v>112</v>
          </cell>
        </row>
        <row r="4345">
          <cell r="A4345">
            <v>6062296</v>
          </cell>
          <cell r="B4345" t="str">
            <v>Svorka RKS...KS RKS</v>
          </cell>
          <cell r="C4345">
            <v>7.54</v>
          </cell>
          <cell r="D4345">
            <v>100</v>
          </cell>
          <cell r="E4345" t="str">
            <v>KS</v>
          </cell>
          <cell r="F4345">
            <v>754</v>
          </cell>
        </row>
        <row r="4346">
          <cell r="A4346">
            <v>6062300</v>
          </cell>
          <cell r="B4346" t="str">
            <v>Svorka MKS/SKS...KS MKS/SK</v>
          </cell>
          <cell r="C4346">
            <v>6.1</v>
          </cell>
          <cell r="D4346">
            <v>100</v>
          </cell>
          <cell r="E4346" t="str">
            <v>KS</v>
          </cell>
          <cell r="F4346">
            <v>610</v>
          </cell>
        </row>
        <row r="4347">
          <cell r="A4347">
            <v>6062314</v>
          </cell>
          <cell r="B4347" t="str">
            <v>Přepážka...TSG 30 DD</v>
          </cell>
          <cell r="C4347">
            <v>131</v>
          </cell>
          <cell r="D4347">
            <v>1</v>
          </cell>
          <cell r="E4347" t="str">
            <v>M</v>
          </cell>
          <cell r="F4347">
            <v>131</v>
          </cell>
        </row>
        <row r="4348">
          <cell r="A4348">
            <v>6062316</v>
          </cell>
          <cell r="B4348" t="str">
            <v>Přepážka...TSG 35</v>
          </cell>
          <cell r="C4348">
            <v>143</v>
          </cell>
          <cell r="D4348">
            <v>1</v>
          </cell>
          <cell r="E4348" t="str">
            <v>M</v>
          </cell>
          <cell r="F4348">
            <v>143</v>
          </cell>
        </row>
        <row r="4349">
          <cell r="A4349">
            <v>6062321</v>
          </cell>
          <cell r="B4349" t="str">
            <v>Přepážka...TSG 45 DD</v>
          </cell>
          <cell r="C4349">
            <v>136</v>
          </cell>
          <cell r="D4349">
            <v>1</v>
          </cell>
          <cell r="E4349" t="str">
            <v>M</v>
          </cell>
          <cell r="F4349">
            <v>136</v>
          </cell>
        </row>
        <row r="4350">
          <cell r="A4350">
            <v>6062327</v>
          </cell>
          <cell r="B4350" t="str">
            <v>Přepážka...TSG 60 DD</v>
          </cell>
          <cell r="C4350">
            <v>163</v>
          </cell>
          <cell r="D4350">
            <v>1</v>
          </cell>
          <cell r="E4350" t="str">
            <v>M</v>
          </cell>
          <cell r="F4350">
            <v>163</v>
          </cell>
        </row>
        <row r="4351">
          <cell r="A4351">
            <v>6062331</v>
          </cell>
          <cell r="B4351" t="str">
            <v>Přepážka...TSG 85 DD</v>
          </cell>
          <cell r="C4351">
            <v>218</v>
          </cell>
          <cell r="D4351">
            <v>1</v>
          </cell>
          <cell r="E4351" t="str">
            <v>M</v>
          </cell>
          <cell r="F4351">
            <v>218</v>
          </cell>
        </row>
        <row r="4352">
          <cell r="A4352">
            <v>6062334</v>
          </cell>
          <cell r="B4352" t="str">
            <v>Přepážka...TSG 110</v>
          </cell>
          <cell r="C4352">
            <v>222</v>
          </cell>
          <cell r="D4352">
            <v>1</v>
          </cell>
          <cell r="E4352" t="str">
            <v>M</v>
          </cell>
          <cell r="F4352">
            <v>222</v>
          </cell>
        </row>
        <row r="4353">
          <cell r="A4353">
            <v>6062335</v>
          </cell>
          <cell r="B4353" t="str">
            <v>Přepážka 110 mm DD...TSG 110 D</v>
          </cell>
          <cell r="C4353">
            <v>222</v>
          </cell>
          <cell r="D4353">
            <v>1</v>
          </cell>
          <cell r="E4353" t="str">
            <v>M</v>
          </cell>
          <cell r="F4353">
            <v>222</v>
          </cell>
        </row>
        <row r="4354">
          <cell r="A4354">
            <v>6063160</v>
          </cell>
          <cell r="B4354" t="str">
            <v>Kabelový žlab MKSU...MKSU610FS</v>
          </cell>
          <cell r="C4354">
            <v>212</v>
          </cell>
          <cell r="D4354">
            <v>1</v>
          </cell>
          <cell r="E4354" t="str">
            <v>M</v>
          </cell>
          <cell r="F4354">
            <v>212</v>
          </cell>
        </row>
        <row r="4355">
          <cell r="A4355">
            <v>6063179</v>
          </cell>
          <cell r="B4355" t="str">
            <v>Kabelový žlab MKSU...MKSU615FS</v>
          </cell>
          <cell r="C4355">
            <v>286</v>
          </cell>
          <cell r="D4355">
            <v>1</v>
          </cell>
          <cell r="E4355" t="str">
            <v>M</v>
          </cell>
          <cell r="F4355">
            <v>286</v>
          </cell>
        </row>
        <row r="4356">
          <cell r="A4356">
            <v>6063187</v>
          </cell>
          <cell r="B4356" t="str">
            <v>Kabelový žlab MKSU...MKSU620FS</v>
          </cell>
          <cell r="C4356">
            <v>298</v>
          </cell>
          <cell r="D4356">
            <v>1</v>
          </cell>
          <cell r="E4356" t="str">
            <v>M</v>
          </cell>
          <cell r="F4356">
            <v>298</v>
          </cell>
        </row>
        <row r="4357">
          <cell r="A4357">
            <v>6063209</v>
          </cell>
          <cell r="B4357" t="str">
            <v>Kabelový žlab MKSU...MKSU630FS</v>
          </cell>
          <cell r="C4357">
            <v>379</v>
          </cell>
          <cell r="D4357">
            <v>1</v>
          </cell>
          <cell r="E4357" t="str">
            <v>M</v>
          </cell>
          <cell r="F4357">
            <v>379</v>
          </cell>
        </row>
        <row r="4358">
          <cell r="A4358">
            <v>6063225</v>
          </cell>
          <cell r="B4358" t="str">
            <v>Kabelový žlab MKSU...MKSU640FS</v>
          </cell>
          <cell r="C4358">
            <v>488</v>
          </cell>
          <cell r="D4358">
            <v>1</v>
          </cell>
          <cell r="E4358" t="str">
            <v>M</v>
          </cell>
          <cell r="F4358">
            <v>488</v>
          </cell>
        </row>
        <row r="4359">
          <cell r="A4359">
            <v>6063234</v>
          </cell>
          <cell r="B4359" t="str">
            <v>Kabelový žlab SKSU...SKSU610FS</v>
          </cell>
          <cell r="C4359">
            <v>369</v>
          </cell>
          <cell r="D4359">
            <v>1</v>
          </cell>
          <cell r="E4359" t="str">
            <v>M</v>
          </cell>
          <cell r="F4359">
            <v>369</v>
          </cell>
        </row>
        <row r="4360">
          <cell r="A4360">
            <v>6063236</v>
          </cell>
          <cell r="B4360" t="str">
            <v>Kabelový žlab SKSU...SKSU620FS</v>
          </cell>
          <cell r="C4360">
            <v>490</v>
          </cell>
          <cell r="D4360">
            <v>1</v>
          </cell>
          <cell r="E4360" t="str">
            <v>M</v>
          </cell>
          <cell r="F4360">
            <v>490</v>
          </cell>
        </row>
        <row r="4361">
          <cell r="A4361">
            <v>6063238</v>
          </cell>
          <cell r="B4361" t="str">
            <v>Kabelový žlab SKSU...SKSU630FS</v>
          </cell>
          <cell r="C4361">
            <v>649</v>
          </cell>
          <cell r="D4361">
            <v>1</v>
          </cell>
          <cell r="E4361" t="str">
            <v>M</v>
          </cell>
          <cell r="F4361">
            <v>649</v>
          </cell>
        </row>
        <row r="4362">
          <cell r="A4362">
            <v>6063241</v>
          </cell>
          <cell r="B4362" t="str">
            <v>Kabelový žlab SKSU...SKSU650FS</v>
          </cell>
          <cell r="C4362">
            <v>882</v>
          </cell>
          <cell r="D4362">
            <v>1</v>
          </cell>
          <cell r="E4362" t="str">
            <v>M</v>
          </cell>
          <cell r="F4362">
            <v>882</v>
          </cell>
        </row>
        <row r="4363">
          <cell r="A4363">
            <v>6063276</v>
          </cell>
          <cell r="B4363" t="str">
            <v>Kabelový žlab SKSU...SKSU660FS</v>
          </cell>
          <cell r="C4363">
            <v>1054</v>
          </cell>
          <cell r="D4363">
            <v>1</v>
          </cell>
          <cell r="E4363" t="str">
            <v>M</v>
          </cell>
          <cell r="F4363">
            <v>1054</v>
          </cell>
        </row>
        <row r="4364">
          <cell r="A4364">
            <v>6063312</v>
          </cell>
          <cell r="B4364" t="str">
            <v>Kabelový žlab neděrovaný...MKSU 810</v>
          </cell>
          <cell r="C4364">
            <v>641</v>
          </cell>
          <cell r="D4364">
            <v>1</v>
          </cell>
          <cell r="E4364" t="str">
            <v>M</v>
          </cell>
          <cell r="F4364">
            <v>641</v>
          </cell>
        </row>
        <row r="4365">
          <cell r="A4365">
            <v>6063314</v>
          </cell>
          <cell r="B4365" t="str">
            <v>...MKSU 820</v>
          </cell>
          <cell r="C4365">
            <v>271</v>
          </cell>
          <cell r="D4365">
            <v>1</v>
          </cell>
          <cell r="E4365" t="str">
            <v>M</v>
          </cell>
          <cell r="F4365">
            <v>271</v>
          </cell>
        </row>
        <row r="4366">
          <cell r="A4366">
            <v>6063332</v>
          </cell>
          <cell r="B4366" t="str">
            <v>Kabelový žlab neděrovaný...MKSU 840</v>
          </cell>
          <cell r="C4366">
            <v>493</v>
          </cell>
          <cell r="D4366">
            <v>1</v>
          </cell>
          <cell r="E4366" t="str">
            <v>M</v>
          </cell>
          <cell r="F4366">
            <v>493</v>
          </cell>
        </row>
        <row r="4367">
          <cell r="A4367">
            <v>6063334</v>
          </cell>
          <cell r="B4367" t="str">
            <v>Kabelový žlab neděrovaný...MKSU 850</v>
          </cell>
          <cell r="C4367">
            <v>661</v>
          </cell>
          <cell r="D4367">
            <v>1</v>
          </cell>
          <cell r="E4367" t="str">
            <v>M</v>
          </cell>
          <cell r="F4367">
            <v>661</v>
          </cell>
        </row>
        <row r="4368">
          <cell r="A4368">
            <v>6063336</v>
          </cell>
          <cell r="B4368" t="str">
            <v>Kabelový žlab neděrovaný...MKSU 860</v>
          </cell>
          <cell r="C4368">
            <v>793</v>
          </cell>
          <cell r="D4368">
            <v>1</v>
          </cell>
          <cell r="E4368" t="str">
            <v>M</v>
          </cell>
          <cell r="F4368">
            <v>793</v>
          </cell>
        </row>
        <row r="4369">
          <cell r="A4369">
            <v>6063403</v>
          </cell>
          <cell r="B4369" t="str">
            <v>Kabelový žlab SKSU...SKSU110FS</v>
          </cell>
          <cell r="C4369">
            <v>546</v>
          </cell>
          <cell r="D4369">
            <v>1</v>
          </cell>
          <cell r="E4369" t="str">
            <v>M</v>
          </cell>
          <cell r="F4369">
            <v>546</v>
          </cell>
        </row>
        <row r="4370">
          <cell r="A4370">
            <v>6063438</v>
          </cell>
          <cell r="B4370" t="str">
            <v>Kabelový žlab SKSU...SKSU120FS</v>
          </cell>
          <cell r="C4370">
            <v>747</v>
          </cell>
          <cell r="D4370">
            <v>1</v>
          </cell>
          <cell r="E4370" t="str">
            <v>M</v>
          </cell>
          <cell r="F4370">
            <v>747</v>
          </cell>
        </row>
        <row r="4371">
          <cell r="A4371">
            <v>6063454</v>
          </cell>
          <cell r="B4371" t="str">
            <v>Kabelový žlab SKSU...SKSU130FS</v>
          </cell>
          <cell r="C4371">
            <v>910</v>
          </cell>
          <cell r="D4371">
            <v>1</v>
          </cell>
          <cell r="E4371" t="str">
            <v>M</v>
          </cell>
          <cell r="F4371">
            <v>910</v>
          </cell>
        </row>
        <row r="4372">
          <cell r="A4372">
            <v>6063470</v>
          </cell>
          <cell r="B4372" t="str">
            <v>Kabelový žlab SKSU...SKSU140FS</v>
          </cell>
          <cell r="C4372">
            <v>1086</v>
          </cell>
          <cell r="D4372">
            <v>1</v>
          </cell>
          <cell r="E4372" t="str">
            <v>M</v>
          </cell>
          <cell r="F4372">
            <v>1086</v>
          </cell>
        </row>
        <row r="4373">
          <cell r="A4373">
            <v>6063497</v>
          </cell>
          <cell r="B4373" t="str">
            <v>Kabelový žlab SKSU...SKSU150FS</v>
          </cell>
          <cell r="C4373">
            <v>1380</v>
          </cell>
          <cell r="D4373">
            <v>1</v>
          </cell>
          <cell r="E4373" t="str">
            <v>M</v>
          </cell>
          <cell r="F4373">
            <v>1380</v>
          </cell>
        </row>
        <row r="4374">
          <cell r="A4374">
            <v>6063500</v>
          </cell>
          <cell r="B4374" t="str">
            <v>Kabelový žlab SKSU...SKSU155FS</v>
          </cell>
          <cell r="C4374">
            <v>1321</v>
          </cell>
          <cell r="D4374">
            <v>1</v>
          </cell>
          <cell r="E4374" t="str">
            <v>M</v>
          </cell>
          <cell r="F4374">
            <v>1321</v>
          </cell>
        </row>
        <row r="4375">
          <cell r="A4375">
            <v>6063772</v>
          </cell>
          <cell r="B4375" t="str">
            <v>Kabelový žlab MKSU...MKSU610VA</v>
          </cell>
          <cell r="C4375">
            <v>811</v>
          </cell>
          <cell r="D4375">
            <v>1</v>
          </cell>
          <cell r="E4375" t="str">
            <v>M</v>
          </cell>
          <cell r="F4375">
            <v>811</v>
          </cell>
        </row>
        <row r="4376">
          <cell r="A4376">
            <v>6063780</v>
          </cell>
          <cell r="B4376" t="str">
            <v>Kabelový žlab MKSU...MKSU620VA</v>
          </cell>
          <cell r="C4376">
            <v>1642</v>
          </cell>
          <cell r="D4376">
            <v>1</v>
          </cell>
          <cell r="E4376" t="str">
            <v>M</v>
          </cell>
          <cell r="F4376">
            <v>1642</v>
          </cell>
        </row>
        <row r="4377">
          <cell r="A4377">
            <v>6063799</v>
          </cell>
          <cell r="B4377" t="str">
            <v>Kabelový žlab MKSU...MKSU630VA</v>
          </cell>
          <cell r="C4377">
            <v>1999</v>
          </cell>
          <cell r="D4377">
            <v>1</v>
          </cell>
          <cell r="E4377" t="str">
            <v>M</v>
          </cell>
          <cell r="F4377">
            <v>1999</v>
          </cell>
        </row>
        <row r="4378">
          <cell r="A4378">
            <v>6063845</v>
          </cell>
          <cell r="B4378" t="str">
            <v>Kabelový žlab MKSU...MKSU640VA</v>
          </cell>
          <cell r="C4378">
            <v>2332</v>
          </cell>
          <cell r="D4378">
            <v>1</v>
          </cell>
          <cell r="E4378" t="str">
            <v>M</v>
          </cell>
          <cell r="F4378">
            <v>2332</v>
          </cell>
        </row>
        <row r="4379">
          <cell r="A4379">
            <v>6063861</v>
          </cell>
          <cell r="B4379" t="str">
            <v>Kabelový žlab MKSU...MKSU650VA</v>
          </cell>
          <cell r="C4379">
            <v>2814</v>
          </cell>
          <cell r="D4379">
            <v>1</v>
          </cell>
          <cell r="E4379" t="str">
            <v>M</v>
          </cell>
          <cell r="F4379">
            <v>2814</v>
          </cell>
        </row>
        <row r="4380">
          <cell r="A4380">
            <v>6063888</v>
          </cell>
          <cell r="B4380" t="str">
            <v>Kabelový žlab MKSU...MKSU660VA</v>
          </cell>
          <cell r="C4380">
            <v>2913</v>
          </cell>
          <cell r="D4380">
            <v>1</v>
          </cell>
          <cell r="E4380" t="str">
            <v>M</v>
          </cell>
          <cell r="F4380">
            <v>2913</v>
          </cell>
        </row>
        <row r="4381">
          <cell r="A4381">
            <v>6063950</v>
          </cell>
          <cell r="B4381" t="str">
            <v>Kabelový žlab SKSU...SKSU640FS</v>
          </cell>
          <cell r="C4381">
            <v>810</v>
          </cell>
          <cell r="D4381">
            <v>1</v>
          </cell>
          <cell r="E4381" t="str">
            <v>M</v>
          </cell>
          <cell r="F4381">
            <v>810</v>
          </cell>
        </row>
        <row r="4382">
          <cell r="A4382">
            <v>6064302</v>
          </cell>
          <cell r="B4382" t="str">
            <v>Kabelový žlab MKSU...MKSU610FT</v>
          </cell>
          <cell r="C4382">
            <v>401</v>
          </cell>
          <cell r="D4382">
            <v>1</v>
          </cell>
          <cell r="E4382" t="str">
            <v>M</v>
          </cell>
          <cell r="F4382">
            <v>401</v>
          </cell>
        </row>
        <row r="4383">
          <cell r="A4383">
            <v>6064307</v>
          </cell>
          <cell r="B4383" t="str">
            <v>Kabelový žlab SKSU...SKSU610FT</v>
          </cell>
          <cell r="C4383">
            <v>425</v>
          </cell>
          <cell r="D4383">
            <v>1</v>
          </cell>
          <cell r="E4383" t="str">
            <v>M</v>
          </cell>
          <cell r="F4383">
            <v>425</v>
          </cell>
        </row>
        <row r="4384">
          <cell r="A4384">
            <v>6064319</v>
          </cell>
          <cell r="B4384" t="str">
            <v>Kabelový žlab MKSU...MKSU615FT</v>
          </cell>
          <cell r="C4384">
            <v>518</v>
          </cell>
          <cell r="D4384">
            <v>1</v>
          </cell>
          <cell r="E4384" t="str">
            <v>M</v>
          </cell>
          <cell r="F4384">
            <v>518</v>
          </cell>
        </row>
        <row r="4385">
          <cell r="A4385">
            <v>6064345</v>
          </cell>
          <cell r="B4385" t="str">
            <v>Kabelový žlab MKSU...MKSU620FT</v>
          </cell>
          <cell r="C4385">
            <v>710</v>
          </cell>
          <cell r="D4385">
            <v>1</v>
          </cell>
          <cell r="E4385" t="str">
            <v>M</v>
          </cell>
          <cell r="F4385">
            <v>710</v>
          </cell>
        </row>
        <row r="4386">
          <cell r="A4386">
            <v>6064353</v>
          </cell>
          <cell r="B4386" t="str">
            <v>Kabelový žlab SKSU...SKSU620FT</v>
          </cell>
          <cell r="C4386">
            <v>788</v>
          </cell>
          <cell r="D4386">
            <v>1</v>
          </cell>
          <cell r="E4386" t="str">
            <v>M</v>
          </cell>
          <cell r="F4386">
            <v>788</v>
          </cell>
        </row>
        <row r="4387">
          <cell r="A4387">
            <v>6064396</v>
          </cell>
          <cell r="B4387" t="str">
            <v>Kabelový žlab MKSU...MKSU630FT</v>
          </cell>
          <cell r="C4387">
            <v>767</v>
          </cell>
          <cell r="D4387">
            <v>1</v>
          </cell>
          <cell r="E4387" t="str">
            <v>M</v>
          </cell>
          <cell r="F4387">
            <v>767</v>
          </cell>
        </row>
        <row r="4388">
          <cell r="A4388">
            <v>6064409</v>
          </cell>
          <cell r="B4388" t="str">
            <v>Kabelový žlab SKSU...SKSU630FT</v>
          </cell>
          <cell r="C4388">
            <v>971</v>
          </cell>
          <cell r="D4388">
            <v>1</v>
          </cell>
          <cell r="E4388" t="str">
            <v>M</v>
          </cell>
          <cell r="F4388">
            <v>971</v>
          </cell>
        </row>
        <row r="4389">
          <cell r="A4389">
            <v>6064426</v>
          </cell>
          <cell r="B4389" t="str">
            <v>Kabelový žlab MKSU...MKSU640FT</v>
          </cell>
          <cell r="C4389">
            <v>985</v>
          </cell>
          <cell r="D4389">
            <v>1</v>
          </cell>
          <cell r="E4389" t="str">
            <v>M</v>
          </cell>
          <cell r="F4389">
            <v>985</v>
          </cell>
        </row>
        <row r="4390">
          <cell r="A4390">
            <v>6064435</v>
          </cell>
          <cell r="B4390" t="str">
            <v>Kabelový žlab SKSU...SKSU640FT</v>
          </cell>
          <cell r="C4390">
            <v>1236</v>
          </cell>
          <cell r="D4390">
            <v>1</v>
          </cell>
          <cell r="E4390" t="str">
            <v>M</v>
          </cell>
          <cell r="F4390">
            <v>1236</v>
          </cell>
        </row>
        <row r="4391">
          <cell r="A4391">
            <v>6064523</v>
          </cell>
          <cell r="B4391" t="str">
            <v>Kabelový žlab SKSU...SKSU660FT</v>
          </cell>
          <cell r="C4391">
            <v>1643</v>
          </cell>
          <cell r="D4391">
            <v>1</v>
          </cell>
          <cell r="E4391" t="str">
            <v>M</v>
          </cell>
          <cell r="F4391">
            <v>1643</v>
          </cell>
        </row>
        <row r="4392">
          <cell r="A4392">
            <v>6064795</v>
          </cell>
          <cell r="B4392" t="str">
            <v>Kabelový žlab SKSU...SKSU110FT</v>
          </cell>
          <cell r="C4392">
            <v>990</v>
          </cell>
          <cell r="D4392">
            <v>1</v>
          </cell>
          <cell r="E4392" t="str">
            <v>M</v>
          </cell>
          <cell r="F4392">
            <v>990</v>
          </cell>
        </row>
        <row r="4393">
          <cell r="A4393">
            <v>6064833</v>
          </cell>
          <cell r="B4393" t="str">
            <v>Kabelový žlab SKSU...SKSU120FT</v>
          </cell>
          <cell r="C4393">
            <v>1333</v>
          </cell>
          <cell r="D4393">
            <v>1</v>
          </cell>
          <cell r="E4393" t="str">
            <v>M</v>
          </cell>
          <cell r="F4393">
            <v>1333</v>
          </cell>
        </row>
        <row r="4394">
          <cell r="A4394">
            <v>6064884</v>
          </cell>
          <cell r="B4394" t="str">
            <v>Kabelový žlab SKSU...SKSU130FT</v>
          </cell>
          <cell r="C4394">
            <v>1777</v>
          </cell>
          <cell r="D4394">
            <v>1</v>
          </cell>
          <cell r="E4394" t="str">
            <v>M</v>
          </cell>
          <cell r="F4394">
            <v>1777</v>
          </cell>
        </row>
        <row r="4395">
          <cell r="A4395">
            <v>6064922</v>
          </cell>
          <cell r="B4395" t="str">
            <v>Kabelový žlab SKSU...SKSU140FT</v>
          </cell>
          <cell r="C4395">
            <v>1433</v>
          </cell>
          <cell r="D4395">
            <v>1</v>
          </cell>
          <cell r="E4395" t="str">
            <v>M</v>
          </cell>
          <cell r="F4395">
            <v>1433</v>
          </cell>
        </row>
        <row r="4396">
          <cell r="A4396">
            <v>6064965</v>
          </cell>
          <cell r="B4396" t="str">
            <v>Kabelový žlab SKSU...SKSU150FT</v>
          </cell>
          <cell r="C4396">
            <v>1554</v>
          </cell>
          <cell r="D4396">
            <v>1</v>
          </cell>
          <cell r="E4396" t="str">
            <v>M</v>
          </cell>
          <cell r="F4396">
            <v>1554</v>
          </cell>
        </row>
        <row r="4397">
          <cell r="A4397">
            <v>6064973</v>
          </cell>
          <cell r="B4397" t="str">
            <v>Kabelový žlab SKSU...SKSU 155</v>
          </cell>
          <cell r="C4397">
            <v>1082</v>
          </cell>
          <cell r="D4397">
            <v>1</v>
          </cell>
          <cell r="E4397" t="str">
            <v>M</v>
          </cell>
          <cell r="F4397">
            <v>1082</v>
          </cell>
        </row>
        <row r="4398">
          <cell r="A4398">
            <v>6065007</v>
          </cell>
          <cell r="B4398" t="str">
            <v>Otočná západka...DRL 311</v>
          </cell>
          <cell r="C4398">
            <v>16</v>
          </cell>
          <cell r="D4398">
            <v>1</v>
          </cell>
          <cell r="E4398" t="str">
            <v>KS</v>
          </cell>
          <cell r="F4398">
            <v>16</v>
          </cell>
        </row>
        <row r="4399">
          <cell r="A4399">
            <v>6065104</v>
          </cell>
          <cell r="B4399" t="str">
            <v>Otočná západka...AZDR 100</v>
          </cell>
          <cell r="C4399">
            <v>15</v>
          </cell>
          <cell r="D4399">
            <v>1</v>
          </cell>
          <cell r="E4399" t="str">
            <v>KS</v>
          </cell>
          <cell r="F4399">
            <v>15</v>
          </cell>
        </row>
        <row r="4400">
          <cell r="A4400">
            <v>6065112</v>
          </cell>
          <cell r="B4400" t="str">
            <v>Otočná západka...AZDR 50</v>
          </cell>
          <cell r="C4400">
            <v>27</v>
          </cell>
          <cell r="D4400">
            <v>1</v>
          </cell>
          <cell r="E4400" t="str">
            <v>KS</v>
          </cell>
          <cell r="F4400">
            <v>27</v>
          </cell>
        </row>
        <row r="4401">
          <cell r="A4401">
            <v>6065147</v>
          </cell>
          <cell r="B4401" t="str">
            <v>Otočná západka...DRL/DR/2</v>
          </cell>
          <cell r="C4401">
            <v>22</v>
          </cell>
          <cell r="D4401">
            <v>1</v>
          </cell>
          <cell r="E4401" t="str">
            <v>KS</v>
          </cell>
          <cell r="F4401">
            <v>22</v>
          </cell>
        </row>
        <row r="4402">
          <cell r="A4402">
            <v>6065317</v>
          </cell>
          <cell r="B4402" t="str">
            <v>Otočná západka...AZDR100VA</v>
          </cell>
          <cell r="C4402">
            <v>52</v>
          </cell>
          <cell r="D4402">
            <v>1</v>
          </cell>
          <cell r="E4402" t="str">
            <v>KS</v>
          </cell>
          <cell r="F4402">
            <v>52</v>
          </cell>
        </row>
        <row r="4403">
          <cell r="A4403">
            <v>6065503</v>
          </cell>
          <cell r="B4403" t="str">
            <v>Spona víka...DKL 35VA</v>
          </cell>
          <cell r="C4403">
            <v>137</v>
          </cell>
          <cell r="D4403">
            <v>1</v>
          </cell>
          <cell r="E4403" t="str">
            <v>KS</v>
          </cell>
          <cell r="F4403">
            <v>137</v>
          </cell>
        </row>
        <row r="4404">
          <cell r="A4404">
            <v>6065511</v>
          </cell>
          <cell r="B4404" t="str">
            <v>Spona víka...DKL 45VA</v>
          </cell>
          <cell r="C4404">
            <v>126</v>
          </cell>
          <cell r="D4404">
            <v>1</v>
          </cell>
          <cell r="E4404" t="str">
            <v>KS</v>
          </cell>
          <cell r="F4404">
            <v>126</v>
          </cell>
        </row>
        <row r="4405">
          <cell r="A4405">
            <v>6065538</v>
          </cell>
          <cell r="B4405" t="str">
            <v>Spona víka...DKL 60VA</v>
          </cell>
          <cell r="C4405">
            <v>129</v>
          </cell>
          <cell r="D4405">
            <v>1</v>
          </cell>
          <cell r="E4405" t="str">
            <v>KS</v>
          </cell>
          <cell r="F4405">
            <v>129</v>
          </cell>
        </row>
        <row r="4406">
          <cell r="A4406">
            <v>6065546</v>
          </cell>
          <cell r="B4406" t="str">
            <v>Spona víka...DKL 85VA</v>
          </cell>
          <cell r="C4406">
            <v>158</v>
          </cell>
          <cell r="D4406">
            <v>1</v>
          </cell>
          <cell r="E4406" t="str">
            <v>KS</v>
          </cell>
          <cell r="F4406">
            <v>158</v>
          </cell>
        </row>
        <row r="4407">
          <cell r="A4407">
            <v>6065554</v>
          </cell>
          <cell r="B4407" t="str">
            <v>Spona víka...DKL 110VA</v>
          </cell>
          <cell r="C4407">
            <v>161</v>
          </cell>
          <cell r="D4407">
            <v>1</v>
          </cell>
          <cell r="E4407" t="str">
            <v>KS</v>
          </cell>
          <cell r="F4407">
            <v>161</v>
          </cell>
        </row>
        <row r="4408">
          <cell r="A4408">
            <v>6065600</v>
          </cell>
          <cell r="B4408" t="str">
            <v>Spona víka...DKU</v>
          </cell>
          <cell r="C4408">
            <v>15.61</v>
          </cell>
          <cell r="D4408">
            <v>100</v>
          </cell>
          <cell r="E4408" t="str">
            <v>KS</v>
          </cell>
          <cell r="F4408">
            <v>1561</v>
          </cell>
        </row>
        <row r="4409">
          <cell r="A4409">
            <v>6065610</v>
          </cell>
          <cell r="B4409" t="str">
            <v>Spona víka...DKU</v>
          </cell>
          <cell r="C4409">
            <v>14.76</v>
          </cell>
          <cell r="D4409">
            <v>100</v>
          </cell>
          <cell r="E4409" t="str">
            <v>KS</v>
          </cell>
          <cell r="F4409">
            <v>1476</v>
          </cell>
        </row>
        <row r="4410">
          <cell r="A4410">
            <v>6066046</v>
          </cell>
          <cell r="B4410" t="str">
            <v>Spojka...SSV  FT</v>
          </cell>
          <cell r="C4410">
            <v>37</v>
          </cell>
          <cell r="D4410">
            <v>1</v>
          </cell>
          <cell r="E4410" t="str">
            <v>KS</v>
          </cell>
          <cell r="F4410">
            <v>37</v>
          </cell>
        </row>
        <row r="4411">
          <cell r="A4411">
            <v>6066505</v>
          </cell>
          <cell r="B4411" t="str">
            <v>Závěsný třmen...AHB</v>
          </cell>
          <cell r="C4411">
            <v>18.66</v>
          </cell>
          <cell r="D4411">
            <v>100</v>
          </cell>
          <cell r="E4411" t="str">
            <v>KS</v>
          </cell>
          <cell r="F4411">
            <v>1866</v>
          </cell>
        </row>
        <row r="4412">
          <cell r="A4412">
            <v>6066550</v>
          </cell>
          <cell r="B4412" t="str">
            <v>Podélné a úhlové spojky...VF AZK FT</v>
          </cell>
          <cell r="C4412">
            <v>37</v>
          </cell>
          <cell r="D4412">
            <v>1</v>
          </cell>
          <cell r="E4412" t="str">
            <v>KS</v>
          </cell>
          <cell r="F4412">
            <v>37</v>
          </cell>
        </row>
        <row r="4413">
          <cell r="A4413">
            <v>6066569</v>
          </cell>
          <cell r="B4413" t="str">
            <v>Podélné a úhlové spojky...VF AZK VA</v>
          </cell>
          <cell r="C4413">
            <v>67</v>
          </cell>
          <cell r="D4413">
            <v>1</v>
          </cell>
          <cell r="E4413" t="str">
            <v>KS</v>
          </cell>
          <cell r="F4413">
            <v>67</v>
          </cell>
        </row>
        <row r="4414">
          <cell r="A4414">
            <v>6066615</v>
          </cell>
          <cell r="B4414" t="str">
            <v>Podélná spojka...VF AZK 50</v>
          </cell>
          <cell r="C4414">
            <v>165</v>
          </cell>
          <cell r="D4414">
            <v>1</v>
          </cell>
          <cell r="E4414" t="str">
            <v>KS</v>
          </cell>
          <cell r="F4414">
            <v>165</v>
          </cell>
        </row>
        <row r="4415">
          <cell r="A4415">
            <v>6066623</v>
          </cell>
          <cell r="B4415" t="str">
            <v>Podélná spojka...VF AZK 50</v>
          </cell>
          <cell r="C4415">
            <v>192</v>
          </cell>
          <cell r="D4415">
            <v>1</v>
          </cell>
          <cell r="E4415" t="str">
            <v>KS</v>
          </cell>
          <cell r="F4415">
            <v>192</v>
          </cell>
        </row>
        <row r="4416">
          <cell r="A4416">
            <v>6066704</v>
          </cell>
          <cell r="B4416" t="str">
            <v>Ochranný kroužek...KSR-915</v>
          </cell>
          <cell r="C4416">
            <v>19</v>
          </cell>
          <cell r="D4416">
            <v>1</v>
          </cell>
          <cell r="E4416" t="str">
            <v>KS</v>
          </cell>
          <cell r="F4416">
            <v>19</v>
          </cell>
        </row>
        <row r="4417">
          <cell r="A4417">
            <v>6066712</v>
          </cell>
          <cell r="B4417" t="str">
            <v>Ochranný kroužek...KSR-910</v>
          </cell>
          <cell r="C4417">
            <v>18</v>
          </cell>
          <cell r="D4417">
            <v>1</v>
          </cell>
          <cell r="E4417" t="str">
            <v>KS</v>
          </cell>
          <cell r="F4417">
            <v>18</v>
          </cell>
        </row>
        <row r="4418">
          <cell r="A4418">
            <v>6066933</v>
          </cell>
          <cell r="B4418" t="str">
            <v>Kloubová spojka...SV  VA</v>
          </cell>
          <cell r="C4418">
            <v>54</v>
          </cell>
          <cell r="D4418">
            <v>1</v>
          </cell>
          <cell r="E4418" t="str">
            <v>KS</v>
          </cell>
          <cell r="F4418">
            <v>54</v>
          </cell>
        </row>
        <row r="4419">
          <cell r="A4419">
            <v>6066941</v>
          </cell>
          <cell r="B4419" t="str">
            <v>Kloubová spojka...SV  DD</v>
          </cell>
          <cell r="C4419">
            <v>42</v>
          </cell>
          <cell r="D4419">
            <v>1</v>
          </cell>
          <cell r="E4419" t="str">
            <v>KS</v>
          </cell>
          <cell r="F4419">
            <v>42</v>
          </cell>
        </row>
        <row r="4420">
          <cell r="A4420">
            <v>6067069</v>
          </cell>
          <cell r="B4420" t="str">
            <v>Podélná spojka...RLVK 45FS</v>
          </cell>
          <cell r="C4420">
            <v>30</v>
          </cell>
          <cell r="D4420">
            <v>1</v>
          </cell>
          <cell r="E4420" t="str">
            <v>KS</v>
          </cell>
          <cell r="F4420">
            <v>30</v>
          </cell>
        </row>
        <row r="4421">
          <cell r="A4421">
            <v>6067085</v>
          </cell>
          <cell r="B4421" t="str">
            <v>Podélná spojka...RLVK 35FS</v>
          </cell>
          <cell r="C4421">
            <v>27</v>
          </cell>
          <cell r="D4421">
            <v>1</v>
          </cell>
          <cell r="E4421" t="str">
            <v>KS</v>
          </cell>
          <cell r="F4421">
            <v>27</v>
          </cell>
        </row>
        <row r="4422">
          <cell r="A4422">
            <v>6067093</v>
          </cell>
          <cell r="B4422" t="str">
            <v>Podélná spojka...RLVK 60FS</v>
          </cell>
          <cell r="C4422">
            <v>35</v>
          </cell>
          <cell r="D4422">
            <v>1</v>
          </cell>
          <cell r="E4422" t="str">
            <v>KS</v>
          </cell>
          <cell r="F4422">
            <v>35</v>
          </cell>
        </row>
        <row r="4423">
          <cell r="A4423">
            <v>6067107</v>
          </cell>
          <cell r="B4423" t="str">
            <v>Úhlová spojka...RWVL 35FS</v>
          </cell>
          <cell r="C4423">
            <v>45</v>
          </cell>
          <cell r="D4423">
            <v>1</v>
          </cell>
          <cell r="E4423" t="str">
            <v>KS</v>
          </cell>
          <cell r="F4423">
            <v>45</v>
          </cell>
        </row>
        <row r="4424">
          <cell r="A4424">
            <v>6067115</v>
          </cell>
          <cell r="B4424" t="str">
            <v>Úhlová spojka...RWVL 60FS</v>
          </cell>
          <cell r="C4424">
            <v>48</v>
          </cell>
          <cell r="D4424">
            <v>1</v>
          </cell>
          <cell r="E4424" t="str">
            <v>KS</v>
          </cell>
          <cell r="F4424">
            <v>48</v>
          </cell>
        </row>
        <row r="4425">
          <cell r="A4425">
            <v>6067123</v>
          </cell>
          <cell r="B4425" t="str">
            <v>Podélné a úhlové spojky...RLVL 85FS</v>
          </cell>
          <cell r="C4425">
            <v>82</v>
          </cell>
          <cell r="D4425">
            <v>1</v>
          </cell>
          <cell r="E4425" t="str">
            <v>KS</v>
          </cell>
          <cell r="F4425">
            <v>82</v>
          </cell>
        </row>
        <row r="4426">
          <cell r="A4426">
            <v>6067131</v>
          </cell>
          <cell r="B4426" t="str">
            <v>Podélné a úhlové spojky...RLVL110FS</v>
          </cell>
          <cell r="C4426">
            <v>90</v>
          </cell>
          <cell r="D4426">
            <v>1</v>
          </cell>
          <cell r="E4426" t="str">
            <v>KS</v>
          </cell>
          <cell r="F4426">
            <v>90</v>
          </cell>
        </row>
        <row r="4427">
          <cell r="A4427">
            <v>6067301</v>
          </cell>
          <cell r="B4427" t="str">
            <v>Podélná spojka...RLVK 35FT</v>
          </cell>
          <cell r="C4427">
            <v>30</v>
          </cell>
          <cell r="D4427">
            <v>1</v>
          </cell>
          <cell r="E4427" t="str">
            <v>KS</v>
          </cell>
          <cell r="F4427">
            <v>30</v>
          </cell>
        </row>
        <row r="4428">
          <cell r="A4428">
            <v>6067328</v>
          </cell>
          <cell r="B4428" t="str">
            <v>Úhlová spojka...RWVL 35FT</v>
          </cell>
          <cell r="C4428">
            <v>49</v>
          </cell>
          <cell r="D4428">
            <v>1</v>
          </cell>
          <cell r="E4428" t="str">
            <v>KS</v>
          </cell>
          <cell r="F4428">
            <v>49</v>
          </cell>
        </row>
        <row r="4429">
          <cell r="A4429">
            <v>6067352</v>
          </cell>
          <cell r="B4429" t="str">
            <v>Podélná spojka...RLVK 45FT</v>
          </cell>
          <cell r="C4429">
            <v>51</v>
          </cell>
          <cell r="D4429">
            <v>1</v>
          </cell>
          <cell r="E4429" t="str">
            <v>KS</v>
          </cell>
          <cell r="F4429">
            <v>51</v>
          </cell>
        </row>
        <row r="4430">
          <cell r="A4430">
            <v>6067603</v>
          </cell>
          <cell r="B4430" t="str">
            <v>Podélná spojka...RLVK 60FT</v>
          </cell>
          <cell r="C4430">
            <v>45</v>
          </cell>
          <cell r="D4430">
            <v>1</v>
          </cell>
          <cell r="E4430" t="str">
            <v>KS</v>
          </cell>
          <cell r="F4430">
            <v>45</v>
          </cell>
        </row>
        <row r="4431">
          <cell r="A4431">
            <v>6067611</v>
          </cell>
          <cell r="B4431" t="str">
            <v>Úhlová spojka...RWVL 60FT</v>
          </cell>
          <cell r="C4431">
            <v>61</v>
          </cell>
          <cell r="D4431">
            <v>1</v>
          </cell>
          <cell r="E4431" t="str">
            <v>KS</v>
          </cell>
          <cell r="F4431">
            <v>61</v>
          </cell>
        </row>
        <row r="4432">
          <cell r="A4432">
            <v>6067654</v>
          </cell>
          <cell r="B4432" t="str">
            <v>Podélná spojka...RLVK 60VA</v>
          </cell>
          <cell r="C4432">
            <v>88</v>
          </cell>
          <cell r="D4432">
            <v>1</v>
          </cell>
          <cell r="E4432" t="str">
            <v>KS</v>
          </cell>
          <cell r="F4432">
            <v>88</v>
          </cell>
        </row>
        <row r="4433">
          <cell r="A4433">
            <v>6067662</v>
          </cell>
          <cell r="B4433" t="str">
            <v>Úhlová spojka...RWVL 60VA</v>
          </cell>
          <cell r="C4433">
            <v>140</v>
          </cell>
          <cell r="D4433">
            <v>1</v>
          </cell>
          <cell r="E4433" t="str">
            <v>KS</v>
          </cell>
          <cell r="F4433">
            <v>140</v>
          </cell>
        </row>
        <row r="4434">
          <cell r="A4434">
            <v>6067664</v>
          </cell>
          <cell r="B4434" t="str">
            <v>Úhlová spojka...RWVL60VAS</v>
          </cell>
          <cell r="C4434">
            <v>184</v>
          </cell>
          <cell r="D4434">
            <v>1</v>
          </cell>
          <cell r="E4434" t="str">
            <v>KS</v>
          </cell>
          <cell r="F4434">
            <v>184</v>
          </cell>
        </row>
        <row r="4435">
          <cell r="A4435">
            <v>6067675</v>
          </cell>
          <cell r="B4435" t="str">
            <v>Podélná spojka...RLVK60VAS</v>
          </cell>
          <cell r="C4435">
            <v>118</v>
          </cell>
          <cell r="D4435">
            <v>1</v>
          </cell>
          <cell r="E4435" t="str">
            <v>KS</v>
          </cell>
          <cell r="F4435">
            <v>118</v>
          </cell>
        </row>
        <row r="4436">
          <cell r="A4436">
            <v>6067816</v>
          </cell>
          <cell r="B4436" t="str">
            <v>Podélné a úhlové spojky...RLVL 85FT</v>
          </cell>
          <cell r="C4436">
            <v>86</v>
          </cell>
          <cell r="D4436">
            <v>1</v>
          </cell>
          <cell r="E4436" t="str">
            <v>KS</v>
          </cell>
          <cell r="F4436">
            <v>86</v>
          </cell>
        </row>
        <row r="4437">
          <cell r="A4437">
            <v>6067913</v>
          </cell>
          <cell r="B4437" t="str">
            <v>Podélné a úhlové spojky...RLVL110FT</v>
          </cell>
          <cell r="C4437">
            <v>102</v>
          </cell>
          <cell r="D4437">
            <v>1</v>
          </cell>
          <cell r="E4437" t="str">
            <v>KS</v>
          </cell>
          <cell r="F4437">
            <v>102</v>
          </cell>
        </row>
        <row r="4438">
          <cell r="A4438">
            <v>6067948</v>
          </cell>
          <cell r="B4438" t="str">
            <v>Podélné a úhlové spojky...RLVL110VA</v>
          </cell>
          <cell r="C4438">
            <v>236</v>
          </cell>
          <cell r="D4438">
            <v>1</v>
          </cell>
          <cell r="E4438" t="str">
            <v>KS</v>
          </cell>
          <cell r="F4438">
            <v>236</v>
          </cell>
        </row>
        <row r="4439">
          <cell r="A4439">
            <v>6067956</v>
          </cell>
          <cell r="B4439" t="str">
            <v>Rohová spojka...REV 35</v>
          </cell>
          <cell r="C4439">
            <v>141</v>
          </cell>
          <cell r="D4439">
            <v>1</v>
          </cell>
          <cell r="E4439" t="str">
            <v>KS</v>
          </cell>
          <cell r="F4439">
            <v>141</v>
          </cell>
        </row>
        <row r="4440">
          <cell r="A4440">
            <v>6067970</v>
          </cell>
          <cell r="B4440" t="str">
            <v>Spojka pro přepážku...TSGV VA43</v>
          </cell>
          <cell r="C4440">
            <v>26</v>
          </cell>
          <cell r="D4440">
            <v>1</v>
          </cell>
          <cell r="E4440" t="str">
            <v>KS</v>
          </cell>
          <cell r="F4440">
            <v>26</v>
          </cell>
        </row>
        <row r="4441">
          <cell r="A4441">
            <v>6067972</v>
          </cell>
          <cell r="B4441" t="str">
            <v>Rohová spojka...REV 60</v>
          </cell>
          <cell r="C4441">
            <v>142</v>
          </cell>
          <cell r="D4441">
            <v>1</v>
          </cell>
          <cell r="E4441" t="str">
            <v>KS</v>
          </cell>
          <cell r="F4441">
            <v>142</v>
          </cell>
        </row>
        <row r="4442">
          <cell r="A4442">
            <v>6067980</v>
          </cell>
          <cell r="B4442" t="str">
            <v>Rohová spojka...REV 85</v>
          </cell>
          <cell r="C4442">
            <v>205</v>
          </cell>
          <cell r="D4442">
            <v>1</v>
          </cell>
          <cell r="E4442" t="str">
            <v>KS</v>
          </cell>
          <cell r="F4442">
            <v>205</v>
          </cell>
        </row>
        <row r="4443">
          <cell r="A4443">
            <v>6067999</v>
          </cell>
          <cell r="B4443" t="str">
            <v>Rohová spojka...REV 110</v>
          </cell>
          <cell r="C4443">
            <v>208</v>
          </cell>
          <cell r="D4443">
            <v>1</v>
          </cell>
          <cell r="E4443" t="str">
            <v>KS</v>
          </cell>
          <cell r="F4443">
            <v>208</v>
          </cell>
        </row>
        <row r="4444">
          <cell r="A4444">
            <v>6068022</v>
          </cell>
          <cell r="B4444" t="str">
            <v>Rohová spojka...REV 60 VA</v>
          </cell>
          <cell r="C4444">
            <v>380</v>
          </cell>
          <cell r="D4444">
            <v>1</v>
          </cell>
          <cell r="E4444" t="str">
            <v>KS</v>
          </cell>
          <cell r="F4444">
            <v>380</v>
          </cell>
        </row>
        <row r="4445">
          <cell r="A4445">
            <v>6068049</v>
          </cell>
          <cell r="B4445" t="str">
            <v>Rohová spojka...REV110 VA</v>
          </cell>
          <cell r="C4445">
            <v>759</v>
          </cell>
          <cell r="D4445">
            <v>1</v>
          </cell>
          <cell r="E4445" t="str">
            <v>KS</v>
          </cell>
          <cell r="F4445">
            <v>759</v>
          </cell>
        </row>
        <row r="4446">
          <cell r="A4446">
            <v>6068054</v>
          </cell>
          <cell r="B4446" t="str">
            <v>Rohová spojka...REV 60 VA</v>
          </cell>
          <cell r="C4446">
            <v>601</v>
          </cell>
          <cell r="D4446">
            <v>1</v>
          </cell>
          <cell r="E4446" t="str">
            <v>KS</v>
          </cell>
          <cell r="F4446">
            <v>601</v>
          </cell>
        </row>
        <row r="4447">
          <cell r="A4447">
            <v>6068081</v>
          </cell>
          <cell r="B4447" t="str">
            <v>Sada podélných spojek...RV 305</v>
          </cell>
          <cell r="C4447">
            <v>99</v>
          </cell>
          <cell r="D4447">
            <v>1</v>
          </cell>
          <cell r="E4447" t="str">
            <v>KS</v>
          </cell>
          <cell r="F4447">
            <v>99</v>
          </cell>
        </row>
        <row r="4448">
          <cell r="A4448">
            <v>6068103</v>
          </cell>
          <cell r="B4448" t="str">
            <v>Sada podélných spojek...RV 310</v>
          </cell>
          <cell r="C4448">
            <v>107</v>
          </cell>
          <cell r="D4448">
            <v>1</v>
          </cell>
          <cell r="E4448" t="str">
            <v>KS</v>
          </cell>
          <cell r="F4448">
            <v>107</v>
          </cell>
        </row>
        <row r="4449">
          <cell r="A4449">
            <v>6068111</v>
          </cell>
          <cell r="B4449" t="str">
            <v>Sada podélných spojek...RV 320</v>
          </cell>
          <cell r="C4449">
            <v>84</v>
          </cell>
          <cell r="D4449">
            <v>1</v>
          </cell>
          <cell r="E4449" t="str">
            <v>KS</v>
          </cell>
          <cell r="F4449">
            <v>84</v>
          </cell>
        </row>
        <row r="4450">
          <cell r="A4450">
            <v>6068138</v>
          </cell>
          <cell r="B4450" t="str">
            <v>Sada podélných spojek...RV 330</v>
          </cell>
          <cell r="C4450">
            <v>112</v>
          </cell>
          <cell r="D4450">
            <v>1</v>
          </cell>
          <cell r="E4450" t="str">
            <v>KS</v>
          </cell>
          <cell r="F4450">
            <v>112</v>
          </cell>
        </row>
        <row r="4451">
          <cell r="A4451">
            <v>6068146</v>
          </cell>
          <cell r="B4451" t="str">
            <v>Sada podélných spojek...RV 605</v>
          </cell>
          <cell r="C4451">
            <v>76</v>
          </cell>
          <cell r="D4451">
            <v>1</v>
          </cell>
          <cell r="E4451" t="str">
            <v>KS</v>
          </cell>
          <cell r="F4451">
            <v>76</v>
          </cell>
        </row>
        <row r="4452">
          <cell r="A4452">
            <v>6068150</v>
          </cell>
          <cell r="B4452" t="str">
            <v>Sada podélných spojek...RV 607</v>
          </cell>
          <cell r="C4452">
            <v>106</v>
          </cell>
          <cell r="D4452">
            <v>1</v>
          </cell>
          <cell r="E4452" t="str">
            <v>KS</v>
          </cell>
          <cell r="F4452">
            <v>106</v>
          </cell>
        </row>
        <row r="4453">
          <cell r="A4453">
            <v>6068154</v>
          </cell>
          <cell r="B4453" t="str">
            <v>Sada podélných spojek...RV 610</v>
          </cell>
          <cell r="C4453">
            <v>86</v>
          </cell>
          <cell r="D4453">
            <v>1</v>
          </cell>
          <cell r="E4453" t="str">
            <v>KS</v>
          </cell>
          <cell r="F4453">
            <v>86</v>
          </cell>
        </row>
        <row r="4454">
          <cell r="A4454">
            <v>6068162</v>
          </cell>
          <cell r="B4454" t="str">
            <v>Sada podélných spojek...RV 615</v>
          </cell>
          <cell r="C4454">
            <v>102</v>
          </cell>
          <cell r="D4454">
            <v>1</v>
          </cell>
          <cell r="E4454" t="str">
            <v>KS</v>
          </cell>
          <cell r="F4454">
            <v>102</v>
          </cell>
        </row>
        <row r="4455">
          <cell r="A4455">
            <v>6068170</v>
          </cell>
          <cell r="B4455" t="str">
            <v>Sada podélných spojek...RV 620</v>
          </cell>
          <cell r="C4455">
            <v>99</v>
          </cell>
          <cell r="D4455">
            <v>1</v>
          </cell>
          <cell r="E4455" t="str">
            <v>KS</v>
          </cell>
          <cell r="F4455">
            <v>99</v>
          </cell>
        </row>
        <row r="4456">
          <cell r="A4456">
            <v>6068189</v>
          </cell>
          <cell r="B4456" t="str">
            <v>Sada podélných spojek...RV 630</v>
          </cell>
          <cell r="C4456">
            <v>113</v>
          </cell>
          <cell r="D4456">
            <v>1</v>
          </cell>
          <cell r="E4456" t="str">
            <v>KS</v>
          </cell>
          <cell r="F4456">
            <v>113</v>
          </cell>
        </row>
        <row r="4457">
          <cell r="A4457">
            <v>6068197</v>
          </cell>
          <cell r="B4457" t="str">
            <v>Sada podélných spojek...RV 640</v>
          </cell>
          <cell r="C4457">
            <v>114</v>
          </cell>
          <cell r="D4457">
            <v>1</v>
          </cell>
          <cell r="E4457" t="str">
            <v>KS</v>
          </cell>
          <cell r="F4457">
            <v>114</v>
          </cell>
        </row>
        <row r="4458">
          <cell r="A4458">
            <v>6068200</v>
          </cell>
          <cell r="B4458" t="str">
            <v>Sada podélných spojek...RV 650</v>
          </cell>
          <cell r="C4458">
            <v>143</v>
          </cell>
          <cell r="D4458">
            <v>1</v>
          </cell>
          <cell r="E4458" t="str">
            <v>KS</v>
          </cell>
          <cell r="F4458">
            <v>143</v>
          </cell>
        </row>
        <row r="4459">
          <cell r="A4459">
            <v>6068219</v>
          </cell>
          <cell r="B4459" t="str">
            <v>Sada podélných spojek...RV 660</v>
          </cell>
          <cell r="C4459">
            <v>119</v>
          </cell>
          <cell r="D4459">
            <v>1</v>
          </cell>
          <cell r="E4459" t="str">
            <v>KS</v>
          </cell>
          <cell r="F4459">
            <v>119</v>
          </cell>
        </row>
        <row r="4460">
          <cell r="A4460">
            <v>6068351</v>
          </cell>
          <cell r="B4460" t="str">
            <v>Sada podélných spojek...RV 610</v>
          </cell>
          <cell r="C4460">
            <v>92</v>
          </cell>
          <cell r="D4460">
            <v>1</v>
          </cell>
          <cell r="E4460" t="str">
            <v>KS</v>
          </cell>
          <cell r="F4460">
            <v>92</v>
          </cell>
        </row>
        <row r="4461">
          <cell r="A4461">
            <v>6068359</v>
          </cell>
          <cell r="B4461" t="str">
            <v>Sada podélných spojek...RV 620</v>
          </cell>
          <cell r="C4461">
            <v>106</v>
          </cell>
          <cell r="D4461">
            <v>1</v>
          </cell>
          <cell r="E4461" t="str">
            <v>KS</v>
          </cell>
          <cell r="F4461">
            <v>106</v>
          </cell>
        </row>
        <row r="4462">
          <cell r="A4462">
            <v>6068363</v>
          </cell>
          <cell r="B4462" t="str">
            <v>Sada podélných spojek...RV 630</v>
          </cell>
          <cell r="C4462">
            <v>109</v>
          </cell>
          <cell r="D4462">
            <v>1</v>
          </cell>
          <cell r="E4462" t="str">
            <v>KS</v>
          </cell>
          <cell r="F4462">
            <v>109</v>
          </cell>
        </row>
        <row r="4463">
          <cell r="A4463">
            <v>6068773</v>
          </cell>
          <cell r="B4463" t="str">
            <v>Sada podélných spojek...RVS 60/20</v>
          </cell>
          <cell r="C4463">
            <v>351</v>
          </cell>
          <cell r="D4463">
            <v>1</v>
          </cell>
          <cell r="E4463" t="str">
            <v>KS</v>
          </cell>
          <cell r="F4463">
            <v>351</v>
          </cell>
        </row>
        <row r="4464">
          <cell r="A4464">
            <v>6068775</v>
          </cell>
          <cell r="B4464" t="str">
            <v>Sada podélných spojek...RVS 60/30</v>
          </cell>
          <cell r="C4464">
            <v>386</v>
          </cell>
          <cell r="D4464">
            <v>1</v>
          </cell>
          <cell r="E4464" t="str">
            <v>KS</v>
          </cell>
          <cell r="F4464">
            <v>386</v>
          </cell>
        </row>
        <row r="4465">
          <cell r="A4465">
            <v>6068777</v>
          </cell>
          <cell r="B4465" t="str">
            <v>Sada podélných spojek...RVS 60/40</v>
          </cell>
          <cell r="C4465">
            <v>415</v>
          </cell>
          <cell r="D4465">
            <v>1</v>
          </cell>
          <cell r="E4465" t="str">
            <v>KS</v>
          </cell>
          <cell r="F4465">
            <v>415</v>
          </cell>
        </row>
        <row r="4466">
          <cell r="A4466">
            <v>6068789</v>
          </cell>
          <cell r="B4466" t="str">
            <v>Sada podélných spojek...RVS110/10</v>
          </cell>
          <cell r="C4466">
            <v>388</v>
          </cell>
          <cell r="D4466">
            <v>1</v>
          </cell>
          <cell r="E4466" t="str">
            <v>KS</v>
          </cell>
          <cell r="F4466">
            <v>388</v>
          </cell>
        </row>
        <row r="4467">
          <cell r="A4467">
            <v>6068791</v>
          </cell>
          <cell r="B4467" t="str">
            <v>Sada podélných spojek...RVS110/20</v>
          </cell>
          <cell r="C4467">
            <v>409</v>
          </cell>
          <cell r="D4467">
            <v>1</v>
          </cell>
          <cell r="E4467" t="str">
            <v>KS</v>
          </cell>
          <cell r="F4467">
            <v>409</v>
          </cell>
        </row>
        <row r="4468">
          <cell r="A4468">
            <v>6068793</v>
          </cell>
          <cell r="B4468" t="str">
            <v>Sada podélných spojek...RVS110/30</v>
          </cell>
          <cell r="C4468">
            <v>429</v>
          </cell>
          <cell r="D4468">
            <v>1</v>
          </cell>
          <cell r="E4468" t="str">
            <v>KS</v>
          </cell>
          <cell r="F4468">
            <v>429</v>
          </cell>
        </row>
        <row r="4469">
          <cell r="A4469">
            <v>6068795</v>
          </cell>
          <cell r="B4469" t="str">
            <v>Sada podélných spojek...RVS110/40</v>
          </cell>
          <cell r="C4469">
            <v>460</v>
          </cell>
          <cell r="D4469">
            <v>1</v>
          </cell>
          <cell r="E4469" t="str">
            <v>KS</v>
          </cell>
          <cell r="F4469">
            <v>460</v>
          </cell>
        </row>
        <row r="4470">
          <cell r="A4470">
            <v>6068859</v>
          </cell>
          <cell r="B4470" t="str">
            <v>Pružinový prvek...FED 60</v>
          </cell>
          <cell r="C4470">
            <v>21.78</v>
          </cell>
          <cell r="D4470">
            <v>100</v>
          </cell>
          <cell r="E4470" t="str">
            <v>KS</v>
          </cell>
          <cell r="F4470">
            <v>2178</v>
          </cell>
        </row>
        <row r="4471">
          <cell r="A4471">
            <v>6069207</v>
          </cell>
          <cell r="B4471" t="str">
            <v>Vnější spojka kabelových žlabů...AVR</v>
          </cell>
          <cell r="C4471">
            <v>200</v>
          </cell>
          <cell r="D4471">
            <v>1</v>
          </cell>
          <cell r="E4471" t="str">
            <v>KS</v>
          </cell>
          <cell r="F4471">
            <v>200</v>
          </cell>
        </row>
        <row r="4472">
          <cell r="A4472">
            <v>6069304</v>
          </cell>
          <cell r="B4472" t="str">
            <v>Rohová spojka...REV 35 DD</v>
          </cell>
          <cell r="C4472">
            <v>233</v>
          </cell>
          <cell r="D4472">
            <v>1</v>
          </cell>
          <cell r="E4472" t="str">
            <v>KS</v>
          </cell>
          <cell r="F4472">
            <v>233</v>
          </cell>
        </row>
        <row r="4473">
          <cell r="A4473">
            <v>6069320</v>
          </cell>
          <cell r="B4473" t="str">
            <v>Rohová spojka...REV 85 DD</v>
          </cell>
          <cell r="C4473">
            <v>298</v>
          </cell>
          <cell r="D4473">
            <v>1</v>
          </cell>
          <cell r="E4473" t="str">
            <v>KS</v>
          </cell>
          <cell r="F4473">
            <v>298</v>
          </cell>
        </row>
        <row r="4474">
          <cell r="A4474">
            <v>6069339</v>
          </cell>
          <cell r="B4474" t="str">
            <v>Rohová spojka...REV 110DD</v>
          </cell>
          <cell r="C4474">
            <v>350</v>
          </cell>
          <cell r="D4474">
            <v>1</v>
          </cell>
          <cell r="E4474" t="str">
            <v>KS</v>
          </cell>
          <cell r="F4474">
            <v>350</v>
          </cell>
        </row>
        <row r="4475">
          <cell r="A4475">
            <v>6069410</v>
          </cell>
          <cell r="B4475" t="str">
            <v>Rohová spojka...REV 60 DD</v>
          </cell>
          <cell r="C4475">
            <v>342</v>
          </cell>
          <cell r="D4475">
            <v>1</v>
          </cell>
          <cell r="E4475" t="str">
            <v>KS</v>
          </cell>
          <cell r="F4475">
            <v>342</v>
          </cell>
        </row>
        <row r="4476">
          <cell r="A4476">
            <v>6070248</v>
          </cell>
          <cell r="B4476" t="str">
            <v>BKK základní profil...BKK 104</v>
          </cell>
          <cell r="C4476">
            <v>284</v>
          </cell>
          <cell r="D4476">
            <v>1</v>
          </cell>
          <cell r="E4476" t="str">
            <v>M</v>
          </cell>
          <cell r="F4476">
            <v>284</v>
          </cell>
        </row>
        <row r="4477">
          <cell r="A4477">
            <v>6070345</v>
          </cell>
          <cell r="B4477" t="str">
            <v>BKK základní profil...BKK 150</v>
          </cell>
          <cell r="C4477">
            <v>364</v>
          </cell>
          <cell r="D4477">
            <v>1</v>
          </cell>
          <cell r="E4477" t="str">
            <v>M</v>
          </cell>
          <cell r="F4477">
            <v>364</v>
          </cell>
        </row>
        <row r="4478">
          <cell r="A4478">
            <v>6070442</v>
          </cell>
          <cell r="B4478" t="str">
            <v>BKK základní profil...BKK 200</v>
          </cell>
          <cell r="C4478">
            <v>431</v>
          </cell>
          <cell r="D4478">
            <v>1</v>
          </cell>
          <cell r="E4478" t="str">
            <v>M</v>
          </cell>
          <cell r="F4478">
            <v>431</v>
          </cell>
        </row>
        <row r="4479">
          <cell r="A4479">
            <v>6071449</v>
          </cell>
          <cell r="B4479" t="str">
            <v>BKK základní profil...BKK A 200</v>
          </cell>
          <cell r="C4479">
            <v>489</v>
          </cell>
          <cell r="D4479">
            <v>1</v>
          </cell>
          <cell r="E4479" t="str">
            <v>M</v>
          </cell>
          <cell r="F4479">
            <v>489</v>
          </cell>
        </row>
        <row r="4480">
          <cell r="A4480">
            <v>6072445</v>
          </cell>
          <cell r="B4480" t="str">
            <v>BKK základní profil...BKK B 200</v>
          </cell>
          <cell r="C4480">
            <v>591</v>
          </cell>
          <cell r="D4480">
            <v>1</v>
          </cell>
          <cell r="E4480" t="str">
            <v>M</v>
          </cell>
          <cell r="F4480">
            <v>591</v>
          </cell>
        </row>
        <row r="4481">
          <cell r="A4481">
            <v>6072895</v>
          </cell>
          <cell r="B4481" t="str">
            <v>Pásková ochrana hran...KSB/4</v>
          </cell>
          <cell r="C4481">
            <v>266.99</v>
          </cell>
          <cell r="D4481">
            <v>100</v>
          </cell>
          <cell r="E4481" t="str">
            <v>M</v>
          </cell>
          <cell r="F4481">
            <v>26699</v>
          </cell>
        </row>
        <row r="4482">
          <cell r="A4482">
            <v>6072909</v>
          </cell>
          <cell r="B4482" t="str">
            <v>Pásková ochrana hran...KSB/2</v>
          </cell>
          <cell r="C4482">
            <v>165.13</v>
          </cell>
          <cell r="D4482">
            <v>100</v>
          </cell>
          <cell r="E4482" t="str">
            <v>M</v>
          </cell>
          <cell r="F4482">
            <v>16513</v>
          </cell>
        </row>
        <row r="4483">
          <cell r="A4483">
            <v>6074901</v>
          </cell>
          <cell r="B4483" t="str">
            <v>Oblouk 90°...LTS B</v>
          </cell>
          <cell r="C4483">
            <v>521</v>
          </cell>
          <cell r="D4483">
            <v>1</v>
          </cell>
          <cell r="E4483" t="str">
            <v>KS</v>
          </cell>
          <cell r="F4483">
            <v>521</v>
          </cell>
        </row>
        <row r="4484">
          <cell r="A4484">
            <v>6074912</v>
          </cell>
          <cell r="B4484" t="str">
            <v>Díl T...LTS T</v>
          </cell>
          <cell r="C4484">
            <v>602</v>
          </cell>
          <cell r="D4484">
            <v>1</v>
          </cell>
          <cell r="E4484" t="str">
            <v>KS</v>
          </cell>
          <cell r="F4484">
            <v>602</v>
          </cell>
        </row>
        <row r="4485">
          <cell r="A4485">
            <v>6074921</v>
          </cell>
          <cell r="B4485" t="str">
            <v>Křížení...LTS K</v>
          </cell>
          <cell r="C4485">
            <v>824</v>
          </cell>
          <cell r="D4485">
            <v>1</v>
          </cell>
          <cell r="E4485" t="str">
            <v>KS</v>
          </cell>
          <cell r="F4485">
            <v>824</v>
          </cell>
        </row>
        <row r="4486">
          <cell r="A4486">
            <v>6075000</v>
          </cell>
          <cell r="B4486" t="str">
            <v>Lišta-nosník svítidel...LTS  FS</v>
          </cell>
          <cell r="C4486">
            <v>268</v>
          </cell>
          <cell r="D4486">
            <v>1</v>
          </cell>
          <cell r="E4486" t="str">
            <v>M</v>
          </cell>
          <cell r="F4486">
            <v>268</v>
          </cell>
        </row>
        <row r="4487">
          <cell r="A4487">
            <v>6075005</v>
          </cell>
          <cell r="B4487" t="str">
            <v>Lišta-nosník svítidel...LTS  FT</v>
          </cell>
          <cell r="C4487">
            <v>368</v>
          </cell>
          <cell r="D4487">
            <v>1</v>
          </cell>
          <cell r="E4487" t="str">
            <v>M</v>
          </cell>
          <cell r="F4487">
            <v>368</v>
          </cell>
        </row>
        <row r="4488">
          <cell r="A4488">
            <v>6075024</v>
          </cell>
          <cell r="B4488" t="str">
            <v>Nosná lišta svítidel...LTS</v>
          </cell>
          <cell r="C4488">
            <v>308</v>
          </cell>
          <cell r="D4488">
            <v>1</v>
          </cell>
          <cell r="E4488" t="str">
            <v>M</v>
          </cell>
          <cell r="F4488">
            <v>308</v>
          </cell>
        </row>
        <row r="4489">
          <cell r="A4489">
            <v>6075096</v>
          </cell>
          <cell r="B4489" t="str">
            <v>Minikanál AZ...AZK 050FS</v>
          </cell>
          <cell r="C4489">
            <v>253</v>
          </cell>
          <cell r="D4489">
            <v>1</v>
          </cell>
          <cell r="E4489" t="str">
            <v>M</v>
          </cell>
          <cell r="F4489">
            <v>253</v>
          </cell>
        </row>
        <row r="4490">
          <cell r="A4490">
            <v>6075142</v>
          </cell>
          <cell r="B4490" t="str">
            <v>Minikanál AZ...AZK 050FT</v>
          </cell>
          <cell r="C4490">
            <v>307</v>
          </cell>
          <cell r="D4490">
            <v>1</v>
          </cell>
          <cell r="E4490" t="str">
            <v>M</v>
          </cell>
          <cell r="F4490">
            <v>307</v>
          </cell>
        </row>
        <row r="4491">
          <cell r="A4491">
            <v>6075150</v>
          </cell>
          <cell r="B4491" t="str">
            <v>Minikanál AZ...AZK 050VA</v>
          </cell>
          <cell r="C4491">
            <v>960</v>
          </cell>
          <cell r="D4491">
            <v>1</v>
          </cell>
          <cell r="E4491" t="str">
            <v>M</v>
          </cell>
          <cell r="F4491">
            <v>960</v>
          </cell>
        </row>
        <row r="4492">
          <cell r="A4492">
            <v>6075231</v>
          </cell>
          <cell r="B4492" t="str">
            <v>Minikanál AZ...AZK 100FS</v>
          </cell>
          <cell r="C4492">
            <v>348</v>
          </cell>
          <cell r="D4492">
            <v>1</v>
          </cell>
          <cell r="E4492" t="str">
            <v>M</v>
          </cell>
          <cell r="F4492">
            <v>348</v>
          </cell>
        </row>
        <row r="4493">
          <cell r="A4493">
            <v>6075258</v>
          </cell>
          <cell r="B4493" t="str">
            <v>Minikanál AZ...AZK 100FT</v>
          </cell>
          <cell r="C4493">
            <v>454</v>
          </cell>
          <cell r="D4493">
            <v>1</v>
          </cell>
          <cell r="E4493" t="str">
            <v>M</v>
          </cell>
          <cell r="F4493">
            <v>454</v>
          </cell>
        </row>
        <row r="4494">
          <cell r="A4494">
            <v>6075304</v>
          </cell>
          <cell r="B4494" t="str">
            <v>Minikanál AZ...AZK 100VA</v>
          </cell>
          <cell r="C4494">
            <v>1369</v>
          </cell>
          <cell r="D4494">
            <v>1</v>
          </cell>
          <cell r="E4494" t="str">
            <v>M</v>
          </cell>
          <cell r="F4494">
            <v>1369</v>
          </cell>
        </row>
        <row r="4495">
          <cell r="A4495">
            <v>6076149</v>
          </cell>
          <cell r="B4495" t="str">
            <v>Minikanál AZ...AZK A 050</v>
          </cell>
          <cell r="C4495">
            <v>318</v>
          </cell>
          <cell r="D4495">
            <v>1</v>
          </cell>
          <cell r="E4495" t="str">
            <v>M</v>
          </cell>
          <cell r="F4495">
            <v>318</v>
          </cell>
        </row>
        <row r="4496">
          <cell r="A4496">
            <v>6076246</v>
          </cell>
          <cell r="B4496" t="str">
            <v>Minikanál AZ...AZK A 100</v>
          </cell>
          <cell r="C4496">
            <v>506</v>
          </cell>
          <cell r="D4496">
            <v>1</v>
          </cell>
          <cell r="E4496" t="str">
            <v>M</v>
          </cell>
          <cell r="F4496">
            <v>506</v>
          </cell>
        </row>
        <row r="4497">
          <cell r="A4497">
            <v>6080138</v>
          </cell>
          <cell r="B4497" t="str">
            <v>Víko s otočnými západkami...AZDMD 50</v>
          </cell>
          <cell r="C4497">
            <v>179</v>
          </cell>
          <cell r="D4497">
            <v>1</v>
          </cell>
          <cell r="E4497" t="str">
            <v>M</v>
          </cell>
          <cell r="F4497">
            <v>179</v>
          </cell>
        </row>
        <row r="4498">
          <cell r="A4498">
            <v>6080154</v>
          </cell>
          <cell r="B4498" t="str">
            <v>Víko s otočnými západkami...AZDMD 50</v>
          </cell>
          <cell r="C4498">
            <v>244</v>
          </cell>
          <cell r="D4498">
            <v>1</v>
          </cell>
          <cell r="E4498" t="str">
            <v>M</v>
          </cell>
          <cell r="F4498">
            <v>244</v>
          </cell>
        </row>
        <row r="4499">
          <cell r="A4499">
            <v>6080158</v>
          </cell>
          <cell r="B4499" t="str">
            <v>Víko neděrované...AZDU 50DD</v>
          </cell>
          <cell r="C4499">
            <v>122</v>
          </cell>
          <cell r="D4499">
            <v>1</v>
          </cell>
          <cell r="E4499" t="str">
            <v>M</v>
          </cell>
          <cell r="F4499">
            <v>122</v>
          </cell>
        </row>
        <row r="4500">
          <cell r="A4500">
            <v>6080197</v>
          </cell>
          <cell r="B4500" t="str">
            <v>Víko s otočnými západkami...AZDMD 50</v>
          </cell>
          <cell r="C4500">
            <v>509</v>
          </cell>
          <cell r="D4500">
            <v>1</v>
          </cell>
          <cell r="E4500" t="str">
            <v>M</v>
          </cell>
          <cell r="F4500">
            <v>509</v>
          </cell>
        </row>
        <row r="4501">
          <cell r="A4501">
            <v>6080227</v>
          </cell>
          <cell r="B4501" t="str">
            <v>Víko s otočnými západkami...AZDMD 100</v>
          </cell>
          <cell r="C4501">
            <v>240</v>
          </cell>
          <cell r="D4501">
            <v>1</v>
          </cell>
          <cell r="E4501" t="str">
            <v>M</v>
          </cell>
          <cell r="F4501">
            <v>240</v>
          </cell>
        </row>
        <row r="4502">
          <cell r="A4502">
            <v>6080235</v>
          </cell>
          <cell r="B4502" t="str">
            <v>Víko s otočnými západkami...AZDMD 100</v>
          </cell>
          <cell r="C4502">
            <v>332</v>
          </cell>
          <cell r="D4502">
            <v>1</v>
          </cell>
          <cell r="E4502" t="str">
            <v>M</v>
          </cell>
          <cell r="F4502">
            <v>332</v>
          </cell>
        </row>
        <row r="4503">
          <cell r="A4503">
            <v>6080239</v>
          </cell>
          <cell r="B4503" t="str">
            <v>Víko neděrované...AZDU100DD</v>
          </cell>
          <cell r="C4503">
            <v>192</v>
          </cell>
          <cell r="D4503">
            <v>1</v>
          </cell>
          <cell r="E4503" t="str">
            <v>M</v>
          </cell>
          <cell r="F4503">
            <v>192</v>
          </cell>
        </row>
        <row r="4504">
          <cell r="A4504">
            <v>6080294</v>
          </cell>
          <cell r="B4504" t="str">
            <v>Víko s otočnými západkami...AZDMD 100</v>
          </cell>
          <cell r="C4504">
            <v>685</v>
          </cell>
          <cell r="D4504">
            <v>1</v>
          </cell>
          <cell r="E4504" t="str">
            <v>M</v>
          </cell>
          <cell r="F4504">
            <v>685</v>
          </cell>
        </row>
        <row r="4505">
          <cell r="A4505">
            <v>6083056</v>
          </cell>
          <cell r="B4505" t="str">
            <v>Žlab pro zař. mobil. operátorů...MFR 220</v>
          </cell>
          <cell r="C4505">
            <v>1129</v>
          </cell>
          <cell r="D4505">
            <v>1</v>
          </cell>
          <cell r="E4505" t="str">
            <v>M</v>
          </cell>
          <cell r="F4505">
            <v>1129</v>
          </cell>
        </row>
        <row r="4506">
          <cell r="A4506">
            <v>6083060</v>
          </cell>
          <cell r="B4506" t="str">
            <v>Žlab pro zař. mobil. operátorů...MFR 230</v>
          </cell>
          <cell r="C4506">
            <v>1304</v>
          </cell>
          <cell r="D4506">
            <v>1</v>
          </cell>
          <cell r="E4506" t="str">
            <v>M</v>
          </cell>
          <cell r="F4506">
            <v>1304</v>
          </cell>
        </row>
        <row r="4507">
          <cell r="A4507">
            <v>6083064</v>
          </cell>
          <cell r="B4507" t="str">
            <v>Žlab pro zař. mobil. operátorů...MFR 240</v>
          </cell>
          <cell r="C4507">
            <v>1486</v>
          </cell>
          <cell r="D4507">
            <v>1</v>
          </cell>
          <cell r="E4507" t="str">
            <v>M</v>
          </cell>
          <cell r="F4507">
            <v>1486</v>
          </cell>
        </row>
        <row r="4508">
          <cell r="A4508">
            <v>6083150</v>
          </cell>
          <cell r="B4508" t="str">
            <v>Víko s otočnými západkami...DMFR 200</v>
          </cell>
          <cell r="C4508">
            <v>553</v>
          </cell>
          <cell r="D4508">
            <v>1</v>
          </cell>
          <cell r="E4508" t="str">
            <v>M</v>
          </cell>
          <cell r="F4508">
            <v>553</v>
          </cell>
        </row>
        <row r="4509">
          <cell r="A4509">
            <v>6083152</v>
          </cell>
          <cell r="B4509" t="str">
            <v>Víko s otočnými západkami...DMFR 300</v>
          </cell>
          <cell r="C4509">
            <v>753</v>
          </cell>
          <cell r="D4509">
            <v>1</v>
          </cell>
          <cell r="E4509" t="str">
            <v>M</v>
          </cell>
          <cell r="F4509">
            <v>753</v>
          </cell>
        </row>
        <row r="4510">
          <cell r="A4510">
            <v>6083154</v>
          </cell>
          <cell r="B4510" t="str">
            <v>Víko s otočnými západkami...DMFR 400</v>
          </cell>
          <cell r="C4510">
            <v>856</v>
          </cell>
          <cell r="D4510">
            <v>1</v>
          </cell>
          <cell r="E4510" t="str">
            <v>M</v>
          </cell>
          <cell r="F4510">
            <v>856</v>
          </cell>
        </row>
        <row r="4511">
          <cell r="A4511">
            <v>6083200</v>
          </cell>
          <cell r="B4511" t="str">
            <v>Podélné a úhlové spojky...LWVM 200</v>
          </cell>
          <cell r="C4511">
            <v>309</v>
          </cell>
          <cell r="D4511">
            <v>1</v>
          </cell>
          <cell r="E4511" t="str">
            <v>KS</v>
          </cell>
          <cell r="F4511">
            <v>309</v>
          </cell>
        </row>
        <row r="4512">
          <cell r="A4512">
            <v>6083210</v>
          </cell>
          <cell r="B4512" t="str">
            <v>Kloubová spojka...GVM 200</v>
          </cell>
          <cell r="C4512">
            <v>746</v>
          </cell>
          <cell r="D4512">
            <v>1</v>
          </cell>
          <cell r="E4512" t="str">
            <v>KS</v>
          </cell>
          <cell r="F4512">
            <v>746</v>
          </cell>
        </row>
        <row r="4513">
          <cell r="A4513">
            <v>6083300</v>
          </cell>
          <cell r="B4513" t="str">
            <v>Kloubová spojka...MGBEV 220</v>
          </cell>
          <cell r="C4513">
            <v>1288</v>
          </cell>
          <cell r="D4513">
            <v>1</v>
          </cell>
          <cell r="E4513" t="str">
            <v>KS</v>
          </cell>
          <cell r="F4513">
            <v>1288</v>
          </cell>
        </row>
        <row r="4514">
          <cell r="A4514">
            <v>6083308</v>
          </cell>
          <cell r="B4514" t="str">
            <v>Kloubová spojka...MGBEV 240</v>
          </cell>
          <cell r="C4514">
            <v>1413</v>
          </cell>
          <cell r="D4514">
            <v>1</v>
          </cell>
          <cell r="E4514" t="str">
            <v>KS</v>
          </cell>
          <cell r="F4514">
            <v>1413</v>
          </cell>
        </row>
        <row r="4515">
          <cell r="A4515">
            <v>6085016</v>
          </cell>
          <cell r="B4515" t="str">
            <v>Kabelový žlab DKS...DKS 610</v>
          </cell>
          <cell r="C4515">
            <v>262</v>
          </cell>
          <cell r="D4515">
            <v>1</v>
          </cell>
          <cell r="E4515" t="str">
            <v>M</v>
          </cell>
          <cell r="F4515">
            <v>262</v>
          </cell>
        </row>
        <row r="4516">
          <cell r="A4516">
            <v>6085032</v>
          </cell>
          <cell r="B4516" t="str">
            <v>Kabelový žlab DKS...DKS 620</v>
          </cell>
          <cell r="C4516">
            <v>389</v>
          </cell>
          <cell r="D4516">
            <v>1</v>
          </cell>
          <cell r="E4516" t="str">
            <v>M</v>
          </cell>
          <cell r="F4516">
            <v>389</v>
          </cell>
        </row>
        <row r="4517">
          <cell r="A4517">
            <v>6085059</v>
          </cell>
          <cell r="B4517" t="str">
            <v>Kabelový žlab DKS...DKS 630</v>
          </cell>
          <cell r="C4517">
            <v>450</v>
          </cell>
          <cell r="D4517">
            <v>1</v>
          </cell>
          <cell r="E4517" t="str">
            <v>M</v>
          </cell>
          <cell r="F4517">
            <v>450</v>
          </cell>
        </row>
        <row r="4518">
          <cell r="A4518">
            <v>6085202</v>
          </cell>
          <cell r="B4518" t="str">
            <v>Kabelový žlab DKS...DKS 640</v>
          </cell>
          <cell r="C4518">
            <v>795</v>
          </cell>
          <cell r="D4518">
            <v>1</v>
          </cell>
          <cell r="E4518" t="str">
            <v>M</v>
          </cell>
          <cell r="F4518">
            <v>795</v>
          </cell>
        </row>
        <row r="4519">
          <cell r="A4519">
            <v>6085229</v>
          </cell>
          <cell r="B4519" t="str">
            <v>Kabelový žlab DKS...DKS 650</v>
          </cell>
          <cell r="C4519">
            <v>906</v>
          </cell>
          <cell r="D4519">
            <v>1</v>
          </cell>
          <cell r="E4519" t="str">
            <v>M</v>
          </cell>
          <cell r="F4519">
            <v>906</v>
          </cell>
        </row>
        <row r="4520">
          <cell r="A4520">
            <v>6085245</v>
          </cell>
          <cell r="B4520" t="str">
            <v>Kabelový žlab DKS...DKS 660</v>
          </cell>
          <cell r="C4520">
            <v>1068</v>
          </cell>
          <cell r="D4520">
            <v>1</v>
          </cell>
          <cell r="E4520" t="str">
            <v>M</v>
          </cell>
          <cell r="F4520">
            <v>1068</v>
          </cell>
        </row>
        <row r="4521">
          <cell r="A4521">
            <v>6085326</v>
          </cell>
          <cell r="B4521" t="str">
            <v>Kabelový žlab DKS...DKS 610</v>
          </cell>
          <cell r="C4521">
            <v>344</v>
          </cell>
          <cell r="D4521">
            <v>1</v>
          </cell>
          <cell r="E4521" t="str">
            <v>M</v>
          </cell>
          <cell r="F4521">
            <v>344</v>
          </cell>
        </row>
        <row r="4522">
          <cell r="A4522">
            <v>6085342</v>
          </cell>
          <cell r="B4522" t="str">
            <v>Kabelový žlab DKS...DKS 620</v>
          </cell>
          <cell r="C4522">
            <v>501</v>
          </cell>
          <cell r="D4522">
            <v>1</v>
          </cell>
          <cell r="E4522" t="str">
            <v>M</v>
          </cell>
          <cell r="F4522">
            <v>501</v>
          </cell>
        </row>
        <row r="4523">
          <cell r="A4523">
            <v>6085369</v>
          </cell>
          <cell r="B4523" t="str">
            <v>Kabelový žlab DKS...DKS 630</v>
          </cell>
          <cell r="C4523">
            <v>738</v>
          </cell>
          <cell r="D4523">
            <v>1</v>
          </cell>
          <cell r="E4523" t="str">
            <v>M</v>
          </cell>
          <cell r="F4523">
            <v>738</v>
          </cell>
        </row>
        <row r="4524">
          <cell r="A4524">
            <v>6085512</v>
          </cell>
          <cell r="B4524" t="str">
            <v>Kabelový žlab DKS...DKS 640</v>
          </cell>
          <cell r="C4524">
            <v>1085</v>
          </cell>
          <cell r="D4524">
            <v>1</v>
          </cell>
          <cell r="E4524" t="str">
            <v>M</v>
          </cell>
          <cell r="F4524">
            <v>1085</v>
          </cell>
        </row>
        <row r="4525">
          <cell r="A4525">
            <v>6085539</v>
          </cell>
          <cell r="B4525" t="str">
            <v>Kabelový žlab DKS...DKS 650</v>
          </cell>
          <cell r="C4525">
            <v>1294</v>
          </cell>
          <cell r="D4525">
            <v>1</v>
          </cell>
          <cell r="E4525" t="str">
            <v>M</v>
          </cell>
          <cell r="F4525">
            <v>1294</v>
          </cell>
        </row>
        <row r="4526">
          <cell r="A4526">
            <v>6085555</v>
          </cell>
          <cell r="B4526" t="str">
            <v>Kabelový žlab DKS...DKS 660</v>
          </cell>
          <cell r="C4526">
            <v>1333</v>
          </cell>
          <cell r="D4526">
            <v>1</v>
          </cell>
          <cell r="E4526" t="str">
            <v>M</v>
          </cell>
          <cell r="F4526">
            <v>1333</v>
          </cell>
        </row>
        <row r="4527">
          <cell r="A4527">
            <v>6085601</v>
          </cell>
          <cell r="B4527" t="str">
            <v>Kabelový žlab DKS...DKS 610VA</v>
          </cell>
          <cell r="C4527">
            <v>1176</v>
          </cell>
          <cell r="D4527">
            <v>1</v>
          </cell>
          <cell r="E4527" t="str">
            <v>M</v>
          </cell>
          <cell r="F4527">
            <v>1176</v>
          </cell>
        </row>
        <row r="4528">
          <cell r="A4528">
            <v>6085628</v>
          </cell>
          <cell r="B4528" t="str">
            <v>Kabelový žlab DKS...DKS 620VA</v>
          </cell>
          <cell r="C4528">
            <v>1704</v>
          </cell>
          <cell r="D4528">
            <v>1</v>
          </cell>
          <cell r="E4528" t="str">
            <v>M</v>
          </cell>
          <cell r="F4528">
            <v>1704</v>
          </cell>
        </row>
        <row r="4529">
          <cell r="A4529">
            <v>6085636</v>
          </cell>
          <cell r="B4529" t="str">
            <v>Kabelový žlab DKS...DKS 630VA</v>
          </cell>
          <cell r="C4529">
            <v>1998</v>
          </cell>
          <cell r="D4529">
            <v>1</v>
          </cell>
          <cell r="E4529" t="str">
            <v>M</v>
          </cell>
          <cell r="F4529">
            <v>1998</v>
          </cell>
        </row>
        <row r="4530">
          <cell r="A4530">
            <v>6085644</v>
          </cell>
          <cell r="B4530" t="str">
            <v>Kabelový žlab DKS...DKS 640VA</v>
          </cell>
          <cell r="C4530">
            <v>3039</v>
          </cell>
          <cell r="D4530">
            <v>1</v>
          </cell>
          <cell r="E4530" t="str">
            <v>M</v>
          </cell>
          <cell r="F4530">
            <v>3039</v>
          </cell>
        </row>
        <row r="4531">
          <cell r="A4531">
            <v>6085652</v>
          </cell>
          <cell r="B4531" t="str">
            <v>Kabelový žlab DKS...DKS 650VA</v>
          </cell>
          <cell r="C4531">
            <v>3576</v>
          </cell>
          <cell r="D4531">
            <v>1</v>
          </cell>
          <cell r="E4531" t="str">
            <v>M</v>
          </cell>
          <cell r="F4531">
            <v>3576</v>
          </cell>
        </row>
        <row r="4532">
          <cell r="A4532">
            <v>6085660</v>
          </cell>
          <cell r="B4532" t="str">
            <v>Kabelový žlab DKS...DKS 660VA</v>
          </cell>
          <cell r="C4532">
            <v>4250</v>
          </cell>
          <cell r="D4532">
            <v>1</v>
          </cell>
          <cell r="E4532" t="str">
            <v>M</v>
          </cell>
          <cell r="F4532">
            <v>4250</v>
          </cell>
        </row>
        <row r="4533">
          <cell r="A4533">
            <v>6085668</v>
          </cell>
          <cell r="B4533" t="str">
            <v>Kabelový žlab DKS...DKS610VAS</v>
          </cell>
          <cell r="C4533">
            <v>1144</v>
          </cell>
          <cell r="D4533">
            <v>1</v>
          </cell>
          <cell r="E4533" t="str">
            <v>M</v>
          </cell>
          <cell r="F4533">
            <v>1144</v>
          </cell>
        </row>
        <row r="4534">
          <cell r="A4534">
            <v>6085672</v>
          </cell>
          <cell r="B4534" t="str">
            <v>Kabelový žlab DKS...DKS620VAS</v>
          </cell>
          <cell r="C4534">
            <v>1968</v>
          </cell>
          <cell r="D4534">
            <v>1</v>
          </cell>
          <cell r="E4534" t="str">
            <v>M</v>
          </cell>
          <cell r="F4534">
            <v>1968</v>
          </cell>
        </row>
        <row r="4535">
          <cell r="A4535">
            <v>6085673</v>
          </cell>
          <cell r="B4535" t="str">
            <v>Kabelový žlab DKS...DKS630VAS</v>
          </cell>
          <cell r="C4535">
            <v>2811</v>
          </cell>
          <cell r="D4535">
            <v>1</v>
          </cell>
          <cell r="E4535" t="str">
            <v>M</v>
          </cell>
          <cell r="F4535">
            <v>2811</v>
          </cell>
        </row>
        <row r="4536">
          <cell r="A4536">
            <v>6085677</v>
          </cell>
          <cell r="B4536" t="str">
            <v>Kabelový žlab DKS...DKS650VAS</v>
          </cell>
          <cell r="C4536">
            <v>5707</v>
          </cell>
          <cell r="D4536">
            <v>1</v>
          </cell>
          <cell r="E4536" t="str">
            <v>M</v>
          </cell>
          <cell r="F4536">
            <v>5707</v>
          </cell>
        </row>
        <row r="4537">
          <cell r="A4537">
            <v>6086357</v>
          </cell>
          <cell r="B4537" t="str">
            <v>Kabelový žlab DKS...DKS 860FS</v>
          </cell>
          <cell r="C4537">
            <v>1488</v>
          </cell>
          <cell r="D4537">
            <v>1</v>
          </cell>
          <cell r="E4537" t="str">
            <v>M</v>
          </cell>
          <cell r="F4537">
            <v>1488</v>
          </cell>
        </row>
        <row r="4538">
          <cell r="A4538">
            <v>6086470</v>
          </cell>
          <cell r="B4538" t="str">
            <v>Kabelový žlab DKS...DKS 810FT</v>
          </cell>
          <cell r="C4538">
            <v>469</v>
          </cell>
          <cell r="D4538">
            <v>1</v>
          </cell>
          <cell r="E4538" t="str">
            <v>M</v>
          </cell>
          <cell r="F4538">
            <v>469</v>
          </cell>
        </row>
        <row r="4539">
          <cell r="A4539">
            <v>6086497</v>
          </cell>
          <cell r="B4539" t="str">
            <v>Kabelový žlab DKS...DKS 820FT</v>
          </cell>
          <cell r="C4539">
            <v>669</v>
          </cell>
          <cell r="D4539">
            <v>1</v>
          </cell>
          <cell r="E4539" t="str">
            <v>M</v>
          </cell>
          <cell r="F4539">
            <v>669</v>
          </cell>
        </row>
        <row r="4540">
          <cell r="A4540">
            <v>6086519</v>
          </cell>
          <cell r="B4540" t="str">
            <v>Kabelový žlab DKS...DKS 830FT</v>
          </cell>
          <cell r="C4540">
            <v>876</v>
          </cell>
          <cell r="D4540">
            <v>1</v>
          </cell>
          <cell r="E4540" t="str">
            <v>M</v>
          </cell>
          <cell r="F4540">
            <v>876</v>
          </cell>
        </row>
        <row r="4541">
          <cell r="A4541">
            <v>6086659</v>
          </cell>
          <cell r="B4541" t="str">
            <v>Kabelový žlab DKS...DKS 840FT</v>
          </cell>
          <cell r="C4541">
            <v>1205</v>
          </cell>
          <cell r="D4541">
            <v>1</v>
          </cell>
          <cell r="E4541" t="str">
            <v>M</v>
          </cell>
          <cell r="F4541">
            <v>1205</v>
          </cell>
        </row>
        <row r="4542">
          <cell r="A4542">
            <v>6086675</v>
          </cell>
          <cell r="B4542" t="str">
            <v>Kabelový žlab DKS...DKS 850FT</v>
          </cell>
          <cell r="C4542">
            <v>1431</v>
          </cell>
          <cell r="D4542">
            <v>1</v>
          </cell>
          <cell r="E4542" t="str">
            <v>M</v>
          </cell>
          <cell r="F4542">
            <v>1431</v>
          </cell>
        </row>
        <row r="4543">
          <cell r="A4543">
            <v>6086691</v>
          </cell>
          <cell r="B4543" t="str">
            <v>Kabelový žlab DKS...DKS 860FT</v>
          </cell>
          <cell r="C4543">
            <v>1544</v>
          </cell>
          <cell r="D4543">
            <v>1</v>
          </cell>
          <cell r="E4543" t="str">
            <v>M</v>
          </cell>
          <cell r="F4543">
            <v>1544</v>
          </cell>
        </row>
        <row r="4544">
          <cell r="A4544">
            <v>6087116</v>
          </cell>
          <cell r="B4544" t="str">
            <v>Kabelový žlab IKS...IKS 610</v>
          </cell>
          <cell r="C4544">
            <v>278</v>
          </cell>
          <cell r="D4544">
            <v>1</v>
          </cell>
          <cell r="E4544" t="str">
            <v>M</v>
          </cell>
          <cell r="F4544">
            <v>278</v>
          </cell>
        </row>
        <row r="4545">
          <cell r="A4545">
            <v>6087132</v>
          </cell>
          <cell r="B4545" t="str">
            <v>Kabelový žlab IKS...IKS 620</v>
          </cell>
          <cell r="C4545">
            <v>390</v>
          </cell>
          <cell r="D4545">
            <v>1</v>
          </cell>
          <cell r="E4545" t="str">
            <v>M</v>
          </cell>
          <cell r="F4545">
            <v>390</v>
          </cell>
        </row>
        <row r="4546">
          <cell r="A4546">
            <v>6087140</v>
          </cell>
          <cell r="B4546" t="str">
            <v>Kabelový žlab IKS...IKS 630</v>
          </cell>
          <cell r="C4546">
            <v>485</v>
          </cell>
          <cell r="D4546">
            <v>1</v>
          </cell>
          <cell r="E4546" t="str">
            <v>M</v>
          </cell>
          <cell r="F4546">
            <v>485</v>
          </cell>
        </row>
        <row r="4547">
          <cell r="A4547">
            <v>6087159</v>
          </cell>
          <cell r="B4547" t="str">
            <v>Kabelový žlab IKS...IKS 640</v>
          </cell>
          <cell r="C4547">
            <v>694</v>
          </cell>
          <cell r="D4547">
            <v>1</v>
          </cell>
          <cell r="E4547" t="str">
            <v>M</v>
          </cell>
          <cell r="F4547">
            <v>694</v>
          </cell>
        </row>
        <row r="4548">
          <cell r="A4548">
            <v>6087965</v>
          </cell>
          <cell r="B4548" t="str">
            <v>Ochranný kroužek...KSR-DR920</v>
          </cell>
          <cell r="C4548">
            <v>14</v>
          </cell>
          <cell r="D4548">
            <v>1</v>
          </cell>
          <cell r="E4548" t="str">
            <v>KS</v>
          </cell>
          <cell r="F4548">
            <v>14</v>
          </cell>
        </row>
        <row r="4549">
          <cell r="A4549">
            <v>6091164</v>
          </cell>
          <cell r="B4549" t="str">
            <v>Podélná spojka...WRVL110FS</v>
          </cell>
          <cell r="C4549">
            <v>460</v>
          </cell>
          <cell r="D4549">
            <v>1</v>
          </cell>
          <cell r="E4549" t="str">
            <v>KS</v>
          </cell>
          <cell r="F4549">
            <v>460</v>
          </cell>
        </row>
        <row r="4550">
          <cell r="A4550">
            <v>6091180</v>
          </cell>
          <cell r="B4550" t="str">
            <v>Podélná spojka...WRVL110FT</v>
          </cell>
          <cell r="C4550">
            <v>529</v>
          </cell>
          <cell r="D4550">
            <v>1</v>
          </cell>
          <cell r="E4550" t="str">
            <v>KS</v>
          </cell>
          <cell r="F4550">
            <v>529</v>
          </cell>
        </row>
        <row r="4551">
          <cell r="A4551">
            <v>6091229</v>
          </cell>
          <cell r="B4551" t="str">
            <v>Podélná spojka...WRVL110VA</v>
          </cell>
          <cell r="C4551">
            <v>1019</v>
          </cell>
          <cell r="D4551">
            <v>1</v>
          </cell>
          <cell r="E4551" t="str">
            <v>KS</v>
          </cell>
          <cell r="F4551">
            <v>1019</v>
          </cell>
        </row>
        <row r="4552">
          <cell r="A4552">
            <v>6091318</v>
          </cell>
          <cell r="B4552" t="str">
            <v>Kloubová spojka...WRGV110FS</v>
          </cell>
          <cell r="C4552">
            <v>706</v>
          </cell>
          <cell r="D4552">
            <v>1</v>
          </cell>
          <cell r="E4552" t="str">
            <v>KS</v>
          </cell>
          <cell r="F4552">
            <v>706</v>
          </cell>
        </row>
        <row r="4553">
          <cell r="A4553">
            <v>6091334</v>
          </cell>
          <cell r="B4553" t="str">
            <v>Kloubová spojka...WRGV110FT</v>
          </cell>
          <cell r="C4553">
            <v>870</v>
          </cell>
          <cell r="D4553">
            <v>1</v>
          </cell>
          <cell r="E4553" t="str">
            <v>KS</v>
          </cell>
          <cell r="F4553">
            <v>870</v>
          </cell>
        </row>
        <row r="4554">
          <cell r="A4554">
            <v>6091338</v>
          </cell>
          <cell r="B4554" t="str">
            <v>Kloubová spojka...WRGV110VA</v>
          </cell>
          <cell r="C4554">
            <v>1299</v>
          </cell>
          <cell r="D4554">
            <v>1</v>
          </cell>
          <cell r="E4554" t="str">
            <v>KS</v>
          </cell>
          <cell r="F4554">
            <v>1299</v>
          </cell>
        </row>
        <row r="4555">
          <cell r="A4555">
            <v>6091377</v>
          </cell>
          <cell r="B4555" t="str">
            <v>Úhlová spojka...WRWVK110</v>
          </cell>
          <cell r="C4555">
            <v>316</v>
          </cell>
          <cell r="D4555">
            <v>1</v>
          </cell>
          <cell r="E4555" t="str">
            <v>KS</v>
          </cell>
          <cell r="F4555">
            <v>316</v>
          </cell>
        </row>
        <row r="4556">
          <cell r="A4556">
            <v>6091393</v>
          </cell>
          <cell r="B4556" t="str">
            <v>Úhlová spojka...WRWVK110</v>
          </cell>
          <cell r="C4556">
            <v>625</v>
          </cell>
          <cell r="D4556">
            <v>1</v>
          </cell>
          <cell r="E4556" t="str">
            <v>KS</v>
          </cell>
          <cell r="F4556">
            <v>625</v>
          </cell>
        </row>
        <row r="4557">
          <cell r="A4557">
            <v>6098111</v>
          </cell>
          <cell r="B4557" t="str">
            <v>Kabel. žlab pro velká rozpětí...WKSG120FS</v>
          </cell>
          <cell r="C4557">
            <v>1181</v>
          </cell>
          <cell r="D4557">
            <v>1</v>
          </cell>
          <cell r="E4557" t="str">
            <v>M</v>
          </cell>
          <cell r="F4557">
            <v>1181</v>
          </cell>
        </row>
        <row r="4558">
          <cell r="A4558">
            <v>6098115</v>
          </cell>
          <cell r="B4558" t="str">
            <v>Kabel. žlab pro velká rozpětí...WKSG130FS</v>
          </cell>
          <cell r="C4558">
            <v>1317</v>
          </cell>
          <cell r="D4558">
            <v>1</v>
          </cell>
          <cell r="E4558" t="str">
            <v>M</v>
          </cell>
          <cell r="F4558">
            <v>1317</v>
          </cell>
        </row>
        <row r="4559">
          <cell r="A4559">
            <v>6098119</v>
          </cell>
          <cell r="B4559" t="str">
            <v>Kabel. žlab pro velká rozpětí...WKSG140FS</v>
          </cell>
          <cell r="C4559">
            <v>1309</v>
          </cell>
          <cell r="D4559">
            <v>1</v>
          </cell>
          <cell r="E4559" t="str">
            <v>M</v>
          </cell>
          <cell r="F4559">
            <v>1309</v>
          </cell>
        </row>
        <row r="4560">
          <cell r="A4560">
            <v>6098123</v>
          </cell>
          <cell r="B4560" t="str">
            <v>Kabel. žlab pro velká rozpětí...WKSG150FS</v>
          </cell>
          <cell r="C4560">
            <v>1603</v>
          </cell>
          <cell r="D4560">
            <v>1</v>
          </cell>
          <cell r="E4560" t="str">
            <v>M</v>
          </cell>
          <cell r="F4560">
            <v>1603</v>
          </cell>
        </row>
        <row r="4561">
          <cell r="A4561">
            <v>6098127</v>
          </cell>
          <cell r="B4561" t="str">
            <v>Kabel. žlab pro velká rozpětí...WKSG160FS</v>
          </cell>
          <cell r="C4561">
            <v>1725</v>
          </cell>
          <cell r="D4561">
            <v>1</v>
          </cell>
          <cell r="E4561" t="str">
            <v>M</v>
          </cell>
          <cell r="F4561">
            <v>1725</v>
          </cell>
        </row>
        <row r="4562">
          <cell r="A4562">
            <v>6098141</v>
          </cell>
          <cell r="B4562" t="str">
            <v>Kabel. žlab pro velká rozpětí...WKSG120FT</v>
          </cell>
          <cell r="C4562">
            <v>1575</v>
          </cell>
          <cell r="D4562">
            <v>1</v>
          </cell>
          <cell r="E4562" t="str">
            <v>M</v>
          </cell>
          <cell r="F4562">
            <v>1575</v>
          </cell>
        </row>
        <row r="4563">
          <cell r="A4563">
            <v>6098145</v>
          </cell>
          <cell r="B4563" t="str">
            <v>Kabel. žlab pro velká rozpětí...WKSG130FT</v>
          </cell>
          <cell r="C4563">
            <v>1731</v>
          </cell>
          <cell r="D4563">
            <v>1</v>
          </cell>
          <cell r="E4563" t="str">
            <v>M</v>
          </cell>
          <cell r="F4563">
            <v>1731</v>
          </cell>
        </row>
        <row r="4564">
          <cell r="A4564">
            <v>6098149</v>
          </cell>
          <cell r="B4564" t="str">
            <v>Kabel. žlab pro velká rozpětí...WKSG140FT</v>
          </cell>
          <cell r="C4564">
            <v>1873</v>
          </cell>
          <cell r="D4564">
            <v>1</v>
          </cell>
          <cell r="E4564" t="str">
            <v>M</v>
          </cell>
          <cell r="F4564">
            <v>1873</v>
          </cell>
        </row>
        <row r="4565">
          <cell r="A4565">
            <v>6098153</v>
          </cell>
          <cell r="B4565" t="str">
            <v>Kabel. žlab pro velká rozpětí...WKSG150FT</v>
          </cell>
          <cell r="C4565">
            <v>2093</v>
          </cell>
          <cell r="D4565">
            <v>1</v>
          </cell>
          <cell r="E4565" t="str">
            <v>M</v>
          </cell>
          <cell r="F4565">
            <v>2093</v>
          </cell>
        </row>
        <row r="4566">
          <cell r="A4566">
            <v>6098157</v>
          </cell>
          <cell r="B4566" t="str">
            <v>Kabel. žlab pro velká rozpětí...WKSG160FT</v>
          </cell>
          <cell r="C4566">
            <v>2234</v>
          </cell>
          <cell r="D4566">
            <v>1</v>
          </cell>
          <cell r="E4566" t="str">
            <v>M</v>
          </cell>
          <cell r="F4566">
            <v>2234</v>
          </cell>
        </row>
        <row r="4567">
          <cell r="A4567">
            <v>6098304</v>
          </cell>
          <cell r="B4567" t="str">
            <v>Oblouk 90°...WRB90 120</v>
          </cell>
          <cell r="C4567">
            <v>3963</v>
          </cell>
          <cell r="D4567">
            <v>1</v>
          </cell>
          <cell r="E4567" t="str">
            <v>KS</v>
          </cell>
          <cell r="F4567">
            <v>3963</v>
          </cell>
        </row>
        <row r="4568">
          <cell r="A4568">
            <v>6098308</v>
          </cell>
          <cell r="B4568" t="str">
            <v>Oblouk 90°...WRB90 130</v>
          </cell>
          <cell r="C4568">
            <v>5400</v>
          </cell>
          <cell r="D4568">
            <v>1</v>
          </cell>
          <cell r="E4568" t="str">
            <v>KS</v>
          </cell>
          <cell r="F4568">
            <v>5400</v>
          </cell>
        </row>
        <row r="4569">
          <cell r="A4569">
            <v>6098312</v>
          </cell>
          <cell r="B4569" t="str">
            <v>Oblouk 90°...WRB90 140</v>
          </cell>
          <cell r="C4569">
            <v>6070</v>
          </cell>
          <cell r="D4569">
            <v>1</v>
          </cell>
          <cell r="E4569" t="str">
            <v>KS</v>
          </cell>
          <cell r="F4569">
            <v>6070</v>
          </cell>
        </row>
        <row r="4570">
          <cell r="A4570">
            <v>6098316</v>
          </cell>
          <cell r="B4570" t="str">
            <v>Oblouk 90°...WRB90 150</v>
          </cell>
          <cell r="C4570">
            <v>7000</v>
          </cell>
          <cell r="D4570">
            <v>1</v>
          </cell>
          <cell r="E4570" t="str">
            <v>KS</v>
          </cell>
          <cell r="F4570">
            <v>7000</v>
          </cell>
        </row>
        <row r="4571">
          <cell r="A4571">
            <v>6098320</v>
          </cell>
          <cell r="B4571" t="str">
            <v>Oblouk 90°...WRB90 160</v>
          </cell>
          <cell r="C4571">
            <v>8090</v>
          </cell>
          <cell r="D4571">
            <v>1</v>
          </cell>
          <cell r="E4571" t="str">
            <v>KS</v>
          </cell>
          <cell r="F4571">
            <v>8090</v>
          </cell>
        </row>
        <row r="4572">
          <cell r="A4572">
            <v>6098344</v>
          </cell>
          <cell r="B4572" t="str">
            <v>Oblouk 90°...WRB90 120</v>
          </cell>
          <cell r="C4572">
            <v>6268</v>
          </cell>
          <cell r="D4572">
            <v>1</v>
          </cell>
          <cell r="E4572" t="str">
            <v>KS</v>
          </cell>
          <cell r="F4572">
            <v>6268</v>
          </cell>
        </row>
        <row r="4573">
          <cell r="A4573">
            <v>6098348</v>
          </cell>
          <cell r="B4573" t="str">
            <v>Oblouk 90°...WRB90 130</v>
          </cell>
          <cell r="C4573">
            <v>7668</v>
          </cell>
          <cell r="D4573">
            <v>1</v>
          </cell>
          <cell r="E4573" t="str">
            <v>KS</v>
          </cell>
          <cell r="F4573">
            <v>7668</v>
          </cell>
        </row>
        <row r="4574">
          <cell r="A4574">
            <v>6098352</v>
          </cell>
          <cell r="B4574" t="str">
            <v>Oblouk 90°...WRB90 140</v>
          </cell>
          <cell r="C4574">
            <v>9254</v>
          </cell>
          <cell r="D4574">
            <v>1</v>
          </cell>
          <cell r="E4574" t="str">
            <v>KS</v>
          </cell>
          <cell r="F4574">
            <v>9254</v>
          </cell>
        </row>
        <row r="4575">
          <cell r="A4575">
            <v>6098356</v>
          </cell>
          <cell r="B4575" t="str">
            <v>Oblouk 90°...WRB90 150</v>
          </cell>
          <cell r="C4575">
            <v>9471</v>
          </cell>
          <cell r="D4575">
            <v>1</v>
          </cell>
          <cell r="E4575" t="str">
            <v>KS</v>
          </cell>
          <cell r="F4575">
            <v>9471</v>
          </cell>
        </row>
        <row r="4576">
          <cell r="A4576">
            <v>6098360</v>
          </cell>
          <cell r="B4576" t="str">
            <v>Oblouk 90°...WRB90 160</v>
          </cell>
          <cell r="C4576">
            <v>11364</v>
          </cell>
          <cell r="D4576">
            <v>1</v>
          </cell>
          <cell r="E4576" t="str">
            <v>KS</v>
          </cell>
          <cell r="F4576">
            <v>11364</v>
          </cell>
        </row>
        <row r="4577">
          <cell r="A4577">
            <v>6098405</v>
          </cell>
          <cell r="B4577" t="str">
            <v>Odbočný díl...WRAA120FS</v>
          </cell>
          <cell r="C4577">
            <v>6810</v>
          </cell>
          <cell r="D4577">
            <v>1</v>
          </cell>
          <cell r="E4577" t="str">
            <v>KS</v>
          </cell>
          <cell r="F4577">
            <v>6810</v>
          </cell>
        </row>
        <row r="4578">
          <cell r="A4578">
            <v>6098409</v>
          </cell>
          <cell r="B4578" t="str">
            <v>Odbočný díl...WRAA130FS</v>
          </cell>
          <cell r="C4578">
            <v>7072</v>
          </cell>
          <cell r="D4578">
            <v>1</v>
          </cell>
          <cell r="E4578" t="str">
            <v>KS</v>
          </cell>
          <cell r="F4578">
            <v>7072</v>
          </cell>
        </row>
        <row r="4579">
          <cell r="A4579">
            <v>6098413</v>
          </cell>
          <cell r="B4579" t="str">
            <v>Odbočný díl...WRAA140FS</v>
          </cell>
          <cell r="C4579">
            <v>7311</v>
          </cell>
          <cell r="D4579">
            <v>1</v>
          </cell>
          <cell r="E4579" t="str">
            <v>KS</v>
          </cell>
          <cell r="F4579">
            <v>7311</v>
          </cell>
        </row>
        <row r="4580">
          <cell r="A4580">
            <v>6098417</v>
          </cell>
          <cell r="B4580" t="str">
            <v>Odbočný díl...WRAA150FS</v>
          </cell>
          <cell r="C4580">
            <v>7063</v>
          </cell>
          <cell r="D4580">
            <v>1</v>
          </cell>
          <cell r="E4580" t="str">
            <v>KS</v>
          </cell>
          <cell r="F4580">
            <v>7063</v>
          </cell>
        </row>
        <row r="4581">
          <cell r="A4581">
            <v>6098421</v>
          </cell>
          <cell r="B4581" t="str">
            <v>Odbočný díl...WRAA160FS</v>
          </cell>
          <cell r="C4581">
            <v>9282</v>
          </cell>
          <cell r="D4581">
            <v>1</v>
          </cell>
          <cell r="E4581" t="str">
            <v>KS</v>
          </cell>
          <cell r="F4581">
            <v>9282</v>
          </cell>
        </row>
        <row r="4582">
          <cell r="A4582">
            <v>6098445</v>
          </cell>
          <cell r="B4582" t="str">
            <v>Odbočný díl...WRAA120FT</v>
          </cell>
          <cell r="C4582">
            <v>8177</v>
          </cell>
          <cell r="D4582">
            <v>1</v>
          </cell>
          <cell r="E4582" t="str">
            <v>KS</v>
          </cell>
          <cell r="F4582">
            <v>8177</v>
          </cell>
        </row>
        <row r="4583">
          <cell r="A4583">
            <v>6098449</v>
          </cell>
          <cell r="B4583" t="str">
            <v>Odbočný díl...WRAA130FT</v>
          </cell>
          <cell r="C4583">
            <v>8123</v>
          </cell>
          <cell r="D4583">
            <v>1</v>
          </cell>
          <cell r="E4583" t="str">
            <v>KS</v>
          </cell>
          <cell r="F4583">
            <v>8123</v>
          </cell>
        </row>
        <row r="4584">
          <cell r="A4584">
            <v>6098453</v>
          </cell>
          <cell r="B4584" t="str">
            <v>Odbočný díl...WRAA140FT</v>
          </cell>
          <cell r="C4584">
            <v>9292</v>
          </cell>
          <cell r="D4584">
            <v>1</v>
          </cell>
          <cell r="E4584" t="str">
            <v>KS</v>
          </cell>
          <cell r="F4584">
            <v>9292</v>
          </cell>
        </row>
        <row r="4585">
          <cell r="A4585">
            <v>6098457</v>
          </cell>
          <cell r="B4585" t="str">
            <v>Odbočný díl...WRAA150FT</v>
          </cell>
          <cell r="C4585">
            <v>10185</v>
          </cell>
          <cell r="D4585">
            <v>1</v>
          </cell>
          <cell r="E4585" t="str">
            <v>KS</v>
          </cell>
          <cell r="F4585">
            <v>10185</v>
          </cell>
        </row>
        <row r="4586">
          <cell r="A4586">
            <v>6098461</v>
          </cell>
          <cell r="B4586" t="str">
            <v>Odbočný díl...WRAA160FT</v>
          </cell>
          <cell r="C4586">
            <v>10269</v>
          </cell>
          <cell r="D4586">
            <v>1</v>
          </cell>
          <cell r="E4586" t="str">
            <v>KS</v>
          </cell>
          <cell r="F4586">
            <v>10269</v>
          </cell>
        </row>
        <row r="4587">
          <cell r="A4587">
            <v>6098475</v>
          </cell>
          <cell r="B4587" t="str">
            <v>Rohový vestavný díl...WEAS 110</v>
          </cell>
          <cell r="C4587">
            <v>2187</v>
          </cell>
          <cell r="D4587">
            <v>1</v>
          </cell>
          <cell r="E4587" t="str">
            <v>KS</v>
          </cell>
          <cell r="F4587">
            <v>2187</v>
          </cell>
        </row>
        <row r="4588">
          <cell r="A4588">
            <v>6098501</v>
          </cell>
          <cell r="B4588" t="str">
            <v>Kabel. žlab pro velká rozpětí...WKSG162FS</v>
          </cell>
          <cell r="C4588">
            <v>1357</v>
          </cell>
          <cell r="D4588">
            <v>1</v>
          </cell>
          <cell r="E4588" t="str">
            <v>M</v>
          </cell>
          <cell r="F4588">
            <v>1357</v>
          </cell>
        </row>
        <row r="4589">
          <cell r="A4589">
            <v>6098505</v>
          </cell>
          <cell r="B4589" t="str">
            <v>Kabel. žlab pro velká rozpětí...WKSG163FS</v>
          </cell>
          <cell r="C4589">
            <v>1223</v>
          </cell>
          <cell r="D4589">
            <v>1</v>
          </cell>
          <cell r="E4589" t="str">
            <v>M</v>
          </cell>
          <cell r="F4589">
            <v>1223</v>
          </cell>
        </row>
        <row r="4590">
          <cell r="A4590">
            <v>6098509</v>
          </cell>
          <cell r="B4590" t="str">
            <v>Kabel. žlab pro velká rozpětí...WKSG164FS</v>
          </cell>
          <cell r="C4590">
            <v>1615</v>
          </cell>
          <cell r="D4590">
            <v>1</v>
          </cell>
          <cell r="E4590" t="str">
            <v>M</v>
          </cell>
          <cell r="F4590">
            <v>1615</v>
          </cell>
        </row>
        <row r="4591">
          <cell r="A4591">
            <v>6098513</v>
          </cell>
          <cell r="B4591" t="str">
            <v>Kabel. žlab pro velká rozpětí...WKSG165FS</v>
          </cell>
          <cell r="C4591">
            <v>1643</v>
          </cell>
          <cell r="D4591">
            <v>1</v>
          </cell>
          <cell r="E4591" t="str">
            <v>M</v>
          </cell>
          <cell r="F4591">
            <v>1643</v>
          </cell>
        </row>
        <row r="4592">
          <cell r="A4592">
            <v>6098517</v>
          </cell>
          <cell r="B4592" t="str">
            <v>Kabel. žlab pro velká rozpětí...WKSG166FS</v>
          </cell>
          <cell r="C4592">
            <v>1732</v>
          </cell>
          <cell r="D4592">
            <v>1</v>
          </cell>
          <cell r="E4592" t="str">
            <v>M</v>
          </cell>
          <cell r="F4592">
            <v>1732</v>
          </cell>
        </row>
        <row r="4593">
          <cell r="A4593">
            <v>6098550</v>
          </cell>
          <cell r="B4593" t="str">
            <v>Kabel. žlab pro velká rozpětí...WKSG162FT</v>
          </cell>
          <cell r="C4593">
            <v>1740</v>
          </cell>
          <cell r="D4593">
            <v>1</v>
          </cell>
          <cell r="E4593" t="str">
            <v>M</v>
          </cell>
          <cell r="F4593">
            <v>1740</v>
          </cell>
        </row>
        <row r="4594">
          <cell r="A4594">
            <v>6098554</v>
          </cell>
          <cell r="B4594" t="str">
            <v>Kabel. žlab pro velká rozpětí...WKSG163FT</v>
          </cell>
          <cell r="C4594">
            <v>1864</v>
          </cell>
          <cell r="D4594">
            <v>1</v>
          </cell>
          <cell r="E4594" t="str">
            <v>M</v>
          </cell>
          <cell r="F4594">
            <v>1864</v>
          </cell>
        </row>
        <row r="4595">
          <cell r="A4595">
            <v>6098558</v>
          </cell>
          <cell r="B4595" t="str">
            <v>Kabel. žlab pro velká rozpětí...WKSG164FT</v>
          </cell>
          <cell r="C4595">
            <v>2001</v>
          </cell>
          <cell r="D4595">
            <v>1</v>
          </cell>
          <cell r="E4595" t="str">
            <v>M</v>
          </cell>
          <cell r="F4595">
            <v>2001</v>
          </cell>
        </row>
        <row r="4596">
          <cell r="A4596">
            <v>6098562</v>
          </cell>
          <cell r="B4596" t="str">
            <v>Kabel. žlab pro velká rozpětí...WKSG165FT</v>
          </cell>
          <cell r="C4596">
            <v>2111</v>
          </cell>
          <cell r="D4596">
            <v>1</v>
          </cell>
          <cell r="E4596" t="str">
            <v>M</v>
          </cell>
          <cell r="F4596">
            <v>2111</v>
          </cell>
        </row>
        <row r="4597">
          <cell r="A4597">
            <v>6098566</v>
          </cell>
          <cell r="B4597" t="str">
            <v>Kabel. žlab pro velká rozpětí...WKSG166FT</v>
          </cell>
          <cell r="C4597">
            <v>2173</v>
          </cell>
          <cell r="D4597">
            <v>1</v>
          </cell>
          <cell r="E4597" t="str">
            <v>M</v>
          </cell>
          <cell r="F4597">
            <v>2173</v>
          </cell>
        </row>
        <row r="4598">
          <cell r="A4598">
            <v>6098703</v>
          </cell>
          <cell r="B4598" t="str">
            <v>Oblouk 90°...WRB90 162</v>
          </cell>
          <cell r="C4598">
            <v>4781</v>
          </cell>
          <cell r="D4598">
            <v>1</v>
          </cell>
          <cell r="E4598" t="str">
            <v>KS</v>
          </cell>
          <cell r="F4598">
            <v>4781</v>
          </cell>
        </row>
        <row r="4599">
          <cell r="A4599">
            <v>6098707</v>
          </cell>
          <cell r="B4599" t="str">
            <v>Oblouk 90°...WRB90 163</v>
          </cell>
          <cell r="C4599">
            <v>6520</v>
          </cell>
          <cell r="D4599">
            <v>1</v>
          </cell>
          <cell r="E4599" t="str">
            <v>KS</v>
          </cell>
          <cell r="F4599">
            <v>6520</v>
          </cell>
        </row>
        <row r="4600">
          <cell r="A4600">
            <v>6098711</v>
          </cell>
          <cell r="B4600" t="str">
            <v>Oblouk 90°...WRB90 164</v>
          </cell>
          <cell r="C4600">
            <v>7320</v>
          </cell>
          <cell r="D4600">
            <v>1</v>
          </cell>
          <cell r="E4600" t="str">
            <v>KS</v>
          </cell>
          <cell r="F4600">
            <v>7320</v>
          </cell>
        </row>
        <row r="4601">
          <cell r="A4601">
            <v>6098715</v>
          </cell>
          <cell r="B4601" t="str">
            <v>Oblouk 90°...WRB90 165</v>
          </cell>
          <cell r="C4601">
            <v>7702</v>
          </cell>
          <cell r="D4601">
            <v>1</v>
          </cell>
          <cell r="E4601" t="str">
            <v>KS</v>
          </cell>
          <cell r="F4601">
            <v>7702</v>
          </cell>
        </row>
        <row r="4602">
          <cell r="A4602">
            <v>6098719</v>
          </cell>
          <cell r="B4602" t="str">
            <v>Oblouk 90°...WRB90 166</v>
          </cell>
          <cell r="C4602">
            <v>10173</v>
          </cell>
          <cell r="D4602">
            <v>1</v>
          </cell>
          <cell r="E4602" t="str">
            <v>KS</v>
          </cell>
          <cell r="F4602">
            <v>10173</v>
          </cell>
        </row>
        <row r="4603">
          <cell r="A4603">
            <v>6098730</v>
          </cell>
          <cell r="B4603" t="str">
            <v>Oblouk 90°...WRB90 162</v>
          </cell>
          <cell r="C4603">
            <v>7588</v>
          </cell>
          <cell r="D4603">
            <v>1</v>
          </cell>
          <cell r="E4603" t="str">
            <v>KS</v>
          </cell>
          <cell r="F4603">
            <v>7588</v>
          </cell>
        </row>
        <row r="4604">
          <cell r="A4604">
            <v>6098738</v>
          </cell>
          <cell r="B4604" t="str">
            <v>Oblouk 90°...WRB90 164</v>
          </cell>
          <cell r="C4604">
            <v>12034</v>
          </cell>
          <cell r="D4604">
            <v>1</v>
          </cell>
          <cell r="E4604" t="str">
            <v>KS</v>
          </cell>
          <cell r="F4604">
            <v>12034</v>
          </cell>
        </row>
        <row r="4605">
          <cell r="A4605">
            <v>6098746</v>
          </cell>
          <cell r="B4605" t="str">
            <v>Oblouk 90°...WRB90 166</v>
          </cell>
          <cell r="C4605">
            <v>13086</v>
          </cell>
          <cell r="D4605">
            <v>1</v>
          </cell>
          <cell r="E4605" t="str">
            <v>KS</v>
          </cell>
          <cell r="F4605">
            <v>13086</v>
          </cell>
        </row>
        <row r="4606">
          <cell r="A4606">
            <v>6098800</v>
          </cell>
          <cell r="B4606" t="str">
            <v>Odbočný díl...WRAA162FS</v>
          </cell>
          <cell r="C4606">
            <v>6546</v>
          </cell>
          <cell r="D4606">
            <v>1</v>
          </cell>
          <cell r="E4606" t="str">
            <v>KS</v>
          </cell>
          <cell r="F4606">
            <v>6546</v>
          </cell>
        </row>
        <row r="4607">
          <cell r="A4607">
            <v>6098804</v>
          </cell>
          <cell r="B4607" t="str">
            <v>Odbočný díl...WRAA163FS</v>
          </cell>
          <cell r="C4607">
            <v>6967</v>
          </cell>
          <cell r="D4607">
            <v>1</v>
          </cell>
          <cell r="E4607" t="str">
            <v>KS</v>
          </cell>
          <cell r="F4607">
            <v>6967</v>
          </cell>
        </row>
        <row r="4608">
          <cell r="A4608">
            <v>6098808</v>
          </cell>
          <cell r="B4608" t="str">
            <v>Odbočný díl...WRAA164FS</v>
          </cell>
          <cell r="C4608">
            <v>7503</v>
          </cell>
          <cell r="D4608">
            <v>1</v>
          </cell>
          <cell r="E4608" t="str">
            <v>KS</v>
          </cell>
          <cell r="F4608">
            <v>7503</v>
          </cell>
        </row>
        <row r="4609">
          <cell r="A4609">
            <v>6098812</v>
          </cell>
          <cell r="B4609" t="str">
            <v>Odbočný díl...WRAA165FS</v>
          </cell>
          <cell r="C4609">
            <v>7896</v>
          </cell>
          <cell r="D4609">
            <v>1</v>
          </cell>
          <cell r="E4609" t="str">
            <v>KS</v>
          </cell>
          <cell r="F4609">
            <v>7896</v>
          </cell>
        </row>
        <row r="4610">
          <cell r="A4610">
            <v>6098816</v>
          </cell>
          <cell r="B4610" t="str">
            <v>Odbočný díl...WRAA166FS</v>
          </cell>
          <cell r="C4610">
            <v>8571</v>
          </cell>
          <cell r="D4610">
            <v>1</v>
          </cell>
          <cell r="E4610" t="str">
            <v>KS</v>
          </cell>
          <cell r="F4610">
            <v>8571</v>
          </cell>
        </row>
        <row r="4611">
          <cell r="A4611">
            <v>6098827</v>
          </cell>
          <cell r="B4611" t="str">
            <v>Odbočný díl...WRAA162FT</v>
          </cell>
          <cell r="C4611">
            <v>8427</v>
          </cell>
          <cell r="D4611">
            <v>1</v>
          </cell>
          <cell r="E4611" t="str">
            <v>KS</v>
          </cell>
          <cell r="F4611">
            <v>8427</v>
          </cell>
        </row>
        <row r="4612">
          <cell r="A4612">
            <v>6098831</v>
          </cell>
          <cell r="B4612" t="str">
            <v>Odbočný díl...WRAA163FT</v>
          </cell>
          <cell r="C4612">
            <v>8718</v>
          </cell>
          <cell r="D4612">
            <v>1</v>
          </cell>
          <cell r="E4612" t="str">
            <v>KS</v>
          </cell>
          <cell r="F4612">
            <v>8718</v>
          </cell>
        </row>
        <row r="4613">
          <cell r="A4613">
            <v>6098839</v>
          </cell>
          <cell r="B4613" t="str">
            <v>Odbočný díl...WRAA165FT</v>
          </cell>
          <cell r="C4613">
            <v>11369</v>
          </cell>
          <cell r="D4613">
            <v>1</v>
          </cell>
          <cell r="E4613" t="str">
            <v>KS</v>
          </cell>
          <cell r="F4613">
            <v>11369</v>
          </cell>
        </row>
        <row r="4614">
          <cell r="A4614">
            <v>6098843</v>
          </cell>
          <cell r="B4614" t="str">
            <v>Odbočný díl...WRAA166FT</v>
          </cell>
          <cell r="C4614">
            <v>11752</v>
          </cell>
          <cell r="D4614">
            <v>1</v>
          </cell>
          <cell r="E4614" t="str">
            <v>KS</v>
          </cell>
          <cell r="F4614">
            <v>11752</v>
          </cell>
        </row>
        <row r="4615">
          <cell r="A4615">
            <v>6098860</v>
          </cell>
          <cell r="B4615" t="str">
            <v>Rohový vestavný díl...WEAS 160</v>
          </cell>
          <cell r="C4615">
            <v>2493</v>
          </cell>
          <cell r="D4615">
            <v>1</v>
          </cell>
          <cell r="E4615" t="str">
            <v>KS</v>
          </cell>
          <cell r="F4615">
            <v>2493</v>
          </cell>
        </row>
        <row r="4616">
          <cell r="A4616">
            <v>6101200</v>
          </cell>
          <cell r="B4616" t="str">
            <v>Kabelový žebřík...LG 620 VS</v>
          </cell>
          <cell r="C4616">
            <v>2982</v>
          </cell>
          <cell r="D4616">
            <v>1</v>
          </cell>
          <cell r="E4616" t="str">
            <v>M</v>
          </cell>
          <cell r="F4616">
            <v>2982</v>
          </cell>
        </row>
        <row r="4617">
          <cell r="A4617">
            <v>6101208</v>
          </cell>
          <cell r="B4617" t="str">
            <v>Kabelový žebřík...LG 630 VS</v>
          </cell>
          <cell r="C4617">
            <v>3229</v>
          </cell>
          <cell r="D4617">
            <v>1</v>
          </cell>
          <cell r="E4617" t="str">
            <v>M</v>
          </cell>
          <cell r="F4617">
            <v>3229</v>
          </cell>
        </row>
        <row r="4618">
          <cell r="A4618">
            <v>6101216</v>
          </cell>
          <cell r="B4618" t="str">
            <v>Kabelový žebřík...LG 640 VS</v>
          </cell>
          <cell r="C4618">
            <v>3469</v>
          </cell>
          <cell r="D4618">
            <v>1</v>
          </cell>
          <cell r="E4618" t="str">
            <v>M</v>
          </cell>
          <cell r="F4618">
            <v>3469</v>
          </cell>
        </row>
        <row r="4619">
          <cell r="A4619">
            <v>6101223</v>
          </cell>
          <cell r="B4619" t="str">
            <v>Kabelový žebřík...LG 650 VS</v>
          </cell>
          <cell r="C4619">
            <v>3717</v>
          </cell>
          <cell r="D4619">
            <v>1</v>
          </cell>
          <cell r="E4619" t="str">
            <v>M</v>
          </cell>
          <cell r="F4619">
            <v>3717</v>
          </cell>
        </row>
        <row r="4620">
          <cell r="A4620">
            <v>6101232</v>
          </cell>
          <cell r="B4620" t="str">
            <v>Kabelový žebřík...LG 660 VS</v>
          </cell>
          <cell r="C4620">
            <v>3972</v>
          </cell>
          <cell r="D4620">
            <v>1</v>
          </cell>
          <cell r="E4620" t="str">
            <v>M</v>
          </cell>
          <cell r="F4620">
            <v>3972</v>
          </cell>
        </row>
        <row r="4621">
          <cell r="A4621">
            <v>6103235</v>
          </cell>
          <cell r="B4621" t="str">
            <v>Vkládací plech...ELB-L20FS</v>
          </cell>
          <cell r="C4621">
            <v>223</v>
          </cell>
          <cell r="D4621">
            <v>1</v>
          </cell>
          <cell r="E4621" t="str">
            <v>M</v>
          </cell>
          <cell r="F4621">
            <v>223</v>
          </cell>
        </row>
        <row r="4622">
          <cell r="A4622">
            <v>6103251</v>
          </cell>
          <cell r="B4622" t="str">
            <v>Vkládací plech...ELB-L30FS</v>
          </cell>
          <cell r="C4622">
            <v>310</v>
          </cell>
          <cell r="D4622">
            <v>1</v>
          </cell>
          <cell r="E4622" t="str">
            <v>M</v>
          </cell>
          <cell r="F4622">
            <v>310</v>
          </cell>
        </row>
        <row r="4623">
          <cell r="A4623">
            <v>6103286</v>
          </cell>
          <cell r="B4623" t="str">
            <v>Vkládací plech...ELB-L40FS</v>
          </cell>
          <cell r="C4623">
            <v>364</v>
          </cell>
          <cell r="D4623">
            <v>1</v>
          </cell>
          <cell r="E4623" t="str">
            <v>M</v>
          </cell>
          <cell r="F4623">
            <v>364</v>
          </cell>
        </row>
        <row r="4624">
          <cell r="A4624">
            <v>6103316</v>
          </cell>
          <cell r="B4624" t="str">
            <v>Vkládací plech...ELB-L50FS</v>
          </cell>
          <cell r="C4624">
            <v>432</v>
          </cell>
          <cell r="D4624">
            <v>1</v>
          </cell>
          <cell r="E4624" t="str">
            <v>M</v>
          </cell>
          <cell r="F4624">
            <v>432</v>
          </cell>
        </row>
        <row r="4625">
          <cell r="A4625">
            <v>6103332</v>
          </cell>
          <cell r="B4625" t="str">
            <v>Vkládací plech...ELB-L60FS</v>
          </cell>
          <cell r="C4625">
            <v>570</v>
          </cell>
          <cell r="D4625">
            <v>1</v>
          </cell>
          <cell r="E4625" t="str">
            <v>M</v>
          </cell>
          <cell r="F4625">
            <v>570</v>
          </cell>
        </row>
        <row r="4626">
          <cell r="A4626">
            <v>6103421</v>
          </cell>
          <cell r="B4626" t="str">
            <v>Vkládací plech...ELB-L20FT</v>
          </cell>
          <cell r="C4626">
            <v>540</v>
          </cell>
          <cell r="D4626">
            <v>1</v>
          </cell>
          <cell r="E4626" t="str">
            <v>M</v>
          </cell>
          <cell r="F4626">
            <v>540</v>
          </cell>
        </row>
        <row r="4627">
          <cell r="A4627">
            <v>6103448</v>
          </cell>
          <cell r="B4627" t="str">
            <v>Vkládací plech...ELB-L30FT</v>
          </cell>
          <cell r="C4627">
            <v>624</v>
          </cell>
          <cell r="D4627">
            <v>1</v>
          </cell>
          <cell r="E4627" t="str">
            <v>M</v>
          </cell>
          <cell r="F4627">
            <v>624</v>
          </cell>
        </row>
        <row r="4628">
          <cell r="A4628">
            <v>6103456</v>
          </cell>
          <cell r="B4628" t="str">
            <v>Vkládací plech...ELB-L40FT</v>
          </cell>
          <cell r="C4628">
            <v>664</v>
          </cell>
          <cell r="D4628">
            <v>1</v>
          </cell>
          <cell r="E4628" t="str">
            <v>M</v>
          </cell>
          <cell r="F4628">
            <v>664</v>
          </cell>
        </row>
        <row r="4629">
          <cell r="A4629">
            <v>6103464</v>
          </cell>
          <cell r="B4629" t="str">
            <v>Vkládací plech...ELB-L50FT</v>
          </cell>
          <cell r="C4629">
            <v>814</v>
          </cell>
          <cell r="D4629">
            <v>1</v>
          </cell>
          <cell r="E4629" t="str">
            <v>M</v>
          </cell>
          <cell r="F4629">
            <v>814</v>
          </cell>
        </row>
        <row r="4630">
          <cell r="A4630">
            <v>6103480</v>
          </cell>
          <cell r="B4630" t="str">
            <v>Vkládací plech...ELB-L60FT</v>
          </cell>
          <cell r="C4630">
            <v>906</v>
          </cell>
          <cell r="D4630">
            <v>1</v>
          </cell>
          <cell r="E4630" t="str">
            <v>M</v>
          </cell>
          <cell r="F4630">
            <v>906</v>
          </cell>
        </row>
        <row r="4631">
          <cell r="A4631">
            <v>6106707</v>
          </cell>
          <cell r="B4631" t="str">
            <v>Zásuvka 1 násobná 33°...SKSF-C 33</v>
          </cell>
          <cell r="C4631">
            <v>166</v>
          </cell>
          <cell r="D4631">
            <v>1</v>
          </cell>
          <cell r="E4631" t="str">
            <v>KS</v>
          </cell>
          <cell r="F4631">
            <v>166</v>
          </cell>
        </row>
        <row r="4632">
          <cell r="A4632">
            <v>6106735</v>
          </cell>
          <cell r="B4632" t="str">
            <v>Kódovací kolíček...C-ST</v>
          </cell>
          <cell r="C4632">
            <v>36</v>
          </cell>
          <cell r="D4632">
            <v>1</v>
          </cell>
          <cell r="E4632" t="str">
            <v>KS</v>
          </cell>
          <cell r="F4632">
            <v>36</v>
          </cell>
        </row>
        <row r="4633">
          <cell r="A4633">
            <v>6107002</v>
          </cell>
          <cell r="B4633" t="str">
            <v>Rámeček...S990-AF1</v>
          </cell>
          <cell r="C4633">
            <v>103</v>
          </cell>
          <cell r="D4633">
            <v>1</v>
          </cell>
          <cell r="E4633" t="str">
            <v>KS</v>
          </cell>
          <cell r="F4633">
            <v>103</v>
          </cell>
        </row>
        <row r="4634">
          <cell r="A4634">
            <v>6107008</v>
          </cell>
          <cell r="B4634" t="str">
            <v>Krycí rámeček...S990-AF1</v>
          </cell>
          <cell r="C4634">
            <v>194</v>
          </cell>
          <cell r="D4634">
            <v>1</v>
          </cell>
          <cell r="E4634" t="str">
            <v>KS</v>
          </cell>
          <cell r="F4634">
            <v>194</v>
          </cell>
        </row>
        <row r="4635">
          <cell r="A4635">
            <v>6107052</v>
          </cell>
          <cell r="B4635" t="str">
            <v>Rámeček...S990-AFB1</v>
          </cell>
          <cell r="C4635">
            <v>119</v>
          </cell>
          <cell r="D4635">
            <v>1</v>
          </cell>
          <cell r="E4635" t="str">
            <v>KS</v>
          </cell>
          <cell r="F4635">
            <v>119</v>
          </cell>
        </row>
        <row r="4636">
          <cell r="A4636">
            <v>6107072</v>
          </cell>
          <cell r="B4636" t="str">
            <v>Krycí rámeček 1 násobný...S990-AR1</v>
          </cell>
          <cell r="C4636">
            <v>120</v>
          </cell>
          <cell r="D4636">
            <v>1</v>
          </cell>
          <cell r="E4636" t="str">
            <v>KS</v>
          </cell>
          <cell r="F4636">
            <v>120</v>
          </cell>
        </row>
        <row r="4637">
          <cell r="A4637">
            <v>6107078</v>
          </cell>
          <cell r="B4637" t="str">
            <v>Krycí rámeček 1 násobný...S990-AR1</v>
          </cell>
          <cell r="C4637">
            <v>215</v>
          </cell>
          <cell r="D4637">
            <v>1</v>
          </cell>
          <cell r="E4637" t="str">
            <v>KS</v>
          </cell>
          <cell r="F4637">
            <v>215</v>
          </cell>
        </row>
        <row r="4638">
          <cell r="A4638">
            <v>6107102</v>
          </cell>
          <cell r="B4638" t="str">
            <v>Rámeček...S990-AF2</v>
          </cell>
          <cell r="C4638">
            <v>123</v>
          </cell>
          <cell r="D4638">
            <v>1</v>
          </cell>
          <cell r="E4638" t="str">
            <v>KS</v>
          </cell>
          <cell r="F4638">
            <v>123</v>
          </cell>
        </row>
        <row r="4639">
          <cell r="A4639">
            <v>6107108</v>
          </cell>
          <cell r="B4639" t="str">
            <v>Krycí rámeček...S990-AF2</v>
          </cell>
          <cell r="C4639">
            <v>312</v>
          </cell>
          <cell r="D4639">
            <v>1</v>
          </cell>
          <cell r="E4639" t="str">
            <v>KS</v>
          </cell>
          <cell r="F4639">
            <v>312</v>
          </cell>
        </row>
        <row r="4640">
          <cell r="A4640">
            <v>6107152</v>
          </cell>
          <cell r="B4640" t="str">
            <v>Rámeček...S990-AFB2</v>
          </cell>
          <cell r="C4640">
            <v>148</v>
          </cell>
          <cell r="D4640">
            <v>1</v>
          </cell>
          <cell r="E4640" t="str">
            <v>KS</v>
          </cell>
          <cell r="F4640">
            <v>148</v>
          </cell>
        </row>
        <row r="4641">
          <cell r="A4641">
            <v>6107172</v>
          </cell>
          <cell r="B4641" t="str">
            <v>Krycí rámeček 2 násobný...S990-AR2</v>
          </cell>
          <cell r="C4641">
            <v>149</v>
          </cell>
          <cell r="D4641">
            <v>1</v>
          </cell>
          <cell r="E4641" t="str">
            <v>KS</v>
          </cell>
          <cell r="F4641">
            <v>149</v>
          </cell>
        </row>
        <row r="4642">
          <cell r="A4642">
            <v>6107178</v>
          </cell>
          <cell r="B4642" t="str">
            <v>Krycí rámeček 2 násobný...S990-AR2</v>
          </cell>
          <cell r="C4642">
            <v>306</v>
          </cell>
          <cell r="D4642">
            <v>1</v>
          </cell>
          <cell r="E4642" t="str">
            <v>KS</v>
          </cell>
          <cell r="F4642">
            <v>306</v>
          </cell>
        </row>
        <row r="4643">
          <cell r="A4643">
            <v>6107202</v>
          </cell>
          <cell r="B4643" t="str">
            <v>Rámeček...S990-AF3</v>
          </cell>
          <cell r="C4643">
            <v>136</v>
          </cell>
          <cell r="D4643">
            <v>1</v>
          </cell>
          <cell r="E4643" t="str">
            <v>KS</v>
          </cell>
          <cell r="F4643">
            <v>136</v>
          </cell>
        </row>
        <row r="4644">
          <cell r="A4644">
            <v>6107208</v>
          </cell>
          <cell r="B4644" t="str">
            <v>Krycí rámeček...S990-AF3</v>
          </cell>
          <cell r="C4644">
            <v>361</v>
          </cell>
          <cell r="D4644">
            <v>1</v>
          </cell>
          <cell r="E4644" t="str">
            <v>KS</v>
          </cell>
          <cell r="F4644">
            <v>361</v>
          </cell>
        </row>
        <row r="4645">
          <cell r="A4645">
            <v>6107252</v>
          </cell>
          <cell r="B4645" t="str">
            <v>Rámeček...S990-AFB3</v>
          </cell>
          <cell r="C4645">
            <v>155</v>
          </cell>
          <cell r="D4645">
            <v>1</v>
          </cell>
          <cell r="E4645" t="str">
            <v>KS</v>
          </cell>
          <cell r="F4645">
            <v>155</v>
          </cell>
        </row>
        <row r="4646">
          <cell r="A4646">
            <v>6107272</v>
          </cell>
          <cell r="B4646" t="str">
            <v>Krycí rámeček 3 násobný...S990-AR3</v>
          </cell>
          <cell r="C4646">
            <v>149</v>
          </cell>
          <cell r="D4646">
            <v>1</v>
          </cell>
          <cell r="E4646" t="str">
            <v>KS</v>
          </cell>
          <cell r="F4646">
            <v>149</v>
          </cell>
        </row>
        <row r="4647">
          <cell r="A4647">
            <v>6107278</v>
          </cell>
          <cell r="B4647" t="str">
            <v>Krycí rámeček 3 násobný...S990-AR3</v>
          </cell>
          <cell r="C4647">
            <v>331</v>
          </cell>
          <cell r="D4647">
            <v>1</v>
          </cell>
          <cell r="E4647" t="str">
            <v>KS</v>
          </cell>
          <cell r="F4647">
            <v>331</v>
          </cell>
        </row>
        <row r="4648">
          <cell r="A4648">
            <v>6107372</v>
          </cell>
          <cell r="B4648" t="str">
            <v>Krycí rámeček 1 násobný...S990-AR80</v>
          </cell>
          <cell r="C4648">
            <v>106</v>
          </cell>
          <cell r="D4648">
            <v>1</v>
          </cell>
          <cell r="E4648" t="str">
            <v>KS</v>
          </cell>
          <cell r="F4648">
            <v>106</v>
          </cell>
        </row>
        <row r="4649">
          <cell r="A4649">
            <v>6107612</v>
          </cell>
          <cell r="B4649" t="str">
            <v>Centrální deska...LP50S990</v>
          </cell>
          <cell r="C4649">
            <v>127</v>
          </cell>
          <cell r="D4649">
            <v>1</v>
          </cell>
          <cell r="E4649" t="str">
            <v>KS</v>
          </cell>
          <cell r="F4649">
            <v>127</v>
          </cell>
        </row>
        <row r="4650">
          <cell r="A4650">
            <v>6107722</v>
          </cell>
          <cell r="B4650" t="str">
            <v>Rámeček...S990-AF18</v>
          </cell>
          <cell r="C4650">
            <v>103</v>
          </cell>
          <cell r="D4650">
            <v>1</v>
          </cell>
          <cell r="E4650" t="str">
            <v>KS</v>
          </cell>
          <cell r="F4650">
            <v>103</v>
          </cell>
        </row>
        <row r="4651">
          <cell r="A4651">
            <v>6107732</v>
          </cell>
          <cell r="B4651" t="str">
            <v>Rámeček...S990-AFB1</v>
          </cell>
          <cell r="C4651">
            <v>119</v>
          </cell>
          <cell r="D4651">
            <v>1</v>
          </cell>
          <cell r="E4651" t="str">
            <v>KS</v>
          </cell>
          <cell r="F4651">
            <v>119</v>
          </cell>
        </row>
        <row r="4652">
          <cell r="A4652">
            <v>6107742</v>
          </cell>
          <cell r="B4652" t="str">
            <v>Rámeček...S990-AFB2</v>
          </cell>
          <cell r="C4652">
            <v>148</v>
          </cell>
          <cell r="D4652">
            <v>1</v>
          </cell>
          <cell r="E4652" t="str">
            <v>KS</v>
          </cell>
          <cell r="F4652">
            <v>148</v>
          </cell>
        </row>
        <row r="4653">
          <cell r="A4653">
            <v>6107752</v>
          </cell>
          <cell r="B4653" t="str">
            <v>Rámeček...S990-AF28</v>
          </cell>
          <cell r="C4653">
            <v>123</v>
          </cell>
          <cell r="D4653">
            <v>1</v>
          </cell>
          <cell r="E4653" t="str">
            <v>KS</v>
          </cell>
          <cell r="F4653">
            <v>123</v>
          </cell>
        </row>
        <row r="4654">
          <cell r="A4654">
            <v>6107800</v>
          </cell>
          <cell r="B4654" t="str">
            <v>Modul přepěťové ochrany...ÜSM4</v>
          </cell>
          <cell r="C4654">
            <v>1594</v>
          </cell>
          <cell r="D4654">
            <v>1</v>
          </cell>
          <cell r="E4654" t="str">
            <v>KS</v>
          </cell>
          <cell r="F4654">
            <v>1594</v>
          </cell>
        </row>
        <row r="4655">
          <cell r="A4655">
            <v>6107801</v>
          </cell>
          <cell r="B4655" t="str">
            <v>Přepěťová ochrana...ÜSM-A-4T</v>
          </cell>
          <cell r="C4655">
            <v>1045</v>
          </cell>
          <cell r="D4655">
            <v>1</v>
          </cell>
          <cell r="E4655" t="str">
            <v>KS</v>
          </cell>
          <cell r="F4655">
            <v>1045</v>
          </cell>
        </row>
        <row r="4656">
          <cell r="A4656">
            <v>6107808</v>
          </cell>
          <cell r="B4656" t="str">
            <v>Klíč pro Schuko...SKS</v>
          </cell>
          <cell r="C4656">
            <v>15</v>
          </cell>
          <cell r="D4656">
            <v>1</v>
          </cell>
          <cell r="E4656" t="str">
            <v>KS</v>
          </cell>
          <cell r="F4656">
            <v>15</v>
          </cell>
        </row>
        <row r="4657">
          <cell r="A4657">
            <v>6108000</v>
          </cell>
          <cell r="B4657" t="str">
            <v>Podlahová rozvodnice...UVS6S2</v>
          </cell>
          <cell r="C4657">
            <v>2253</v>
          </cell>
          <cell r="D4657">
            <v>1</v>
          </cell>
          <cell r="E4657" t="str">
            <v>KS</v>
          </cell>
          <cell r="F4657">
            <v>2253</v>
          </cell>
        </row>
        <row r="4658">
          <cell r="A4658">
            <v>6108005</v>
          </cell>
          <cell r="B4658" t="str">
            <v>Podlahová rozvodnice...UVS6W2</v>
          </cell>
          <cell r="C4658">
            <v>2253</v>
          </cell>
          <cell r="D4658">
            <v>1</v>
          </cell>
          <cell r="E4658" t="str">
            <v>KS</v>
          </cell>
          <cell r="F4658">
            <v>2253</v>
          </cell>
        </row>
        <row r="4659">
          <cell r="A4659">
            <v>6108010</v>
          </cell>
          <cell r="B4659" t="str">
            <v>Podlahová rozvodnice...UVS6S6W2</v>
          </cell>
          <cell r="C4659">
            <v>4193</v>
          </cell>
          <cell r="D4659">
            <v>1</v>
          </cell>
          <cell r="E4659" t="str">
            <v>KS</v>
          </cell>
          <cell r="F4659">
            <v>4193</v>
          </cell>
        </row>
        <row r="4660">
          <cell r="A4660">
            <v>6108037</v>
          </cell>
          <cell r="B4660" t="str">
            <v>CP45/8...CP45/8</v>
          </cell>
          <cell r="C4660">
            <v>1681</v>
          </cell>
          <cell r="D4660">
            <v>1</v>
          </cell>
          <cell r="E4660" t="str">
            <v>KS</v>
          </cell>
          <cell r="F4660">
            <v>1681</v>
          </cell>
        </row>
        <row r="4661">
          <cell r="A4661">
            <v>6108039</v>
          </cell>
          <cell r="B4661" t="str">
            <v>TP/CP45/2...TP/CP45/2</v>
          </cell>
          <cell r="C4661">
            <v>119</v>
          </cell>
          <cell r="D4661">
            <v>1</v>
          </cell>
          <cell r="E4661" t="str">
            <v>KS</v>
          </cell>
          <cell r="F4661">
            <v>119</v>
          </cell>
        </row>
        <row r="4662">
          <cell r="A4662">
            <v>6108040</v>
          </cell>
          <cell r="B4662" t="str">
            <v>TP/CP45KE...TP/CP45KE</v>
          </cell>
          <cell r="C4662">
            <v>298</v>
          </cell>
          <cell r="D4662">
            <v>1</v>
          </cell>
          <cell r="E4662" t="str">
            <v>KS</v>
          </cell>
          <cell r="F4662">
            <v>298</v>
          </cell>
        </row>
        <row r="4663">
          <cell r="A4663">
            <v>6108042</v>
          </cell>
          <cell r="B4663" t="str">
            <v>BP/CP45...BP/CP45</v>
          </cell>
          <cell r="C4663">
            <v>82</v>
          </cell>
          <cell r="D4663">
            <v>1</v>
          </cell>
          <cell r="E4663" t="str">
            <v>KS</v>
          </cell>
          <cell r="F4663">
            <v>82</v>
          </cell>
        </row>
        <row r="4664">
          <cell r="A4664">
            <v>6108043</v>
          </cell>
          <cell r="B4664" t="str">
            <v>KL/CP45...KL/CP45</v>
          </cell>
          <cell r="C4664">
            <v>261</v>
          </cell>
          <cell r="D4664">
            <v>1</v>
          </cell>
          <cell r="E4664" t="str">
            <v>KS</v>
          </cell>
          <cell r="F4664">
            <v>261</v>
          </cell>
        </row>
        <row r="4665">
          <cell r="A4665">
            <v>6108051</v>
          </cell>
          <cell r="B4665" t="str">
            <v>Zástrčkový díl 3 pólový...ST/F-GST</v>
          </cell>
          <cell r="C4665">
            <v>132</v>
          </cell>
          <cell r="D4665">
            <v>1</v>
          </cell>
          <cell r="E4665" t="str">
            <v>KS</v>
          </cell>
          <cell r="F4665">
            <v>132</v>
          </cell>
        </row>
        <row r="4666">
          <cell r="A4666">
            <v>6108054</v>
          </cell>
          <cell r="B4666" t="str">
            <v>Zástrčkový díl 3 pólový...ST/S-GST</v>
          </cell>
          <cell r="C4666">
            <v>97</v>
          </cell>
          <cell r="D4666">
            <v>1</v>
          </cell>
          <cell r="E4666" t="str">
            <v>KS</v>
          </cell>
          <cell r="F4666">
            <v>97</v>
          </cell>
        </row>
        <row r="4667">
          <cell r="A4667">
            <v>6108055</v>
          </cell>
          <cell r="B4667" t="str">
            <v>Zástrčkový díl 3 pólový...ST/S-GST</v>
          </cell>
          <cell r="C4667">
            <v>88</v>
          </cell>
          <cell r="D4667">
            <v>1</v>
          </cell>
          <cell r="E4667" t="str">
            <v>KS</v>
          </cell>
          <cell r="F4667">
            <v>88</v>
          </cell>
        </row>
        <row r="4668">
          <cell r="A4668">
            <v>6108056</v>
          </cell>
          <cell r="B4668" t="str">
            <v>Zdířkový díl 3 pólový...BT/S-GST</v>
          </cell>
          <cell r="C4668">
            <v>99</v>
          </cell>
          <cell r="D4668">
            <v>1</v>
          </cell>
          <cell r="E4668" t="str">
            <v>KS</v>
          </cell>
          <cell r="F4668">
            <v>99</v>
          </cell>
        </row>
        <row r="4669">
          <cell r="A4669">
            <v>6108057</v>
          </cell>
          <cell r="B4669" t="str">
            <v>Zdířkový díl 3 pólový...BT/S-GST</v>
          </cell>
          <cell r="C4669">
            <v>99</v>
          </cell>
          <cell r="D4669">
            <v>1</v>
          </cell>
          <cell r="E4669" t="str">
            <v>KS</v>
          </cell>
          <cell r="F4669">
            <v>99</v>
          </cell>
        </row>
        <row r="4670">
          <cell r="A4670">
            <v>6108080</v>
          </cell>
          <cell r="B4670" t="str">
            <v>Rozvodnicový blok 3 pólový...VB/GST 18</v>
          </cell>
          <cell r="C4670">
            <v>297</v>
          </cell>
          <cell r="D4670">
            <v>1</v>
          </cell>
          <cell r="E4670" t="str">
            <v>KS</v>
          </cell>
          <cell r="F4670">
            <v>297</v>
          </cell>
        </row>
        <row r="4671">
          <cell r="A4671">
            <v>6108084</v>
          </cell>
          <cell r="B4671" t="str">
            <v>Rozvodnicový blok tvaru T...VB/T-GST</v>
          </cell>
          <cell r="C4671">
            <v>145</v>
          </cell>
          <cell r="D4671">
            <v>1</v>
          </cell>
          <cell r="E4671" t="str">
            <v>KS</v>
          </cell>
          <cell r="F4671">
            <v>145</v>
          </cell>
        </row>
        <row r="4672">
          <cell r="A4672">
            <v>6108100</v>
          </cell>
          <cell r="B4672" t="str">
            <v>Prodlužovací vedení...VL/1/S</v>
          </cell>
          <cell r="C4672">
            <v>324</v>
          </cell>
          <cell r="D4672">
            <v>1</v>
          </cell>
          <cell r="E4672" t="str">
            <v>KS</v>
          </cell>
          <cell r="F4672">
            <v>324</v>
          </cell>
        </row>
        <row r="4673">
          <cell r="A4673">
            <v>6108101</v>
          </cell>
          <cell r="B4673" t="str">
            <v>Prodlužovací vedení...VL/2/S</v>
          </cell>
          <cell r="C4673">
            <v>362</v>
          </cell>
          <cell r="D4673">
            <v>1</v>
          </cell>
          <cell r="E4673" t="str">
            <v>KS</v>
          </cell>
          <cell r="F4673">
            <v>362</v>
          </cell>
        </row>
        <row r="4674">
          <cell r="A4674">
            <v>6108102</v>
          </cell>
          <cell r="B4674" t="str">
            <v>Prodlužovací vedení...VL/3/S</v>
          </cell>
          <cell r="C4674">
            <v>415</v>
          </cell>
          <cell r="D4674">
            <v>1</v>
          </cell>
          <cell r="E4674" t="str">
            <v>KS</v>
          </cell>
          <cell r="F4674">
            <v>415</v>
          </cell>
        </row>
        <row r="4675">
          <cell r="A4675">
            <v>6108103</v>
          </cell>
          <cell r="B4675" t="str">
            <v>Prodlužovací vedení...VL/4/S</v>
          </cell>
          <cell r="C4675">
            <v>436</v>
          </cell>
          <cell r="D4675">
            <v>1</v>
          </cell>
          <cell r="E4675" t="str">
            <v>KS</v>
          </cell>
          <cell r="F4675">
            <v>436</v>
          </cell>
        </row>
        <row r="4676">
          <cell r="A4676">
            <v>6108104</v>
          </cell>
          <cell r="B4676" t="str">
            <v>Prodlužovací vedení...VL/5/S</v>
          </cell>
          <cell r="C4676">
            <v>474</v>
          </cell>
          <cell r="D4676">
            <v>1</v>
          </cell>
          <cell r="E4676" t="str">
            <v>KS</v>
          </cell>
          <cell r="F4676">
            <v>474</v>
          </cell>
        </row>
        <row r="4677">
          <cell r="A4677">
            <v>6108105</v>
          </cell>
          <cell r="B4677" t="str">
            <v>Prodlužovací vedení...VL/6/S</v>
          </cell>
          <cell r="C4677">
            <v>533</v>
          </cell>
          <cell r="D4677">
            <v>1</v>
          </cell>
          <cell r="E4677" t="str">
            <v>KS</v>
          </cell>
          <cell r="F4677">
            <v>533</v>
          </cell>
        </row>
        <row r="4678">
          <cell r="A4678">
            <v>6108106</v>
          </cell>
          <cell r="B4678" t="str">
            <v>Prodlužovací vedení...VL/7/S</v>
          </cell>
          <cell r="C4678">
            <v>549</v>
          </cell>
          <cell r="D4678">
            <v>1</v>
          </cell>
          <cell r="E4678" t="str">
            <v>KS</v>
          </cell>
          <cell r="F4678">
            <v>549</v>
          </cell>
        </row>
        <row r="4679">
          <cell r="A4679">
            <v>6108107</v>
          </cell>
          <cell r="B4679" t="str">
            <v>Prodlužovací vedení...VL/8/S</v>
          </cell>
          <cell r="C4679">
            <v>586</v>
          </cell>
          <cell r="D4679">
            <v>1</v>
          </cell>
          <cell r="E4679" t="str">
            <v>KS</v>
          </cell>
          <cell r="F4679">
            <v>586</v>
          </cell>
        </row>
        <row r="4680">
          <cell r="A4680">
            <v>6108108</v>
          </cell>
          <cell r="B4680" t="str">
            <v>Prodlužovací vedení...VL/9/S</v>
          </cell>
          <cell r="C4680">
            <v>649</v>
          </cell>
          <cell r="D4680">
            <v>1</v>
          </cell>
          <cell r="E4680" t="str">
            <v>KS</v>
          </cell>
          <cell r="F4680">
            <v>649</v>
          </cell>
        </row>
        <row r="4681">
          <cell r="A4681">
            <v>6108109</v>
          </cell>
          <cell r="B4681" t="str">
            <v>Prodlužovací vedení...VL/10/S</v>
          </cell>
          <cell r="C4681">
            <v>687</v>
          </cell>
          <cell r="D4681">
            <v>1</v>
          </cell>
          <cell r="E4681" t="str">
            <v>KS</v>
          </cell>
          <cell r="F4681">
            <v>687</v>
          </cell>
        </row>
        <row r="4682">
          <cell r="A4682">
            <v>6108110</v>
          </cell>
          <cell r="B4682" t="str">
            <v>Prodlužovací vedení...VL/11/S</v>
          </cell>
          <cell r="C4682">
            <v>707</v>
          </cell>
          <cell r="D4682">
            <v>1</v>
          </cell>
          <cell r="E4682" t="str">
            <v>KS</v>
          </cell>
          <cell r="F4682">
            <v>707</v>
          </cell>
        </row>
        <row r="4683">
          <cell r="A4683">
            <v>6108111</v>
          </cell>
          <cell r="B4683" t="str">
            <v>Prodlužovací vedení...VL/12/S</v>
          </cell>
          <cell r="C4683">
            <v>896</v>
          </cell>
          <cell r="D4683">
            <v>1</v>
          </cell>
          <cell r="E4683" t="str">
            <v>KS</v>
          </cell>
          <cell r="F4683">
            <v>896</v>
          </cell>
        </row>
        <row r="4684">
          <cell r="A4684">
            <v>6108112</v>
          </cell>
          <cell r="B4684" t="str">
            <v>Prodlužovací vedení...VL/13/S</v>
          </cell>
          <cell r="C4684">
            <v>1012</v>
          </cell>
          <cell r="D4684">
            <v>1</v>
          </cell>
          <cell r="E4684" t="str">
            <v>KS</v>
          </cell>
          <cell r="F4684">
            <v>1012</v>
          </cell>
        </row>
        <row r="4685">
          <cell r="A4685">
            <v>6108113</v>
          </cell>
          <cell r="B4685" t="str">
            <v>Prodlužovací vedení...VL/14/S</v>
          </cell>
          <cell r="C4685">
            <v>1128</v>
          </cell>
          <cell r="D4685">
            <v>1</v>
          </cell>
          <cell r="E4685" t="str">
            <v>KS</v>
          </cell>
          <cell r="F4685">
            <v>1128</v>
          </cell>
        </row>
        <row r="4686">
          <cell r="A4686">
            <v>6108114</v>
          </cell>
          <cell r="B4686" t="str">
            <v>Prodlužovací vedení...VL/15/S</v>
          </cell>
          <cell r="C4686">
            <v>1241</v>
          </cell>
          <cell r="D4686">
            <v>1</v>
          </cell>
          <cell r="E4686" t="str">
            <v>KS</v>
          </cell>
          <cell r="F4686">
            <v>1241</v>
          </cell>
        </row>
        <row r="4687">
          <cell r="A4687">
            <v>6108125</v>
          </cell>
          <cell r="B4687" t="str">
            <v>Prodlužovací vedení...VL/1/W</v>
          </cell>
          <cell r="C4687">
            <v>324</v>
          </cell>
          <cell r="D4687">
            <v>1</v>
          </cell>
          <cell r="E4687" t="str">
            <v>KS</v>
          </cell>
          <cell r="F4687">
            <v>324</v>
          </cell>
        </row>
        <row r="4688">
          <cell r="A4688">
            <v>6108126</v>
          </cell>
          <cell r="B4688" t="str">
            <v>Prodlužovací vedení...VL/2/W</v>
          </cell>
          <cell r="C4688">
            <v>362</v>
          </cell>
          <cell r="D4688">
            <v>1</v>
          </cell>
          <cell r="E4688" t="str">
            <v>KS</v>
          </cell>
          <cell r="F4688">
            <v>362</v>
          </cell>
        </row>
        <row r="4689">
          <cell r="A4689">
            <v>6108127</v>
          </cell>
          <cell r="B4689" t="str">
            <v>Prodlužovací vedení...VL/3/W</v>
          </cell>
          <cell r="C4689">
            <v>415</v>
          </cell>
          <cell r="D4689">
            <v>1</v>
          </cell>
          <cell r="E4689" t="str">
            <v>KS</v>
          </cell>
          <cell r="F4689">
            <v>415</v>
          </cell>
        </row>
        <row r="4690">
          <cell r="A4690">
            <v>6108128</v>
          </cell>
          <cell r="B4690" t="str">
            <v>Prodlužovací vedení...VL/4/W</v>
          </cell>
          <cell r="C4690">
            <v>436</v>
          </cell>
          <cell r="D4690">
            <v>1</v>
          </cell>
          <cell r="E4690" t="str">
            <v>KS</v>
          </cell>
          <cell r="F4690">
            <v>436</v>
          </cell>
        </row>
        <row r="4691">
          <cell r="A4691">
            <v>6108129</v>
          </cell>
          <cell r="B4691" t="str">
            <v>Prodlužovací vedení...VL/5/W</v>
          </cell>
          <cell r="C4691">
            <v>474</v>
          </cell>
          <cell r="D4691">
            <v>1</v>
          </cell>
          <cell r="E4691" t="str">
            <v>KS</v>
          </cell>
          <cell r="F4691">
            <v>474</v>
          </cell>
        </row>
        <row r="4692">
          <cell r="A4692">
            <v>6108130</v>
          </cell>
          <cell r="B4692" t="str">
            <v>Prodlužovací vedení...VL/6/W</v>
          </cell>
          <cell r="C4692">
            <v>533</v>
          </cell>
          <cell r="D4692">
            <v>1</v>
          </cell>
          <cell r="E4692" t="str">
            <v>KS</v>
          </cell>
          <cell r="F4692">
            <v>533</v>
          </cell>
        </row>
        <row r="4693">
          <cell r="A4693">
            <v>6108131</v>
          </cell>
          <cell r="B4693" t="str">
            <v>Prodlužovací vedení...VL/7/W</v>
          </cell>
          <cell r="C4693">
            <v>549</v>
          </cell>
          <cell r="D4693">
            <v>1</v>
          </cell>
          <cell r="E4693" t="str">
            <v>KS</v>
          </cell>
          <cell r="F4693">
            <v>549</v>
          </cell>
        </row>
        <row r="4694">
          <cell r="A4694">
            <v>6108132</v>
          </cell>
          <cell r="B4694" t="str">
            <v>Prodlužovací vedení...VL/8/W</v>
          </cell>
          <cell r="C4694">
            <v>586</v>
          </cell>
          <cell r="D4694">
            <v>1</v>
          </cell>
          <cell r="E4694" t="str">
            <v>KS</v>
          </cell>
          <cell r="F4694">
            <v>586</v>
          </cell>
        </row>
        <row r="4695">
          <cell r="A4695">
            <v>6108133</v>
          </cell>
          <cell r="B4695" t="str">
            <v>Prodlužovací vedení...VL/9/W</v>
          </cell>
          <cell r="C4695">
            <v>649</v>
          </cell>
          <cell r="D4695">
            <v>1</v>
          </cell>
          <cell r="E4695" t="str">
            <v>KS</v>
          </cell>
          <cell r="F4695">
            <v>649</v>
          </cell>
        </row>
        <row r="4696">
          <cell r="A4696">
            <v>6108134</v>
          </cell>
          <cell r="B4696" t="str">
            <v>Prodlužovací vedení...VL/10/W</v>
          </cell>
          <cell r="C4696">
            <v>687</v>
          </cell>
          <cell r="D4696">
            <v>1</v>
          </cell>
          <cell r="E4696" t="str">
            <v>KS</v>
          </cell>
          <cell r="F4696">
            <v>687</v>
          </cell>
        </row>
        <row r="4697">
          <cell r="A4697">
            <v>6108135</v>
          </cell>
          <cell r="B4697" t="str">
            <v>Prodlužovací vedení...VL/11/W</v>
          </cell>
          <cell r="C4697">
            <v>707</v>
          </cell>
          <cell r="D4697">
            <v>1</v>
          </cell>
          <cell r="E4697" t="str">
            <v>KS</v>
          </cell>
          <cell r="F4697">
            <v>707</v>
          </cell>
        </row>
        <row r="4698">
          <cell r="A4698">
            <v>6108136</v>
          </cell>
          <cell r="B4698" t="str">
            <v>Prodlužovací vedení...VL/12/W</v>
          </cell>
          <cell r="C4698">
            <v>896</v>
          </cell>
          <cell r="D4698">
            <v>1</v>
          </cell>
          <cell r="E4698" t="str">
            <v>KS</v>
          </cell>
          <cell r="F4698">
            <v>896</v>
          </cell>
        </row>
        <row r="4699">
          <cell r="A4699">
            <v>6108137</v>
          </cell>
          <cell r="B4699" t="str">
            <v>Prodlužovací vedení...VL/13/W</v>
          </cell>
          <cell r="C4699">
            <v>1012</v>
          </cell>
          <cell r="D4699">
            <v>1</v>
          </cell>
          <cell r="E4699" t="str">
            <v>KS</v>
          </cell>
          <cell r="F4699">
            <v>1012</v>
          </cell>
        </row>
        <row r="4700">
          <cell r="A4700">
            <v>6108138</v>
          </cell>
          <cell r="B4700" t="str">
            <v>Prodlužovací vedení...VL/14/W</v>
          </cell>
          <cell r="C4700">
            <v>1128</v>
          </cell>
          <cell r="D4700">
            <v>1</v>
          </cell>
          <cell r="E4700" t="str">
            <v>KS</v>
          </cell>
          <cell r="F4700">
            <v>1128</v>
          </cell>
        </row>
        <row r="4701">
          <cell r="A4701">
            <v>6108139</v>
          </cell>
          <cell r="B4701" t="str">
            <v>Prodlužovací vedení...VL/15/W</v>
          </cell>
          <cell r="C4701">
            <v>1241</v>
          </cell>
          <cell r="D4701">
            <v>1</v>
          </cell>
          <cell r="E4701" t="str">
            <v>KS</v>
          </cell>
          <cell r="F4701">
            <v>1241</v>
          </cell>
        </row>
        <row r="4702">
          <cell r="A4702">
            <v>6108150</v>
          </cell>
          <cell r="B4702" t="str">
            <v>Prodlužovací vedení...VL/1/S2.5</v>
          </cell>
          <cell r="C4702">
            <v>385</v>
          </cell>
          <cell r="D4702">
            <v>1</v>
          </cell>
          <cell r="E4702" t="str">
            <v>KS</v>
          </cell>
          <cell r="F4702">
            <v>385</v>
          </cell>
        </row>
        <row r="4703">
          <cell r="A4703">
            <v>6108151</v>
          </cell>
          <cell r="B4703" t="str">
            <v>Prodlužovací vedení...VL/2/S2.5</v>
          </cell>
          <cell r="C4703">
            <v>485</v>
          </cell>
          <cell r="D4703">
            <v>1</v>
          </cell>
          <cell r="E4703" t="str">
            <v>KS</v>
          </cell>
          <cell r="F4703">
            <v>485</v>
          </cell>
        </row>
        <row r="4704">
          <cell r="A4704">
            <v>6108152</v>
          </cell>
          <cell r="B4704" t="str">
            <v>Prodlužovací vedení...VL/3/S2.5</v>
          </cell>
          <cell r="C4704">
            <v>522</v>
          </cell>
          <cell r="D4704">
            <v>1</v>
          </cell>
          <cell r="E4704" t="str">
            <v>KS</v>
          </cell>
          <cell r="F4704">
            <v>522</v>
          </cell>
        </row>
        <row r="4705">
          <cell r="A4705">
            <v>6108153</v>
          </cell>
          <cell r="B4705" t="str">
            <v>Prodlužovací vedení...VL/4/S2.5</v>
          </cell>
          <cell r="C4705">
            <v>571</v>
          </cell>
          <cell r="D4705">
            <v>1</v>
          </cell>
          <cell r="E4705" t="str">
            <v>KS</v>
          </cell>
          <cell r="F4705">
            <v>571</v>
          </cell>
        </row>
        <row r="4706">
          <cell r="A4706">
            <v>6108154</v>
          </cell>
          <cell r="B4706" t="str">
            <v>Prodlužovací vedení...VL/5/S2.5</v>
          </cell>
          <cell r="C4706">
            <v>635</v>
          </cell>
          <cell r="D4706">
            <v>1</v>
          </cell>
          <cell r="E4706" t="str">
            <v>KS</v>
          </cell>
          <cell r="F4706">
            <v>635</v>
          </cell>
        </row>
        <row r="4707">
          <cell r="A4707">
            <v>6108155</v>
          </cell>
          <cell r="B4707" t="str">
            <v>Prodlužovací vedení...VL/6/S2.5</v>
          </cell>
          <cell r="C4707">
            <v>674</v>
          </cell>
          <cell r="D4707">
            <v>1</v>
          </cell>
          <cell r="E4707" t="str">
            <v>KS</v>
          </cell>
          <cell r="F4707">
            <v>674</v>
          </cell>
        </row>
        <row r="4708">
          <cell r="A4708">
            <v>6108156</v>
          </cell>
          <cell r="B4708" t="str">
            <v>Prodlužovací vedení...VL/7/S2.5</v>
          </cell>
          <cell r="C4708">
            <v>769</v>
          </cell>
          <cell r="D4708">
            <v>1</v>
          </cell>
          <cell r="E4708" t="str">
            <v>KS</v>
          </cell>
          <cell r="F4708">
            <v>769</v>
          </cell>
        </row>
        <row r="4709">
          <cell r="A4709">
            <v>6108157</v>
          </cell>
          <cell r="B4709" t="str">
            <v>Prodlužovací vedení...VL/8/S2.5</v>
          </cell>
          <cell r="C4709">
            <v>847</v>
          </cell>
          <cell r="D4709">
            <v>1</v>
          </cell>
          <cell r="E4709" t="str">
            <v>KS</v>
          </cell>
          <cell r="F4709">
            <v>847</v>
          </cell>
        </row>
        <row r="4710">
          <cell r="A4710">
            <v>6108158</v>
          </cell>
          <cell r="B4710" t="str">
            <v>Prodlužovací vedení...VL/9/S2.5</v>
          </cell>
          <cell r="C4710">
            <v>926</v>
          </cell>
          <cell r="D4710">
            <v>1</v>
          </cell>
          <cell r="E4710" t="str">
            <v>KS</v>
          </cell>
          <cell r="F4710">
            <v>926</v>
          </cell>
        </row>
        <row r="4711">
          <cell r="A4711">
            <v>6108159</v>
          </cell>
          <cell r="B4711" t="str">
            <v>Prodlužovací vedení...VL/10/S2.</v>
          </cell>
          <cell r="C4711">
            <v>1061</v>
          </cell>
          <cell r="D4711">
            <v>1</v>
          </cell>
          <cell r="E4711" t="str">
            <v>KS</v>
          </cell>
          <cell r="F4711">
            <v>1061</v>
          </cell>
        </row>
        <row r="4712">
          <cell r="A4712">
            <v>6108160</v>
          </cell>
          <cell r="B4712" t="str">
            <v>Prodlužovací vedení...VL/11/S2.</v>
          </cell>
          <cell r="C4712">
            <v>1082</v>
          </cell>
          <cell r="D4712">
            <v>1</v>
          </cell>
          <cell r="E4712" t="str">
            <v>KS</v>
          </cell>
          <cell r="F4712">
            <v>1082</v>
          </cell>
        </row>
        <row r="4713">
          <cell r="A4713">
            <v>6108161</v>
          </cell>
          <cell r="B4713" t="str">
            <v>Prodlužovací vedení...VL/12/S2.</v>
          </cell>
          <cell r="C4713">
            <v>1199</v>
          </cell>
          <cell r="D4713">
            <v>1</v>
          </cell>
          <cell r="E4713" t="str">
            <v>KS</v>
          </cell>
          <cell r="F4713">
            <v>1199</v>
          </cell>
        </row>
        <row r="4714">
          <cell r="A4714">
            <v>6108162</v>
          </cell>
          <cell r="B4714" t="str">
            <v>Prodlužovací vedení...VL/13/S2.</v>
          </cell>
          <cell r="C4714">
            <v>1311</v>
          </cell>
          <cell r="D4714">
            <v>1</v>
          </cell>
          <cell r="E4714" t="str">
            <v>KS</v>
          </cell>
          <cell r="F4714">
            <v>1311</v>
          </cell>
        </row>
        <row r="4715">
          <cell r="A4715">
            <v>6108163</v>
          </cell>
          <cell r="B4715" t="str">
            <v>Prodlužovací vedení...VL/14/S2.</v>
          </cell>
          <cell r="C4715">
            <v>1465</v>
          </cell>
          <cell r="D4715">
            <v>1</v>
          </cell>
          <cell r="E4715" t="str">
            <v>KS</v>
          </cell>
          <cell r="F4715">
            <v>1465</v>
          </cell>
        </row>
        <row r="4716">
          <cell r="A4716">
            <v>6108164</v>
          </cell>
          <cell r="B4716" t="str">
            <v>Prodlužovací vedení...VL/15/S2.</v>
          </cell>
          <cell r="C4716">
            <v>1699</v>
          </cell>
          <cell r="D4716">
            <v>1</v>
          </cell>
          <cell r="E4716" t="str">
            <v>KS</v>
          </cell>
          <cell r="F4716">
            <v>1699</v>
          </cell>
        </row>
        <row r="4717">
          <cell r="A4717">
            <v>6108175</v>
          </cell>
          <cell r="B4717" t="str">
            <v>Prodlužovací vedení...VL/1/W2.5</v>
          </cell>
          <cell r="C4717">
            <v>385</v>
          </cell>
          <cell r="D4717">
            <v>1</v>
          </cell>
          <cell r="E4717" t="str">
            <v>KS</v>
          </cell>
          <cell r="F4717">
            <v>385</v>
          </cell>
        </row>
        <row r="4718">
          <cell r="A4718">
            <v>6108176</v>
          </cell>
          <cell r="B4718" t="str">
            <v>Prodlužovací vedení...VL/2/W2.5</v>
          </cell>
          <cell r="C4718">
            <v>485</v>
          </cell>
          <cell r="D4718">
            <v>1</v>
          </cell>
          <cell r="E4718" t="str">
            <v>KS</v>
          </cell>
          <cell r="F4718">
            <v>485</v>
          </cell>
        </row>
        <row r="4719">
          <cell r="A4719">
            <v>6108177</v>
          </cell>
          <cell r="B4719" t="str">
            <v>Prodlužovací vedení...VL/3/W2.5</v>
          </cell>
          <cell r="C4719">
            <v>522</v>
          </cell>
          <cell r="D4719">
            <v>1</v>
          </cell>
          <cell r="E4719" t="str">
            <v>KS</v>
          </cell>
          <cell r="F4719">
            <v>522</v>
          </cell>
        </row>
        <row r="4720">
          <cell r="A4720">
            <v>6108178</v>
          </cell>
          <cell r="B4720" t="str">
            <v>Prodlužovací vedení...VL/4/W2.5</v>
          </cell>
          <cell r="C4720">
            <v>571</v>
          </cell>
          <cell r="D4720">
            <v>1</v>
          </cell>
          <cell r="E4720" t="str">
            <v>KS</v>
          </cell>
          <cell r="F4720">
            <v>571</v>
          </cell>
        </row>
        <row r="4721">
          <cell r="A4721">
            <v>6108179</v>
          </cell>
          <cell r="B4721" t="str">
            <v>Prodlužovací vedení...VL/5/W2.5</v>
          </cell>
          <cell r="C4721">
            <v>635</v>
          </cell>
          <cell r="D4721">
            <v>1</v>
          </cell>
          <cell r="E4721" t="str">
            <v>KS</v>
          </cell>
          <cell r="F4721">
            <v>635</v>
          </cell>
        </row>
        <row r="4722">
          <cell r="A4722">
            <v>6108180</v>
          </cell>
          <cell r="B4722" t="str">
            <v>Prodlužovací vedení...VL/6/W2.5</v>
          </cell>
          <cell r="C4722">
            <v>674</v>
          </cell>
          <cell r="D4722">
            <v>1</v>
          </cell>
          <cell r="E4722" t="str">
            <v>KS</v>
          </cell>
          <cell r="F4722">
            <v>674</v>
          </cell>
        </row>
        <row r="4723">
          <cell r="A4723">
            <v>6108181</v>
          </cell>
          <cell r="B4723" t="str">
            <v>Prodlužovací vedení...VL/7/W2.5</v>
          </cell>
          <cell r="C4723">
            <v>769</v>
          </cell>
          <cell r="D4723">
            <v>1</v>
          </cell>
          <cell r="E4723" t="str">
            <v>KS</v>
          </cell>
          <cell r="F4723">
            <v>769</v>
          </cell>
        </row>
        <row r="4724">
          <cell r="A4724">
            <v>6108182</v>
          </cell>
          <cell r="B4724" t="str">
            <v>Prodlužovací vedení...VL/8/W2.5</v>
          </cell>
          <cell r="C4724">
            <v>847</v>
          </cell>
          <cell r="D4724">
            <v>1</v>
          </cell>
          <cell r="E4724" t="str">
            <v>KS</v>
          </cell>
          <cell r="F4724">
            <v>847</v>
          </cell>
        </row>
        <row r="4725">
          <cell r="A4725">
            <v>6108183</v>
          </cell>
          <cell r="B4725" t="str">
            <v>Prodlužovací vedení...VL/9/W2.6</v>
          </cell>
          <cell r="C4725">
            <v>926</v>
          </cell>
          <cell r="D4725">
            <v>1</v>
          </cell>
          <cell r="E4725" t="str">
            <v>KS</v>
          </cell>
          <cell r="F4725">
            <v>926</v>
          </cell>
        </row>
        <row r="4726">
          <cell r="A4726">
            <v>6108184</v>
          </cell>
          <cell r="B4726" t="str">
            <v>Prodlužovací vedení...VL/10/W2.</v>
          </cell>
          <cell r="C4726">
            <v>1061</v>
          </cell>
          <cell r="D4726">
            <v>1</v>
          </cell>
          <cell r="E4726" t="str">
            <v>KS</v>
          </cell>
          <cell r="F4726">
            <v>1061</v>
          </cell>
        </row>
        <row r="4727">
          <cell r="A4727">
            <v>6108185</v>
          </cell>
          <cell r="B4727" t="str">
            <v>Prodlužovací vedení...VL/11/W2.</v>
          </cell>
          <cell r="C4727">
            <v>1082</v>
          </cell>
          <cell r="D4727">
            <v>1</v>
          </cell>
          <cell r="E4727" t="str">
            <v>KS</v>
          </cell>
          <cell r="F4727">
            <v>1082</v>
          </cell>
        </row>
        <row r="4728">
          <cell r="A4728">
            <v>6108186</v>
          </cell>
          <cell r="B4728" t="str">
            <v>Prodlužovací vedení...VL/12/W2.</v>
          </cell>
          <cell r="C4728">
            <v>1199</v>
          </cell>
          <cell r="D4728">
            <v>1</v>
          </cell>
          <cell r="E4728" t="str">
            <v>KS</v>
          </cell>
          <cell r="F4728">
            <v>1199</v>
          </cell>
        </row>
        <row r="4729">
          <cell r="A4729">
            <v>6108187</v>
          </cell>
          <cell r="B4729" t="str">
            <v>Prodlužovací vedení...VL/13/W2.</v>
          </cell>
          <cell r="C4729">
            <v>1311</v>
          </cell>
          <cell r="D4729">
            <v>1</v>
          </cell>
          <cell r="E4729" t="str">
            <v>KS</v>
          </cell>
          <cell r="F4729">
            <v>1311</v>
          </cell>
        </row>
        <row r="4730">
          <cell r="A4730">
            <v>6108188</v>
          </cell>
          <cell r="B4730" t="str">
            <v>Prodlužovací vedení...VL/14/W2.</v>
          </cell>
          <cell r="C4730">
            <v>1465</v>
          </cell>
          <cell r="D4730">
            <v>1</v>
          </cell>
          <cell r="E4730" t="str">
            <v>KS</v>
          </cell>
          <cell r="F4730">
            <v>1465</v>
          </cell>
        </row>
        <row r="4731">
          <cell r="A4731">
            <v>6108189</v>
          </cell>
          <cell r="B4731" t="str">
            <v>Prodlužovací vedení...VL/15/W2.</v>
          </cell>
          <cell r="C4731">
            <v>1699</v>
          </cell>
          <cell r="D4731">
            <v>1</v>
          </cell>
          <cell r="E4731" t="str">
            <v>KS</v>
          </cell>
          <cell r="F4731">
            <v>1699</v>
          </cell>
        </row>
        <row r="4732">
          <cell r="A4732">
            <v>6108450</v>
          </cell>
          <cell r="B4732" t="str">
            <v>Prodlužovací vedení...VL/H1/S2.</v>
          </cell>
          <cell r="C4732">
            <v>533</v>
          </cell>
          <cell r="D4732">
            <v>1</v>
          </cell>
          <cell r="E4732" t="str">
            <v>KS</v>
          </cell>
          <cell r="F4732">
            <v>533</v>
          </cell>
        </row>
        <row r="4733">
          <cell r="A4733">
            <v>6108451</v>
          </cell>
          <cell r="B4733" t="str">
            <v>Prodlužovací vedení...VL/H2/S2.</v>
          </cell>
          <cell r="C4733">
            <v>603</v>
          </cell>
          <cell r="D4733">
            <v>1</v>
          </cell>
          <cell r="E4733" t="str">
            <v>KS</v>
          </cell>
          <cell r="F4733">
            <v>603</v>
          </cell>
        </row>
        <row r="4734">
          <cell r="A4734">
            <v>6108452</v>
          </cell>
          <cell r="B4734" t="str">
            <v>Prodlužovací vedení...VL/H3/S2.</v>
          </cell>
          <cell r="C4734">
            <v>722</v>
          </cell>
          <cell r="D4734">
            <v>1</v>
          </cell>
          <cell r="E4734" t="str">
            <v>KS</v>
          </cell>
          <cell r="F4734">
            <v>722</v>
          </cell>
        </row>
        <row r="4735">
          <cell r="A4735">
            <v>6108453</v>
          </cell>
          <cell r="B4735" t="str">
            <v>Prodlužovací vedení...VL/H4/S2.</v>
          </cell>
          <cell r="C4735">
            <v>821</v>
          </cell>
          <cell r="D4735">
            <v>1</v>
          </cell>
          <cell r="E4735" t="str">
            <v>KS</v>
          </cell>
          <cell r="F4735">
            <v>821</v>
          </cell>
        </row>
        <row r="4736">
          <cell r="A4736">
            <v>6108454</v>
          </cell>
          <cell r="B4736" t="str">
            <v>Prodlužovací vedení...VL/H5/S2.</v>
          </cell>
          <cell r="C4736">
            <v>964</v>
          </cell>
          <cell r="D4736">
            <v>1</v>
          </cell>
          <cell r="E4736" t="str">
            <v>KS</v>
          </cell>
          <cell r="F4736">
            <v>964</v>
          </cell>
        </row>
        <row r="4737">
          <cell r="A4737">
            <v>6108455</v>
          </cell>
          <cell r="B4737" t="str">
            <v>Prodlužovací vedení...VL/H6/S2.</v>
          </cell>
          <cell r="C4737">
            <v>1111</v>
          </cell>
          <cell r="D4737">
            <v>1</v>
          </cell>
          <cell r="E4737" t="str">
            <v>KS</v>
          </cell>
          <cell r="F4737">
            <v>1111</v>
          </cell>
        </row>
        <row r="4738">
          <cell r="A4738">
            <v>6108456</v>
          </cell>
          <cell r="B4738" t="str">
            <v>Prodlužovací vedení...VL/H7/S2.</v>
          </cell>
          <cell r="C4738">
            <v>1205</v>
          </cell>
          <cell r="D4738">
            <v>1</v>
          </cell>
          <cell r="E4738" t="str">
            <v>KS</v>
          </cell>
          <cell r="F4738">
            <v>1205</v>
          </cell>
        </row>
        <row r="4739">
          <cell r="A4739">
            <v>6108457</v>
          </cell>
          <cell r="B4739" t="str">
            <v>Prodlužovací vedení...VL/H8/S2.</v>
          </cell>
          <cell r="C4739">
            <v>1400</v>
          </cell>
          <cell r="D4739">
            <v>1</v>
          </cell>
          <cell r="E4739" t="str">
            <v>KS</v>
          </cell>
          <cell r="F4739">
            <v>1400</v>
          </cell>
        </row>
        <row r="4740">
          <cell r="A4740">
            <v>6108458</v>
          </cell>
          <cell r="B4740" t="str">
            <v>Prodlužovací vedení...VL/H9/S2.</v>
          </cell>
          <cell r="C4740">
            <v>1544</v>
          </cell>
          <cell r="D4740">
            <v>1</v>
          </cell>
          <cell r="E4740" t="str">
            <v>KS</v>
          </cell>
          <cell r="F4740">
            <v>1544</v>
          </cell>
        </row>
        <row r="4741">
          <cell r="A4741">
            <v>6108459</v>
          </cell>
          <cell r="B4741" t="str">
            <v>Prodlužovací vedení...VL/H10/S2</v>
          </cell>
          <cell r="C4741">
            <v>1621</v>
          </cell>
          <cell r="D4741">
            <v>1</v>
          </cell>
          <cell r="E4741" t="str">
            <v>KS</v>
          </cell>
          <cell r="F4741">
            <v>1621</v>
          </cell>
        </row>
        <row r="4742">
          <cell r="A4742">
            <v>6108460</v>
          </cell>
          <cell r="B4742" t="str">
            <v>Prodlužovací vedení...VL/H11/S2</v>
          </cell>
          <cell r="C4742">
            <v>1832</v>
          </cell>
          <cell r="D4742">
            <v>1</v>
          </cell>
          <cell r="E4742" t="str">
            <v>KS</v>
          </cell>
          <cell r="F4742">
            <v>1832</v>
          </cell>
        </row>
        <row r="4743">
          <cell r="A4743">
            <v>6108461</v>
          </cell>
          <cell r="B4743" t="str">
            <v>Prodlužovací vedení...VL/H12/S2</v>
          </cell>
          <cell r="C4743">
            <v>2031</v>
          </cell>
          <cell r="D4743">
            <v>1</v>
          </cell>
          <cell r="E4743" t="str">
            <v>KS</v>
          </cell>
          <cell r="F4743">
            <v>2031</v>
          </cell>
        </row>
        <row r="4744">
          <cell r="A4744">
            <v>6108462</v>
          </cell>
          <cell r="B4744" t="str">
            <v>Prodlužovací vedení...VL/H13/S2</v>
          </cell>
          <cell r="C4744">
            <v>2149</v>
          </cell>
          <cell r="D4744">
            <v>1</v>
          </cell>
          <cell r="E4744" t="str">
            <v>KS</v>
          </cell>
          <cell r="F4744">
            <v>2149</v>
          </cell>
        </row>
        <row r="4745">
          <cell r="A4745">
            <v>6108463</v>
          </cell>
          <cell r="B4745" t="str">
            <v>Prodlužovací vedení...VL/H14/S2</v>
          </cell>
          <cell r="C4745">
            <v>2341</v>
          </cell>
          <cell r="D4745">
            <v>1</v>
          </cell>
          <cell r="E4745" t="str">
            <v>KS</v>
          </cell>
          <cell r="F4745">
            <v>2341</v>
          </cell>
        </row>
        <row r="4746">
          <cell r="A4746">
            <v>6108464</v>
          </cell>
          <cell r="B4746" t="str">
            <v>Prodlužovací vedení...VL/H15/S2</v>
          </cell>
          <cell r="C4746">
            <v>2531</v>
          </cell>
          <cell r="D4746">
            <v>1</v>
          </cell>
          <cell r="E4746" t="str">
            <v>KS</v>
          </cell>
          <cell r="F4746">
            <v>2531</v>
          </cell>
        </row>
        <row r="4747">
          <cell r="A4747">
            <v>6108475</v>
          </cell>
          <cell r="B4747" t="str">
            <v>Prodlužovací vedení...VL/H1/W2.</v>
          </cell>
          <cell r="C4747">
            <v>533</v>
          </cell>
          <cell r="D4747">
            <v>1</v>
          </cell>
          <cell r="E4747" t="str">
            <v>KS</v>
          </cell>
          <cell r="F4747">
            <v>533</v>
          </cell>
        </row>
        <row r="4748">
          <cell r="A4748">
            <v>6108476</v>
          </cell>
          <cell r="B4748" t="str">
            <v>Prodlužovací vedení...VL/H2/W2.</v>
          </cell>
          <cell r="C4748">
            <v>603</v>
          </cell>
          <cell r="D4748">
            <v>1</v>
          </cell>
          <cell r="E4748" t="str">
            <v>KS</v>
          </cell>
          <cell r="F4748">
            <v>603</v>
          </cell>
        </row>
        <row r="4749">
          <cell r="A4749">
            <v>6108477</v>
          </cell>
          <cell r="B4749" t="str">
            <v>Prodlužovací vedení...VL/H3/W2.</v>
          </cell>
          <cell r="C4749">
            <v>722</v>
          </cell>
          <cell r="D4749">
            <v>1</v>
          </cell>
          <cell r="E4749" t="str">
            <v>KS</v>
          </cell>
          <cell r="F4749">
            <v>722</v>
          </cell>
        </row>
        <row r="4750">
          <cell r="A4750">
            <v>6108478</v>
          </cell>
          <cell r="B4750" t="str">
            <v>Prodlužovací vedení...VL/H4/W2.</v>
          </cell>
          <cell r="C4750">
            <v>821</v>
          </cell>
          <cell r="D4750">
            <v>1</v>
          </cell>
          <cell r="E4750" t="str">
            <v>KS</v>
          </cell>
          <cell r="F4750">
            <v>821</v>
          </cell>
        </row>
        <row r="4751">
          <cell r="A4751">
            <v>6108479</v>
          </cell>
          <cell r="B4751" t="str">
            <v>Prodlužovací vedení...VL/H5/W2.</v>
          </cell>
          <cell r="C4751">
            <v>964</v>
          </cell>
          <cell r="D4751">
            <v>1</v>
          </cell>
          <cell r="E4751" t="str">
            <v>KS</v>
          </cell>
          <cell r="F4751">
            <v>964</v>
          </cell>
        </row>
        <row r="4752">
          <cell r="A4752">
            <v>6108480</v>
          </cell>
          <cell r="B4752" t="str">
            <v>Prodlužovací vedení...VL/H6/W2.</v>
          </cell>
          <cell r="C4752">
            <v>1111</v>
          </cell>
          <cell r="D4752">
            <v>1</v>
          </cell>
          <cell r="E4752" t="str">
            <v>KS</v>
          </cell>
          <cell r="F4752">
            <v>1111</v>
          </cell>
        </row>
        <row r="4753">
          <cell r="A4753">
            <v>6108481</v>
          </cell>
          <cell r="B4753" t="str">
            <v>Prodlužovací vedení...VL/H7/W2.</v>
          </cell>
          <cell r="C4753">
            <v>1205</v>
          </cell>
          <cell r="D4753">
            <v>1</v>
          </cell>
          <cell r="E4753" t="str">
            <v>KS</v>
          </cell>
          <cell r="F4753">
            <v>1205</v>
          </cell>
        </row>
        <row r="4754">
          <cell r="A4754">
            <v>6108482</v>
          </cell>
          <cell r="B4754" t="str">
            <v>Prodlužovací vedení...VL/H8/W2.</v>
          </cell>
          <cell r="C4754">
            <v>1400</v>
          </cell>
          <cell r="D4754">
            <v>1</v>
          </cell>
          <cell r="E4754" t="str">
            <v>KS</v>
          </cell>
          <cell r="F4754">
            <v>1400</v>
          </cell>
        </row>
        <row r="4755">
          <cell r="A4755">
            <v>6108483</v>
          </cell>
          <cell r="B4755" t="str">
            <v>Prodlužovací vedení...VL/H9/W2.</v>
          </cell>
          <cell r="C4755">
            <v>1544</v>
          </cell>
          <cell r="D4755">
            <v>1</v>
          </cell>
          <cell r="E4755" t="str">
            <v>KS</v>
          </cell>
          <cell r="F4755">
            <v>1544</v>
          </cell>
        </row>
        <row r="4756">
          <cell r="A4756">
            <v>6108484</v>
          </cell>
          <cell r="B4756" t="str">
            <v>Prodlužovací vedení...VL/H10/W2</v>
          </cell>
          <cell r="C4756">
            <v>1621</v>
          </cell>
          <cell r="D4756">
            <v>1</v>
          </cell>
          <cell r="E4756" t="str">
            <v>KS</v>
          </cell>
          <cell r="F4756">
            <v>1621</v>
          </cell>
        </row>
        <row r="4757">
          <cell r="A4757">
            <v>6108485</v>
          </cell>
          <cell r="B4757" t="str">
            <v>Prodlužovací vedení...VL/H11/W2</v>
          </cell>
          <cell r="C4757">
            <v>1832</v>
          </cell>
          <cell r="D4757">
            <v>1</v>
          </cell>
          <cell r="E4757" t="str">
            <v>KS</v>
          </cell>
          <cell r="F4757">
            <v>1832</v>
          </cell>
        </row>
        <row r="4758">
          <cell r="A4758">
            <v>6108486</v>
          </cell>
          <cell r="B4758" t="str">
            <v>Prodlužovací vedení...VL/H12/W2</v>
          </cell>
          <cell r="C4758">
            <v>2031</v>
          </cell>
          <cell r="D4758">
            <v>1</v>
          </cell>
          <cell r="E4758" t="str">
            <v>KS</v>
          </cell>
          <cell r="F4758">
            <v>2031</v>
          </cell>
        </row>
        <row r="4759">
          <cell r="A4759">
            <v>6108487</v>
          </cell>
          <cell r="B4759" t="str">
            <v>Prodlužovací vedení...VL/H13/W2</v>
          </cell>
          <cell r="C4759">
            <v>2149</v>
          </cell>
          <cell r="D4759">
            <v>1</v>
          </cell>
          <cell r="E4759" t="str">
            <v>KS</v>
          </cell>
          <cell r="F4759">
            <v>2149</v>
          </cell>
        </row>
        <row r="4760">
          <cell r="A4760">
            <v>6108488</v>
          </cell>
          <cell r="B4760" t="str">
            <v>Prodlužovací vedení...VL/H14/W2</v>
          </cell>
          <cell r="C4760">
            <v>2341</v>
          </cell>
          <cell r="D4760">
            <v>1</v>
          </cell>
          <cell r="E4760" t="str">
            <v>KS</v>
          </cell>
          <cell r="F4760">
            <v>2341</v>
          </cell>
        </row>
        <row r="4761">
          <cell r="A4761">
            <v>6108489</v>
          </cell>
          <cell r="B4761" t="str">
            <v>Prodlužovací vedení...VL/H15/W2</v>
          </cell>
          <cell r="C4761">
            <v>2531</v>
          </cell>
          <cell r="D4761">
            <v>1</v>
          </cell>
          <cell r="E4761" t="str">
            <v>KS</v>
          </cell>
          <cell r="F4761">
            <v>2531</v>
          </cell>
        </row>
        <row r="4762">
          <cell r="A4762">
            <v>6109800</v>
          </cell>
          <cell r="B4762" t="str">
            <v>Napájecí jednotka...VH4</v>
          </cell>
          <cell r="C4762">
            <v>1580</v>
          </cell>
          <cell r="D4762">
            <v>1</v>
          </cell>
          <cell r="E4762" t="str">
            <v>KS</v>
          </cell>
          <cell r="F4762">
            <v>1580</v>
          </cell>
        </row>
        <row r="4763">
          <cell r="A4763">
            <v>6109802</v>
          </cell>
          <cell r="B4763" t="str">
            <v>Napájecí jednotka...VH4</v>
          </cell>
          <cell r="C4763">
            <v>2987</v>
          </cell>
          <cell r="D4763">
            <v>1</v>
          </cell>
          <cell r="E4763" t="str">
            <v>KS</v>
          </cell>
          <cell r="F4763">
            <v>2987</v>
          </cell>
        </row>
        <row r="4764">
          <cell r="A4764">
            <v>6109804</v>
          </cell>
          <cell r="B4764" t="str">
            <v>Napájecí jednotka...VH4</v>
          </cell>
          <cell r="C4764">
            <v>3705</v>
          </cell>
          <cell r="D4764">
            <v>1</v>
          </cell>
          <cell r="E4764" t="str">
            <v>KS</v>
          </cell>
          <cell r="F4764">
            <v>3705</v>
          </cell>
        </row>
        <row r="4765">
          <cell r="A4765">
            <v>6109806</v>
          </cell>
          <cell r="B4765" t="str">
            <v>Napájecí jednotka...VH4</v>
          </cell>
          <cell r="C4765">
            <v>4378</v>
          </cell>
          <cell r="D4765">
            <v>1</v>
          </cell>
          <cell r="E4765" t="str">
            <v>KS</v>
          </cell>
          <cell r="F4765">
            <v>4378</v>
          </cell>
        </row>
        <row r="4766">
          <cell r="A4766">
            <v>6109808</v>
          </cell>
          <cell r="B4766" t="str">
            <v>Napájecí jednotka...VH4</v>
          </cell>
          <cell r="C4766">
            <v>5646</v>
          </cell>
          <cell r="D4766">
            <v>1</v>
          </cell>
          <cell r="E4766" t="str">
            <v>KS</v>
          </cell>
          <cell r="F4766">
            <v>5646</v>
          </cell>
        </row>
        <row r="4767">
          <cell r="A4767">
            <v>6109810</v>
          </cell>
          <cell r="B4767" t="str">
            <v>Napájecí jednotka...VH4</v>
          </cell>
          <cell r="C4767">
            <v>11014</v>
          </cell>
          <cell r="D4767">
            <v>1</v>
          </cell>
          <cell r="E4767" t="str">
            <v>KS</v>
          </cell>
          <cell r="F4767">
            <v>11014</v>
          </cell>
        </row>
        <row r="4768">
          <cell r="A4768">
            <v>6109812</v>
          </cell>
          <cell r="B4768" t="str">
            <v>Napájecí jednotka...VH4</v>
          </cell>
          <cell r="C4768">
            <v>12721</v>
          </cell>
          <cell r="D4768">
            <v>1</v>
          </cell>
          <cell r="E4768" t="str">
            <v>KS</v>
          </cell>
          <cell r="F4768">
            <v>12721</v>
          </cell>
        </row>
        <row r="4769">
          <cell r="A4769">
            <v>6109814</v>
          </cell>
          <cell r="B4769" t="str">
            <v>Napájecí jednotka...VH4</v>
          </cell>
          <cell r="C4769">
            <v>13837</v>
          </cell>
          <cell r="D4769">
            <v>1</v>
          </cell>
          <cell r="E4769" t="str">
            <v>KS</v>
          </cell>
          <cell r="F4769">
            <v>13837</v>
          </cell>
        </row>
        <row r="4770">
          <cell r="A4770">
            <v>6109816</v>
          </cell>
          <cell r="B4770" t="str">
            <v>Napájecí jednotka...VH4</v>
          </cell>
          <cell r="C4770">
            <v>12721</v>
          </cell>
          <cell r="D4770">
            <v>1</v>
          </cell>
          <cell r="E4770" t="str">
            <v>KS</v>
          </cell>
          <cell r="F4770">
            <v>12721</v>
          </cell>
        </row>
        <row r="4771">
          <cell r="A4771">
            <v>6109818</v>
          </cell>
          <cell r="B4771" t="str">
            <v>Napájecí jednotka...VH4</v>
          </cell>
          <cell r="C4771">
            <v>13837</v>
          </cell>
          <cell r="D4771">
            <v>1</v>
          </cell>
          <cell r="E4771" t="str">
            <v>KS</v>
          </cell>
          <cell r="F4771">
            <v>13837</v>
          </cell>
        </row>
        <row r="4772">
          <cell r="A4772">
            <v>6109820</v>
          </cell>
          <cell r="B4772" t="str">
            <v>Napájecí jednotka...VH8</v>
          </cell>
          <cell r="C4772">
            <v>4565</v>
          </cell>
          <cell r="D4772">
            <v>1</v>
          </cell>
          <cell r="E4772" t="str">
            <v>KS</v>
          </cell>
          <cell r="F4772">
            <v>4565</v>
          </cell>
        </row>
        <row r="4773">
          <cell r="A4773">
            <v>6109821</v>
          </cell>
          <cell r="B4773" t="str">
            <v>Napájecí jednotka...VH8/00</v>
          </cell>
          <cell r="C4773">
            <v>3875</v>
          </cell>
          <cell r="D4773">
            <v>1</v>
          </cell>
          <cell r="E4773" t="str">
            <v>KS</v>
          </cell>
          <cell r="F4773">
            <v>3875</v>
          </cell>
        </row>
        <row r="4774">
          <cell r="A4774">
            <v>6109822</v>
          </cell>
          <cell r="B4774" t="str">
            <v>Napájecí jednotka...VHF8</v>
          </cell>
          <cell r="C4774">
            <v>3895</v>
          </cell>
          <cell r="D4774">
            <v>1</v>
          </cell>
          <cell r="E4774" t="str">
            <v>KS</v>
          </cell>
          <cell r="F4774">
            <v>3895</v>
          </cell>
        </row>
        <row r="4775">
          <cell r="A4775">
            <v>6109825</v>
          </cell>
          <cell r="B4775" t="str">
            <v>Napájecí jednotka...VH8</v>
          </cell>
          <cell r="C4775">
            <v>13002</v>
          </cell>
          <cell r="D4775">
            <v>1</v>
          </cell>
          <cell r="E4775" t="str">
            <v>KS</v>
          </cell>
          <cell r="F4775">
            <v>13002</v>
          </cell>
        </row>
        <row r="4776">
          <cell r="A4776">
            <v>6109827</v>
          </cell>
          <cell r="B4776" t="str">
            <v>Napájecí jednotka...VHF8</v>
          </cell>
          <cell r="C4776">
            <v>11879</v>
          </cell>
          <cell r="D4776">
            <v>1</v>
          </cell>
          <cell r="E4776" t="str">
            <v>KS</v>
          </cell>
          <cell r="F4776">
            <v>11879</v>
          </cell>
        </row>
        <row r="4777">
          <cell r="A4777">
            <v>6109830</v>
          </cell>
          <cell r="B4777" t="str">
            <v>Tahová pružina...VHF8</v>
          </cell>
          <cell r="C4777">
            <v>342</v>
          </cell>
          <cell r="D4777">
            <v>1</v>
          </cell>
          <cell r="E4777" t="str">
            <v>KS</v>
          </cell>
          <cell r="F4777">
            <v>342</v>
          </cell>
        </row>
        <row r="4778">
          <cell r="A4778">
            <v>6109832</v>
          </cell>
          <cell r="B4778" t="str">
            <v>Přepážka...VH4</v>
          </cell>
          <cell r="C4778">
            <v>117</v>
          </cell>
          <cell r="D4778">
            <v>1</v>
          </cell>
          <cell r="E4778" t="str">
            <v>KS</v>
          </cell>
          <cell r="F4778">
            <v>117</v>
          </cell>
        </row>
        <row r="4779">
          <cell r="A4779">
            <v>6109834</v>
          </cell>
          <cell r="B4779" t="str">
            <v>Krycí deska...VH4 / VH8</v>
          </cell>
          <cell r="C4779">
            <v>55</v>
          </cell>
          <cell r="D4779">
            <v>1</v>
          </cell>
          <cell r="E4779" t="str">
            <v>KS</v>
          </cell>
          <cell r="F4779">
            <v>55</v>
          </cell>
        </row>
        <row r="4780">
          <cell r="A4780">
            <v>6109836</v>
          </cell>
          <cell r="B4780" t="str">
            <v>Krycí deska...VH4 / VH8</v>
          </cell>
          <cell r="C4780">
            <v>55</v>
          </cell>
          <cell r="D4780">
            <v>1</v>
          </cell>
          <cell r="E4780" t="str">
            <v>KS</v>
          </cell>
          <cell r="F4780">
            <v>55</v>
          </cell>
        </row>
        <row r="4781">
          <cell r="A4781">
            <v>6109838</v>
          </cell>
          <cell r="B4781" t="str">
            <v>Krycí deska...VH4 / VH8</v>
          </cell>
          <cell r="C4781">
            <v>79</v>
          </cell>
          <cell r="D4781">
            <v>1</v>
          </cell>
          <cell r="E4781" t="str">
            <v>KS</v>
          </cell>
          <cell r="F4781">
            <v>79</v>
          </cell>
        </row>
        <row r="4782">
          <cell r="A4782">
            <v>6109840</v>
          </cell>
          <cell r="B4782" t="str">
            <v>Krycí deska...VH4 / VH8</v>
          </cell>
          <cell r="C4782">
            <v>55</v>
          </cell>
          <cell r="D4782">
            <v>1</v>
          </cell>
          <cell r="E4782" t="str">
            <v>KS</v>
          </cell>
          <cell r="F4782">
            <v>55</v>
          </cell>
        </row>
        <row r="4783">
          <cell r="A4783">
            <v>6109842</v>
          </cell>
          <cell r="B4783" t="str">
            <v>Krycí deska...VH4 / VH8</v>
          </cell>
          <cell r="C4783">
            <v>49</v>
          </cell>
          <cell r="D4783">
            <v>1</v>
          </cell>
          <cell r="E4783" t="str">
            <v>KS</v>
          </cell>
          <cell r="F4783">
            <v>49</v>
          </cell>
        </row>
        <row r="4784">
          <cell r="A4784">
            <v>6109850</v>
          </cell>
          <cell r="B4784" t="str">
            <v>Sada ochranného zařízení...VHF8</v>
          </cell>
          <cell r="C4784">
            <v>1472</v>
          </cell>
          <cell r="D4784">
            <v>1</v>
          </cell>
          <cell r="E4784" t="str">
            <v>KS</v>
          </cell>
          <cell r="F4784">
            <v>1472</v>
          </cell>
        </row>
        <row r="4785">
          <cell r="A4785">
            <v>6109852</v>
          </cell>
          <cell r="B4785" t="str">
            <v>Nosník...VHF8</v>
          </cell>
          <cell r="C4785">
            <v>549</v>
          </cell>
          <cell r="D4785">
            <v>1</v>
          </cell>
          <cell r="E4785" t="str">
            <v>KS</v>
          </cell>
          <cell r="F4785">
            <v>549</v>
          </cell>
        </row>
        <row r="4786">
          <cell r="A4786">
            <v>6109854</v>
          </cell>
          <cell r="B4786" t="str">
            <v>Nosník...VHF8</v>
          </cell>
          <cell r="C4786">
            <v>825</v>
          </cell>
          <cell r="D4786">
            <v>1</v>
          </cell>
          <cell r="E4786" t="str">
            <v>KS</v>
          </cell>
          <cell r="F4786">
            <v>825</v>
          </cell>
        </row>
        <row r="4787">
          <cell r="A4787">
            <v>6109860</v>
          </cell>
          <cell r="B4787" t="str">
            <v>Přepážka...VHF8</v>
          </cell>
          <cell r="C4787">
            <v>156</v>
          </cell>
          <cell r="D4787">
            <v>1</v>
          </cell>
          <cell r="E4787" t="str">
            <v>KS</v>
          </cell>
          <cell r="F4787">
            <v>156</v>
          </cell>
        </row>
        <row r="4788">
          <cell r="A4788">
            <v>6109861</v>
          </cell>
          <cell r="B4788" t="str">
            <v>Přepážka...VHF8</v>
          </cell>
          <cell r="C4788">
            <v>258</v>
          </cell>
          <cell r="D4788">
            <v>1</v>
          </cell>
          <cell r="E4788" t="str">
            <v>KS</v>
          </cell>
          <cell r="F4788">
            <v>258</v>
          </cell>
        </row>
        <row r="4789">
          <cell r="A4789">
            <v>6109862</v>
          </cell>
          <cell r="B4789" t="str">
            <v>Přepážka...VH8</v>
          </cell>
          <cell r="C4789">
            <v>277</v>
          </cell>
          <cell r="D4789">
            <v>1</v>
          </cell>
          <cell r="E4789" t="str">
            <v>KS</v>
          </cell>
          <cell r="F4789">
            <v>277</v>
          </cell>
        </row>
        <row r="4790">
          <cell r="A4790">
            <v>6109863</v>
          </cell>
          <cell r="B4790" t="str">
            <v>Krycí deska...VHF8</v>
          </cell>
          <cell r="C4790">
            <v>415</v>
          </cell>
          <cell r="D4790">
            <v>1</v>
          </cell>
          <cell r="E4790" t="str">
            <v>KS</v>
          </cell>
          <cell r="F4790">
            <v>415</v>
          </cell>
        </row>
        <row r="4791">
          <cell r="A4791">
            <v>6109864</v>
          </cell>
          <cell r="B4791" t="str">
            <v>Krycí deska...VHF8</v>
          </cell>
          <cell r="C4791">
            <v>536</v>
          </cell>
          <cell r="D4791">
            <v>1</v>
          </cell>
          <cell r="E4791" t="str">
            <v>KS</v>
          </cell>
          <cell r="F4791">
            <v>536</v>
          </cell>
        </row>
        <row r="4792">
          <cell r="A4792">
            <v>6109865</v>
          </cell>
          <cell r="B4792" t="str">
            <v>Krycí deska...VHF8</v>
          </cell>
          <cell r="C4792">
            <v>470</v>
          </cell>
          <cell r="D4792">
            <v>1</v>
          </cell>
          <cell r="E4792" t="str">
            <v>KS</v>
          </cell>
          <cell r="F4792">
            <v>470</v>
          </cell>
        </row>
        <row r="4793">
          <cell r="A4793">
            <v>6109866</v>
          </cell>
          <cell r="B4793" t="str">
            <v>Krycí deska...VHF8</v>
          </cell>
          <cell r="C4793">
            <v>415</v>
          </cell>
          <cell r="D4793">
            <v>1</v>
          </cell>
          <cell r="E4793" t="str">
            <v>KS</v>
          </cell>
          <cell r="F4793">
            <v>415</v>
          </cell>
        </row>
        <row r="4794">
          <cell r="A4794">
            <v>6109867</v>
          </cell>
          <cell r="B4794" t="str">
            <v>Krycí deska...VHF8</v>
          </cell>
          <cell r="C4794">
            <v>471</v>
          </cell>
          <cell r="D4794">
            <v>1</v>
          </cell>
          <cell r="E4794" t="str">
            <v>KS</v>
          </cell>
          <cell r="F4794">
            <v>471</v>
          </cell>
        </row>
        <row r="4795">
          <cell r="A4795">
            <v>6109868</v>
          </cell>
          <cell r="B4795" t="str">
            <v>Krycí deska...VHF8</v>
          </cell>
          <cell r="C4795">
            <v>282</v>
          </cell>
          <cell r="D4795">
            <v>1</v>
          </cell>
          <cell r="E4795" t="str">
            <v>KS</v>
          </cell>
          <cell r="F4795">
            <v>282</v>
          </cell>
        </row>
        <row r="4796">
          <cell r="A4796">
            <v>6109870</v>
          </cell>
          <cell r="B4796" t="str">
            <v>Uzlový řetěz...VHGK</v>
          </cell>
          <cell r="C4796">
            <v>227</v>
          </cell>
          <cell r="D4796">
            <v>1</v>
          </cell>
          <cell r="E4796" t="str">
            <v>M</v>
          </cell>
          <cell r="F4796">
            <v>227</v>
          </cell>
        </row>
        <row r="4797">
          <cell r="A4797">
            <v>6109872</v>
          </cell>
          <cell r="B4797" t="str">
            <v>Zásuvka s ochranným kontaktem...S901F</v>
          </cell>
          <cell r="C4797">
            <v>549</v>
          </cell>
          <cell r="D4797">
            <v>1</v>
          </cell>
          <cell r="E4797" t="str">
            <v>KS</v>
          </cell>
          <cell r="F4797">
            <v>549</v>
          </cell>
        </row>
        <row r="4798">
          <cell r="A4798">
            <v>6109874</v>
          </cell>
          <cell r="B4798" t="str">
            <v>Zástrčkové zařízení...CEE16</v>
          </cell>
          <cell r="C4798">
            <v>579</v>
          </cell>
          <cell r="D4798">
            <v>1</v>
          </cell>
          <cell r="E4798" t="str">
            <v>KS</v>
          </cell>
          <cell r="F4798">
            <v>579</v>
          </cell>
        </row>
        <row r="4799">
          <cell r="A4799">
            <v>6109876</v>
          </cell>
          <cell r="B4799" t="str">
            <v>Zástrčkové zařízení...CEE32</v>
          </cell>
          <cell r="C4799">
            <v>1047</v>
          </cell>
          <cell r="D4799">
            <v>1</v>
          </cell>
          <cell r="E4799" t="str">
            <v>KS</v>
          </cell>
          <cell r="F4799">
            <v>1047</v>
          </cell>
        </row>
        <row r="4800">
          <cell r="A4800">
            <v>6109900</v>
          </cell>
          <cell r="B4800" t="str">
            <v>Modalnet...WGAK</v>
          </cell>
          <cell r="C4800">
            <v>291</v>
          </cell>
          <cell r="D4800">
            <v>1</v>
          </cell>
          <cell r="E4800" t="str">
            <v>KS</v>
          </cell>
          <cell r="F4800">
            <v>291</v>
          </cell>
        </row>
        <row r="4801">
          <cell r="A4801">
            <v>6109905</v>
          </cell>
          <cell r="B4801" t="str">
            <v>Modalnet...WGMK</v>
          </cell>
          <cell r="C4801">
            <v>88</v>
          </cell>
          <cell r="D4801">
            <v>1</v>
          </cell>
          <cell r="E4801" t="str">
            <v>KS</v>
          </cell>
          <cell r="F4801">
            <v>88</v>
          </cell>
        </row>
        <row r="4802">
          <cell r="A4802">
            <v>6109932</v>
          </cell>
          <cell r="B4802" t="str">
            <v>Rámeček...WGAF2TE</v>
          </cell>
          <cell r="C4802">
            <v>320</v>
          </cell>
          <cell r="D4802">
            <v>1</v>
          </cell>
          <cell r="E4802" t="str">
            <v>KS</v>
          </cell>
          <cell r="F4802">
            <v>320</v>
          </cell>
        </row>
        <row r="4803">
          <cell r="A4803">
            <v>6109934</v>
          </cell>
          <cell r="B4803" t="str">
            <v>Zaslepovací rámeček pod omítku...WGUBR2</v>
          </cell>
          <cell r="C4803">
            <v>58</v>
          </cell>
          <cell r="D4803">
            <v>1</v>
          </cell>
          <cell r="E4803" t="str">
            <v>KS</v>
          </cell>
          <cell r="F4803">
            <v>58</v>
          </cell>
        </row>
        <row r="4804">
          <cell r="A4804">
            <v>6109936</v>
          </cell>
          <cell r="B4804" t="str">
            <v>Zaslepovací rámeček pod omítku...WGUBR3</v>
          </cell>
          <cell r="C4804">
            <v>81</v>
          </cell>
          <cell r="D4804">
            <v>1</v>
          </cell>
          <cell r="E4804" t="str">
            <v>KS</v>
          </cell>
          <cell r="F4804">
            <v>81</v>
          </cell>
        </row>
        <row r="4805">
          <cell r="A4805">
            <v>6109938</v>
          </cell>
          <cell r="B4805" t="str">
            <v>Zaslepovací rámeček pod omítku...WGUBR4</v>
          </cell>
          <cell r="C4805">
            <v>87</v>
          </cell>
          <cell r="D4805">
            <v>1</v>
          </cell>
          <cell r="E4805" t="str">
            <v>KS</v>
          </cell>
          <cell r="F4805">
            <v>87</v>
          </cell>
        </row>
        <row r="4806">
          <cell r="A4806">
            <v>6109940</v>
          </cell>
          <cell r="B4806" t="str">
            <v>Zaslepovací rámeček pod omítku...WGUBR5</v>
          </cell>
          <cell r="C4806">
            <v>94</v>
          </cell>
          <cell r="D4806">
            <v>1</v>
          </cell>
          <cell r="E4806" t="str">
            <v>KS</v>
          </cell>
          <cell r="F4806">
            <v>94</v>
          </cell>
        </row>
        <row r="4807">
          <cell r="A4807">
            <v>6109942</v>
          </cell>
          <cell r="B4807" t="str">
            <v>Zaslepovací rámeček pod omítku...WGUBR6</v>
          </cell>
          <cell r="C4807">
            <v>96</v>
          </cell>
          <cell r="D4807">
            <v>1</v>
          </cell>
          <cell r="E4807" t="str">
            <v>KS</v>
          </cell>
          <cell r="F4807">
            <v>96</v>
          </cell>
        </row>
        <row r="4808">
          <cell r="A4808">
            <v>6109950</v>
          </cell>
          <cell r="B4808" t="str">
            <v>Nosič pod omítku...WGUK2</v>
          </cell>
          <cell r="C4808">
            <v>517</v>
          </cell>
          <cell r="D4808">
            <v>1</v>
          </cell>
          <cell r="E4808" t="str">
            <v>KS</v>
          </cell>
          <cell r="F4808">
            <v>517</v>
          </cell>
        </row>
        <row r="4809">
          <cell r="A4809">
            <v>6109952</v>
          </cell>
          <cell r="B4809" t="str">
            <v>Nosič pod omítku...WGUK3</v>
          </cell>
          <cell r="C4809">
            <v>554</v>
          </cell>
          <cell r="D4809">
            <v>1</v>
          </cell>
          <cell r="E4809" t="str">
            <v>KS</v>
          </cell>
          <cell r="F4809">
            <v>554</v>
          </cell>
        </row>
        <row r="4810">
          <cell r="A4810">
            <v>6109954</v>
          </cell>
          <cell r="B4810" t="str">
            <v>Nosič pod omítku...WGUK4</v>
          </cell>
          <cell r="C4810">
            <v>575</v>
          </cell>
          <cell r="D4810">
            <v>1</v>
          </cell>
          <cell r="E4810" t="str">
            <v>KS</v>
          </cell>
          <cell r="F4810">
            <v>575</v>
          </cell>
        </row>
        <row r="4811">
          <cell r="A4811">
            <v>6109956</v>
          </cell>
          <cell r="B4811" t="str">
            <v>Nosič pod omítku...WGUK5</v>
          </cell>
          <cell r="C4811">
            <v>646</v>
          </cell>
          <cell r="D4811">
            <v>1</v>
          </cell>
          <cell r="E4811" t="str">
            <v>KS</v>
          </cell>
          <cell r="F4811">
            <v>646</v>
          </cell>
        </row>
        <row r="4812">
          <cell r="A4812">
            <v>6109958</v>
          </cell>
          <cell r="B4812" t="str">
            <v>Nosič pod omítku...WGUK6</v>
          </cell>
          <cell r="C4812">
            <v>665</v>
          </cell>
          <cell r="D4812">
            <v>1</v>
          </cell>
          <cell r="E4812" t="str">
            <v>KS</v>
          </cell>
          <cell r="F4812">
            <v>665</v>
          </cell>
        </row>
        <row r="4813">
          <cell r="A4813">
            <v>6116027</v>
          </cell>
          <cell r="B4813" t="str">
            <v>Přístrojový kanál...GEK 53100</v>
          </cell>
          <cell r="C4813">
            <v>198</v>
          </cell>
          <cell r="D4813">
            <v>1</v>
          </cell>
          <cell r="E4813" t="str">
            <v>M</v>
          </cell>
          <cell r="F4813">
            <v>198</v>
          </cell>
        </row>
        <row r="4814">
          <cell r="A4814">
            <v>6116051</v>
          </cell>
          <cell r="B4814" t="str">
            <v>Přístrojový kanál...GEK 53160</v>
          </cell>
          <cell r="C4814">
            <v>320</v>
          </cell>
          <cell r="D4814">
            <v>1</v>
          </cell>
          <cell r="E4814" t="str">
            <v>M</v>
          </cell>
          <cell r="F4814">
            <v>320</v>
          </cell>
        </row>
        <row r="4815">
          <cell r="A4815">
            <v>6116052</v>
          </cell>
          <cell r="B4815" t="str">
            <v>PŘÍSTROJOVÝ  KANÁL...GEK-K5316</v>
          </cell>
          <cell r="C4815">
            <v>320</v>
          </cell>
          <cell r="D4815">
            <v>1</v>
          </cell>
          <cell r="E4815" t="str">
            <v>M</v>
          </cell>
          <cell r="F4815">
            <v>320</v>
          </cell>
        </row>
        <row r="4816">
          <cell r="A4816">
            <v>6116073</v>
          </cell>
          <cell r="B4816" t="str">
            <v>Kanál pro vestavbu přístrojů...GEK-K5316</v>
          </cell>
          <cell r="C4816">
            <v>355</v>
          </cell>
          <cell r="D4816">
            <v>1</v>
          </cell>
          <cell r="E4816" t="str">
            <v>M</v>
          </cell>
          <cell r="F4816">
            <v>355</v>
          </cell>
        </row>
        <row r="4817">
          <cell r="A4817">
            <v>6116108</v>
          </cell>
          <cell r="B4817" t="str">
            <v>Vrchní díl...GEK/D 45</v>
          </cell>
          <cell r="C4817">
            <v>69</v>
          </cell>
          <cell r="D4817">
            <v>1</v>
          </cell>
          <cell r="E4817" t="str">
            <v>M</v>
          </cell>
          <cell r="F4817">
            <v>69</v>
          </cell>
        </row>
        <row r="4818">
          <cell r="A4818">
            <v>6116116</v>
          </cell>
          <cell r="B4818" t="str">
            <v>Spona vrchního dílu...OK-K 45</v>
          </cell>
          <cell r="C4818">
            <v>30</v>
          </cell>
          <cell r="D4818">
            <v>1</v>
          </cell>
          <cell r="E4818" t="str">
            <v>KS</v>
          </cell>
          <cell r="F4818">
            <v>30</v>
          </cell>
        </row>
        <row r="4819">
          <cell r="A4819">
            <v>6116150</v>
          </cell>
          <cell r="B4819" t="str">
            <v>Kryt spoje...GEK 45/S</v>
          </cell>
          <cell r="C4819">
            <v>22</v>
          </cell>
          <cell r="D4819">
            <v>1</v>
          </cell>
          <cell r="E4819" t="str">
            <v>KS</v>
          </cell>
          <cell r="F4819">
            <v>22</v>
          </cell>
        </row>
        <row r="4820">
          <cell r="A4820">
            <v>6116154</v>
          </cell>
          <cell r="B4820" t="str">
            <v>Kryt spoje...GEK 45/S</v>
          </cell>
          <cell r="C4820">
            <v>51</v>
          </cell>
          <cell r="D4820">
            <v>1</v>
          </cell>
          <cell r="E4820" t="str">
            <v>KS</v>
          </cell>
          <cell r="F4820">
            <v>51</v>
          </cell>
        </row>
        <row r="4821">
          <cell r="A4821">
            <v>6116163</v>
          </cell>
          <cell r="B4821" t="str">
            <v>Kryt spojů...GEK-KS45-</v>
          </cell>
          <cell r="C4821">
            <v>38</v>
          </cell>
          <cell r="D4821">
            <v>1</v>
          </cell>
          <cell r="E4821" t="str">
            <v>KS</v>
          </cell>
          <cell r="F4821">
            <v>38</v>
          </cell>
        </row>
        <row r="4822">
          <cell r="A4822">
            <v>6116174</v>
          </cell>
          <cell r="B4822" t="str">
            <v>Díl T...GEK-KTS2</v>
          </cell>
          <cell r="C4822">
            <v>779</v>
          </cell>
          <cell r="D4822">
            <v>1</v>
          </cell>
          <cell r="E4822" t="str">
            <v>KS</v>
          </cell>
          <cell r="F4822">
            <v>779</v>
          </cell>
        </row>
        <row r="4823">
          <cell r="A4823">
            <v>6116180</v>
          </cell>
          <cell r="B4823" t="str">
            <v>Díl T...GEK-KTF1</v>
          </cell>
          <cell r="C4823">
            <v>628</v>
          </cell>
          <cell r="D4823">
            <v>1</v>
          </cell>
          <cell r="E4823" t="str">
            <v>KS</v>
          </cell>
          <cell r="F4823">
            <v>628</v>
          </cell>
        </row>
        <row r="4824">
          <cell r="A4824">
            <v>6116185</v>
          </cell>
          <cell r="B4824" t="str">
            <v>Díl T...GEK-KTF2</v>
          </cell>
          <cell r="C4824">
            <v>779</v>
          </cell>
          <cell r="D4824">
            <v>1</v>
          </cell>
          <cell r="E4824" t="str">
            <v>KS</v>
          </cell>
          <cell r="F4824">
            <v>779</v>
          </cell>
        </row>
        <row r="4825">
          <cell r="A4825">
            <v>6116193</v>
          </cell>
          <cell r="B4825" t="str">
            <v>Díl T...GEK-KT531</v>
          </cell>
          <cell r="C4825">
            <v>849</v>
          </cell>
          <cell r="D4825">
            <v>1</v>
          </cell>
          <cell r="E4825" t="str">
            <v>KS</v>
          </cell>
          <cell r="F4825">
            <v>849</v>
          </cell>
        </row>
        <row r="4826">
          <cell r="A4826">
            <v>6116201</v>
          </cell>
          <cell r="B4826" t="str">
            <v>Vnitřní roh...GEK-KI531</v>
          </cell>
          <cell r="C4826">
            <v>141</v>
          </cell>
          <cell r="D4826">
            <v>1</v>
          </cell>
          <cell r="E4826" t="str">
            <v>KS</v>
          </cell>
          <cell r="F4826">
            <v>141</v>
          </cell>
        </row>
        <row r="4827">
          <cell r="A4827">
            <v>6116203</v>
          </cell>
          <cell r="B4827" t="str">
            <v>Vnitřní roh...GEK-KIS53</v>
          </cell>
          <cell r="C4827">
            <v>849</v>
          </cell>
          <cell r="D4827">
            <v>1</v>
          </cell>
          <cell r="E4827" t="str">
            <v>KS</v>
          </cell>
          <cell r="F4827">
            <v>849</v>
          </cell>
        </row>
        <row r="4828">
          <cell r="A4828">
            <v>6116205</v>
          </cell>
          <cell r="B4828" t="str">
            <v>Vnitřní roh...GEKI53100</v>
          </cell>
          <cell r="C4828">
            <v>81</v>
          </cell>
          <cell r="D4828">
            <v>1</v>
          </cell>
          <cell r="E4828" t="str">
            <v>KS</v>
          </cell>
          <cell r="F4828">
            <v>81</v>
          </cell>
        </row>
        <row r="4829">
          <cell r="A4829">
            <v>6116210</v>
          </cell>
          <cell r="B4829" t="str">
            <v>Vnitřní roh...GEKI53100</v>
          </cell>
          <cell r="C4829">
            <v>153</v>
          </cell>
          <cell r="D4829">
            <v>1</v>
          </cell>
          <cell r="E4829" t="str">
            <v>KS</v>
          </cell>
          <cell r="F4829">
            <v>153</v>
          </cell>
        </row>
        <row r="4830">
          <cell r="A4830">
            <v>6116213</v>
          </cell>
          <cell r="B4830" t="str">
            <v>Vnitřní roh...GEKIS5310</v>
          </cell>
          <cell r="C4830">
            <v>506</v>
          </cell>
          <cell r="D4830">
            <v>1</v>
          </cell>
          <cell r="E4830" t="str">
            <v>KS</v>
          </cell>
          <cell r="F4830">
            <v>506</v>
          </cell>
        </row>
        <row r="4831">
          <cell r="A4831">
            <v>6116221</v>
          </cell>
          <cell r="B4831" t="str">
            <v>Vnitřní roh...GEKI53160</v>
          </cell>
          <cell r="C4831">
            <v>88</v>
          </cell>
          <cell r="D4831">
            <v>1</v>
          </cell>
          <cell r="E4831" t="str">
            <v>KS</v>
          </cell>
          <cell r="F4831">
            <v>88</v>
          </cell>
        </row>
        <row r="4832">
          <cell r="A4832">
            <v>6116226</v>
          </cell>
          <cell r="B4832" t="str">
            <v>Vnitřní roh...GEKI53160</v>
          </cell>
          <cell r="C4832">
            <v>239</v>
          </cell>
          <cell r="D4832">
            <v>1</v>
          </cell>
          <cell r="E4832" t="str">
            <v>KS</v>
          </cell>
          <cell r="F4832">
            <v>239</v>
          </cell>
        </row>
        <row r="4833">
          <cell r="A4833">
            <v>6116248</v>
          </cell>
          <cell r="B4833" t="str">
            <v>Vnitřní roh...GEKIS5316</v>
          </cell>
          <cell r="C4833">
            <v>579</v>
          </cell>
          <cell r="D4833">
            <v>1</v>
          </cell>
          <cell r="E4833" t="str">
            <v>KS</v>
          </cell>
          <cell r="F4833">
            <v>579</v>
          </cell>
        </row>
        <row r="4834">
          <cell r="A4834">
            <v>6116261</v>
          </cell>
          <cell r="B4834" t="str">
            <v>Vnější roh...GEK-KA531</v>
          </cell>
          <cell r="C4834">
            <v>174</v>
          </cell>
          <cell r="D4834">
            <v>1</v>
          </cell>
          <cell r="E4834" t="str">
            <v>KS</v>
          </cell>
          <cell r="F4834">
            <v>174</v>
          </cell>
        </row>
        <row r="4835">
          <cell r="A4835">
            <v>6116263</v>
          </cell>
          <cell r="B4835" t="str">
            <v>Vnější roh...GEK-KAS53</v>
          </cell>
          <cell r="C4835">
            <v>849</v>
          </cell>
          <cell r="D4835">
            <v>1</v>
          </cell>
          <cell r="E4835" t="str">
            <v>KS</v>
          </cell>
          <cell r="F4835">
            <v>849</v>
          </cell>
        </row>
        <row r="4836">
          <cell r="A4836">
            <v>6116264</v>
          </cell>
          <cell r="B4836" t="str">
            <v>Vnější roh...GEKA53100</v>
          </cell>
          <cell r="C4836">
            <v>96</v>
          </cell>
          <cell r="D4836">
            <v>1</v>
          </cell>
          <cell r="E4836" t="str">
            <v>KS</v>
          </cell>
          <cell r="F4836">
            <v>96</v>
          </cell>
        </row>
        <row r="4837">
          <cell r="A4837">
            <v>6116269</v>
          </cell>
          <cell r="B4837" t="str">
            <v>Vnější roh...GEKA53100</v>
          </cell>
          <cell r="C4837">
            <v>153</v>
          </cell>
          <cell r="D4837">
            <v>1</v>
          </cell>
          <cell r="E4837" t="str">
            <v>KS</v>
          </cell>
          <cell r="F4837">
            <v>153</v>
          </cell>
        </row>
        <row r="4838">
          <cell r="A4838">
            <v>6116272</v>
          </cell>
          <cell r="B4838" t="str">
            <v>Vnější roh...GEKAS5310</v>
          </cell>
          <cell r="C4838">
            <v>510</v>
          </cell>
          <cell r="D4838">
            <v>1</v>
          </cell>
          <cell r="E4838" t="str">
            <v>KS</v>
          </cell>
          <cell r="F4838">
            <v>510</v>
          </cell>
        </row>
        <row r="4839">
          <cell r="A4839">
            <v>6116280</v>
          </cell>
          <cell r="B4839" t="str">
            <v>Vnější roh...GEKA53160</v>
          </cell>
          <cell r="C4839">
            <v>123</v>
          </cell>
          <cell r="D4839">
            <v>1</v>
          </cell>
          <cell r="E4839" t="str">
            <v>KS</v>
          </cell>
          <cell r="F4839">
            <v>123</v>
          </cell>
        </row>
        <row r="4840">
          <cell r="A4840">
            <v>6116285</v>
          </cell>
          <cell r="B4840" t="str">
            <v>Vnější roh...GEKA53160</v>
          </cell>
          <cell r="C4840">
            <v>260</v>
          </cell>
          <cell r="D4840">
            <v>1</v>
          </cell>
          <cell r="E4840" t="str">
            <v>KS</v>
          </cell>
          <cell r="F4840">
            <v>260</v>
          </cell>
        </row>
        <row r="4841">
          <cell r="A4841">
            <v>6116294</v>
          </cell>
          <cell r="B4841" t="str">
            <v>Vnější roh...GEKAS5316</v>
          </cell>
          <cell r="C4841">
            <v>561</v>
          </cell>
          <cell r="D4841">
            <v>1</v>
          </cell>
          <cell r="E4841" t="str">
            <v>KS</v>
          </cell>
          <cell r="F4841">
            <v>561</v>
          </cell>
        </row>
        <row r="4842">
          <cell r="A4842">
            <v>6116302</v>
          </cell>
          <cell r="B4842" t="str">
            <v>Koncový díl...GEKEL5310</v>
          </cell>
          <cell r="C4842">
            <v>26</v>
          </cell>
          <cell r="D4842">
            <v>1</v>
          </cell>
          <cell r="E4842" t="str">
            <v>KS</v>
          </cell>
          <cell r="F4842">
            <v>26</v>
          </cell>
        </row>
        <row r="4843">
          <cell r="A4843">
            <v>6116307</v>
          </cell>
          <cell r="B4843" t="str">
            <v>Koncový díl...GEKEL5310</v>
          </cell>
          <cell r="C4843">
            <v>78</v>
          </cell>
          <cell r="D4843">
            <v>1</v>
          </cell>
          <cell r="E4843" t="str">
            <v>KS</v>
          </cell>
          <cell r="F4843">
            <v>78</v>
          </cell>
        </row>
        <row r="4844">
          <cell r="A4844">
            <v>6116329</v>
          </cell>
          <cell r="B4844" t="str">
            <v>Koncový díl...GEKEL5316</v>
          </cell>
          <cell r="C4844">
            <v>30</v>
          </cell>
          <cell r="D4844">
            <v>1</v>
          </cell>
          <cell r="E4844" t="str">
            <v>KS</v>
          </cell>
          <cell r="F4844">
            <v>30</v>
          </cell>
        </row>
        <row r="4845">
          <cell r="A4845">
            <v>6116334</v>
          </cell>
          <cell r="B4845" t="str">
            <v>Koncový díl...GEKEL5316</v>
          </cell>
          <cell r="C4845">
            <v>90</v>
          </cell>
          <cell r="D4845">
            <v>1</v>
          </cell>
          <cell r="E4845" t="str">
            <v>KS</v>
          </cell>
          <cell r="F4845">
            <v>90</v>
          </cell>
        </row>
        <row r="4846">
          <cell r="A4846">
            <v>6116353</v>
          </cell>
          <cell r="B4846" t="str">
            <v>Koncový díl...GEKER5310</v>
          </cell>
          <cell r="C4846">
            <v>26</v>
          </cell>
          <cell r="D4846">
            <v>1</v>
          </cell>
          <cell r="E4846" t="str">
            <v>KS</v>
          </cell>
          <cell r="F4846">
            <v>26</v>
          </cell>
        </row>
        <row r="4847">
          <cell r="A4847">
            <v>6116358</v>
          </cell>
          <cell r="B4847" t="str">
            <v>Koncový díl...GEKER5310</v>
          </cell>
          <cell r="C4847">
            <v>78</v>
          </cell>
          <cell r="D4847">
            <v>1</v>
          </cell>
          <cell r="E4847" t="str">
            <v>KS</v>
          </cell>
          <cell r="F4847">
            <v>78</v>
          </cell>
        </row>
        <row r="4848">
          <cell r="A4848">
            <v>6116388</v>
          </cell>
          <cell r="B4848" t="str">
            <v>Koncový díl...GEKER5316</v>
          </cell>
          <cell r="C4848">
            <v>30</v>
          </cell>
          <cell r="D4848">
            <v>1</v>
          </cell>
          <cell r="E4848" t="str">
            <v>KS</v>
          </cell>
          <cell r="F4848">
            <v>30</v>
          </cell>
        </row>
        <row r="4849">
          <cell r="A4849">
            <v>6116393</v>
          </cell>
          <cell r="B4849" t="str">
            <v>Koncový díl...GEKER5316</v>
          </cell>
          <cell r="C4849">
            <v>90</v>
          </cell>
          <cell r="D4849">
            <v>1</v>
          </cell>
          <cell r="E4849" t="str">
            <v>KS</v>
          </cell>
          <cell r="F4849">
            <v>90</v>
          </cell>
        </row>
        <row r="4850">
          <cell r="A4850">
            <v>6116403</v>
          </cell>
          <cell r="B4850" t="str">
            <v>Koncový díl...GEK-KE-3</v>
          </cell>
          <cell r="C4850">
            <v>69</v>
          </cell>
          <cell r="D4850">
            <v>1</v>
          </cell>
          <cell r="E4850" t="str">
            <v>KS</v>
          </cell>
          <cell r="F4850">
            <v>69</v>
          </cell>
        </row>
        <row r="4851">
          <cell r="A4851">
            <v>6116418</v>
          </cell>
          <cell r="B4851" t="str">
            <v>Plochý roh...GEKFS5310</v>
          </cell>
          <cell r="C4851">
            <v>549</v>
          </cell>
          <cell r="D4851">
            <v>1</v>
          </cell>
          <cell r="E4851" t="str">
            <v>KS</v>
          </cell>
          <cell r="F4851">
            <v>549</v>
          </cell>
        </row>
        <row r="4852">
          <cell r="A4852">
            <v>6116434</v>
          </cell>
          <cell r="B4852" t="str">
            <v>Plochý roh...GEKFS5316</v>
          </cell>
          <cell r="C4852">
            <v>628</v>
          </cell>
          <cell r="D4852">
            <v>1</v>
          </cell>
          <cell r="E4852" t="str">
            <v>KS</v>
          </cell>
          <cell r="F4852">
            <v>628</v>
          </cell>
        </row>
        <row r="4853">
          <cell r="A4853">
            <v>6116464</v>
          </cell>
          <cell r="B4853" t="str">
            <v>Plochý roh...GEKFF5310</v>
          </cell>
          <cell r="C4853">
            <v>549</v>
          </cell>
          <cell r="D4853">
            <v>1</v>
          </cell>
          <cell r="E4853" t="str">
            <v>KS</v>
          </cell>
          <cell r="F4853">
            <v>549</v>
          </cell>
        </row>
        <row r="4854">
          <cell r="A4854">
            <v>6116480</v>
          </cell>
          <cell r="B4854" t="str">
            <v>Plochý roh...GEKFF5316</v>
          </cell>
          <cell r="C4854">
            <v>585</v>
          </cell>
          <cell r="D4854">
            <v>1</v>
          </cell>
          <cell r="E4854" t="str">
            <v>KS</v>
          </cell>
          <cell r="F4854">
            <v>585</v>
          </cell>
        </row>
        <row r="4855">
          <cell r="A4855">
            <v>6116493</v>
          </cell>
          <cell r="B4855" t="str">
            <v>Plochý roh...GEK-KF531</v>
          </cell>
          <cell r="C4855">
            <v>888</v>
          </cell>
          <cell r="D4855">
            <v>1</v>
          </cell>
          <cell r="E4855" t="str">
            <v>KS</v>
          </cell>
          <cell r="F4855">
            <v>888</v>
          </cell>
        </row>
        <row r="4856">
          <cell r="A4856">
            <v>6116515</v>
          </cell>
          <cell r="B4856" t="str">
            <v>Přístrojový kanál...GEA 53100</v>
          </cell>
          <cell r="C4856">
            <v>1477</v>
          </cell>
          <cell r="D4856">
            <v>1</v>
          </cell>
          <cell r="E4856" t="str">
            <v>M</v>
          </cell>
          <cell r="F4856">
            <v>1477</v>
          </cell>
        </row>
        <row r="4857">
          <cell r="A4857">
            <v>6116536</v>
          </cell>
          <cell r="B4857" t="str">
            <v>Přístrojový kanál...GEA 53160</v>
          </cell>
          <cell r="C4857">
            <v>2627</v>
          </cell>
          <cell r="D4857">
            <v>1</v>
          </cell>
          <cell r="E4857" t="str">
            <v>M</v>
          </cell>
          <cell r="F4857">
            <v>2627</v>
          </cell>
        </row>
        <row r="4858">
          <cell r="A4858">
            <v>6116558</v>
          </cell>
          <cell r="B4858" t="str">
            <v>Vrchní díl...GEA/D 45</v>
          </cell>
          <cell r="C4858">
            <v>417</v>
          </cell>
          <cell r="D4858">
            <v>1</v>
          </cell>
          <cell r="E4858" t="str">
            <v>M</v>
          </cell>
          <cell r="F4858">
            <v>417</v>
          </cell>
        </row>
        <row r="4859">
          <cell r="A4859">
            <v>6116579</v>
          </cell>
          <cell r="B4859" t="str">
            <v>Vnitřní roh...GEAI53100</v>
          </cell>
          <cell r="C4859">
            <v>1325</v>
          </cell>
          <cell r="D4859">
            <v>1</v>
          </cell>
          <cell r="E4859" t="str">
            <v>KS</v>
          </cell>
          <cell r="F4859">
            <v>1325</v>
          </cell>
        </row>
        <row r="4860">
          <cell r="A4860">
            <v>6116595</v>
          </cell>
          <cell r="B4860" t="str">
            <v>Vnitřní roh...GEAI53160</v>
          </cell>
          <cell r="C4860">
            <v>1664</v>
          </cell>
          <cell r="D4860">
            <v>1</v>
          </cell>
          <cell r="E4860" t="str">
            <v>KS</v>
          </cell>
          <cell r="F4860">
            <v>1664</v>
          </cell>
        </row>
        <row r="4861">
          <cell r="A4861">
            <v>6116617</v>
          </cell>
          <cell r="B4861" t="str">
            <v>Vnější roh...GEAA53100</v>
          </cell>
          <cell r="C4861">
            <v>1552</v>
          </cell>
          <cell r="D4861">
            <v>1</v>
          </cell>
          <cell r="E4861" t="str">
            <v>KS</v>
          </cell>
          <cell r="F4861">
            <v>1552</v>
          </cell>
        </row>
        <row r="4862">
          <cell r="A4862">
            <v>6116647</v>
          </cell>
          <cell r="B4862" t="str">
            <v>Vnější roh...GEAA53160</v>
          </cell>
          <cell r="C4862">
            <v>2233</v>
          </cell>
          <cell r="D4862">
            <v>1</v>
          </cell>
          <cell r="E4862" t="str">
            <v>KS</v>
          </cell>
          <cell r="F4862">
            <v>2233</v>
          </cell>
        </row>
        <row r="4863">
          <cell r="A4863">
            <v>6116668</v>
          </cell>
          <cell r="B4863" t="str">
            <v>Plochý roh...GEAFS5310</v>
          </cell>
          <cell r="C4863">
            <v>1546</v>
          </cell>
          <cell r="D4863">
            <v>1</v>
          </cell>
          <cell r="E4863" t="str">
            <v>KS</v>
          </cell>
          <cell r="F4863">
            <v>1546</v>
          </cell>
        </row>
        <row r="4864">
          <cell r="A4864">
            <v>6116685</v>
          </cell>
          <cell r="B4864" t="str">
            <v>Plochý roh...GEAFS5316</v>
          </cell>
          <cell r="C4864">
            <v>1961</v>
          </cell>
          <cell r="D4864">
            <v>1</v>
          </cell>
          <cell r="E4864" t="str">
            <v>KS</v>
          </cell>
          <cell r="F4864">
            <v>1961</v>
          </cell>
        </row>
        <row r="4865">
          <cell r="A4865">
            <v>6116709</v>
          </cell>
          <cell r="B4865" t="str">
            <v>Plochý roh...GEAFF5310</v>
          </cell>
          <cell r="C4865">
            <v>1960</v>
          </cell>
          <cell r="D4865">
            <v>1</v>
          </cell>
          <cell r="E4865" t="str">
            <v>KS</v>
          </cell>
          <cell r="F4865">
            <v>1960</v>
          </cell>
        </row>
        <row r="4866">
          <cell r="A4866">
            <v>6116736</v>
          </cell>
          <cell r="B4866" t="str">
            <v>Plochý roh...GEAFF5316</v>
          </cell>
          <cell r="C4866">
            <v>2262</v>
          </cell>
          <cell r="D4866">
            <v>1</v>
          </cell>
          <cell r="E4866" t="str">
            <v>KS</v>
          </cell>
          <cell r="F4866">
            <v>2262</v>
          </cell>
        </row>
        <row r="4867">
          <cell r="A4867">
            <v>6116752</v>
          </cell>
          <cell r="B4867" t="str">
            <v>Spojka...GEA45 SV</v>
          </cell>
          <cell r="C4867">
            <v>8</v>
          </cell>
          <cell r="D4867">
            <v>1</v>
          </cell>
          <cell r="E4867" t="str">
            <v>KS</v>
          </cell>
          <cell r="F4867">
            <v>8</v>
          </cell>
        </row>
        <row r="4868">
          <cell r="A4868">
            <v>6116930</v>
          </cell>
          <cell r="B4868" t="str">
            <v>....DB-5A3 D3</v>
          </cell>
          <cell r="C4868">
            <v>1480</v>
          </cell>
          <cell r="D4868">
            <v>1</v>
          </cell>
          <cell r="E4868" t="str">
            <v>KS</v>
          </cell>
          <cell r="F4868">
            <v>1480</v>
          </cell>
        </row>
        <row r="4869">
          <cell r="A4869">
            <v>6117001</v>
          </cell>
          <cell r="B4869" t="str">
            <v>Zásuvka 1násobná 0° přímá...SKSD90RW1</v>
          </cell>
          <cell r="C4869">
            <v>144</v>
          </cell>
          <cell r="D4869">
            <v>1</v>
          </cell>
          <cell r="E4869" t="str">
            <v>KS</v>
          </cell>
          <cell r="F4869">
            <v>144</v>
          </cell>
        </row>
        <row r="4870">
          <cell r="A4870">
            <v>6117003</v>
          </cell>
          <cell r="B4870" t="str">
            <v>Zásuvka 1násobná 0° přímá...SKSD90OR1</v>
          </cell>
          <cell r="C4870">
            <v>145</v>
          </cell>
          <cell r="D4870">
            <v>1</v>
          </cell>
          <cell r="E4870" t="str">
            <v>KS</v>
          </cell>
          <cell r="F4870">
            <v>145</v>
          </cell>
        </row>
        <row r="4871">
          <cell r="A4871">
            <v>6117005</v>
          </cell>
          <cell r="B4871" t="str">
            <v>Zásuvka 1násobná 0° přímá...SKSD90GN1</v>
          </cell>
          <cell r="C4871">
            <v>176</v>
          </cell>
          <cell r="D4871">
            <v>1</v>
          </cell>
          <cell r="E4871" t="str">
            <v>KS</v>
          </cell>
          <cell r="F4871">
            <v>176</v>
          </cell>
        </row>
        <row r="4872">
          <cell r="A4872">
            <v>6117007</v>
          </cell>
          <cell r="B4872" t="str">
            <v>Zásuvka 1násobná 0° přímá...SKSD90RT1</v>
          </cell>
          <cell r="C4872">
            <v>195</v>
          </cell>
          <cell r="D4872">
            <v>1</v>
          </cell>
          <cell r="E4872" t="str">
            <v>KS</v>
          </cell>
          <cell r="F4872">
            <v>195</v>
          </cell>
        </row>
        <row r="4873">
          <cell r="A4873">
            <v>6117012</v>
          </cell>
          <cell r="B4873" t="str">
            <v>Zásuvka 2násobná 0° přímá...SKSD90RW2</v>
          </cell>
          <cell r="C4873">
            <v>249</v>
          </cell>
          <cell r="D4873">
            <v>1</v>
          </cell>
          <cell r="E4873" t="str">
            <v>KS</v>
          </cell>
          <cell r="F4873">
            <v>249</v>
          </cell>
        </row>
        <row r="4874">
          <cell r="A4874">
            <v>6117014</v>
          </cell>
          <cell r="B4874" t="str">
            <v>Zásuvka 2násobná 0° přímá...SKSD90OR2</v>
          </cell>
          <cell r="C4874">
            <v>241</v>
          </cell>
          <cell r="D4874">
            <v>1</v>
          </cell>
          <cell r="E4874" t="str">
            <v>KS</v>
          </cell>
          <cell r="F4874">
            <v>241</v>
          </cell>
        </row>
        <row r="4875">
          <cell r="A4875">
            <v>6117016</v>
          </cell>
          <cell r="B4875" t="str">
            <v>Zásuvka 2násobná 0° přímá...SKSD90GN2</v>
          </cell>
          <cell r="C4875">
            <v>319</v>
          </cell>
          <cell r="D4875">
            <v>1</v>
          </cell>
          <cell r="E4875" t="str">
            <v>KS</v>
          </cell>
          <cell r="F4875">
            <v>319</v>
          </cell>
        </row>
        <row r="4876">
          <cell r="A4876">
            <v>6117018</v>
          </cell>
          <cell r="B4876" t="str">
            <v>Zásuvka 2násobná 0° přímá...SKSD90RT2</v>
          </cell>
          <cell r="C4876">
            <v>273</v>
          </cell>
          <cell r="D4876">
            <v>1</v>
          </cell>
          <cell r="E4876" t="str">
            <v>KS</v>
          </cell>
          <cell r="F4876">
            <v>273</v>
          </cell>
        </row>
        <row r="4877">
          <cell r="A4877">
            <v>6117023</v>
          </cell>
          <cell r="B4877" t="str">
            <v>Zásuvka 3násobná 0° přímá...SKSD90RW3</v>
          </cell>
          <cell r="C4877">
            <v>487</v>
          </cell>
          <cell r="D4877">
            <v>1</v>
          </cell>
          <cell r="E4877" t="str">
            <v>KS</v>
          </cell>
          <cell r="F4877">
            <v>487</v>
          </cell>
        </row>
        <row r="4878">
          <cell r="A4878">
            <v>6117029</v>
          </cell>
          <cell r="B4878" t="str">
            <v>Zásuvka 3násobná 0° přímá...SKSD90RT3</v>
          </cell>
          <cell r="C4878">
            <v>469</v>
          </cell>
          <cell r="D4878">
            <v>1</v>
          </cell>
          <cell r="E4878" t="str">
            <v>KS</v>
          </cell>
          <cell r="F4878">
            <v>469</v>
          </cell>
        </row>
        <row r="4879">
          <cell r="A4879">
            <v>6117041</v>
          </cell>
          <cell r="B4879" t="str">
            <v>Zásuvka 1násobná 33° šikmá...SKSD33RW1</v>
          </cell>
          <cell r="C4879">
            <v>190</v>
          </cell>
          <cell r="D4879">
            <v>1</v>
          </cell>
          <cell r="E4879" t="str">
            <v>KS</v>
          </cell>
          <cell r="F4879">
            <v>190</v>
          </cell>
        </row>
        <row r="4880">
          <cell r="A4880">
            <v>6117043</v>
          </cell>
          <cell r="B4880" t="str">
            <v>Zásuvka 1násobná 33° šikmá...SKSD33OR1</v>
          </cell>
          <cell r="C4880">
            <v>152</v>
          </cell>
          <cell r="D4880">
            <v>1</v>
          </cell>
          <cell r="E4880" t="str">
            <v>KS</v>
          </cell>
          <cell r="F4880">
            <v>152</v>
          </cell>
        </row>
        <row r="4881">
          <cell r="A4881">
            <v>6117045</v>
          </cell>
          <cell r="B4881" t="str">
            <v>Zásuvka 1násobná 33° šikmá...SKSD33GN1</v>
          </cell>
          <cell r="C4881">
            <v>176</v>
          </cell>
          <cell r="D4881">
            <v>1</v>
          </cell>
          <cell r="E4881" t="str">
            <v>KS</v>
          </cell>
          <cell r="F4881">
            <v>176</v>
          </cell>
        </row>
        <row r="4882">
          <cell r="A4882">
            <v>6117047</v>
          </cell>
          <cell r="B4882" t="str">
            <v>Zásuvka 1násobná 33° šikmá...SKSD33RT1</v>
          </cell>
          <cell r="C4882">
            <v>195</v>
          </cell>
          <cell r="D4882">
            <v>1</v>
          </cell>
          <cell r="E4882" t="str">
            <v>KS</v>
          </cell>
          <cell r="F4882">
            <v>195</v>
          </cell>
        </row>
        <row r="4883">
          <cell r="A4883">
            <v>6117049</v>
          </cell>
          <cell r="B4883" t="str">
            <v>Zásuvka 1násobná 33° šikmá...SKSD33AL1</v>
          </cell>
          <cell r="C4883">
            <v>275</v>
          </cell>
          <cell r="D4883">
            <v>1</v>
          </cell>
          <cell r="E4883" t="str">
            <v>KS</v>
          </cell>
          <cell r="F4883">
            <v>275</v>
          </cell>
        </row>
        <row r="4884">
          <cell r="A4884">
            <v>6117052</v>
          </cell>
          <cell r="B4884" t="str">
            <v>Zásuvka 2násobná 33° šikmá...SKSD33RW2</v>
          </cell>
          <cell r="C4884">
            <v>257</v>
          </cell>
          <cell r="D4884">
            <v>1</v>
          </cell>
          <cell r="E4884" t="str">
            <v>KS</v>
          </cell>
          <cell r="F4884">
            <v>257</v>
          </cell>
        </row>
        <row r="4885">
          <cell r="A4885">
            <v>6117056</v>
          </cell>
          <cell r="B4885" t="str">
            <v>Zásuvka 2násobná 33° šikmá...SKSD33GN2</v>
          </cell>
          <cell r="C4885">
            <v>319</v>
          </cell>
          <cell r="D4885">
            <v>1</v>
          </cell>
          <cell r="E4885" t="str">
            <v>KS</v>
          </cell>
          <cell r="F4885">
            <v>319</v>
          </cell>
        </row>
        <row r="4886">
          <cell r="A4886">
            <v>6117058</v>
          </cell>
          <cell r="B4886" t="str">
            <v>Zásuvka 2násobná 33° šikmá...SKSD33RT2</v>
          </cell>
          <cell r="C4886">
            <v>221</v>
          </cell>
          <cell r="D4886">
            <v>1</v>
          </cell>
          <cell r="E4886" t="str">
            <v>KS</v>
          </cell>
          <cell r="F4886">
            <v>221</v>
          </cell>
        </row>
        <row r="4887">
          <cell r="A4887">
            <v>6117063</v>
          </cell>
          <cell r="B4887" t="str">
            <v>Zásuvka 3násobná 33° šikmá...SKSD33RW3</v>
          </cell>
          <cell r="C4887">
            <v>487</v>
          </cell>
          <cell r="D4887">
            <v>1</v>
          </cell>
          <cell r="E4887" t="str">
            <v>KS</v>
          </cell>
          <cell r="F4887">
            <v>487</v>
          </cell>
        </row>
        <row r="4888">
          <cell r="A4888">
            <v>6117065</v>
          </cell>
          <cell r="B4888" t="str">
            <v>Zásuvka 3násobná 33° šikmá...SKSD33OR3</v>
          </cell>
          <cell r="C4888">
            <v>446</v>
          </cell>
          <cell r="D4888">
            <v>1</v>
          </cell>
          <cell r="E4888" t="str">
            <v>KS</v>
          </cell>
          <cell r="F4888">
            <v>446</v>
          </cell>
        </row>
        <row r="4889">
          <cell r="A4889">
            <v>6117067</v>
          </cell>
          <cell r="B4889" t="str">
            <v>Zásuvka 3násobná 33° šikmá...SKSD33GN3</v>
          </cell>
          <cell r="C4889">
            <v>399</v>
          </cell>
          <cell r="D4889">
            <v>1</v>
          </cell>
          <cell r="E4889" t="str">
            <v>KS</v>
          </cell>
          <cell r="F4889">
            <v>399</v>
          </cell>
        </row>
        <row r="4890">
          <cell r="A4890">
            <v>6117069</v>
          </cell>
          <cell r="B4890" t="str">
            <v>Zásuvka 3násobná 33° šikmá...SKSD33RT3</v>
          </cell>
          <cell r="C4890">
            <v>514</v>
          </cell>
          <cell r="D4890">
            <v>1</v>
          </cell>
          <cell r="E4890" t="str">
            <v>KS</v>
          </cell>
          <cell r="F4890">
            <v>514</v>
          </cell>
        </row>
        <row r="4891">
          <cell r="A4891">
            <v>6117102</v>
          </cell>
          <cell r="B4891" t="str">
            <v>Zásuvka 1násobná 0° přímá...SKSF90RW1</v>
          </cell>
          <cell r="C4891">
            <v>110</v>
          </cell>
          <cell r="D4891">
            <v>1</v>
          </cell>
          <cell r="E4891" t="str">
            <v>KS</v>
          </cell>
          <cell r="F4891">
            <v>110</v>
          </cell>
        </row>
        <row r="4892">
          <cell r="A4892">
            <v>6117104</v>
          </cell>
          <cell r="B4892" t="str">
            <v>Zásuvka 1násobná 0° přímá...SKSF90OR1</v>
          </cell>
          <cell r="C4892">
            <v>124</v>
          </cell>
          <cell r="D4892">
            <v>1</v>
          </cell>
          <cell r="E4892" t="str">
            <v>KS</v>
          </cell>
          <cell r="F4892">
            <v>124</v>
          </cell>
        </row>
        <row r="4893">
          <cell r="A4893">
            <v>6117106</v>
          </cell>
          <cell r="B4893" t="str">
            <v>Zásuvka 1násobná 0° přímá...SKSF90GN1</v>
          </cell>
          <cell r="C4893">
            <v>110</v>
          </cell>
          <cell r="D4893">
            <v>1</v>
          </cell>
          <cell r="E4893" t="str">
            <v>KS</v>
          </cell>
          <cell r="F4893">
            <v>110</v>
          </cell>
        </row>
        <row r="4894">
          <cell r="A4894">
            <v>6117108</v>
          </cell>
          <cell r="B4894" t="str">
            <v>Zásuvka 1násobná 0° přímá...SKSF90RT1</v>
          </cell>
          <cell r="C4894">
            <v>110</v>
          </cell>
          <cell r="D4894">
            <v>1</v>
          </cell>
          <cell r="E4894" t="str">
            <v>KS</v>
          </cell>
          <cell r="F4894">
            <v>110</v>
          </cell>
        </row>
        <row r="4895">
          <cell r="A4895">
            <v>6117109</v>
          </cell>
          <cell r="B4895" t="str">
            <v>Zásuvka M45 230/16...SKS-F0 SW</v>
          </cell>
          <cell r="C4895">
            <v>110</v>
          </cell>
          <cell r="D4895">
            <v>1</v>
          </cell>
          <cell r="E4895" t="str">
            <v>KS</v>
          </cell>
          <cell r="F4895">
            <v>110</v>
          </cell>
        </row>
        <row r="4896">
          <cell r="A4896">
            <v>6117110</v>
          </cell>
          <cell r="B4896" t="str">
            <v>Zásuvka 1násobná 0° přímá...SKSF90AL1</v>
          </cell>
          <cell r="C4896">
            <v>283</v>
          </cell>
          <cell r="D4896">
            <v>1</v>
          </cell>
          <cell r="E4896" t="str">
            <v>KS</v>
          </cell>
          <cell r="F4896">
            <v>283</v>
          </cell>
        </row>
        <row r="4897">
          <cell r="A4897">
            <v>6117111</v>
          </cell>
          <cell r="B4897" t="str">
            <v>Zásuvka 2násobná 0° přímá...SKSF90RW2</v>
          </cell>
          <cell r="C4897">
            <v>220</v>
          </cell>
          <cell r="D4897">
            <v>1</v>
          </cell>
          <cell r="E4897" t="str">
            <v>KS</v>
          </cell>
          <cell r="F4897">
            <v>220</v>
          </cell>
        </row>
        <row r="4898">
          <cell r="A4898">
            <v>6117113</v>
          </cell>
          <cell r="B4898" t="str">
            <v>Zásuvka 2násobná 0° přímá...SKSF90OR2</v>
          </cell>
          <cell r="C4898">
            <v>270</v>
          </cell>
          <cell r="D4898">
            <v>1</v>
          </cell>
          <cell r="E4898" t="str">
            <v>KS</v>
          </cell>
          <cell r="F4898">
            <v>270</v>
          </cell>
        </row>
        <row r="4899">
          <cell r="A4899">
            <v>6117115</v>
          </cell>
          <cell r="B4899" t="str">
            <v>Zásuvka 2násobná 0° přímá...SKSF90GN2</v>
          </cell>
          <cell r="C4899">
            <v>270</v>
          </cell>
          <cell r="D4899">
            <v>1</v>
          </cell>
          <cell r="E4899" t="str">
            <v>KS</v>
          </cell>
          <cell r="F4899">
            <v>270</v>
          </cell>
        </row>
        <row r="4900">
          <cell r="A4900">
            <v>6117117</v>
          </cell>
          <cell r="B4900" t="str">
            <v>Zásuvka 2násobná 0° přímá...SKSF90RT2</v>
          </cell>
          <cell r="C4900">
            <v>270</v>
          </cell>
          <cell r="D4900">
            <v>1</v>
          </cell>
          <cell r="E4900" t="str">
            <v>KS</v>
          </cell>
          <cell r="F4900">
            <v>270</v>
          </cell>
        </row>
        <row r="4901">
          <cell r="A4901">
            <v>6117119</v>
          </cell>
          <cell r="B4901" t="str">
            <v>Zásuvka 2násobná 0° přímá...SKSF90AL2</v>
          </cell>
          <cell r="C4901">
            <v>549</v>
          </cell>
          <cell r="D4901">
            <v>1</v>
          </cell>
          <cell r="E4901" t="str">
            <v>KS</v>
          </cell>
          <cell r="F4901">
            <v>549</v>
          </cell>
        </row>
        <row r="4902">
          <cell r="A4902">
            <v>6117123</v>
          </cell>
          <cell r="B4902" t="str">
            <v>Zásuvka 3násobná 0° přímá...SKSF90RW3</v>
          </cell>
          <cell r="C4902">
            <v>479</v>
          </cell>
          <cell r="D4902">
            <v>1</v>
          </cell>
          <cell r="E4902" t="str">
            <v>KS</v>
          </cell>
          <cell r="F4902">
            <v>479</v>
          </cell>
        </row>
        <row r="4903">
          <cell r="A4903">
            <v>6117125</v>
          </cell>
          <cell r="B4903" t="str">
            <v>Zásuvka 3násobná 0° přímá...SKSF90OR3</v>
          </cell>
          <cell r="C4903">
            <v>528</v>
          </cell>
          <cell r="D4903">
            <v>1</v>
          </cell>
          <cell r="E4903" t="str">
            <v>KS</v>
          </cell>
          <cell r="F4903">
            <v>528</v>
          </cell>
        </row>
        <row r="4904">
          <cell r="A4904">
            <v>6117127</v>
          </cell>
          <cell r="B4904" t="str">
            <v>Zásuvka 3násobná 0° přímá...SKSF90GN3</v>
          </cell>
          <cell r="C4904">
            <v>528</v>
          </cell>
          <cell r="D4904">
            <v>1</v>
          </cell>
          <cell r="E4904" t="str">
            <v>KS</v>
          </cell>
          <cell r="F4904">
            <v>528</v>
          </cell>
        </row>
        <row r="4905">
          <cell r="A4905">
            <v>6117129</v>
          </cell>
          <cell r="B4905" t="str">
            <v>Zásuvka 3násobná 0° přímá...SKSF90RT3</v>
          </cell>
          <cell r="C4905">
            <v>528</v>
          </cell>
          <cell r="D4905">
            <v>1</v>
          </cell>
          <cell r="E4905" t="str">
            <v>KS</v>
          </cell>
          <cell r="F4905">
            <v>528</v>
          </cell>
        </row>
        <row r="4906">
          <cell r="A4906">
            <v>6117131</v>
          </cell>
          <cell r="B4906" t="str">
            <v>Zásuvka 3násobná 0° přímá...SKSF90AL3</v>
          </cell>
          <cell r="C4906">
            <v>811</v>
          </cell>
          <cell r="D4906">
            <v>1</v>
          </cell>
          <cell r="E4906" t="str">
            <v>KS</v>
          </cell>
          <cell r="F4906">
            <v>811</v>
          </cell>
        </row>
        <row r="4907">
          <cell r="A4907">
            <v>6117140</v>
          </cell>
          <cell r="B4907" t="str">
            <v>Zásuvka 1násobná 33° šikmá...SKSF33RW1</v>
          </cell>
          <cell r="C4907">
            <v>137</v>
          </cell>
          <cell r="D4907">
            <v>1</v>
          </cell>
          <cell r="E4907" t="str">
            <v>KS</v>
          </cell>
          <cell r="F4907">
            <v>137</v>
          </cell>
        </row>
        <row r="4908">
          <cell r="A4908">
            <v>6117142</v>
          </cell>
          <cell r="B4908" t="str">
            <v>Zásuvka 1násobná 33° šikmá...SKSF33OR1</v>
          </cell>
          <cell r="C4908">
            <v>198</v>
          </cell>
          <cell r="D4908">
            <v>1</v>
          </cell>
          <cell r="E4908" t="str">
            <v>KS</v>
          </cell>
          <cell r="F4908">
            <v>198</v>
          </cell>
        </row>
        <row r="4909">
          <cell r="A4909">
            <v>6117144</v>
          </cell>
          <cell r="B4909" t="str">
            <v>Zásuvka 1násobná 33° šikmá...SKSF33GN1</v>
          </cell>
          <cell r="C4909">
            <v>198</v>
          </cell>
          <cell r="D4909">
            <v>1</v>
          </cell>
          <cell r="E4909" t="str">
            <v>KS</v>
          </cell>
          <cell r="F4909">
            <v>198</v>
          </cell>
        </row>
        <row r="4910">
          <cell r="A4910">
            <v>6117146</v>
          </cell>
          <cell r="B4910" t="str">
            <v>Zásuvka 1násobná 33° šikmá...SKSF33RT1</v>
          </cell>
          <cell r="C4910">
            <v>198</v>
          </cell>
          <cell r="D4910">
            <v>1</v>
          </cell>
          <cell r="E4910" t="str">
            <v>KS</v>
          </cell>
          <cell r="F4910">
            <v>198</v>
          </cell>
        </row>
        <row r="4911">
          <cell r="A4911">
            <v>6117148</v>
          </cell>
          <cell r="B4911" t="str">
            <v>Zásuvka 1násobná 33° šikmá...SKSF33AL1</v>
          </cell>
          <cell r="C4911">
            <v>329</v>
          </cell>
          <cell r="D4911">
            <v>1</v>
          </cell>
          <cell r="E4911" t="str">
            <v>KS</v>
          </cell>
          <cell r="F4911">
            <v>329</v>
          </cell>
        </row>
        <row r="4912">
          <cell r="A4912">
            <v>6117151</v>
          </cell>
          <cell r="B4912" t="str">
            <v>Zásuvka 2násobná 33° šikmá...SKSF33RW2</v>
          </cell>
          <cell r="C4912">
            <v>176</v>
          </cell>
          <cell r="D4912">
            <v>1</v>
          </cell>
          <cell r="E4912" t="str">
            <v>KS</v>
          </cell>
          <cell r="F4912">
            <v>176</v>
          </cell>
        </row>
        <row r="4913">
          <cell r="A4913">
            <v>6117153</v>
          </cell>
          <cell r="B4913" t="str">
            <v>Zásuvka 2násobná 33° šikmá...SKSF33OR2</v>
          </cell>
          <cell r="C4913">
            <v>328</v>
          </cell>
          <cell r="D4913">
            <v>1</v>
          </cell>
          <cell r="E4913" t="str">
            <v>KS</v>
          </cell>
          <cell r="F4913">
            <v>328</v>
          </cell>
        </row>
        <row r="4914">
          <cell r="A4914">
            <v>6117155</v>
          </cell>
          <cell r="B4914" t="str">
            <v>Zásuvka 2násobná 33° šikmá...SKSF33GN2</v>
          </cell>
          <cell r="C4914">
            <v>328</v>
          </cell>
          <cell r="D4914">
            <v>1</v>
          </cell>
          <cell r="E4914" t="str">
            <v>KS</v>
          </cell>
          <cell r="F4914">
            <v>328</v>
          </cell>
        </row>
        <row r="4915">
          <cell r="A4915">
            <v>6117157</v>
          </cell>
          <cell r="B4915" t="str">
            <v>Zásuvka 2násobná 33° šikmá...SKSF33RT2</v>
          </cell>
          <cell r="C4915">
            <v>328</v>
          </cell>
          <cell r="D4915">
            <v>1</v>
          </cell>
          <cell r="E4915" t="str">
            <v>KS</v>
          </cell>
          <cell r="F4915">
            <v>328</v>
          </cell>
        </row>
        <row r="4916">
          <cell r="A4916">
            <v>6117159</v>
          </cell>
          <cell r="B4916" t="str">
            <v>Zásuvka 2násobná 33° šikmá...SKSF33AL2</v>
          </cell>
          <cell r="C4916">
            <v>624</v>
          </cell>
          <cell r="D4916">
            <v>1</v>
          </cell>
          <cell r="E4916" t="str">
            <v>KS</v>
          </cell>
          <cell r="F4916">
            <v>624</v>
          </cell>
        </row>
        <row r="4917">
          <cell r="A4917">
            <v>6117162</v>
          </cell>
          <cell r="B4917" t="str">
            <v>Zásuvka 3násobná 33° šikmá...SKSF33RW3</v>
          </cell>
          <cell r="C4917">
            <v>308</v>
          </cell>
          <cell r="D4917">
            <v>1</v>
          </cell>
          <cell r="E4917" t="str">
            <v>KS</v>
          </cell>
          <cell r="F4917">
            <v>308</v>
          </cell>
        </row>
        <row r="4918">
          <cell r="A4918">
            <v>6117164</v>
          </cell>
          <cell r="B4918" t="str">
            <v>Zásuvka 3násobná 33° šikmá...SKSF33OR3</v>
          </cell>
          <cell r="C4918">
            <v>536</v>
          </cell>
          <cell r="D4918">
            <v>1</v>
          </cell>
          <cell r="E4918" t="str">
            <v>KS</v>
          </cell>
          <cell r="F4918">
            <v>536</v>
          </cell>
        </row>
        <row r="4919">
          <cell r="A4919">
            <v>6117166</v>
          </cell>
          <cell r="B4919" t="str">
            <v>Zásuvka 3násobná 33° šikmá...SKSF33GN3</v>
          </cell>
          <cell r="C4919">
            <v>536</v>
          </cell>
          <cell r="D4919">
            <v>1</v>
          </cell>
          <cell r="E4919" t="str">
            <v>KS</v>
          </cell>
          <cell r="F4919">
            <v>536</v>
          </cell>
        </row>
        <row r="4920">
          <cell r="A4920">
            <v>6117168</v>
          </cell>
          <cell r="B4920" t="str">
            <v>Zásuvka 3násobná 33° šikmá...SKSF33RT3</v>
          </cell>
          <cell r="C4920">
            <v>536</v>
          </cell>
          <cell r="D4920">
            <v>1</v>
          </cell>
          <cell r="E4920" t="str">
            <v>KS</v>
          </cell>
          <cell r="F4920">
            <v>536</v>
          </cell>
        </row>
        <row r="4921">
          <cell r="A4921">
            <v>6117170</v>
          </cell>
          <cell r="B4921" t="str">
            <v>Zásuvka 3násobná 33° šikmá...SKSF33AL3</v>
          </cell>
          <cell r="C4921">
            <v>890</v>
          </cell>
          <cell r="D4921">
            <v>1</v>
          </cell>
          <cell r="E4921" t="str">
            <v>KS</v>
          </cell>
          <cell r="F4921">
            <v>890</v>
          </cell>
        </row>
        <row r="4922">
          <cell r="A4922">
            <v>6117198</v>
          </cell>
          <cell r="B4922" t="str">
            <v>Spojka...VB SKS/S</v>
          </cell>
          <cell r="C4922">
            <v>78</v>
          </cell>
          <cell r="D4922">
            <v>1</v>
          </cell>
          <cell r="E4922" t="str">
            <v>KS</v>
          </cell>
          <cell r="F4922">
            <v>78</v>
          </cell>
        </row>
        <row r="4923">
          <cell r="A4923">
            <v>6117200</v>
          </cell>
          <cell r="B4923" t="str">
            <v>Zásuvka, švýcarská norma...SKS-CH RW</v>
          </cell>
          <cell r="C4923">
            <v>448</v>
          </cell>
          <cell r="D4923">
            <v>1</v>
          </cell>
          <cell r="E4923" t="str">
            <v>KS</v>
          </cell>
          <cell r="F4923">
            <v>448</v>
          </cell>
        </row>
        <row r="4924">
          <cell r="A4924">
            <v>6117205</v>
          </cell>
          <cell r="B4924" t="str">
            <v>Odlehčení tahu...SKSD ZL</v>
          </cell>
          <cell r="C4924">
            <v>63</v>
          </cell>
          <cell r="D4924">
            <v>1</v>
          </cell>
          <cell r="E4924" t="str">
            <v>KS</v>
          </cell>
          <cell r="F4924">
            <v>63</v>
          </cell>
        </row>
        <row r="4925">
          <cell r="A4925">
            <v>6117292</v>
          </cell>
          <cell r="B4925" t="str">
            <v>Datová technika Modul 45 R&amp;M...DM45/RM5</v>
          </cell>
          <cell r="C4925">
            <v>217</v>
          </cell>
          <cell r="D4925">
            <v>1</v>
          </cell>
          <cell r="E4925" t="str">
            <v>KS</v>
          </cell>
          <cell r="F4925">
            <v>217</v>
          </cell>
        </row>
        <row r="4926">
          <cell r="A4926">
            <v>6117293</v>
          </cell>
          <cell r="B4926" t="str">
            <v>Datová technika Modul 45 R&amp;M...DM45/RM5</v>
          </cell>
          <cell r="C4926">
            <v>279</v>
          </cell>
          <cell r="D4926">
            <v>1</v>
          </cell>
          <cell r="E4926" t="str">
            <v>KS</v>
          </cell>
          <cell r="F4926">
            <v>279</v>
          </cell>
        </row>
        <row r="4927">
          <cell r="A4927">
            <v>6117305</v>
          </cell>
          <cell r="B4927" t="str">
            <v>Přístrojová vložka GES...GBES / R&amp;</v>
          </cell>
          <cell r="C4927">
            <v>414</v>
          </cell>
          <cell r="D4927">
            <v>1</v>
          </cell>
          <cell r="E4927" t="str">
            <v>KS</v>
          </cell>
          <cell r="F4927">
            <v>414</v>
          </cell>
        </row>
        <row r="4928">
          <cell r="A4928">
            <v>6117315</v>
          </cell>
          <cell r="B4928" t="str">
            <v>Datová technika Modul 45 R&amp;M...DM45RM/S</v>
          </cell>
          <cell r="C4928">
            <v>111</v>
          </cell>
          <cell r="D4928">
            <v>1</v>
          </cell>
          <cell r="E4928" t="str">
            <v>KS</v>
          </cell>
          <cell r="F4928">
            <v>111</v>
          </cell>
        </row>
        <row r="4929">
          <cell r="A4929">
            <v>6117316</v>
          </cell>
          <cell r="B4929" t="str">
            <v>Datová technika Modul 45 R&amp;M...DM45RM/S</v>
          </cell>
          <cell r="C4929">
            <v>181</v>
          </cell>
          <cell r="D4929">
            <v>1</v>
          </cell>
          <cell r="E4929" t="str">
            <v>KS</v>
          </cell>
          <cell r="F4929">
            <v>181</v>
          </cell>
        </row>
        <row r="4930">
          <cell r="A4930">
            <v>6117319</v>
          </cell>
          <cell r="B4930" t="str">
            <v>Datová technika Modul 45 R&amp;M...DM45RM/G</v>
          </cell>
          <cell r="C4930">
            <v>223</v>
          </cell>
          <cell r="D4930">
            <v>1</v>
          </cell>
          <cell r="E4930" t="str">
            <v>KS</v>
          </cell>
          <cell r="F4930">
            <v>223</v>
          </cell>
        </row>
        <row r="4931">
          <cell r="A4931">
            <v>6117320</v>
          </cell>
          <cell r="B4931" t="str">
            <v>Datová technika Modul 45 R&amp;M...DM45RM/G</v>
          </cell>
          <cell r="C4931">
            <v>339</v>
          </cell>
          <cell r="D4931">
            <v>1</v>
          </cell>
          <cell r="E4931" t="str">
            <v>KS</v>
          </cell>
          <cell r="F4931">
            <v>339</v>
          </cell>
        </row>
        <row r="4932">
          <cell r="A4932">
            <v>6117325</v>
          </cell>
          <cell r="B4932" t="str">
            <v>Modulární zásuvka kat. 5...ASM C5 G</v>
          </cell>
          <cell r="C4932">
            <v>289</v>
          </cell>
          <cell r="D4932">
            <v>1</v>
          </cell>
          <cell r="E4932" t="str">
            <v>KS</v>
          </cell>
          <cell r="F4932">
            <v>289</v>
          </cell>
        </row>
        <row r="4933">
          <cell r="A4933">
            <v>6117329</v>
          </cell>
          <cell r="B4933" t="str">
            <v>Modulární zásuvka kat. 6...ASM C6 G</v>
          </cell>
          <cell r="C4933">
            <v>406</v>
          </cell>
          <cell r="D4933">
            <v>1</v>
          </cell>
          <cell r="E4933" t="str">
            <v>KS</v>
          </cell>
          <cell r="F4933">
            <v>406</v>
          </cell>
        </row>
        <row r="4934">
          <cell r="A4934">
            <v>6117337</v>
          </cell>
          <cell r="B4934" t="str">
            <v>Modulární zásuvka kat. 5...ASM C5</v>
          </cell>
          <cell r="C4934">
            <v>260</v>
          </cell>
          <cell r="D4934">
            <v>1</v>
          </cell>
          <cell r="E4934" t="str">
            <v>KS</v>
          </cell>
          <cell r="F4934">
            <v>260</v>
          </cell>
        </row>
        <row r="4935">
          <cell r="A4935">
            <v>6117341</v>
          </cell>
          <cell r="B4935" t="str">
            <v>Modulární zásuvka kat. 6...ASM C6</v>
          </cell>
          <cell r="C4935">
            <v>352</v>
          </cell>
          <cell r="D4935">
            <v>1</v>
          </cell>
          <cell r="E4935" t="str">
            <v>KS</v>
          </cell>
          <cell r="F4935">
            <v>352</v>
          </cell>
        </row>
        <row r="4936">
          <cell r="A4936">
            <v>6117343</v>
          </cell>
          <cell r="B4936" t="str">
            <v>Modulární zásuvka kat. 5 Snap-In...ASM C5 G</v>
          </cell>
          <cell r="C4936">
            <v>324</v>
          </cell>
          <cell r="D4936">
            <v>1</v>
          </cell>
          <cell r="E4936" t="str">
            <v>KS</v>
          </cell>
          <cell r="F4936">
            <v>324</v>
          </cell>
        </row>
        <row r="4937">
          <cell r="A4937">
            <v>6117345</v>
          </cell>
          <cell r="B4937" t="str">
            <v>Modulární zásuvka kat. 6 Snap-In...ASM C6 G</v>
          </cell>
          <cell r="C4937">
            <v>556</v>
          </cell>
          <cell r="D4937">
            <v>1</v>
          </cell>
          <cell r="E4937" t="str">
            <v>KS</v>
          </cell>
          <cell r="F4937">
            <v>556</v>
          </cell>
        </row>
        <row r="4938">
          <cell r="A4938">
            <v>6117347</v>
          </cell>
          <cell r="B4938" t="str">
            <v>Modulární zásuvka kat. 5 Snap-In...ASM C5 /</v>
          </cell>
          <cell r="C4938">
            <v>321</v>
          </cell>
          <cell r="D4938">
            <v>1</v>
          </cell>
          <cell r="E4938" t="str">
            <v>KS</v>
          </cell>
          <cell r="F4938">
            <v>321</v>
          </cell>
        </row>
        <row r="4939">
          <cell r="A4939">
            <v>6117349</v>
          </cell>
          <cell r="B4939" t="str">
            <v>Modulární zásuvka kat. 6 Snap-In...ASM C6 /</v>
          </cell>
          <cell r="C4939">
            <v>474</v>
          </cell>
          <cell r="D4939">
            <v>1</v>
          </cell>
          <cell r="E4939" t="str">
            <v>KS</v>
          </cell>
          <cell r="F4939">
            <v>474</v>
          </cell>
        </row>
        <row r="4940">
          <cell r="A4940">
            <v>6117381</v>
          </cell>
          <cell r="B4940" t="str">
            <v>Anténní zásuvka koncová...ANT-2E/RW</v>
          </cell>
          <cell r="C4940">
            <v>800</v>
          </cell>
          <cell r="D4940">
            <v>1</v>
          </cell>
          <cell r="E4940" t="str">
            <v>KS</v>
          </cell>
          <cell r="F4940">
            <v>800</v>
          </cell>
        </row>
        <row r="4941">
          <cell r="A4941">
            <v>6117387</v>
          </cell>
          <cell r="B4941" t="str">
            <v>Anténní zásuvka...ANT-2D/RW</v>
          </cell>
          <cell r="C4941">
            <v>956</v>
          </cell>
          <cell r="D4941">
            <v>1</v>
          </cell>
          <cell r="E4941" t="str">
            <v>KS</v>
          </cell>
          <cell r="F4941">
            <v>956</v>
          </cell>
        </row>
        <row r="4942">
          <cell r="A4942">
            <v>6117393</v>
          </cell>
          <cell r="B4942" t="str">
            <v>....ANT-3E/RW</v>
          </cell>
          <cell r="C4942">
            <v>1353</v>
          </cell>
          <cell r="D4942">
            <v>1</v>
          </cell>
          <cell r="E4942" t="str">
            <v>KS</v>
          </cell>
          <cell r="F4942">
            <v>1353</v>
          </cell>
        </row>
        <row r="4943">
          <cell r="A4943">
            <v>6117406</v>
          </cell>
          <cell r="B4943" t="str">
            <v>Zaslepovací kryt 1/1 modul...BD45 1/1</v>
          </cell>
          <cell r="C4943">
            <v>78</v>
          </cell>
          <cell r="D4943">
            <v>1</v>
          </cell>
          <cell r="E4943" t="str">
            <v>KS</v>
          </cell>
          <cell r="F4943">
            <v>78</v>
          </cell>
        </row>
        <row r="4944">
          <cell r="A4944">
            <v>6117408</v>
          </cell>
          <cell r="B4944" t="str">
            <v>Zaslepovací kryt 1/1 modul...BD45 1/1</v>
          </cell>
          <cell r="C4944">
            <v>234</v>
          </cell>
          <cell r="D4944">
            <v>1</v>
          </cell>
          <cell r="E4944" t="str">
            <v>KS</v>
          </cell>
          <cell r="F4944">
            <v>234</v>
          </cell>
        </row>
        <row r="4945">
          <cell r="A4945">
            <v>6117414</v>
          </cell>
          <cell r="B4945" t="str">
            <v>Zaslepovací kryt 1/2 modul...BD45 1/2</v>
          </cell>
          <cell r="C4945">
            <v>73</v>
          </cell>
          <cell r="D4945">
            <v>1</v>
          </cell>
          <cell r="E4945" t="str">
            <v>KS</v>
          </cell>
          <cell r="F4945">
            <v>73</v>
          </cell>
        </row>
        <row r="4946">
          <cell r="A4946">
            <v>6117416</v>
          </cell>
          <cell r="B4946" t="str">
            <v>Zaslepovací kryt 1/2 modul...BD45 1/2</v>
          </cell>
          <cell r="C4946">
            <v>234</v>
          </cell>
          <cell r="D4946">
            <v>1</v>
          </cell>
          <cell r="E4946" t="str">
            <v>KS</v>
          </cell>
          <cell r="F4946">
            <v>234</v>
          </cell>
        </row>
        <row r="4947">
          <cell r="A4947">
            <v>6117428</v>
          </cell>
          <cell r="B4947" t="str">
            <v>Telefonní zásuvka...TAE/45 6F</v>
          </cell>
          <cell r="C4947">
            <v>1766</v>
          </cell>
          <cell r="D4947">
            <v>1</v>
          </cell>
          <cell r="E4947" t="str">
            <v>KS</v>
          </cell>
          <cell r="F4947">
            <v>1766</v>
          </cell>
        </row>
        <row r="4948">
          <cell r="A4948">
            <v>6117430</v>
          </cell>
          <cell r="B4948" t="str">
            <v>Telefonní zásuvka...TAE/45 6F</v>
          </cell>
          <cell r="C4948">
            <v>1949</v>
          </cell>
          <cell r="D4948">
            <v>1</v>
          </cell>
          <cell r="E4948" t="str">
            <v>KS</v>
          </cell>
          <cell r="F4948">
            <v>1949</v>
          </cell>
        </row>
        <row r="4949">
          <cell r="A4949">
            <v>6117465</v>
          </cell>
          <cell r="B4949" t="str">
            <v>Ochrana před přepětím Modul 45...ÜSS45 A R</v>
          </cell>
          <cell r="C4949">
            <v>1124</v>
          </cell>
          <cell r="D4949">
            <v>1</v>
          </cell>
          <cell r="E4949" t="str">
            <v>KS</v>
          </cell>
          <cell r="F4949">
            <v>1124</v>
          </cell>
        </row>
        <row r="4950">
          <cell r="A4950">
            <v>6117467</v>
          </cell>
          <cell r="B4950" t="str">
            <v>Ochrana před přepětím Modul 45...ÜSS45 A A</v>
          </cell>
          <cell r="C4950">
            <v>1397</v>
          </cell>
          <cell r="D4950">
            <v>1</v>
          </cell>
          <cell r="E4950" t="str">
            <v>KS</v>
          </cell>
          <cell r="F4950">
            <v>1397</v>
          </cell>
        </row>
        <row r="4951">
          <cell r="A4951">
            <v>6117473</v>
          </cell>
          <cell r="B4951" t="str">
            <v>Ochrana před přepětím Modul 45...ÜSS45 O R</v>
          </cell>
          <cell r="C4951">
            <v>985</v>
          </cell>
          <cell r="D4951">
            <v>1</v>
          </cell>
          <cell r="E4951" t="str">
            <v>KS</v>
          </cell>
          <cell r="F4951">
            <v>985</v>
          </cell>
        </row>
        <row r="4952">
          <cell r="A4952">
            <v>6117475</v>
          </cell>
          <cell r="B4952" t="str">
            <v>Ochrana před přepětím Modul 45...ÜSS45 O A</v>
          </cell>
          <cell r="C4952">
            <v>1201</v>
          </cell>
          <cell r="D4952">
            <v>1</v>
          </cell>
          <cell r="E4952" t="str">
            <v>KS</v>
          </cell>
          <cell r="F4952">
            <v>1201</v>
          </cell>
        </row>
        <row r="4953">
          <cell r="A4953">
            <v>6117511</v>
          </cell>
          <cell r="B4953" t="str">
            <v>Deskbox...DSK.4GER.</v>
          </cell>
          <cell r="C4953">
            <v>2001</v>
          </cell>
          <cell r="D4953">
            <v>1</v>
          </cell>
          <cell r="E4953" t="str">
            <v>KS</v>
          </cell>
          <cell r="F4953">
            <v>2001</v>
          </cell>
        </row>
        <row r="4954">
          <cell r="A4954">
            <v>6117512</v>
          </cell>
          <cell r="B4954" t="str">
            <v>Deskbox...DSK.4GER.</v>
          </cell>
          <cell r="C4954">
            <v>1558</v>
          </cell>
          <cell r="D4954">
            <v>1</v>
          </cell>
          <cell r="E4954" t="str">
            <v>KS</v>
          </cell>
          <cell r="F4954">
            <v>1558</v>
          </cell>
        </row>
        <row r="4955">
          <cell r="A4955">
            <v>6117514</v>
          </cell>
          <cell r="B4955" t="str">
            <v>Deskbox...DSK.4GER.</v>
          </cell>
          <cell r="C4955">
            <v>1829</v>
          </cell>
          <cell r="D4955">
            <v>1</v>
          </cell>
          <cell r="E4955" t="str">
            <v>KS</v>
          </cell>
          <cell r="F4955">
            <v>1829</v>
          </cell>
        </row>
        <row r="4956">
          <cell r="A4956">
            <v>6117516</v>
          </cell>
          <cell r="B4956" t="str">
            <v>Deskbox...DSK.4GER.</v>
          </cell>
          <cell r="C4956">
            <v>2571</v>
          </cell>
          <cell r="D4956">
            <v>1</v>
          </cell>
          <cell r="E4956" t="str">
            <v>KS</v>
          </cell>
          <cell r="F4956">
            <v>2571</v>
          </cell>
        </row>
        <row r="4957">
          <cell r="A4957">
            <v>6117521</v>
          </cell>
          <cell r="B4957" t="str">
            <v>Deskbox...DSK.8GER.</v>
          </cell>
          <cell r="C4957">
            <v>3103</v>
          </cell>
          <cell r="D4957">
            <v>1</v>
          </cell>
          <cell r="E4957" t="str">
            <v>KS</v>
          </cell>
          <cell r="F4957">
            <v>3103</v>
          </cell>
        </row>
        <row r="4958">
          <cell r="A4958">
            <v>6117522</v>
          </cell>
          <cell r="B4958" t="str">
            <v>Deskbox...DSK.8GER.</v>
          </cell>
          <cell r="C4958">
            <v>3517</v>
          </cell>
          <cell r="D4958">
            <v>1</v>
          </cell>
          <cell r="E4958" t="str">
            <v>KS</v>
          </cell>
          <cell r="F4958">
            <v>3517</v>
          </cell>
        </row>
        <row r="4959">
          <cell r="A4959">
            <v>6117523</v>
          </cell>
          <cell r="B4959" t="str">
            <v>Deskbox...DSK.8GER.</v>
          </cell>
          <cell r="C4959">
            <v>3517</v>
          </cell>
          <cell r="D4959">
            <v>1</v>
          </cell>
          <cell r="E4959" t="str">
            <v>KS</v>
          </cell>
          <cell r="F4959">
            <v>3517</v>
          </cell>
        </row>
        <row r="4960">
          <cell r="A4960">
            <v>6117525</v>
          </cell>
          <cell r="B4960" t="str">
            <v>Deskbox...DSK.8GER.</v>
          </cell>
          <cell r="C4960">
            <v>3565</v>
          </cell>
          <cell r="D4960">
            <v>1</v>
          </cell>
          <cell r="E4960" t="str">
            <v>KS</v>
          </cell>
          <cell r="F4960">
            <v>3565</v>
          </cell>
        </row>
        <row r="4961">
          <cell r="A4961">
            <v>6117527</v>
          </cell>
          <cell r="B4961" t="str">
            <v>Deskbox...DSK.8GER.</v>
          </cell>
          <cell r="C4961">
            <v>3796</v>
          </cell>
          <cell r="D4961">
            <v>1</v>
          </cell>
          <cell r="E4961" t="str">
            <v>KS</v>
          </cell>
          <cell r="F4961">
            <v>3796</v>
          </cell>
        </row>
        <row r="4962">
          <cell r="A4962">
            <v>6117620</v>
          </cell>
          <cell r="B4962" t="str">
            <v>Vypínač rws...AS</v>
          </cell>
          <cell r="C4962">
            <v>182</v>
          </cell>
          <cell r="D4962">
            <v>1</v>
          </cell>
          <cell r="E4962" t="str">
            <v>KS</v>
          </cell>
          <cell r="F4962">
            <v>182</v>
          </cell>
        </row>
        <row r="4963">
          <cell r="A4963">
            <v>6117621</v>
          </cell>
          <cell r="B4963" t="str">
            <v>Vypínač alu...AS</v>
          </cell>
          <cell r="C4963">
            <v>289</v>
          </cell>
          <cell r="D4963">
            <v>1</v>
          </cell>
          <cell r="E4963" t="str">
            <v>KS</v>
          </cell>
          <cell r="F4963">
            <v>289</v>
          </cell>
        </row>
        <row r="4964">
          <cell r="A4964">
            <v>6117627</v>
          </cell>
          <cell r="B4964" t="str">
            <v>Přepínač střídavý rws...WS</v>
          </cell>
          <cell r="C4964">
            <v>190</v>
          </cell>
          <cell r="D4964">
            <v>1</v>
          </cell>
          <cell r="E4964" t="str">
            <v>KS</v>
          </cell>
          <cell r="F4964">
            <v>190</v>
          </cell>
        </row>
        <row r="4965">
          <cell r="A4965">
            <v>6117640</v>
          </cell>
          <cell r="B4965" t="str">
            <v>Střídavý ovladač rws...WS/45</v>
          </cell>
          <cell r="C4965">
            <v>235</v>
          </cell>
          <cell r="D4965">
            <v>1</v>
          </cell>
          <cell r="E4965" t="str">
            <v>KS</v>
          </cell>
          <cell r="F4965">
            <v>235</v>
          </cell>
        </row>
        <row r="4966">
          <cell r="A4966">
            <v>6117641</v>
          </cell>
          <cell r="B4966" t="str">
            <v>Střídavý ovladač alu...WS/45</v>
          </cell>
          <cell r="C4966">
            <v>278</v>
          </cell>
          <cell r="D4966">
            <v>1</v>
          </cell>
          <cell r="E4966" t="str">
            <v>KS</v>
          </cell>
          <cell r="F4966">
            <v>278</v>
          </cell>
        </row>
        <row r="4967">
          <cell r="A4967">
            <v>6117644</v>
          </cell>
          <cell r="B4967" t="str">
            <v>Vypínač 2 pólový rws...AS/45</v>
          </cell>
          <cell r="C4967">
            <v>309</v>
          </cell>
          <cell r="D4967">
            <v>1</v>
          </cell>
          <cell r="E4967" t="str">
            <v>KS</v>
          </cell>
          <cell r="F4967">
            <v>309</v>
          </cell>
        </row>
        <row r="4968">
          <cell r="A4968">
            <v>6117645</v>
          </cell>
          <cell r="B4968" t="str">
            <v>Vypínač 2 pólový alu...AS/45</v>
          </cell>
          <cell r="C4968">
            <v>354</v>
          </cell>
          <cell r="D4968">
            <v>1</v>
          </cell>
          <cell r="E4968" t="str">
            <v>KS</v>
          </cell>
          <cell r="F4968">
            <v>354</v>
          </cell>
        </row>
        <row r="4969">
          <cell r="A4969">
            <v>6117654</v>
          </cell>
          <cell r="B4969" t="str">
            <v>Roletový spínač rws...RS/45</v>
          </cell>
          <cell r="C4969">
            <v>355</v>
          </cell>
          <cell r="D4969">
            <v>1</v>
          </cell>
          <cell r="E4969" t="str">
            <v>KS</v>
          </cell>
          <cell r="F4969">
            <v>355</v>
          </cell>
        </row>
        <row r="4970">
          <cell r="A4970">
            <v>6117671</v>
          </cell>
          <cell r="B4970" t="str">
            <v>Ovladač alu...TA</v>
          </cell>
          <cell r="C4970">
            <v>264</v>
          </cell>
          <cell r="D4970">
            <v>1</v>
          </cell>
          <cell r="E4970" t="str">
            <v>KS</v>
          </cell>
          <cell r="F4970">
            <v>264</v>
          </cell>
        </row>
        <row r="4971">
          <cell r="A4971">
            <v>6117673</v>
          </cell>
          <cell r="B4971" t="str">
            <v>Tlačítko...TA/45</v>
          </cell>
          <cell r="C4971">
            <v>275</v>
          </cell>
          <cell r="D4971">
            <v>1</v>
          </cell>
          <cell r="E4971" t="str">
            <v>KS</v>
          </cell>
          <cell r="F4971">
            <v>275</v>
          </cell>
        </row>
        <row r="4972">
          <cell r="A4972">
            <v>6117736</v>
          </cell>
          <cell r="B4972" t="str">
            <v>Kloubové protiprachové kryty...STAUB.SCH</v>
          </cell>
          <cell r="C4972">
            <v>30</v>
          </cell>
          <cell r="D4972">
            <v>1</v>
          </cell>
          <cell r="E4972" t="str">
            <v>KS</v>
          </cell>
          <cell r="F4972">
            <v>30</v>
          </cell>
        </row>
        <row r="4973">
          <cell r="A4973">
            <v>6117737</v>
          </cell>
          <cell r="B4973" t="str">
            <v>Kloubové protiprachové kryty...STAUB.SCH</v>
          </cell>
          <cell r="C4973">
            <v>28</v>
          </cell>
          <cell r="D4973">
            <v>1</v>
          </cell>
          <cell r="E4973" t="str">
            <v>KS</v>
          </cell>
          <cell r="F4973">
            <v>28</v>
          </cell>
        </row>
        <row r="4974">
          <cell r="A4974">
            <v>6117738</v>
          </cell>
          <cell r="B4974" t="str">
            <v>Kloubové protiprachové kryty...STAUB.SCH</v>
          </cell>
          <cell r="C4974">
            <v>30</v>
          </cell>
          <cell r="D4974">
            <v>1</v>
          </cell>
          <cell r="E4974" t="str">
            <v>KS</v>
          </cell>
          <cell r="F4974">
            <v>30</v>
          </cell>
        </row>
        <row r="4975">
          <cell r="A4975">
            <v>6117739</v>
          </cell>
          <cell r="B4975" t="str">
            <v>Kloubové protiprachové kryty...STAUB. SC</v>
          </cell>
          <cell r="C4975">
            <v>30</v>
          </cell>
          <cell r="D4975">
            <v>1</v>
          </cell>
          <cell r="E4975" t="str">
            <v>KS</v>
          </cell>
          <cell r="F4975">
            <v>30</v>
          </cell>
        </row>
        <row r="4976">
          <cell r="A4976">
            <v>6117740</v>
          </cell>
          <cell r="B4976" t="str">
            <v>Přípojka optického vedení...LWLKPL.45</v>
          </cell>
          <cell r="C4976">
            <v>456</v>
          </cell>
          <cell r="D4976">
            <v>1</v>
          </cell>
          <cell r="E4976" t="str">
            <v>KS</v>
          </cell>
          <cell r="F4976">
            <v>456</v>
          </cell>
        </row>
        <row r="4977">
          <cell r="A4977">
            <v>6117757</v>
          </cell>
          <cell r="B4977" t="str">
            <v>LED prvek rws...LED/200</v>
          </cell>
          <cell r="C4977">
            <v>164</v>
          </cell>
          <cell r="D4977">
            <v>1</v>
          </cell>
          <cell r="E4977" t="str">
            <v>KS</v>
          </cell>
          <cell r="F4977">
            <v>164</v>
          </cell>
        </row>
        <row r="4978">
          <cell r="A4978">
            <v>6119202</v>
          </cell>
          <cell r="B4978" t="str">
            <v>Nosič datové techniky...DTG-2A RW</v>
          </cell>
          <cell r="C4978">
            <v>103</v>
          </cell>
          <cell r="D4978">
            <v>1</v>
          </cell>
          <cell r="E4978" t="str">
            <v>KS</v>
          </cell>
          <cell r="F4978">
            <v>103</v>
          </cell>
        </row>
        <row r="4979">
          <cell r="A4979">
            <v>6119214</v>
          </cell>
          <cell r="B4979" t="str">
            <v>Nosič modulu 2xRJ 45 typ C...DTG-2C RW</v>
          </cell>
          <cell r="C4979">
            <v>233</v>
          </cell>
          <cell r="D4979">
            <v>1</v>
          </cell>
          <cell r="E4979" t="str">
            <v>KS</v>
          </cell>
          <cell r="F4979">
            <v>233</v>
          </cell>
        </row>
        <row r="4980">
          <cell r="A4980">
            <v>6119218</v>
          </cell>
          <cell r="B4980" t="str">
            <v>Nosič datové techniky...DTG-2C AL</v>
          </cell>
          <cell r="C4980">
            <v>191</v>
          </cell>
          <cell r="D4980">
            <v>1</v>
          </cell>
          <cell r="E4980" t="str">
            <v>KS</v>
          </cell>
          <cell r="F4980">
            <v>191</v>
          </cell>
        </row>
        <row r="4981">
          <cell r="A4981">
            <v>6119226</v>
          </cell>
          <cell r="B4981" t="str">
            <v>Nosič datové techniky...DTG-2P RW</v>
          </cell>
          <cell r="C4981">
            <v>120</v>
          </cell>
          <cell r="D4981">
            <v>1</v>
          </cell>
          <cell r="E4981" t="str">
            <v>KS</v>
          </cell>
          <cell r="F4981">
            <v>120</v>
          </cell>
        </row>
        <row r="4982">
          <cell r="A4982">
            <v>6119238</v>
          </cell>
          <cell r="B4982" t="str">
            <v>Datový nosič...DTS-2A RW</v>
          </cell>
          <cell r="C4982">
            <v>114</v>
          </cell>
          <cell r="D4982">
            <v>1</v>
          </cell>
          <cell r="E4982" t="str">
            <v>KS</v>
          </cell>
          <cell r="F4982">
            <v>114</v>
          </cell>
        </row>
        <row r="4983">
          <cell r="A4983">
            <v>6119250</v>
          </cell>
          <cell r="B4983" t="str">
            <v>Nosič datové techniky...DTS-2C RW</v>
          </cell>
          <cell r="C4983">
            <v>114</v>
          </cell>
          <cell r="D4983">
            <v>1</v>
          </cell>
          <cell r="E4983" t="str">
            <v>KS</v>
          </cell>
          <cell r="F4983">
            <v>114</v>
          </cell>
        </row>
        <row r="4984">
          <cell r="A4984">
            <v>6119262</v>
          </cell>
          <cell r="B4984" t="str">
            <v>....DTS-2P RW</v>
          </cell>
          <cell r="C4984">
            <v>183</v>
          </cell>
          <cell r="D4984">
            <v>1</v>
          </cell>
          <cell r="E4984" t="str">
            <v>KS</v>
          </cell>
          <cell r="F4984">
            <v>183</v>
          </cell>
        </row>
        <row r="4985">
          <cell r="A4985">
            <v>6119868</v>
          </cell>
          <cell r="B4985" t="str">
            <v>Zásuvka se zemnícím kolíkem 33st...SKS-F/S3R</v>
          </cell>
          <cell r="C4985">
            <v>239</v>
          </cell>
          <cell r="D4985">
            <v>1</v>
          </cell>
          <cell r="E4985" t="str">
            <v>KS</v>
          </cell>
          <cell r="F4985">
            <v>239</v>
          </cell>
        </row>
        <row r="4986">
          <cell r="A4986">
            <v>6119870</v>
          </cell>
          <cell r="B4986" t="str">
            <v>Zásuvka se zemnícím kolíkem 33st...SKS-F/S3R</v>
          </cell>
          <cell r="C4986">
            <v>252</v>
          </cell>
          <cell r="D4986">
            <v>1</v>
          </cell>
          <cell r="E4986" t="str">
            <v>KS</v>
          </cell>
          <cell r="F4986">
            <v>252</v>
          </cell>
        </row>
        <row r="4987">
          <cell r="A4987">
            <v>6119872</v>
          </cell>
          <cell r="B4987" t="str">
            <v>Zásuvka se zemnícím kolíkem 33st...SKS-F/S3M</v>
          </cell>
          <cell r="C4987">
            <v>252</v>
          </cell>
          <cell r="D4987">
            <v>1</v>
          </cell>
          <cell r="E4987" t="str">
            <v>KS</v>
          </cell>
          <cell r="F4987">
            <v>252</v>
          </cell>
        </row>
        <row r="4988">
          <cell r="A4988">
            <v>6119874</v>
          </cell>
          <cell r="B4988" t="str">
            <v>zásuvka se zemnícím kolíkem 33st...SKS-F/S3S</v>
          </cell>
          <cell r="C4988">
            <v>252</v>
          </cell>
          <cell r="D4988">
            <v>1</v>
          </cell>
          <cell r="E4988" t="str">
            <v>KS</v>
          </cell>
          <cell r="F4988">
            <v>252</v>
          </cell>
        </row>
        <row r="4989">
          <cell r="A4989">
            <v>6119876</v>
          </cell>
          <cell r="B4989" t="str">
            <v>Zásuvka se zemnícím kolíkem 33st...SKS-F/S3S</v>
          </cell>
          <cell r="C4989">
            <v>252</v>
          </cell>
          <cell r="D4989">
            <v>1</v>
          </cell>
          <cell r="E4989" t="str">
            <v>KS</v>
          </cell>
          <cell r="F4989">
            <v>252</v>
          </cell>
        </row>
        <row r="4990">
          <cell r="A4990">
            <v>6119878</v>
          </cell>
          <cell r="B4990" t="str">
            <v>Zásuvka se zemnícím kolíkem 33st...SKS-F/S3A</v>
          </cell>
          <cell r="C4990">
            <v>434</v>
          </cell>
          <cell r="D4990">
            <v>1</v>
          </cell>
          <cell r="E4990" t="str">
            <v>KS</v>
          </cell>
          <cell r="F4990">
            <v>434</v>
          </cell>
        </row>
        <row r="4991">
          <cell r="A4991">
            <v>6119936</v>
          </cell>
          <cell r="B4991" t="str">
            <v>Nosná deska...TG-UP 80/</v>
          </cell>
          <cell r="C4991">
            <v>131</v>
          </cell>
          <cell r="D4991">
            <v>1</v>
          </cell>
          <cell r="E4991" t="str">
            <v>KS</v>
          </cell>
          <cell r="F4991">
            <v>131</v>
          </cell>
        </row>
        <row r="4992">
          <cell r="A4992">
            <v>6119941</v>
          </cell>
          <cell r="B4992" t="str">
            <v>Krabice pod omítku-přístrojová k...UG-UP M45</v>
          </cell>
          <cell r="C4992">
            <v>110</v>
          </cell>
          <cell r="D4992">
            <v>1</v>
          </cell>
          <cell r="E4992" t="str">
            <v>KS</v>
          </cell>
          <cell r="F4992">
            <v>110</v>
          </cell>
        </row>
        <row r="4993">
          <cell r="A4993">
            <v>6119943</v>
          </cell>
          <cell r="B4993" t="str">
            <v>Krabice pod omítku-přístrojová k...UG-UP M45</v>
          </cell>
          <cell r="C4993">
            <v>148</v>
          </cell>
          <cell r="D4993">
            <v>1</v>
          </cell>
          <cell r="E4993" t="str">
            <v>KS</v>
          </cell>
          <cell r="F4993">
            <v>148</v>
          </cell>
        </row>
        <row r="4994">
          <cell r="A4994">
            <v>6119956</v>
          </cell>
          <cell r="B4994" t="str">
            <v>Přístrojová krabice s nosnou des...TG-UP M45</v>
          </cell>
          <cell r="C4994">
            <v>60</v>
          </cell>
          <cell r="D4994">
            <v>1</v>
          </cell>
          <cell r="E4994" t="str">
            <v>KS</v>
          </cell>
          <cell r="F4994">
            <v>60</v>
          </cell>
        </row>
        <row r="4995">
          <cell r="A4995">
            <v>6119957</v>
          </cell>
          <cell r="B4995" t="str">
            <v>Přístrojová krabice s nosnou des...TG-UP M45</v>
          </cell>
          <cell r="C4995">
            <v>72</v>
          </cell>
          <cell r="D4995">
            <v>1</v>
          </cell>
          <cell r="E4995" t="str">
            <v>KS</v>
          </cell>
          <cell r="F4995">
            <v>72</v>
          </cell>
        </row>
        <row r="4996">
          <cell r="A4996">
            <v>6119964</v>
          </cell>
          <cell r="B4996" t="str">
            <v>Rámeček přístrojové krabice...ADR-UP M4</v>
          </cell>
          <cell r="C4996">
            <v>102</v>
          </cell>
          <cell r="D4996">
            <v>1</v>
          </cell>
          <cell r="E4996" t="str">
            <v>KS</v>
          </cell>
          <cell r="F4996">
            <v>102</v>
          </cell>
        </row>
        <row r="4997">
          <cell r="A4997">
            <v>6119972</v>
          </cell>
          <cell r="B4997" t="str">
            <v>Rámeček přístrojové krabice...ADR-UP M4</v>
          </cell>
          <cell r="C4997">
            <v>140</v>
          </cell>
          <cell r="D4997">
            <v>1</v>
          </cell>
          <cell r="E4997" t="str">
            <v>KS</v>
          </cell>
          <cell r="F4997">
            <v>140</v>
          </cell>
        </row>
        <row r="4998">
          <cell r="A4998">
            <v>6119976</v>
          </cell>
          <cell r="B4998" t="str">
            <v>Rámeček přístrojové krabice...ADR-UP M4</v>
          </cell>
          <cell r="C4998">
            <v>140</v>
          </cell>
          <cell r="D4998">
            <v>1</v>
          </cell>
          <cell r="E4998" t="str">
            <v>KS</v>
          </cell>
          <cell r="F4998">
            <v>140</v>
          </cell>
        </row>
        <row r="4999">
          <cell r="A4999">
            <v>6119986</v>
          </cell>
          <cell r="B4999" t="str">
            <v>Rámeček přístrojové krabice...ADR 80/45</v>
          </cell>
          <cell r="C4999">
            <v>67</v>
          </cell>
          <cell r="D4999">
            <v>1</v>
          </cell>
          <cell r="E4999" t="str">
            <v>KS</v>
          </cell>
          <cell r="F4999">
            <v>67</v>
          </cell>
        </row>
        <row r="5000">
          <cell r="A5000">
            <v>6119990</v>
          </cell>
          <cell r="B5000" t="str">
            <v>Krycí rámeček...ADR80/45/</v>
          </cell>
          <cell r="C5000">
            <v>100</v>
          </cell>
          <cell r="D5000">
            <v>1</v>
          </cell>
          <cell r="E5000" t="str">
            <v>KS</v>
          </cell>
          <cell r="F5000">
            <v>100</v>
          </cell>
        </row>
        <row r="5001">
          <cell r="A5001">
            <v>6119994</v>
          </cell>
          <cell r="B5001" t="str">
            <v>Krycí rámeček...ADR80/45/</v>
          </cell>
          <cell r="C5001">
            <v>137</v>
          </cell>
          <cell r="D5001">
            <v>1</v>
          </cell>
          <cell r="E5001" t="str">
            <v>KS</v>
          </cell>
          <cell r="F5001">
            <v>137</v>
          </cell>
        </row>
        <row r="5002">
          <cell r="A5002">
            <v>6150071</v>
          </cell>
          <cell r="B5002" t="str">
            <v>Minikanál s lepicí fólií...WDK M 7</v>
          </cell>
          <cell r="C5002">
            <v>30</v>
          </cell>
          <cell r="D5002">
            <v>1</v>
          </cell>
          <cell r="E5002" t="str">
            <v>M</v>
          </cell>
          <cell r="F5002">
            <v>30</v>
          </cell>
        </row>
        <row r="5003">
          <cell r="A5003">
            <v>6150098</v>
          </cell>
          <cell r="B5003" t="str">
            <v>Minikanál s lepicí fólií...WDK M 9</v>
          </cell>
          <cell r="C5003">
            <v>42</v>
          </cell>
          <cell r="D5003">
            <v>1</v>
          </cell>
          <cell r="E5003" t="str">
            <v>M</v>
          </cell>
          <cell r="F5003">
            <v>42</v>
          </cell>
        </row>
        <row r="5004">
          <cell r="A5004">
            <v>6150101</v>
          </cell>
          <cell r="B5004" t="str">
            <v>Minikanál s lepicí fólií...WDK M 11</v>
          </cell>
          <cell r="C5004">
            <v>57</v>
          </cell>
          <cell r="D5004">
            <v>1</v>
          </cell>
          <cell r="E5004" t="str">
            <v>M</v>
          </cell>
          <cell r="F5004">
            <v>57</v>
          </cell>
        </row>
        <row r="5005">
          <cell r="A5005">
            <v>6150152</v>
          </cell>
          <cell r="B5005" t="str">
            <v>Minikanál s lepicí fólií...WDK MD 4</v>
          </cell>
          <cell r="C5005">
            <v>16</v>
          </cell>
          <cell r="D5005">
            <v>1</v>
          </cell>
          <cell r="E5005" t="str">
            <v>M</v>
          </cell>
          <cell r="F5005">
            <v>16</v>
          </cell>
        </row>
        <row r="5006">
          <cell r="A5006">
            <v>6150160</v>
          </cell>
          <cell r="B5006" t="str">
            <v>Minikanál s lepicí fólií...WDK MD 7</v>
          </cell>
          <cell r="C5006">
            <v>20</v>
          </cell>
          <cell r="D5006">
            <v>1</v>
          </cell>
          <cell r="E5006" t="str">
            <v>M</v>
          </cell>
          <cell r="F5006">
            <v>20</v>
          </cell>
        </row>
        <row r="5007">
          <cell r="A5007">
            <v>6150179</v>
          </cell>
          <cell r="B5007" t="str">
            <v>Minikanál s lepicí fólií...WDK MD12</v>
          </cell>
          <cell r="C5007">
            <v>20</v>
          </cell>
          <cell r="D5007">
            <v>1</v>
          </cell>
          <cell r="E5007" t="str">
            <v>M</v>
          </cell>
          <cell r="F5007">
            <v>20</v>
          </cell>
        </row>
        <row r="5008">
          <cell r="A5008">
            <v>6150187</v>
          </cell>
          <cell r="B5008" t="str">
            <v>Minikanál s lepicí fólií...WDK MD17</v>
          </cell>
          <cell r="C5008">
            <v>24</v>
          </cell>
          <cell r="D5008">
            <v>1</v>
          </cell>
          <cell r="E5008" t="str">
            <v>M</v>
          </cell>
          <cell r="F5008">
            <v>24</v>
          </cell>
        </row>
        <row r="5009">
          <cell r="A5009">
            <v>6150268</v>
          </cell>
          <cell r="B5009" t="str">
            <v>Minikanál s lepicí fólií...WDK MD 4</v>
          </cell>
          <cell r="C5009">
            <v>16</v>
          </cell>
          <cell r="D5009">
            <v>1</v>
          </cell>
          <cell r="E5009" t="str">
            <v>M</v>
          </cell>
          <cell r="F5009">
            <v>16</v>
          </cell>
        </row>
        <row r="5010">
          <cell r="A5010">
            <v>6150276</v>
          </cell>
          <cell r="B5010" t="str">
            <v>Minikanál s lepicí fólií...WDK MD 7</v>
          </cell>
          <cell r="C5010">
            <v>19</v>
          </cell>
          <cell r="D5010">
            <v>1</v>
          </cell>
          <cell r="E5010" t="str">
            <v>M</v>
          </cell>
          <cell r="F5010">
            <v>19</v>
          </cell>
        </row>
        <row r="5011">
          <cell r="A5011">
            <v>6150284</v>
          </cell>
          <cell r="B5011" t="str">
            <v>Minikanál s lepicí fólií...WDK MD12</v>
          </cell>
          <cell r="C5011">
            <v>20</v>
          </cell>
          <cell r="D5011">
            <v>1</v>
          </cell>
          <cell r="E5011" t="str">
            <v>M</v>
          </cell>
          <cell r="F5011">
            <v>20</v>
          </cell>
        </row>
        <row r="5012">
          <cell r="A5012">
            <v>6150403</v>
          </cell>
          <cell r="B5012" t="str">
            <v>Nástěnný a stropní kanál...WDKN10020</v>
          </cell>
          <cell r="C5012">
            <v>22</v>
          </cell>
          <cell r="D5012">
            <v>1</v>
          </cell>
          <cell r="E5012" t="str">
            <v>M</v>
          </cell>
          <cell r="F5012">
            <v>22</v>
          </cell>
        </row>
        <row r="5013">
          <cell r="A5013">
            <v>6150446</v>
          </cell>
          <cell r="B5013" t="str">
            <v>Nástěnný a stropní kanál...WDKN10030</v>
          </cell>
          <cell r="C5013">
            <v>24</v>
          </cell>
          <cell r="D5013">
            <v>1</v>
          </cell>
          <cell r="E5013" t="str">
            <v>M</v>
          </cell>
          <cell r="F5013">
            <v>24</v>
          </cell>
        </row>
        <row r="5014">
          <cell r="A5014">
            <v>6150454</v>
          </cell>
          <cell r="B5014" t="str">
            <v>Nástěnný a stropní kanál...WDKN10030</v>
          </cell>
          <cell r="C5014">
            <v>26</v>
          </cell>
          <cell r="D5014">
            <v>1</v>
          </cell>
          <cell r="E5014" t="str">
            <v>M</v>
          </cell>
          <cell r="F5014">
            <v>26</v>
          </cell>
        </row>
        <row r="5015">
          <cell r="A5015">
            <v>6150519</v>
          </cell>
          <cell r="B5015" t="str">
            <v>Nástěnný a stropní kanál...WDKN15030</v>
          </cell>
          <cell r="C5015">
            <v>30</v>
          </cell>
          <cell r="D5015">
            <v>1</v>
          </cell>
          <cell r="E5015" t="str">
            <v>M</v>
          </cell>
          <cell r="F5015">
            <v>30</v>
          </cell>
        </row>
        <row r="5016">
          <cell r="A5016">
            <v>6150527</v>
          </cell>
          <cell r="B5016" t="str">
            <v>Nástěnný a stropní kanál...WDKN15030</v>
          </cell>
          <cell r="C5016">
            <v>31</v>
          </cell>
          <cell r="D5016">
            <v>1</v>
          </cell>
          <cell r="E5016" t="str">
            <v>M</v>
          </cell>
          <cell r="F5016">
            <v>31</v>
          </cell>
        </row>
        <row r="5017">
          <cell r="A5017">
            <v>6150535</v>
          </cell>
          <cell r="B5017" t="str">
            <v>Nástěnný a stropní kanál...WDKN15040</v>
          </cell>
          <cell r="C5017">
            <v>47</v>
          </cell>
          <cell r="D5017">
            <v>1</v>
          </cell>
          <cell r="E5017" t="str">
            <v>M</v>
          </cell>
          <cell r="F5017">
            <v>47</v>
          </cell>
        </row>
        <row r="5018">
          <cell r="A5018">
            <v>6150543</v>
          </cell>
          <cell r="B5018" t="str">
            <v>Nástěnný a stropní kanál...WDKN15040</v>
          </cell>
          <cell r="C5018">
            <v>43</v>
          </cell>
          <cell r="D5018">
            <v>1</v>
          </cell>
          <cell r="E5018" t="str">
            <v>M</v>
          </cell>
          <cell r="F5018">
            <v>43</v>
          </cell>
        </row>
        <row r="5019">
          <cell r="A5019">
            <v>6150632</v>
          </cell>
          <cell r="B5019" t="str">
            <v>Nástěnný a stropní kanál...WDKN25040</v>
          </cell>
          <cell r="C5019">
            <v>58</v>
          </cell>
          <cell r="D5019">
            <v>1</v>
          </cell>
          <cell r="E5019" t="str">
            <v>M</v>
          </cell>
          <cell r="F5019">
            <v>58</v>
          </cell>
        </row>
        <row r="5020">
          <cell r="A5020">
            <v>6150640</v>
          </cell>
          <cell r="B5020" t="str">
            <v>Nástěnný a stropní kanál...WDKN25040</v>
          </cell>
          <cell r="C5020">
            <v>58</v>
          </cell>
          <cell r="D5020">
            <v>1</v>
          </cell>
          <cell r="E5020" t="str">
            <v>M</v>
          </cell>
          <cell r="F5020">
            <v>58</v>
          </cell>
        </row>
        <row r="5021">
          <cell r="A5021">
            <v>6150756</v>
          </cell>
          <cell r="B5021" t="str">
            <v>Nástěnný a stropní kanál...WDK10020</v>
          </cell>
          <cell r="C5021">
            <v>16</v>
          </cell>
          <cell r="D5021">
            <v>1</v>
          </cell>
          <cell r="E5021" t="str">
            <v>M</v>
          </cell>
          <cell r="F5021">
            <v>16</v>
          </cell>
        </row>
        <row r="5022">
          <cell r="A5022">
            <v>6150764</v>
          </cell>
          <cell r="B5022" t="str">
            <v>Nástěnný a stropní kanál...WDK10020</v>
          </cell>
          <cell r="C5022">
            <v>16</v>
          </cell>
          <cell r="D5022">
            <v>1</v>
          </cell>
          <cell r="E5022" t="str">
            <v>M</v>
          </cell>
          <cell r="F5022">
            <v>16</v>
          </cell>
        </row>
        <row r="5023">
          <cell r="A5023">
            <v>6150772</v>
          </cell>
          <cell r="B5023" t="str">
            <v>Nástěnný a stropní kanál...WDK10030</v>
          </cell>
          <cell r="C5023">
            <v>27</v>
          </cell>
          <cell r="D5023">
            <v>1</v>
          </cell>
          <cell r="E5023" t="str">
            <v>M</v>
          </cell>
          <cell r="F5023">
            <v>27</v>
          </cell>
        </row>
        <row r="5024">
          <cell r="A5024">
            <v>6150780</v>
          </cell>
          <cell r="B5024" t="str">
            <v>Nástěnný a stropní kanál...WDK10030</v>
          </cell>
          <cell r="C5024">
            <v>27</v>
          </cell>
          <cell r="D5024">
            <v>1</v>
          </cell>
          <cell r="E5024" t="str">
            <v>M</v>
          </cell>
          <cell r="F5024">
            <v>27</v>
          </cell>
        </row>
        <row r="5025">
          <cell r="A5025">
            <v>6152007</v>
          </cell>
          <cell r="B5025" t="str">
            <v>Kryt spoje...HS 10020</v>
          </cell>
          <cell r="C5025">
            <v>6</v>
          </cell>
          <cell r="D5025">
            <v>1</v>
          </cell>
          <cell r="E5025" t="str">
            <v>KS</v>
          </cell>
          <cell r="F5025">
            <v>6</v>
          </cell>
        </row>
        <row r="5026">
          <cell r="A5026">
            <v>6152015</v>
          </cell>
          <cell r="B5026" t="str">
            <v>Kryt spoje...HS 10030</v>
          </cell>
          <cell r="C5026">
            <v>6</v>
          </cell>
          <cell r="D5026">
            <v>1</v>
          </cell>
          <cell r="E5026" t="str">
            <v>KS</v>
          </cell>
          <cell r="F5026">
            <v>6</v>
          </cell>
        </row>
        <row r="5027">
          <cell r="A5027">
            <v>6152058</v>
          </cell>
          <cell r="B5027" t="str">
            <v>Kryt spoje...HS 15040</v>
          </cell>
          <cell r="C5027">
            <v>5</v>
          </cell>
          <cell r="D5027">
            <v>1</v>
          </cell>
          <cell r="E5027" t="str">
            <v>KS</v>
          </cell>
          <cell r="F5027">
            <v>5</v>
          </cell>
        </row>
        <row r="5028">
          <cell r="A5028">
            <v>6152082</v>
          </cell>
          <cell r="B5028" t="str">
            <v>Kryt spoje...HS 25040</v>
          </cell>
          <cell r="C5028">
            <v>6</v>
          </cell>
          <cell r="D5028">
            <v>1</v>
          </cell>
          <cell r="E5028" t="str">
            <v>KS</v>
          </cell>
          <cell r="F5028">
            <v>6</v>
          </cell>
        </row>
        <row r="5029">
          <cell r="A5029">
            <v>6152104</v>
          </cell>
          <cell r="B5029" t="str">
            <v>Kryt spoje...HS 20050</v>
          </cell>
          <cell r="C5029">
            <v>6</v>
          </cell>
          <cell r="D5029">
            <v>1</v>
          </cell>
          <cell r="E5029" t="str">
            <v>KS</v>
          </cell>
          <cell r="F5029">
            <v>6</v>
          </cell>
        </row>
        <row r="5030">
          <cell r="A5030">
            <v>6152309</v>
          </cell>
          <cell r="B5030" t="str">
            <v>Kryt dílu T...HT 10020</v>
          </cell>
          <cell r="C5030">
            <v>9</v>
          </cell>
          <cell r="D5030">
            <v>1</v>
          </cell>
          <cell r="E5030" t="str">
            <v>KS</v>
          </cell>
          <cell r="F5030">
            <v>9</v>
          </cell>
        </row>
        <row r="5031">
          <cell r="A5031">
            <v>6152317</v>
          </cell>
          <cell r="B5031" t="str">
            <v>Kryt dílu T...HT 10030</v>
          </cell>
          <cell r="C5031">
            <v>9</v>
          </cell>
          <cell r="D5031">
            <v>1</v>
          </cell>
          <cell r="E5031" t="str">
            <v>KS</v>
          </cell>
          <cell r="F5031">
            <v>9</v>
          </cell>
        </row>
        <row r="5032">
          <cell r="A5032">
            <v>6152384</v>
          </cell>
          <cell r="B5032" t="str">
            <v>Kryt dílu T...HT 20050</v>
          </cell>
          <cell r="C5032">
            <v>17</v>
          </cell>
          <cell r="D5032">
            <v>1</v>
          </cell>
          <cell r="E5032" t="str">
            <v>KS</v>
          </cell>
          <cell r="F5032">
            <v>17</v>
          </cell>
        </row>
        <row r="5033">
          <cell r="A5033">
            <v>6152600</v>
          </cell>
          <cell r="B5033" t="str">
            <v>Kryt plochého rohu...HF 10020</v>
          </cell>
          <cell r="C5033">
            <v>9</v>
          </cell>
          <cell r="D5033">
            <v>1</v>
          </cell>
          <cell r="E5033" t="str">
            <v>KS</v>
          </cell>
          <cell r="F5033">
            <v>9</v>
          </cell>
        </row>
        <row r="5034">
          <cell r="A5034">
            <v>6152619</v>
          </cell>
          <cell r="B5034" t="str">
            <v>Kryt plochého rohu...HF 10030</v>
          </cell>
          <cell r="C5034">
            <v>9</v>
          </cell>
          <cell r="D5034">
            <v>1</v>
          </cell>
          <cell r="E5034" t="str">
            <v>KS</v>
          </cell>
          <cell r="F5034">
            <v>9</v>
          </cell>
        </row>
        <row r="5035">
          <cell r="A5035">
            <v>6152686</v>
          </cell>
          <cell r="B5035" t="str">
            <v>Kryt plochého rohu...HF 20050</v>
          </cell>
          <cell r="C5035">
            <v>13</v>
          </cell>
          <cell r="D5035">
            <v>1</v>
          </cell>
          <cell r="E5035" t="str">
            <v>KS</v>
          </cell>
          <cell r="F5035">
            <v>13</v>
          </cell>
        </row>
        <row r="5036">
          <cell r="A5036">
            <v>6153003</v>
          </cell>
          <cell r="B5036" t="str">
            <v>Kryt vnitřního rohu...HI 10020</v>
          </cell>
          <cell r="C5036">
            <v>9</v>
          </cell>
          <cell r="D5036">
            <v>1</v>
          </cell>
          <cell r="E5036" t="str">
            <v>KS</v>
          </cell>
          <cell r="F5036">
            <v>9</v>
          </cell>
        </row>
        <row r="5037">
          <cell r="A5037">
            <v>6153011</v>
          </cell>
          <cell r="B5037" t="str">
            <v>Kryt vnitřního rohu...HI 10030</v>
          </cell>
          <cell r="C5037">
            <v>9</v>
          </cell>
          <cell r="D5037">
            <v>1</v>
          </cell>
          <cell r="E5037" t="str">
            <v>KS</v>
          </cell>
          <cell r="F5037">
            <v>9</v>
          </cell>
        </row>
        <row r="5038">
          <cell r="A5038">
            <v>6153089</v>
          </cell>
          <cell r="B5038" t="str">
            <v>Kryt vnitřního rohu...HI 20050</v>
          </cell>
          <cell r="C5038">
            <v>13</v>
          </cell>
          <cell r="D5038">
            <v>1</v>
          </cell>
          <cell r="E5038" t="str">
            <v>KS</v>
          </cell>
          <cell r="F5038">
            <v>13</v>
          </cell>
        </row>
        <row r="5039">
          <cell r="A5039">
            <v>6153291</v>
          </cell>
          <cell r="B5039" t="str">
            <v>Kryt vnějšího rohu...HA 10020</v>
          </cell>
          <cell r="C5039">
            <v>9</v>
          </cell>
          <cell r="D5039">
            <v>1</v>
          </cell>
          <cell r="E5039" t="str">
            <v>KS</v>
          </cell>
          <cell r="F5039">
            <v>9</v>
          </cell>
        </row>
        <row r="5040">
          <cell r="A5040">
            <v>6153305</v>
          </cell>
          <cell r="B5040" t="str">
            <v>Kryt vnějšího rohu...HA 10030</v>
          </cell>
          <cell r="C5040">
            <v>9</v>
          </cell>
          <cell r="D5040">
            <v>1</v>
          </cell>
          <cell r="E5040" t="str">
            <v>KS</v>
          </cell>
          <cell r="F5040">
            <v>9</v>
          </cell>
        </row>
        <row r="5041">
          <cell r="A5041">
            <v>6153372</v>
          </cell>
          <cell r="B5041" t="str">
            <v>Kryt vnějšího rohu...HA 20050</v>
          </cell>
          <cell r="C5041">
            <v>13</v>
          </cell>
          <cell r="D5041">
            <v>1</v>
          </cell>
          <cell r="E5041" t="str">
            <v>KS</v>
          </cell>
          <cell r="F5041">
            <v>13</v>
          </cell>
        </row>
        <row r="5042">
          <cell r="A5042">
            <v>6153607</v>
          </cell>
          <cell r="B5042" t="str">
            <v>Koncový díl...HE 10030</v>
          </cell>
          <cell r="C5042">
            <v>5</v>
          </cell>
          <cell r="D5042">
            <v>1</v>
          </cell>
          <cell r="E5042" t="str">
            <v>KS</v>
          </cell>
          <cell r="F5042">
            <v>5</v>
          </cell>
        </row>
        <row r="5043">
          <cell r="A5043">
            <v>6153674</v>
          </cell>
          <cell r="B5043" t="str">
            <v>Koncový díl...HE 20050</v>
          </cell>
          <cell r="C5043">
            <v>6</v>
          </cell>
          <cell r="D5043">
            <v>1</v>
          </cell>
          <cell r="E5043" t="str">
            <v>KS</v>
          </cell>
          <cell r="F5043">
            <v>6</v>
          </cell>
        </row>
        <row r="5044">
          <cell r="A5044">
            <v>6154026</v>
          </cell>
          <cell r="B5044" t="str">
            <v>Kryt spoje...HS 10020</v>
          </cell>
          <cell r="C5044">
            <v>5</v>
          </cell>
          <cell r="D5044">
            <v>1</v>
          </cell>
          <cell r="E5044" t="str">
            <v>KS</v>
          </cell>
          <cell r="F5044">
            <v>5</v>
          </cell>
        </row>
        <row r="5045">
          <cell r="A5045">
            <v>6154069</v>
          </cell>
          <cell r="B5045" t="str">
            <v>Kryt spoje...HS 20050</v>
          </cell>
          <cell r="C5045">
            <v>6</v>
          </cell>
          <cell r="D5045">
            <v>1</v>
          </cell>
          <cell r="E5045" t="str">
            <v>KS</v>
          </cell>
          <cell r="F5045">
            <v>6</v>
          </cell>
        </row>
        <row r="5046">
          <cell r="A5046">
            <v>6154115</v>
          </cell>
          <cell r="B5046" t="str">
            <v>Kryt dílu T...HT 10020</v>
          </cell>
          <cell r="C5046">
            <v>9</v>
          </cell>
          <cell r="D5046">
            <v>1</v>
          </cell>
          <cell r="E5046" t="str">
            <v>KS</v>
          </cell>
          <cell r="F5046">
            <v>9</v>
          </cell>
        </row>
        <row r="5047">
          <cell r="A5047">
            <v>6154166</v>
          </cell>
          <cell r="B5047" t="str">
            <v>Kryt dílu T...HT 20050</v>
          </cell>
          <cell r="C5047">
            <v>17</v>
          </cell>
          <cell r="D5047">
            <v>1</v>
          </cell>
          <cell r="E5047" t="str">
            <v>KS</v>
          </cell>
          <cell r="F5047">
            <v>17</v>
          </cell>
        </row>
        <row r="5048">
          <cell r="A5048">
            <v>6154212</v>
          </cell>
          <cell r="B5048" t="str">
            <v>Kryt plochého rohu...HF 10020</v>
          </cell>
          <cell r="C5048">
            <v>9</v>
          </cell>
          <cell r="D5048">
            <v>1</v>
          </cell>
          <cell r="E5048" t="str">
            <v>KS</v>
          </cell>
          <cell r="F5048">
            <v>9</v>
          </cell>
        </row>
        <row r="5049">
          <cell r="A5049">
            <v>6154220</v>
          </cell>
          <cell r="B5049" t="str">
            <v>Kryt plochého rohu...HF 10030</v>
          </cell>
          <cell r="C5049">
            <v>9</v>
          </cell>
          <cell r="D5049">
            <v>1</v>
          </cell>
          <cell r="E5049" t="str">
            <v>KS</v>
          </cell>
          <cell r="F5049">
            <v>9</v>
          </cell>
        </row>
        <row r="5050">
          <cell r="A5050">
            <v>6154255</v>
          </cell>
          <cell r="B5050" t="str">
            <v>Kryt plochého rohu...HF 20050</v>
          </cell>
          <cell r="C5050">
            <v>13</v>
          </cell>
          <cell r="D5050">
            <v>1</v>
          </cell>
          <cell r="E5050" t="str">
            <v>KS</v>
          </cell>
          <cell r="F5050">
            <v>13</v>
          </cell>
        </row>
        <row r="5051">
          <cell r="A5051">
            <v>6154328</v>
          </cell>
          <cell r="B5051" t="str">
            <v>Kryt vnitřního rohu...HI 10020</v>
          </cell>
          <cell r="C5051">
            <v>9</v>
          </cell>
          <cell r="D5051">
            <v>1</v>
          </cell>
          <cell r="E5051" t="str">
            <v>KS</v>
          </cell>
          <cell r="F5051">
            <v>9</v>
          </cell>
        </row>
        <row r="5052">
          <cell r="A5052">
            <v>6154360</v>
          </cell>
          <cell r="B5052" t="str">
            <v>Kryt vnitřního rohu...HI 20050</v>
          </cell>
          <cell r="C5052">
            <v>13</v>
          </cell>
          <cell r="D5052">
            <v>1</v>
          </cell>
          <cell r="E5052" t="str">
            <v>KS</v>
          </cell>
          <cell r="F5052">
            <v>13</v>
          </cell>
        </row>
        <row r="5053">
          <cell r="A5053">
            <v>6154468</v>
          </cell>
          <cell r="B5053" t="str">
            <v>Kryt vnějšího rohu...HA 20050</v>
          </cell>
          <cell r="C5053">
            <v>13</v>
          </cell>
          <cell r="D5053">
            <v>1</v>
          </cell>
          <cell r="E5053" t="str">
            <v>KS</v>
          </cell>
          <cell r="F5053">
            <v>13</v>
          </cell>
        </row>
        <row r="5054">
          <cell r="A5054">
            <v>6154557</v>
          </cell>
          <cell r="B5054" t="str">
            <v>Koncový díl...HE 20050</v>
          </cell>
          <cell r="C5054">
            <v>7</v>
          </cell>
          <cell r="D5054">
            <v>1</v>
          </cell>
          <cell r="E5054" t="str">
            <v>KS</v>
          </cell>
          <cell r="F5054">
            <v>7</v>
          </cell>
        </row>
        <row r="5055">
          <cell r="A5055">
            <v>6154808</v>
          </cell>
          <cell r="B5055" t="str">
            <v>Odbočná hranatá krabice...WDK/AK65</v>
          </cell>
          <cell r="C5055">
            <v>84</v>
          </cell>
          <cell r="D5055">
            <v>1</v>
          </cell>
          <cell r="E5055" t="str">
            <v>KS</v>
          </cell>
          <cell r="F5055">
            <v>84</v>
          </cell>
        </row>
        <row r="5056">
          <cell r="A5056">
            <v>6154816</v>
          </cell>
          <cell r="B5056" t="str">
            <v>Odbočná hranatá krabice...WDK/AK90</v>
          </cell>
          <cell r="C5056">
            <v>101</v>
          </cell>
          <cell r="D5056">
            <v>1</v>
          </cell>
          <cell r="E5056" t="str">
            <v>KS</v>
          </cell>
          <cell r="F5056">
            <v>101</v>
          </cell>
        </row>
        <row r="5057">
          <cell r="A5057">
            <v>6154832</v>
          </cell>
          <cell r="B5057" t="str">
            <v>Odbočná hranatá krabice...WDK/AK160</v>
          </cell>
          <cell r="C5057">
            <v>326</v>
          </cell>
          <cell r="D5057">
            <v>1</v>
          </cell>
          <cell r="E5057" t="str">
            <v>KS</v>
          </cell>
          <cell r="F5057">
            <v>326</v>
          </cell>
        </row>
        <row r="5058">
          <cell r="A5058">
            <v>6154913</v>
          </cell>
          <cell r="B5058" t="str">
            <v>Přístrojová vložka...WDK/TS</v>
          </cell>
          <cell r="C5058">
            <v>86</v>
          </cell>
          <cell r="D5058">
            <v>1</v>
          </cell>
          <cell r="E5058" t="str">
            <v>KS</v>
          </cell>
          <cell r="F5058">
            <v>86</v>
          </cell>
        </row>
        <row r="5059">
          <cell r="A5059">
            <v>6154922</v>
          </cell>
          <cell r="B5059" t="str">
            <v>Ohebný kanál...FLK LGR</v>
          </cell>
          <cell r="C5059">
            <v>885</v>
          </cell>
          <cell r="D5059">
            <v>1</v>
          </cell>
          <cell r="E5059" t="str">
            <v>M</v>
          </cell>
          <cell r="F5059">
            <v>885</v>
          </cell>
        </row>
        <row r="5060">
          <cell r="A5060">
            <v>6154930</v>
          </cell>
          <cell r="B5060" t="str">
            <v>Ohebný kanál...FLK  SW</v>
          </cell>
          <cell r="C5060">
            <v>920</v>
          </cell>
          <cell r="D5060">
            <v>1</v>
          </cell>
          <cell r="E5060" t="str">
            <v>M</v>
          </cell>
          <cell r="F5060">
            <v>920</v>
          </cell>
        </row>
        <row r="5061">
          <cell r="A5061">
            <v>6154961</v>
          </cell>
          <cell r="B5061" t="str">
            <v>Držák ohebného kanál...FLK HL.</v>
          </cell>
          <cell r="C5061">
            <v>249</v>
          </cell>
          <cell r="D5061">
            <v>1</v>
          </cell>
          <cell r="E5061" t="str">
            <v>KS</v>
          </cell>
          <cell r="F5061">
            <v>249</v>
          </cell>
        </row>
        <row r="5062">
          <cell r="A5062">
            <v>6154965</v>
          </cell>
          <cell r="B5062" t="str">
            <v>Odbočný díl T oheb. kanálu...FLK T</v>
          </cell>
          <cell r="C5062">
            <v>760</v>
          </cell>
          <cell r="D5062">
            <v>1</v>
          </cell>
          <cell r="E5062" t="str">
            <v>KS</v>
          </cell>
          <cell r="F5062">
            <v>760</v>
          </cell>
        </row>
        <row r="5063">
          <cell r="A5063">
            <v>6154971</v>
          </cell>
          <cell r="B5063" t="str">
            <v>Lepicí páska oheb. kanálu...FLK KL.</v>
          </cell>
          <cell r="C5063">
            <v>77</v>
          </cell>
          <cell r="D5063">
            <v>1</v>
          </cell>
          <cell r="E5063" t="str">
            <v>KS</v>
          </cell>
          <cell r="F5063">
            <v>77</v>
          </cell>
        </row>
        <row r="5064">
          <cell r="A5064">
            <v>6154975</v>
          </cell>
          <cell r="B5064" t="str">
            <v>Kabel. průchod ohebného kanálu...FLK KAB D</v>
          </cell>
          <cell r="C5064">
            <v>886</v>
          </cell>
          <cell r="D5064">
            <v>1</v>
          </cell>
          <cell r="E5064" t="str">
            <v>KS</v>
          </cell>
          <cell r="F5064">
            <v>886</v>
          </cell>
        </row>
        <row r="5065">
          <cell r="A5065">
            <v>6154980</v>
          </cell>
          <cell r="B5065" t="str">
            <v>Podlah. lišta ohebného kanálu...FLK BS 1</v>
          </cell>
          <cell r="C5065">
            <v>916</v>
          </cell>
          <cell r="D5065">
            <v>1</v>
          </cell>
          <cell r="E5065" t="str">
            <v>KS</v>
          </cell>
          <cell r="F5065">
            <v>916</v>
          </cell>
        </row>
        <row r="5066">
          <cell r="A5066">
            <v>6154983</v>
          </cell>
          <cell r="B5066" t="str">
            <v>Podlah. lišta ohebného kanálu...FLK BS 2</v>
          </cell>
          <cell r="C5066">
            <v>1110</v>
          </cell>
          <cell r="D5066">
            <v>1</v>
          </cell>
          <cell r="E5066" t="str">
            <v>KS</v>
          </cell>
          <cell r="F5066">
            <v>1110</v>
          </cell>
        </row>
        <row r="5067">
          <cell r="A5067">
            <v>6154990</v>
          </cell>
          <cell r="B5067" t="str">
            <v>Podlahový vývod kulatý...BAL-R</v>
          </cell>
          <cell r="C5067">
            <v>843</v>
          </cell>
          <cell r="D5067">
            <v>1</v>
          </cell>
          <cell r="E5067" t="str">
            <v>KS</v>
          </cell>
          <cell r="F5067">
            <v>843</v>
          </cell>
        </row>
        <row r="5068">
          <cell r="A5068">
            <v>6156207</v>
          </cell>
          <cell r="B5068" t="str">
            <v>Spona vrchního dílu...RK-K1117</v>
          </cell>
          <cell r="C5068">
            <v>106</v>
          </cell>
          <cell r="D5068">
            <v>1</v>
          </cell>
          <cell r="E5068" t="str">
            <v>KS</v>
          </cell>
          <cell r="F5068">
            <v>106</v>
          </cell>
        </row>
        <row r="5069">
          <cell r="A5069">
            <v>6156223</v>
          </cell>
          <cell r="B5069" t="str">
            <v>Koncový díl...RK-E1117</v>
          </cell>
          <cell r="C5069">
            <v>66</v>
          </cell>
          <cell r="D5069">
            <v>1</v>
          </cell>
          <cell r="E5069" t="str">
            <v>KS</v>
          </cell>
          <cell r="F5069">
            <v>66</v>
          </cell>
        </row>
        <row r="5070">
          <cell r="A5070">
            <v>6156231</v>
          </cell>
          <cell r="B5070" t="str">
            <v>Koncový díl...RK-E1117</v>
          </cell>
          <cell r="C5070">
            <v>65</v>
          </cell>
          <cell r="D5070">
            <v>1</v>
          </cell>
          <cell r="E5070" t="str">
            <v>KS</v>
          </cell>
          <cell r="F5070">
            <v>65</v>
          </cell>
        </row>
        <row r="5071">
          <cell r="A5071">
            <v>6158226</v>
          </cell>
          <cell r="B5071" t="str">
            <v>Kryt vnitřního rohu...HI 20020</v>
          </cell>
          <cell r="C5071">
            <v>10</v>
          </cell>
          <cell r="D5071">
            <v>1</v>
          </cell>
          <cell r="E5071" t="str">
            <v>KS</v>
          </cell>
          <cell r="F5071">
            <v>10</v>
          </cell>
        </row>
        <row r="5072">
          <cell r="A5072">
            <v>6158234</v>
          </cell>
          <cell r="B5072" t="str">
            <v>Kryt vnitřního rohu...HI 15030</v>
          </cell>
          <cell r="C5072">
            <v>10</v>
          </cell>
          <cell r="D5072">
            <v>1</v>
          </cell>
          <cell r="E5072" t="str">
            <v>KS</v>
          </cell>
          <cell r="F5072">
            <v>10</v>
          </cell>
        </row>
        <row r="5073">
          <cell r="A5073">
            <v>6158242</v>
          </cell>
          <cell r="B5073" t="str">
            <v>Kryt vnitřního rohu...HI 15040</v>
          </cell>
          <cell r="C5073">
            <v>13</v>
          </cell>
          <cell r="D5073">
            <v>1</v>
          </cell>
          <cell r="E5073" t="str">
            <v>KS</v>
          </cell>
          <cell r="F5073">
            <v>13</v>
          </cell>
        </row>
        <row r="5074">
          <cell r="A5074">
            <v>6158250</v>
          </cell>
          <cell r="B5074" t="str">
            <v>Kryt vnitřního rohu...HI 25025</v>
          </cell>
          <cell r="C5074">
            <v>13</v>
          </cell>
          <cell r="D5074">
            <v>1</v>
          </cell>
          <cell r="E5074" t="str">
            <v>KS</v>
          </cell>
          <cell r="F5074">
            <v>13</v>
          </cell>
        </row>
        <row r="5075">
          <cell r="A5075">
            <v>6158269</v>
          </cell>
          <cell r="B5075" t="str">
            <v>Kryt vnitřního rohu...HI 25040</v>
          </cell>
          <cell r="C5075">
            <v>14</v>
          </cell>
          <cell r="D5075">
            <v>1</v>
          </cell>
          <cell r="E5075" t="str">
            <v>KS</v>
          </cell>
          <cell r="F5075">
            <v>14</v>
          </cell>
        </row>
        <row r="5076">
          <cell r="A5076">
            <v>6158285</v>
          </cell>
          <cell r="B5076" t="str">
            <v>Kryt vnitřního rohu...HI 30030</v>
          </cell>
          <cell r="C5076">
            <v>13</v>
          </cell>
          <cell r="D5076">
            <v>1</v>
          </cell>
          <cell r="E5076" t="str">
            <v>KS</v>
          </cell>
          <cell r="F5076">
            <v>13</v>
          </cell>
        </row>
        <row r="5077">
          <cell r="A5077">
            <v>6158293</v>
          </cell>
          <cell r="B5077" t="str">
            <v>Kryt vnitřního rohu...HI 40040</v>
          </cell>
          <cell r="C5077">
            <v>16</v>
          </cell>
          <cell r="D5077">
            <v>1</v>
          </cell>
          <cell r="E5077" t="str">
            <v>KS</v>
          </cell>
          <cell r="F5077">
            <v>16</v>
          </cell>
        </row>
        <row r="5078">
          <cell r="A5078">
            <v>6158307</v>
          </cell>
          <cell r="B5078" t="str">
            <v>Kryt vnitřního rohu...HI 30045</v>
          </cell>
          <cell r="C5078">
            <v>14</v>
          </cell>
          <cell r="D5078">
            <v>1</v>
          </cell>
          <cell r="E5078" t="str">
            <v>KS</v>
          </cell>
          <cell r="F5078">
            <v>14</v>
          </cell>
        </row>
        <row r="5079">
          <cell r="A5079">
            <v>6158331</v>
          </cell>
          <cell r="B5079" t="str">
            <v>Kryt vnějšího rohu...HA 20020</v>
          </cell>
          <cell r="C5079">
            <v>10</v>
          </cell>
          <cell r="D5079">
            <v>1</v>
          </cell>
          <cell r="E5079" t="str">
            <v>KS</v>
          </cell>
          <cell r="F5079">
            <v>10</v>
          </cell>
        </row>
        <row r="5080">
          <cell r="A5080">
            <v>6158358</v>
          </cell>
          <cell r="B5080" t="str">
            <v>Kryt vnějšího rohu...HA 15030</v>
          </cell>
          <cell r="C5080">
            <v>10</v>
          </cell>
          <cell r="D5080">
            <v>1</v>
          </cell>
          <cell r="E5080" t="str">
            <v>KS</v>
          </cell>
          <cell r="F5080">
            <v>10</v>
          </cell>
        </row>
        <row r="5081">
          <cell r="A5081">
            <v>6158366</v>
          </cell>
          <cell r="B5081" t="str">
            <v>Kryt vnějšího rohu...HA 15040</v>
          </cell>
          <cell r="C5081">
            <v>13</v>
          </cell>
          <cell r="D5081">
            <v>1</v>
          </cell>
          <cell r="E5081" t="str">
            <v>KS</v>
          </cell>
          <cell r="F5081">
            <v>13</v>
          </cell>
        </row>
        <row r="5082">
          <cell r="A5082">
            <v>6158374</v>
          </cell>
          <cell r="B5082" t="str">
            <v>Kryt vnějšího rohu...HA 25025</v>
          </cell>
          <cell r="C5082">
            <v>13</v>
          </cell>
          <cell r="D5082">
            <v>1</v>
          </cell>
          <cell r="E5082" t="str">
            <v>KS</v>
          </cell>
          <cell r="F5082">
            <v>13</v>
          </cell>
        </row>
        <row r="5083">
          <cell r="A5083">
            <v>6158382</v>
          </cell>
          <cell r="B5083" t="str">
            <v>Kryt vnějšího rohu...HA 25040</v>
          </cell>
          <cell r="C5083">
            <v>15</v>
          </cell>
          <cell r="D5083">
            <v>1</v>
          </cell>
          <cell r="E5083" t="str">
            <v>KS</v>
          </cell>
          <cell r="F5083">
            <v>15</v>
          </cell>
        </row>
        <row r="5084">
          <cell r="A5084">
            <v>6158404</v>
          </cell>
          <cell r="B5084" t="str">
            <v>Kryt vnějšího rohu...HA 30030</v>
          </cell>
          <cell r="C5084">
            <v>15</v>
          </cell>
          <cell r="D5084">
            <v>1</v>
          </cell>
          <cell r="E5084" t="str">
            <v>KS</v>
          </cell>
          <cell r="F5084">
            <v>15</v>
          </cell>
        </row>
        <row r="5085">
          <cell r="A5085">
            <v>6158412</v>
          </cell>
          <cell r="B5085" t="str">
            <v>Kryt vnějšího rohu...HA 40040</v>
          </cell>
          <cell r="C5085">
            <v>16</v>
          </cell>
          <cell r="D5085">
            <v>1</v>
          </cell>
          <cell r="E5085" t="str">
            <v>KS</v>
          </cell>
          <cell r="F5085">
            <v>16</v>
          </cell>
        </row>
        <row r="5086">
          <cell r="A5086">
            <v>6158420</v>
          </cell>
          <cell r="B5086" t="str">
            <v>Kryt vnějšího rohu...HA 30045</v>
          </cell>
          <cell r="C5086">
            <v>15</v>
          </cell>
          <cell r="D5086">
            <v>1</v>
          </cell>
          <cell r="E5086" t="str">
            <v>KS</v>
          </cell>
          <cell r="F5086">
            <v>15</v>
          </cell>
        </row>
        <row r="5087">
          <cell r="A5087">
            <v>6158455</v>
          </cell>
          <cell r="B5087" t="str">
            <v>Kryt dílu T...HT 20020</v>
          </cell>
          <cell r="C5087">
            <v>13</v>
          </cell>
          <cell r="D5087">
            <v>1</v>
          </cell>
          <cell r="E5087" t="str">
            <v>KS</v>
          </cell>
          <cell r="F5087">
            <v>13</v>
          </cell>
        </row>
        <row r="5088">
          <cell r="A5088">
            <v>6158463</v>
          </cell>
          <cell r="B5088" t="str">
            <v>Kryt dílu T...HT 15030</v>
          </cell>
          <cell r="C5088">
            <v>17</v>
          </cell>
          <cell r="D5088">
            <v>1</v>
          </cell>
          <cell r="E5088" t="str">
            <v>KS</v>
          </cell>
          <cell r="F5088">
            <v>17</v>
          </cell>
        </row>
        <row r="5089">
          <cell r="A5089">
            <v>6158471</v>
          </cell>
          <cell r="B5089" t="str">
            <v>Kryt dílu T...HT 15040</v>
          </cell>
          <cell r="C5089">
            <v>13</v>
          </cell>
          <cell r="D5089">
            <v>1</v>
          </cell>
          <cell r="E5089" t="str">
            <v>KS</v>
          </cell>
          <cell r="F5089">
            <v>13</v>
          </cell>
        </row>
        <row r="5090">
          <cell r="A5090">
            <v>6158498</v>
          </cell>
          <cell r="B5090" t="str">
            <v>Kryt dílu T...HT 25025</v>
          </cell>
          <cell r="C5090">
            <v>13</v>
          </cell>
          <cell r="D5090">
            <v>1</v>
          </cell>
          <cell r="E5090" t="str">
            <v>KS</v>
          </cell>
          <cell r="F5090">
            <v>13</v>
          </cell>
        </row>
        <row r="5091">
          <cell r="A5091">
            <v>6158501</v>
          </cell>
          <cell r="B5091" t="str">
            <v>Kryt dílu T...HT 25040</v>
          </cell>
          <cell r="C5091">
            <v>14</v>
          </cell>
          <cell r="D5091">
            <v>1</v>
          </cell>
          <cell r="E5091" t="str">
            <v>KS</v>
          </cell>
          <cell r="F5091">
            <v>14</v>
          </cell>
        </row>
        <row r="5092">
          <cell r="A5092">
            <v>6158536</v>
          </cell>
          <cell r="B5092" t="str">
            <v>Kryt dílu T...HT 30030</v>
          </cell>
          <cell r="C5092">
            <v>16</v>
          </cell>
          <cell r="D5092">
            <v>1</v>
          </cell>
          <cell r="E5092" t="str">
            <v>KS</v>
          </cell>
          <cell r="F5092">
            <v>16</v>
          </cell>
        </row>
        <row r="5093">
          <cell r="A5093">
            <v>6158544</v>
          </cell>
          <cell r="B5093" t="str">
            <v>Víko dílu T a křížení...HT 40040</v>
          </cell>
          <cell r="C5093">
            <v>17</v>
          </cell>
          <cell r="D5093">
            <v>1</v>
          </cell>
          <cell r="E5093" t="str">
            <v>KS</v>
          </cell>
          <cell r="F5093">
            <v>17</v>
          </cell>
        </row>
        <row r="5094">
          <cell r="A5094">
            <v>6158552</v>
          </cell>
          <cell r="B5094" t="str">
            <v>Kryt dílu T...HT 30045</v>
          </cell>
          <cell r="C5094">
            <v>23</v>
          </cell>
          <cell r="D5094">
            <v>1</v>
          </cell>
          <cell r="E5094" t="str">
            <v>KS</v>
          </cell>
          <cell r="F5094">
            <v>23</v>
          </cell>
        </row>
        <row r="5095">
          <cell r="A5095">
            <v>6158587</v>
          </cell>
          <cell r="B5095" t="str">
            <v>Kryt plochého rohu...HF 20020</v>
          </cell>
          <cell r="C5095">
            <v>10</v>
          </cell>
          <cell r="D5095">
            <v>1</v>
          </cell>
          <cell r="E5095" t="str">
            <v>KS</v>
          </cell>
          <cell r="F5095">
            <v>10</v>
          </cell>
        </row>
        <row r="5096">
          <cell r="A5096">
            <v>6158595</v>
          </cell>
          <cell r="B5096" t="str">
            <v>Kryt plochého rohu...HF 15030</v>
          </cell>
          <cell r="C5096">
            <v>10</v>
          </cell>
          <cell r="D5096">
            <v>1</v>
          </cell>
          <cell r="E5096" t="str">
            <v>KS</v>
          </cell>
          <cell r="F5096">
            <v>10</v>
          </cell>
        </row>
        <row r="5097">
          <cell r="A5097">
            <v>6158609</v>
          </cell>
          <cell r="B5097" t="str">
            <v>Kryt plochého rohu...HF 15040</v>
          </cell>
          <cell r="C5097">
            <v>13</v>
          </cell>
          <cell r="D5097">
            <v>1</v>
          </cell>
          <cell r="E5097" t="str">
            <v>KS</v>
          </cell>
          <cell r="F5097">
            <v>13</v>
          </cell>
        </row>
        <row r="5098">
          <cell r="A5098">
            <v>6158617</v>
          </cell>
          <cell r="B5098" t="str">
            <v>Kryt plochého rohu...HF 25025</v>
          </cell>
          <cell r="C5098">
            <v>13</v>
          </cell>
          <cell r="D5098">
            <v>1</v>
          </cell>
          <cell r="E5098" t="str">
            <v>KS</v>
          </cell>
          <cell r="F5098">
            <v>13</v>
          </cell>
        </row>
        <row r="5099">
          <cell r="A5099">
            <v>6158625</v>
          </cell>
          <cell r="B5099" t="str">
            <v>Kryt plochého rohu...HF 25040</v>
          </cell>
          <cell r="C5099">
            <v>15</v>
          </cell>
          <cell r="D5099">
            <v>1</v>
          </cell>
          <cell r="E5099" t="str">
            <v>KS</v>
          </cell>
          <cell r="F5099">
            <v>15</v>
          </cell>
        </row>
        <row r="5100">
          <cell r="A5100">
            <v>6158641</v>
          </cell>
          <cell r="B5100" t="str">
            <v>Kryt plochého rohu...HF 30030</v>
          </cell>
          <cell r="C5100">
            <v>15</v>
          </cell>
          <cell r="D5100">
            <v>1</v>
          </cell>
          <cell r="E5100" t="str">
            <v>KS</v>
          </cell>
          <cell r="F5100">
            <v>15</v>
          </cell>
        </row>
        <row r="5101">
          <cell r="A5101">
            <v>6158668</v>
          </cell>
          <cell r="B5101" t="str">
            <v>Kryt plochého rohu...HF 40040</v>
          </cell>
          <cell r="C5101">
            <v>21</v>
          </cell>
          <cell r="D5101">
            <v>1</v>
          </cell>
          <cell r="E5101" t="str">
            <v>KS</v>
          </cell>
          <cell r="F5101">
            <v>21</v>
          </cell>
        </row>
        <row r="5102">
          <cell r="A5102">
            <v>6158676</v>
          </cell>
          <cell r="B5102" t="str">
            <v>Kryt plochého rohu...HF 30045</v>
          </cell>
          <cell r="C5102">
            <v>17</v>
          </cell>
          <cell r="D5102">
            <v>1</v>
          </cell>
          <cell r="E5102" t="str">
            <v>KS</v>
          </cell>
          <cell r="F5102">
            <v>17</v>
          </cell>
        </row>
        <row r="5103">
          <cell r="A5103">
            <v>6158692</v>
          </cell>
          <cell r="B5103" t="str">
            <v>Koncový díl...HE 15015</v>
          </cell>
          <cell r="C5103">
            <v>6</v>
          </cell>
          <cell r="D5103">
            <v>1</v>
          </cell>
          <cell r="E5103" t="str">
            <v>KS</v>
          </cell>
          <cell r="F5103">
            <v>6</v>
          </cell>
        </row>
        <row r="5104">
          <cell r="A5104">
            <v>6158706</v>
          </cell>
          <cell r="B5104" t="str">
            <v>Koncový díl...HE 20020</v>
          </cell>
          <cell r="C5104">
            <v>7</v>
          </cell>
          <cell r="D5104">
            <v>1</v>
          </cell>
          <cell r="E5104" t="str">
            <v>KS</v>
          </cell>
          <cell r="F5104">
            <v>7</v>
          </cell>
        </row>
        <row r="5105">
          <cell r="A5105">
            <v>6158714</v>
          </cell>
          <cell r="B5105" t="str">
            <v>Koncový díl...HE 15030</v>
          </cell>
          <cell r="C5105">
            <v>7</v>
          </cell>
          <cell r="D5105">
            <v>1</v>
          </cell>
          <cell r="E5105" t="str">
            <v>KS</v>
          </cell>
          <cell r="F5105">
            <v>7</v>
          </cell>
        </row>
        <row r="5106">
          <cell r="A5106">
            <v>6158722</v>
          </cell>
          <cell r="B5106" t="str">
            <v>Koncový díl...HE 15040</v>
          </cell>
          <cell r="C5106">
            <v>7</v>
          </cell>
          <cell r="D5106">
            <v>1</v>
          </cell>
          <cell r="E5106" t="str">
            <v>KS</v>
          </cell>
          <cell r="F5106">
            <v>7</v>
          </cell>
        </row>
        <row r="5107">
          <cell r="A5107">
            <v>6158730</v>
          </cell>
          <cell r="B5107" t="str">
            <v>Koncový díl...HE 25025</v>
          </cell>
          <cell r="C5107">
            <v>8</v>
          </cell>
          <cell r="D5107">
            <v>1</v>
          </cell>
          <cell r="E5107" t="str">
            <v>KS</v>
          </cell>
          <cell r="F5107">
            <v>8</v>
          </cell>
        </row>
        <row r="5108">
          <cell r="A5108">
            <v>6158749</v>
          </cell>
          <cell r="B5108" t="str">
            <v>Koncový díl...HE 25040</v>
          </cell>
          <cell r="C5108">
            <v>8</v>
          </cell>
          <cell r="D5108">
            <v>1</v>
          </cell>
          <cell r="E5108" t="str">
            <v>KS</v>
          </cell>
          <cell r="F5108">
            <v>8</v>
          </cell>
        </row>
        <row r="5109">
          <cell r="A5109">
            <v>6158765</v>
          </cell>
          <cell r="B5109" t="str">
            <v>Koncový díl...HE 30030</v>
          </cell>
          <cell r="C5109">
            <v>8</v>
          </cell>
          <cell r="D5109">
            <v>1</v>
          </cell>
          <cell r="E5109" t="str">
            <v>KS</v>
          </cell>
          <cell r="F5109">
            <v>8</v>
          </cell>
        </row>
        <row r="5110">
          <cell r="A5110">
            <v>6158773</v>
          </cell>
          <cell r="B5110" t="str">
            <v>Koncový díl...HE 40040</v>
          </cell>
          <cell r="C5110">
            <v>9</v>
          </cell>
          <cell r="D5110">
            <v>1</v>
          </cell>
          <cell r="E5110" t="str">
            <v>KS</v>
          </cell>
          <cell r="F5110">
            <v>9</v>
          </cell>
        </row>
        <row r="5111">
          <cell r="A5111">
            <v>6158781</v>
          </cell>
          <cell r="B5111" t="str">
            <v>Koncový díl...HE 20035</v>
          </cell>
          <cell r="C5111">
            <v>6</v>
          </cell>
          <cell r="D5111">
            <v>1</v>
          </cell>
          <cell r="E5111" t="str">
            <v>KS</v>
          </cell>
          <cell r="F5111">
            <v>6</v>
          </cell>
        </row>
        <row r="5112">
          <cell r="A5112">
            <v>6158803</v>
          </cell>
          <cell r="B5112" t="str">
            <v>Koncový díl...HE 30045</v>
          </cell>
          <cell r="C5112">
            <v>9</v>
          </cell>
          <cell r="D5112">
            <v>1</v>
          </cell>
          <cell r="E5112" t="str">
            <v>KS</v>
          </cell>
          <cell r="F5112">
            <v>9</v>
          </cell>
        </row>
        <row r="5113">
          <cell r="A5113">
            <v>6158838</v>
          </cell>
          <cell r="B5113" t="str">
            <v>Kryt spoje...HS 15030</v>
          </cell>
          <cell r="C5113">
            <v>6</v>
          </cell>
          <cell r="D5113">
            <v>1</v>
          </cell>
          <cell r="E5113" t="str">
            <v>KS</v>
          </cell>
          <cell r="F5113">
            <v>6</v>
          </cell>
        </row>
        <row r="5114">
          <cell r="A5114">
            <v>6158846</v>
          </cell>
          <cell r="B5114" t="str">
            <v>Kryt spoje...HS 15040</v>
          </cell>
          <cell r="C5114">
            <v>5</v>
          </cell>
          <cell r="D5114">
            <v>1</v>
          </cell>
          <cell r="E5114" t="str">
            <v>KS</v>
          </cell>
          <cell r="F5114">
            <v>5</v>
          </cell>
        </row>
        <row r="5115">
          <cell r="A5115">
            <v>6158889</v>
          </cell>
          <cell r="B5115" t="str">
            <v>Kryt spoje...HS 25040</v>
          </cell>
          <cell r="C5115">
            <v>6</v>
          </cell>
          <cell r="D5115">
            <v>1</v>
          </cell>
          <cell r="E5115" t="str">
            <v>KS</v>
          </cell>
          <cell r="F5115">
            <v>6</v>
          </cell>
        </row>
        <row r="5116">
          <cell r="A5116">
            <v>6159370</v>
          </cell>
          <cell r="B5116" t="str">
            <v>Vrchní díl...D2-2/110</v>
          </cell>
          <cell r="C5116">
            <v>46</v>
          </cell>
          <cell r="D5116">
            <v>1</v>
          </cell>
          <cell r="E5116" t="str">
            <v>KS</v>
          </cell>
          <cell r="F5116">
            <v>46</v>
          </cell>
        </row>
        <row r="5117">
          <cell r="A5117">
            <v>6160018</v>
          </cell>
          <cell r="B5117" t="str">
            <v>Kryt vnitřního rohu...HI 20020</v>
          </cell>
          <cell r="C5117">
            <v>10</v>
          </cell>
          <cell r="D5117">
            <v>1</v>
          </cell>
          <cell r="E5117" t="str">
            <v>KS</v>
          </cell>
          <cell r="F5117">
            <v>10</v>
          </cell>
        </row>
        <row r="5118">
          <cell r="A5118">
            <v>6160026</v>
          </cell>
          <cell r="B5118" t="str">
            <v>Kryt vnitřního rohu...HI 15030</v>
          </cell>
          <cell r="C5118">
            <v>11</v>
          </cell>
          <cell r="D5118">
            <v>1</v>
          </cell>
          <cell r="E5118" t="str">
            <v>KS</v>
          </cell>
          <cell r="F5118">
            <v>11</v>
          </cell>
        </row>
        <row r="5119">
          <cell r="A5119">
            <v>6160034</v>
          </cell>
          <cell r="B5119" t="str">
            <v>Kryt vnitřního rohu...HI 15040</v>
          </cell>
          <cell r="C5119">
            <v>13</v>
          </cell>
          <cell r="D5119">
            <v>1</v>
          </cell>
          <cell r="E5119" t="str">
            <v>KS</v>
          </cell>
          <cell r="F5119">
            <v>13</v>
          </cell>
        </row>
        <row r="5120">
          <cell r="A5120">
            <v>6160042</v>
          </cell>
          <cell r="B5120" t="str">
            <v>Kryt vnitřního rohu...HI 25025</v>
          </cell>
          <cell r="C5120">
            <v>13</v>
          </cell>
          <cell r="D5120">
            <v>1</v>
          </cell>
          <cell r="E5120" t="str">
            <v>KS</v>
          </cell>
          <cell r="F5120">
            <v>13</v>
          </cell>
        </row>
        <row r="5121">
          <cell r="A5121">
            <v>6160050</v>
          </cell>
          <cell r="B5121" t="str">
            <v>Kryt vnitřního rohu...HI 25040</v>
          </cell>
          <cell r="C5121">
            <v>14</v>
          </cell>
          <cell r="D5121">
            <v>1</v>
          </cell>
          <cell r="E5121" t="str">
            <v>KS</v>
          </cell>
          <cell r="F5121">
            <v>14</v>
          </cell>
        </row>
        <row r="5122">
          <cell r="A5122">
            <v>6160077</v>
          </cell>
          <cell r="B5122" t="str">
            <v>Kryt vnitřního rohu...HI 30030</v>
          </cell>
          <cell r="C5122">
            <v>13</v>
          </cell>
          <cell r="D5122">
            <v>1</v>
          </cell>
          <cell r="E5122" t="str">
            <v>KS</v>
          </cell>
          <cell r="F5122">
            <v>13</v>
          </cell>
        </row>
        <row r="5123">
          <cell r="A5123">
            <v>6160085</v>
          </cell>
          <cell r="B5123" t="str">
            <v>Kryt vnitřního rohu...HI 30045</v>
          </cell>
          <cell r="C5123">
            <v>14</v>
          </cell>
          <cell r="D5123">
            <v>1</v>
          </cell>
          <cell r="E5123" t="str">
            <v>KS</v>
          </cell>
          <cell r="F5123">
            <v>14</v>
          </cell>
        </row>
        <row r="5124">
          <cell r="A5124">
            <v>6160093</v>
          </cell>
          <cell r="B5124" t="str">
            <v>Kryt vnitřního rohu...HI 40040</v>
          </cell>
          <cell r="C5124">
            <v>16</v>
          </cell>
          <cell r="D5124">
            <v>1</v>
          </cell>
          <cell r="E5124" t="str">
            <v>KS</v>
          </cell>
          <cell r="F5124">
            <v>16</v>
          </cell>
        </row>
        <row r="5125">
          <cell r="A5125">
            <v>6160107</v>
          </cell>
          <cell r="B5125" t="str">
            <v>Kryt vnitřního rohu...HI 40060</v>
          </cell>
          <cell r="C5125">
            <v>75</v>
          </cell>
          <cell r="D5125">
            <v>1</v>
          </cell>
          <cell r="E5125" t="str">
            <v>KS</v>
          </cell>
          <cell r="F5125">
            <v>75</v>
          </cell>
        </row>
        <row r="5126">
          <cell r="A5126">
            <v>6160115</v>
          </cell>
          <cell r="B5126" t="str">
            <v>Kryt vnitřního rohu...HI 40090</v>
          </cell>
          <cell r="C5126">
            <v>79</v>
          </cell>
          <cell r="D5126">
            <v>1</v>
          </cell>
          <cell r="E5126" t="str">
            <v>KS</v>
          </cell>
          <cell r="F5126">
            <v>79</v>
          </cell>
        </row>
        <row r="5127">
          <cell r="A5127">
            <v>6160123</v>
          </cell>
          <cell r="B5127" t="str">
            <v>Kryt vnitřního rohu...HI 40110</v>
          </cell>
          <cell r="C5127">
            <v>129</v>
          </cell>
          <cell r="D5127">
            <v>1</v>
          </cell>
          <cell r="E5127" t="str">
            <v>KS</v>
          </cell>
          <cell r="F5127">
            <v>129</v>
          </cell>
        </row>
        <row r="5128">
          <cell r="A5128">
            <v>6160301</v>
          </cell>
          <cell r="B5128" t="str">
            <v>Kryt vnitřního rohu...HI 60060</v>
          </cell>
          <cell r="C5128">
            <v>68</v>
          </cell>
          <cell r="D5128">
            <v>1</v>
          </cell>
          <cell r="E5128" t="str">
            <v>KS</v>
          </cell>
          <cell r="F5128">
            <v>68</v>
          </cell>
        </row>
        <row r="5129">
          <cell r="A5129">
            <v>6160328</v>
          </cell>
          <cell r="B5129" t="str">
            <v>Kryt vnitřního rohu...HI 60090</v>
          </cell>
          <cell r="C5129">
            <v>75</v>
          </cell>
          <cell r="D5129">
            <v>1</v>
          </cell>
          <cell r="E5129" t="str">
            <v>KS</v>
          </cell>
          <cell r="F5129">
            <v>75</v>
          </cell>
        </row>
        <row r="5130">
          <cell r="A5130">
            <v>6160336</v>
          </cell>
          <cell r="B5130" t="str">
            <v>Kryt vnitřního rohu...HI 60110</v>
          </cell>
          <cell r="C5130">
            <v>110</v>
          </cell>
          <cell r="D5130">
            <v>1</v>
          </cell>
          <cell r="E5130" t="str">
            <v>KS</v>
          </cell>
          <cell r="F5130">
            <v>110</v>
          </cell>
        </row>
        <row r="5131">
          <cell r="A5131">
            <v>6160344</v>
          </cell>
          <cell r="B5131" t="str">
            <v>Kryt vnitřního rohu...HI 60130</v>
          </cell>
          <cell r="C5131">
            <v>122</v>
          </cell>
          <cell r="D5131">
            <v>1</v>
          </cell>
          <cell r="E5131" t="str">
            <v>KS</v>
          </cell>
          <cell r="F5131">
            <v>122</v>
          </cell>
        </row>
        <row r="5132">
          <cell r="A5132">
            <v>6160352</v>
          </cell>
          <cell r="B5132" t="str">
            <v>Kryt vnitřního rohu...HI 60170</v>
          </cell>
          <cell r="C5132">
            <v>128</v>
          </cell>
          <cell r="D5132">
            <v>1</v>
          </cell>
          <cell r="E5132" t="str">
            <v>KS</v>
          </cell>
          <cell r="F5132">
            <v>128</v>
          </cell>
        </row>
        <row r="5133">
          <cell r="A5133">
            <v>6160360</v>
          </cell>
          <cell r="B5133" t="str">
            <v>Kryt vnitřního rohu...HI 60210</v>
          </cell>
          <cell r="C5133">
            <v>135</v>
          </cell>
          <cell r="D5133">
            <v>1</v>
          </cell>
          <cell r="E5133" t="str">
            <v>KS</v>
          </cell>
          <cell r="F5133">
            <v>135</v>
          </cell>
        </row>
        <row r="5134">
          <cell r="A5134">
            <v>6160379</v>
          </cell>
          <cell r="B5134" t="str">
            <v>Kryt vnitřního rohu...HI 60150</v>
          </cell>
          <cell r="C5134">
            <v>117</v>
          </cell>
          <cell r="D5134">
            <v>1</v>
          </cell>
          <cell r="E5134" t="str">
            <v>KS</v>
          </cell>
          <cell r="F5134">
            <v>117</v>
          </cell>
        </row>
        <row r="5135">
          <cell r="A5135">
            <v>6160395</v>
          </cell>
          <cell r="B5135" t="str">
            <v>Kryt vnitřního rohu...HI 60230</v>
          </cell>
          <cell r="C5135">
            <v>150</v>
          </cell>
          <cell r="D5135">
            <v>1</v>
          </cell>
          <cell r="E5135" t="str">
            <v>KS</v>
          </cell>
          <cell r="F5135">
            <v>150</v>
          </cell>
        </row>
        <row r="5136">
          <cell r="A5136">
            <v>6160484</v>
          </cell>
          <cell r="B5136" t="str">
            <v>Kryt vnitřního rohu...HI 80170</v>
          </cell>
          <cell r="C5136">
            <v>411</v>
          </cell>
          <cell r="D5136">
            <v>1</v>
          </cell>
          <cell r="E5136" t="str">
            <v>KS</v>
          </cell>
          <cell r="F5136">
            <v>411</v>
          </cell>
        </row>
        <row r="5137">
          <cell r="A5137">
            <v>6160492</v>
          </cell>
          <cell r="B5137" t="str">
            <v>Kryt vnitřního rohu...HI 80210</v>
          </cell>
          <cell r="C5137">
            <v>445</v>
          </cell>
          <cell r="D5137">
            <v>1</v>
          </cell>
          <cell r="E5137" t="str">
            <v>KS</v>
          </cell>
          <cell r="F5137">
            <v>445</v>
          </cell>
        </row>
        <row r="5138">
          <cell r="A5138">
            <v>6160522</v>
          </cell>
          <cell r="B5138" t="str">
            <v>Kryt vnitřního rohu...HI 100130</v>
          </cell>
          <cell r="C5138">
            <v>515</v>
          </cell>
          <cell r="D5138">
            <v>1</v>
          </cell>
          <cell r="E5138" t="str">
            <v>KS</v>
          </cell>
          <cell r="F5138">
            <v>515</v>
          </cell>
        </row>
        <row r="5139">
          <cell r="A5139">
            <v>6160549</v>
          </cell>
          <cell r="B5139" t="str">
            <v>Kryt vnitřního rohu...HI 100230</v>
          </cell>
          <cell r="C5139">
            <v>454</v>
          </cell>
          <cell r="D5139">
            <v>1</v>
          </cell>
          <cell r="E5139" t="str">
            <v>KS</v>
          </cell>
          <cell r="F5139">
            <v>454</v>
          </cell>
        </row>
        <row r="5140">
          <cell r="A5140">
            <v>6160603</v>
          </cell>
          <cell r="B5140" t="str">
            <v>Kryt vnějšího rohu...HA 20020</v>
          </cell>
          <cell r="C5140">
            <v>10</v>
          </cell>
          <cell r="D5140">
            <v>1</v>
          </cell>
          <cell r="E5140" t="str">
            <v>KS</v>
          </cell>
          <cell r="F5140">
            <v>10</v>
          </cell>
        </row>
        <row r="5141">
          <cell r="A5141">
            <v>6160611</v>
          </cell>
          <cell r="B5141" t="str">
            <v>Kryt vnějšího rohu...HA 15030</v>
          </cell>
          <cell r="C5141">
            <v>10</v>
          </cell>
          <cell r="D5141">
            <v>1</v>
          </cell>
          <cell r="E5141" t="str">
            <v>KS</v>
          </cell>
          <cell r="F5141">
            <v>10</v>
          </cell>
        </row>
        <row r="5142">
          <cell r="A5142">
            <v>6160638</v>
          </cell>
          <cell r="B5142" t="str">
            <v>Kryt vnějšího rohu...HA 15040</v>
          </cell>
          <cell r="C5142">
            <v>13</v>
          </cell>
          <cell r="D5142">
            <v>1</v>
          </cell>
          <cell r="E5142" t="str">
            <v>KS</v>
          </cell>
          <cell r="F5142">
            <v>13</v>
          </cell>
        </row>
        <row r="5143">
          <cell r="A5143">
            <v>6160646</v>
          </cell>
          <cell r="B5143" t="str">
            <v>Kryt vnějšího rohu...HA 25025</v>
          </cell>
          <cell r="C5143">
            <v>13</v>
          </cell>
          <cell r="D5143">
            <v>1</v>
          </cell>
          <cell r="E5143" t="str">
            <v>KS</v>
          </cell>
          <cell r="F5143">
            <v>13</v>
          </cell>
        </row>
        <row r="5144">
          <cell r="A5144">
            <v>6160654</v>
          </cell>
          <cell r="B5144" t="str">
            <v>Kryt vnějšího rohu...HA 25040</v>
          </cell>
          <cell r="C5144">
            <v>15</v>
          </cell>
          <cell r="D5144">
            <v>1</v>
          </cell>
          <cell r="E5144" t="str">
            <v>KS</v>
          </cell>
          <cell r="F5144">
            <v>15</v>
          </cell>
        </row>
        <row r="5145">
          <cell r="A5145">
            <v>6160670</v>
          </cell>
          <cell r="B5145" t="str">
            <v>Kryt vnějšího rohu...HA 30030</v>
          </cell>
          <cell r="C5145">
            <v>15</v>
          </cell>
          <cell r="D5145">
            <v>1</v>
          </cell>
          <cell r="E5145" t="str">
            <v>KS</v>
          </cell>
          <cell r="F5145">
            <v>15</v>
          </cell>
        </row>
        <row r="5146">
          <cell r="A5146">
            <v>6160689</v>
          </cell>
          <cell r="B5146" t="str">
            <v>Kryt vnějšího rohu...HA 30045</v>
          </cell>
          <cell r="C5146">
            <v>15</v>
          </cell>
          <cell r="D5146">
            <v>1</v>
          </cell>
          <cell r="E5146" t="str">
            <v>KS</v>
          </cell>
          <cell r="F5146">
            <v>15</v>
          </cell>
        </row>
        <row r="5147">
          <cell r="A5147">
            <v>6160697</v>
          </cell>
          <cell r="B5147" t="str">
            <v>Kryt vnějšího rohu...HA 40040</v>
          </cell>
          <cell r="C5147">
            <v>16</v>
          </cell>
          <cell r="D5147">
            <v>1</v>
          </cell>
          <cell r="E5147" t="str">
            <v>KS</v>
          </cell>
          <cell r="F5147">
            <v>16</v>
          </cell>
        </row>
        <row r="5148">
          <cell r="A5148">
            <v>6160700</v>
          </cell>
          <cell r="B5148" t="str">
            <v>Kryt vnějšího rohu...HA 40060</v>
          </cell>
          <cell r="C5148">
            <v>65</v>
          </cell>
          <cell r="D5148">
            <v>1</v>
          </cell>
          <cell r="E5148" t="str">
            <v>KS</v>
          </cell>
          <cell r="F5148">
            <v>65</v>
          </cell>
        </row>
        <row r="5149">
          <cell r="A5149">
            <v>6160719</v>
          </cell>
          <cell r="B5149" t="str">
            <v>Kryt vnějšího rohu...HA 40090</v>
          </cell>
          <cell r="C5149">
            <v>65</v>
          </cell>
          <cell r="D5149">
            <v>1</v>
          </cell>
          <cell r="E5149" t="str">
            <v>KS</v>
          </cell>
          <cell r="F5149">
            <v>65</v>
          </cell>
        </row>
        <row r="5150">
          <cell r="A5150">
            <v>6160727</v>
          </cell>
          <cell r="B5150" t="str">
            <v>Kryt vnějšího rohu...HA 40110</v>
          </cell>
          <cell r="C5150">
            <v>127</v>
          </cell>
          <cell r="D5150">
            <v>1</v>
          </cell>
          <cell r="E5150" t="str">
            <v>KS</v>
          </cell>
          <cell r="F5150">
            <v>127</v>
          </cell>
        </row>
        <row r="5151">
          <cell r="A5151">
            <v>6160905</v>
          </cell>
          <cell r="B5151" t="str">
            <v>Kryt vnějšího rohu...HA 60060</v>
          </cell>
          <cell r="C5151">
            <v>54</v>
          </cell>
          <cell r="D5151">
            <v>1</v>
          </cell>
          <cell r="E5151" t="str">
            <v>KS</v>
          </cell>
          <cell r="F5151">
            <v>54</v>
          </cell>
        </row>
        <row r="5152">
          <cell r="A5152">
            <v>6160913</v>
          </cell>
          <cell r="B5152" t="str">
            <v>Kryt vnějšího rohu...HA 60090</v>
          </cell>
          <cell r="C5152">
            <v>59</v>
          </cell>
          <cell r="D5152">
            <v>1</v>
          </cell>
          <cell r="E5152" t="str">
            <v>KS</v>
          </cell>
          <cell r="F5152">
            <v>59</v>
          </cell>
        </row>
        <row r="5153">
          <cell r="A5153">
            <v>6160921</v>
          </cell>
          <cell r="B5153" t="str">
            <v>Kryt vnějšího rohu...HA 60110</v>
          </cell>
          <cell r="C5153">
            <v>118</v>
          </cell>
          <cell r="D5153">
            <v>1</v>
          </cell>
          <cell r="E5153" t="str">
            <v>KS</v>
          </cell>
          <cell r="F5153">
            <v>118</v>
          </cell>
        </row>
        <row r="5154">
          <cell r="A5154">
            <v>6160948</v>
          </cell>
          <cell r="B5154" t="str">
            <v>Kryt vnějšího rohu...HA 60130</v>
          </cell>
          <cell r="C5154">
            <v>121</v>
          </cell>
          <cell r="D5154">
            <v>1</v>
          </cell>
          <cell r="E5154" t="str">
            <v>KS</v>
          </cell>
          <cell r="F5154">
            <v>121</v>
          </cell>
        </row>
        <row r="5155">
          <cell r="A5155">
            <v>6160956</v>
          </cell>
          <cell r="B5155" t="str">
            <v>Kryt vnějšího rohu...HA 60170</v>
          </cell>
          <cell r="C5155">
            <v>131</v>
          </cell>
          <cell r="D5155">
            <v>1</v>
          </cell>
          <cell r="E5155" t="str">
            <v>KS</v>
          </cell>
          <cell r="F5155">
            <v>131</v>
          </cell>
        </row>
        <row r="5156">
          <cell r="A5156">
            <v>6160964</v>
          </cell>
          <cell r="B5156" t="str">
            <v>Kryt vnějšího rohu...HA 60210</v>
          </cell>
          <cell r="C5156">
            <v>140</v>
          </cell>
          <cell r="D5156">
            <v>1</v>
          </cell>
          <cell r="E5156" t="str">
            <v>KS</v>
          </cell>
          <cell r="F5156">
            <v>140</v>
          </cell>
        </row>
        <row r="5157">
          <cell r="A5157">
            <v>6160972</v>
          </cell>
          <cell r="B5157" t="str">
            <v>Kryt vnějšího rohu...HA 60150</v>
          </cell>
          <cell r="C5157">
            <v>128</v>
          </cell>
          <cell r="D5157">
            <v>1</v>
          </cell>
          <cell r="E5157" t="str">
            <v>KS</v>
          </cell>
          <cell r="F5157">
            <v>128</v>
          </cell>
        </row>
        <row r="5158">
          <cell r="A5158">
            <v>6160980</v>
          </cell>
          <cell r="B5158" t="str">
            <v>Kryt vnějšího rohu...HA 60230</v>
          </cell>
          <cell r="C5158">
            <v>151</v>
          </cell>
          <cell r="D5158">
            <v>1</v>
          </cell>
          <cell r="E5158" t="str">
            <v>KS</v>
          </cell>
          <cell r="F5158">
            <v>151</v>
          </cell>
        </row>
        <row r="5159">
          <cell r="A5159">
            <v>6161103</v>
          </cell>
          <cell r="B5159" t="str">
            <v>Kryt vnějšího rohu...HA 80170</v>
          </cell>
          <cell r="C5159">
            <v>597</v>
          </cell>
          <cell r="D5159">
            <v>1</v>
          </cell>
          <cell r="E5159" t="str">
            <v>KS</v>
          </cell>
          <cell r="F5159">
            <v>597</v>
          </cell>
        </row>
        <row r="5160">
          <cell r="A5160">
            <v>6161111</v>
          </cell>
          <cell r="B5160" t="str">
            <v>Kryt vnějšího rohu...HA 80210</v>
          </cell>
          <cell r="C5160">
            <v>611</v>
          </cell>
          <cell r="D5160">
            <v>1</v>
          </cell>
          <cell r="E5160" t="str">
            <v>KS</v>
          </cell>
          <cell r="F5160">
            <v>611</v>
          </cell>
        </row>
        <row r="5161">
          <cell r="A5161">
            <v>6161154</v>
          </cell>
          <cell r="B5161" t="str">
            <v>Kryt vnějšího rohu...HA 100130</v>
          </cell>
          <cell r="C5161">
            <v>456</v>
          </cell>
          <cell r="D5161">
            <v>1</v>
          </cell>
          <cell r="E5161" t="str">
            <v>KS</v>
          </cell>
          <cell r="F5161">
            <v>456</v>
          </cell>
        </row>
        <row r="5162">
          <cell r="A5162">
            <v>6161170</v>
          </cell>
          <cell r="B5162" t="str">
            <v>Kryt vnějšího rohu...HA 100230</v>
          </cell>
          <cell r="C5162">
            <v>480</v>
          </cell>
          <cell r="D5162">
            <v>1</v>
          </cell>
          <cell r="E5162" t="str">
            <v>KS</v>
          </cell>
          <cell r="F5162">
            <v>480</v>
          </cell>
        </row>
        <row r="5163">
          <cell r="A5163">
            <v>6161200</v>
          </cell>
          <cell r="B5163" t="str">
            <v>Kryt plochého rohu...HF 20020</v>
          </cell>
          <cell r="C5163">
            <v>10</v>
          </cell>
          <cell r="D5163">
            <v>1</v>
          </cell>
          <cell r="E5163" t="str">
            <v>KS</v>
          </cell>
          <cell r="F5163">
            <v>10</v>
          </cell>
        </row>
        <row r="5164">
          <cell r="A5164">
            <v>6161219</v>
          </cell>
          <cell r="B5164" t="str">
            <v>Kryt plochého rohu...HF 15030</v>
          </cell>
          <cell r="C5164">
            <v>10</v>
          </cell>
          <cell r="D5164">
            <v>1</v>
          </cell>
          <cell r="E5164" t="str">
            <v>KS</v>
          </cell>
          <cell r="F5164">
            <v>10</v>
          </cell>
        </row>
        <row r="5165">
          <cell r="A5165">
            <v>6161227</v>
          </cell>
          <cell r="B5165" t="str">
            <v>Kryt plochého rohu...HF 15040</v>
          </cell>
          <cell r="C5165">
            <v>13</v>
          </cell>
          <cell r="D5165">
            <v>1</v>
          </cell>
          <cell r="E5165" t="str">
            <v>KS</v>
          </cell>
          <cell r="F5165">
            <v>13</v>
          </cell>
        </row>
        <row r="5166">
          <cell r="A5166">
            <v>6161235</v>
          </cell>
          <cell r="B5166" t="str">
            <v>Kryt plochého rohu...HF 25025</v>
          </cell>
          <cell r="C5166">
            <v>13</v>
          </cell>
          <cell r="D5166">
            <v>1</v>
          </cell>
          <cell r="E5166" t="str">
            <v>KS</v>
          </cell>
          <cell r="F5166">
            <v>13</v>
          </cell>
        </row>
        <row r="5167">
          <cell r="A5167">
            <v>6161243</v>
          </cell>
          <cell r="B5167" t="str">
            <v>Kryt plochého rohu...HF 25040</v>
          </cell>
          <cell r="C5167">
            <v>15</v>
          </cell>
          <cell r="D5167">
            <v>1</v>
          </cell>
          <cell r="E5167" t="str">
            <v>KS</v>
          </cell>
          <cell r="F5167">
            <v>15</v>
          </cell>
        </row>
        <row r="5168">
          <cell r="A5168">
            <v>6161278</v>
          </cell>
          <cell r="B5168" t="str">
            <v>Kryt plochého rohu...HF 30030</v>
          </cell>
          <cell r="C5168">
            <v>19</v>
          </cell>
          <cell r="D5168">
            <v>1</v>
          </cell>
          <cell r="E5168" t="str">
            <v>KS</v>
          </cell>
          <cell r="F5168">
            <v>19</v>
          </cell>
        </row>
        <row r="5169">
          <cell r="A5169">
            <v>6161286</v>
          </cell>
          <cell r="B5169" t="str">
            <v>Kryt plochého rohu...HF 30045</v>
          </cell>
          <cell r="C5169">
            <v>17</v>
          </cell>
          <cell r="D5169">
            <v>1</v>
          </cell>
          <cell r="E5169" t="str">
            <v>KS</v>
          </cell>
          <cell r="F5169">
            <v>17</v>
          </cell>
        </row>
        <row r="5170">
          <cell r="A5170">
            <v>6161294</v>
          </cell>
          <cell r="B5170" t="str">
            <v>Kryt plochého rohu...HF 40040</v>
          </cell>
          <cell r="C5170">
            <v>21</v>
          </cell>
          <cell r="D5170">
            <v>1</v>
          </cell>
          <cell r="E5170" t="str">
            <v>KS</v>
          </cell>
          <cell r="F5170">
            <v>21</v>
          </cell>
        </row>
        <row r="5171">
          <cell r="A5171">
            <v>6161308</v>
          </cell>
          <cell r="B5171" t="str">
            <v>Kryt plochého rohu...HF 40060</v>
          </cell>
          <cell r="C5171">
            <v>88</v>
          </cell>
          <cell r="D5171">
            <v>1</v>
          </cell>
          <cell r="E5171" t="str">
            <v>KS</v>
          </cell>
          <cell r="F5171">
            <v>88</v>
          </cell>
        </row>
        <row r="5172">
          <cell r="A5172">
            <v>6161316</v>
          </cell>
          <cell r="B5172" t="str">
            <v>Kryt plochého rohu...HF 40090</v>
          </cell>
          <cell r="C5172">
            <v>96</v>
          </cell>
          <cell r="D5172">
            <v>1</v>
          </cell>
          <cell r="E5172" t="str">
            <v>KS</v>
          </cell>
          <cell r="F5172">
            <v>96</v>
          </cell>
        </row>
        <row r="5173">
          <cell r="A5173">
            <v>6161324</v>
          </cell>
          <cell r="B5173" t="str">
            <v>Kryt plochého rohu...HF 40110</v>
          </cell>
          <cell r="C5173">
            <v>150</v>
          </cell>
          <cell r="D5173">
            <v>1</v>
          </cell>
          <cell r="E5173" t="str">
            <v>KS</v>
          </cell>
          <cell r="F5173">
            <v>150</v>
          </cell>
        </row>
        <row r="5174">
          <cell r="A5174">
            <v>6161502</v>
          </cell>
          <cell r="B5174" t="str">
            <v>Kryt plochého rohu...HF 60060</v>
          </cell>
          <cell r="C5174">
            <v>78</v>
          </cell>
          <cell r="D5174">
            <v>1</v>
          </cell>
          <cell r="E5174" t="str">
            <v>KS</v>
          </cell>
          <cell r="F5174">
            <v>78</v>
          </cell>
        </row>
        <row r="5175">
          <cell r="A5175">
            <v>6161510</v>
          </cell>
          <cell r="B5175" t="str">
            <v>Kryt plochého rohu...HF 60090</v>
          </cell>
          <cell r="C5175">
            <v>88</v>
          </cell>
          <cell r="D5175">
            <v>1</v>
          </cell>
          <cell r="E5175" t="str">
            <v>KS</v>
          </cell>
          <cell r="F5175">
            <v>88</v>
          </cell>
        </row>
        <row r="5176">
          <cell r="A5176">
            <v>6161529</v>
          </cell>
          <cell r="B5176" t="str">
            <v>Kryt plochého rohu...HF 60110</v>
          </cell>
          <cell r="C5176">
            <v>141</v>
          </cell>
          <cell r="D5176">
            <v>1</v>
          </cell>
          <cell r="E5176" t="str">
            <v>KS</v>
          </cell>
          <cell r="F5176">
            <v>141</v>
          </cell>
        </row>
        <row r="5177">
          <cell r="A5177">
            <v>6161537</v>
          </cell>
          <cell r="B5177" t="str">
            <v>Kryt plochého rohu...HF 60130</v>
          </cell>
          <cell r="C5177">
            <v>150</v>
          </cell>
          <cell r="D5177">
            <v>1</v>
          </cell>
          <cell r="E5177" t="str">
            <v>KS</v>
          </cell>
          <cell r="F5177">
            <v>150</v>
          </cell>
        </row>
        <row r="5178">
          <cell r="A5178">
            <v>6161545</v>
          </cell>
          <cell r="B5178" t="str">
            <v>Kryt plochého rohu...HF 60170</v>
          </cell>
          <cell r="C5178">
            <v>163</v>
          </cell>
          <cell r="D5178">
            <v>1</v>
          </cell>
          <cell r="E5178" t="str">
            <v>KS</v>
          </cell>
          <cell r="F5178">
            <v>163</v>
          </cell>
        </row>
        <row r="5179">
          <cell r="A5179">
            <v>6161553</v>
          </cell>
          <cell r="B5179" t="str">
            <v>Kryt plochého rohu...HF 60210</v>
          </cell>
          <cell r="C5179">
            <v>181</v>
          </cell>
          <cell r="D5179">
            <v>1</v>
          </cell>
          <cell r="E5179" t="str">
            <v>KS</v>
          </cell>
          <cell r="F5179">
            <v>181</v>
          </cell>
        </row>
        <row r="5180">
          <cell r="A5180">
            <v>6161561</v>
          </cell>
          <cell r="B5180" t="str">
            <v>Kryt plochého rohu...HF 60150</v>
          </cell>
          <cell r="C5180">
            <v>153</v>
          </cell>
          <cell r="D5180">
            <v>1</v>
          </cell>
          <cell r="E5180" t="str">
            <v>KS</v>
          </cell>
          <cell r="F5180">
            <v>153</v>
          </cell>
        </row>
        <row r="5181">
          <cell r="A5181">
            <v>6161596</v>
          </cell>
          <cell r="B5181" t="str">
            <v>Kryt plochého rohu...HF 60230</v>
          </cell>
          <cell r="C5181">
            <v>212</v>
          </cell>
          <cell r="D5181">
            <v>1</v>
          </cell>
          <cell r="E5181" t="str">
            <v>KS</v>
          </cell>
          <cell r="F5181">
            <v>212</v>
          </cell>
        </row>
        <row r="5182">
          <cell r="A5182">
            <v>6161707</v>
          </cell>
          <cell r="B5182" t="str">
            <v>Kryt plochého rohu...HF 80170</v>
          </cell>
          <cell r="C5182">
            <v>463</v>
          </cell>
          <cell r="D5182">
            <v>1</v>
          </cell>
          <cell r="E5182" t="str">
            <v>KS</v>
          </cell>
          <cell r="F5182">
            <v>463</v>
          </cell>
        </row>
        <row r="5183">
          <cell r="A5183">
            <v>6161715</v>
          </cell>
          <cell r="B5183" t="str">
            <v>Kryt plochého rohu...HF 80210</v>
          </cell>
          <cell r="C5183">
            <v>447</v>
          </cell>
          <cell r="D5183">
            <v>1</v>
          </cell>
          <cell r="E5183" t="str">
            <v>KS</v>
          </cell>
          <cell r="F5183">
            <v>447</v>
          </cell>
        </row>
        <row r="5184">
          <cell r="A5184">
            <v>6161758</v>
          </cell>
          <cell r="B5184" t="str">
            <v>Kryt plochého rohu...HF 100130</v>
          </cell>
          <cell r="C5184">
            <v>694</v>
          </cell>
          <cell r="D5184">
            <v>1</v>
          </cell>
          <cell r="E5184" t="str">
            <v>KS</v>
          </cell>
          <cell r="F5184">
            <v>694</v>
          </cell>
        </row>
        <row r="5185">
          <cell r="A5185">
            <v>6161774</v>
          </cell>
          <cell r="B5185" t="str">
            <v>Kryt plochého rohu...HF 100230</v>
          </cell>
          <cell r="C5185">
            <v>575</v>
          </cell>
          <cell r="D5185">
            <v>1</v>
          </cell>
          <cell r="E5185" t="str">
            <v>KS</v>
          </cell>
          <cell r="F5185">
            <v>575</v>
          </cell>
        </row>
        <row r="5186">
          <cell r="A5186">
            <v>6161901</v>
          </cell>
          <cell r="B5186" t="str">
            <v>Kryt dílu T...HT 20020</v>
          </cell>
          <cell r="C5186">
            <v>13</v>
          </cell>
          <cell r="D5186">
            <v>1</v>
          </cell>
          <cell r="E5186" t="str">
            <v>KS</v>
          </cell>
          <cell r="F5186">
            <v>13</v>
          </cell>
        </row>
        <row r="5187">
          <cell r="A5187">
            <v>6161928</v>
          </cell>
          <cell r="B5187" t="str">
            <v>Kryt dílu T...HT 15030</v>
          </cell>
          <cell r="C5187">
            <v>17</v>
          </cell>
          <cell r="D5187">
            <v>1</v>
          </cell>
          <cell r="E5187" t="str">
            <v>KS</v>
          </cell>
          <cell r="F5187">
            <v>17</v>
          </cell>
        </row>
        <row r="5188">
          <cell r="A5188">
            <v>6161936</v>
          </cell>
          <cell r="B5188" t="str">
            <v>Kryt dílu T...HT 15040</v>
          </cell>
          <cell r="C5188">
            <v>13</v>
          </cell>
          <cell r="D5188">
            <v>1</v>
          </cell>
          <cell r="E5188" t="str">
            <v>KS</v>
          </cell>
          <cell r="F5188">
            <v>13</v>
          </cell>
        </row>
        <row r="5189">
          <cell r="A5189">
            <v>6161944</v>
          </cell>
          <cell r="B5189" t="str">
            <v>Kryt dílu T...HT 25025</v>
          </cell>
          <cell r="C5189">
            <v>13</v>
          </cell>
          <cell r="D5189">
            <v>1</v>
          </cell>
          <cell r="E5189" t="str">
            <v>KS</v>
          </cell>
          <cell r="F5189">
            <v>13</v>
          </cell>
        </row>
        <row r="5190">
          <cell r="A5190">
            <v>6161952</v>
          </cell>
          <cell r="B5190" t="str">
            <v>Kryt dílu T...HT 25040</v>
          </cell>
          <cell r="C5190">
            <v>14</v>
          </cell>
          <cell r="D5190">
            <v>1</v>
          </cell>
          <cell r="E5190" t="str">
            <v>KS</v>
          </cell>
          <cell r="F5190">
            <v>14</v>
          </cell>
        </row>
        <row r="5191">
          <cell r="A5191">
            <v>6161979</v>
          </cell>
          <cell r="B5191" t="str">
            <v>Kryt dílu T...HT 30030</v>
          </cell>
          <cell r="C5191">
            <v>16</v>
          </cell>
          <cell r="D5191">
            <v>1</v>
          </cell>
          <cell r="E5191" t="str">
            <v>KS</v>
          </cell>
          <cell r="F5191">
            <v>16</v>
          </cell>
        </row>
        <row r="5192">
          <cell r="A5192">
            <v>6161987</v>
          </cell>
          <cell r="B5192" t="str">
            <v>Kryt dílu T...HT 30045</v>
          </cell>
          <cell r="C5192">
            <v>23</v>
          </cell>
          <cell r="D5192">
            <v>1</v>
          </cell>
          <cell r="E5192" t="str">
            <v>KS</v>
          </cell>
          <cell r="F5192">
            <v>23</v>
          </cell>
        </row>
        <row r="5193">
          <cell r="A5193">
            <v>6161995</v>
          </cell>
          <cell r="B5193" t="str">
            <v>Víko dílu T a křížení...HT 40040</v>
          </cell>
          <cell r="C5193">
            <v>17</v>
          </cell>
          <cell r="D5193">
            <v>1</v>
          </cell>
          <cell r="E5193" t="str">
            <v>KS</v>
          </cell>
          <cell r="F5193">
            <v>17</v>
          </cell>
        </row>
        <row r="5194">
          <cell r="A5194">
            <v>6162002</v>
          </cell>
          <cell r="B5194" t="str">
            <v>Víko dílu T a křížení...HK 40060</v>
          </cell>
          <cell r="C5194">
            <v>94</v>
          </cell>
          <cell r="D5194">
            <v>1</v>
          </cell>
          <cell r="E5194" t="str">
            <v>KS</v>
          </cell>
          <cell r="F5194">
            <v>94</v>
          </cell>
        </row>
        <row r="5195">
          <cell r="A5195">
            <v>6162010</v>
          </cell>
          <cell r="B5195" t="str">
            <v>Víko dílu T a křížení...HK 40090</v>
          </cell>
          <cell r="C5195">
            <v>103</v>
          </cell>
          <cell r="D5195">
            <v>1</v>
          </cell>
          <cell r="E5195" t="str">
            <v>KS</v>
          </cell>
          <cell r="F5195">
            <v>103</v>
          </cell>
        </row>
        <row r="5196">
          <cell r="A5196">
            <v>6162029</v>
          </cell>
          <cell r="B5196" t="str">
            <v>Víko dílu T a křížení...HK 40110</v>
          </cell>
          <cell r="C5196">
            <v>110</v>
          </cell>
          <cell r="D5196">
            <v>1</v>
          </cell>
          <cell r="E5196" t="str">
            <v>KS</v>
          </cell>
          <cell r="F5196">
            <v>110</v>
          </cell>
        </row>
        <row r="5197">
          <cell r="A5197">
            <v>6162207</v>
          </cell>
          <cell r="B5197" t="str">
            <v>Víko dílu T a křížení...HK 60060</v>
          </cell>
          <cell r="C5197">
            <v>85</v>
          </cell>
          <cell r="D5197">
            <v>1</v>
          </cell>
          <cell r="E5197" t="str">
            <v>KS</v>
          </cell>
          <cell r="F5197">
            <v>85</v>
          </cell>
        </row>
        <row r="5198">
          <cell r="A5198">
            <v>6162215</v>
          </cell>
          <cell r="B5198" t="str">
            <v>Víko dílu T a křížení...HK 60090</v>
          </cell>
          <cell r="C5198">
            <v>100</v>
          </cell>
          <cell r="D5198">
            <v>1</v>
          </cell>
          <cell r="E5198" t="str">
            <v>KS</v>
          </cell>
          <cell r="F5198">
            <v>100</v>
          </cell>
        </row>
        <row r="5199">
          <cell r="A5199">
            <v>6162223</v>
          </cell>
          <cell r="B5199" t="str">
            <v>Víko dílu T a křížení...HK 60110</v>
          </cell>
          <cell r="C5199">
            <v>100</v>
          </cell>
          <cell r="D5199">
            <v>1</v>
          </cell>
          <cell r="E5199" t="str">
            <v>KS</v>
          </cell>
          <cell r="F5199">
            <v>100</v>
          </cell>
        </row>
        <row r="5200">
          <cell r="A5200">
            <v>6162231</v>
          </cell>
          <cell r="B5200" t="str">
            <v>Víko dílu T a křížení...HK 60130</v>
          </cell>
          <cell r="C5200">
            <v>108</v>
          </cell>
          <cell r="D5200">
            <v>1</v>
          </cell>
          <cell r="E5200" t="str">
            <v>KS</v>
          </cell>
          <cell r="F5200">
            <v>108</v>
          </cell>
        </row>
        <row r="5201">
          <cell r="A5201">
            <v>6162258</v>
          </cell>
          <cell r="B5201" t="str">
            <v>Víko dílu T a křížení...HK 60170</v>
          </cell>
          <cell r="C5201">
            <v>180</v>
          </cell>
          <cell r="D5201">
            <v>1</v>
          </cell>
          <cell r="E5201" t="str">
            <v>KS</v>
          </cell>
          <cell r="F5201">
            <v>180</v>
          </cell>
        </row>
        <row r="5202">
          <cell r="A5202">
            <v>6162266</v>
          </cell>
          <cell r="B5202" t="str">
            <v>Víko dílu T a křížení...HK 60210</v>
          </cell>
          <cell r="C5202">
            <v>192</v>
          </cell>
          <cell r="D5202">
            <v>1</v>
          </cell>
          <cell r="E5202" t="str">
            <v>KS</v>
          </cell>
          <cell r="F5202">
            <v>192</v>
          </cell>
        </row>
        <row r="5203">
          <cell r="A5203">
            <v>6162274</v>
          </cell>
          <cell r="B5203" t="str">
            <v>Víko dílu T a křížení...HK 60150</v>
          </cell>
          <cell r="C5203">
            <v>110</v>
          </cell>
          <cell r="D5203">
            <v>1</v>
          </cell>
          <cell r="E5203" t="str">
            <v>KS</v>
          </cell>
          <cell r="F5203">
            <v>110</v>
          </cell>
        </row>
        <row r="5204">
          <cell r="A5204">
            <v>6162290</v>
          </cell>
          <cell r="B5204" t="str">
            <v>Víko dílu T a křížení...HK 60230</v>
          </cell>
          <cell r="C5204">
            <v>196</v>
          </cell>
          <cell r="D5204">
            <v>1</v>
          </cell>
          <cell r="E5204" t="str">
            <v>KS</v>
          </cell>
          <cell r="F5204">
            <v>196</v>
          </cell>
        </row>
        <row r="5205">
          <cell r="A5205">
            <v>6162401</v>
          </cell>
          <cell r="B5205" t="str">
            <v>Víko dílu T a křížení...HK 80170</v>
          </cell>
          <cell r="C5205">
            <v>509</v>
          </cell>
          <cell r="D5205">
            <v>1</v>
          </cell>
          <cell r="E5205" t="str">
            <v>KS</v>
          </cell>
          <cell r="F5205">
            <v>509</v>
          </cell>
        </row>
        <row r="5206">
          <cell r="A5206">
            <v>6162428</v>
          </cell>
          <cell r="B5206" t="str">
            <v>Víko dílu T a křížení...HK 80210</v>
          </cell>
          <cell r="C5206">
            <v>694</v>
          </cell>
          <cell r="D5206">
            <v>1</v>
          </cell>
          <cell r="E5206" t="str">
            <v>KS</v>
          </cell>
          <cell r="F5206">
            <v>694</v>
          </cell>
        </row>
        <row r="5207">
          <cell r="A5207">
            <v>6162452</v>
          </cell>
          <cell r="B5207" t="str">
            <v>Víko dílu T a křížení...HK 100130</v>
          </cell>
          <cell r="C5207">
            <v>666</v>
          </cell>
          <cell r="D5207">
            <v>1</v>
          </cell>
          <cell r="E5207" t="str">
            <v>KS</v>
          </cell>
          <cell r="F5207">
            <v>666</v>
          </cell>
        </row>
        <row r="5208">
          <cell r="A5208">
            <v>6162479</v>
          </cell>
          <cell r="B5208" t="str">
            <v>Víko dílu T a křížení...HK 100230</v>
          </cell>
          <cell r="C5208">
            <v>495</v>
          </cell>
          <cell r="D5208">
            <v>1</v>
          </cell>
          <cell r="E5208" t="str">
            <v>KS</v>
          </cell>
          <cell r="F5208">
            <v>495</v>
          </cell>
        </row>
        <row r="5209">
          <cell r="A5209">
            <v>6162487</v>
          </cell>
          <cell r="B5209" t="str">
            <v>Koncový díl...HE 20035</v>
          </cell>
          <cell r="C5209">
            <v>6</v>
          </cell>
          <cell r="D5209">
            <v>1</v>
          </cell>
          <cell r="E5209" t="str">
            <v>KS</v>
          </cell>
          <cell r="F5209">
            <v>6</v>
          </cell>
        </row>
        <row r="5210">
          <cell r="A5210">
            <v>6162495</v>
          </cell>
          <cell r="B5210" t="str">
            <v>Koncový díl...HE 15015</v>
          </cell>
          <cell r="C5210">
            <v>6</v>
          </cell>
          <cell r="D5210">
            <v>1</v>
          </cell>
          <cell r="E5210" t="str">
            <v>KS</v>
          </cell>
          <cell r="F5210">
            <v>6</v>
          </cell>
        </row>
        <row r="5211">
          <cell r="A5211">
            <v>6162509</v>
          </cell>
          <cell r="B5211" t="str">
            <v>Koncový díl...HE 20020</v>
          </cell>
          <cell r="C5211">
            <v>8</v>
          </cell>
          <cell r="D5211">
            <v>1</v>
          </cell>
          <cell r="E5211" t="str">
            <v>KS</v>
          </cell>
          <cell r="F5211">
            <v>8</v>
          </cell>
        </row>
        <row r="5212">
          <cell r="A5212">
            <v>6162517</v>
          </cell>
          <cell r="B5212" t="str">
            <v>Koncový díl...HE 15030</v>
          </cell>
          <cell r="C5212">
            <v>8</v>
          </cell>
          <cell r="D5212">
            <v>1</v>
          </cell>
          <cell r="E5212" t="str">
            <v>KS</v>
          </cell>
          <cell r="F5212">
            <v>8</v>
          </cell>
        </row>
        <row r="5213">
          <cell r="A5213">
            <v>6162525</v>
          </cell>
          <cell r="B5213" t="str">
            <v>Koncový díl...HE 15040</v>
          </cell>
          <cell r="C5213">
            <v>8</v>
          </cell>
          <cell r="D5213">
            <v>1</v>
          </cell>
          <cell r="E5213" t="str">
            <v>KS</v>
          </cell>
          <cell r="F5213">
            <v>8</v>
          </cell>
        </row>
        <row r="5214">
          <cell r="A5214">
            <v>6162533</v>
          </cell>
          <cell r="B5214" t="str">
            <v>Koncový díl...HE 25025</v>
          </cell>
          <cell r="C5214">
            <v>8</v>
          </cell>
          <cell r="D5214">
            <v>1</v>
          </cell>
          <cell r="E5214" t="str">
            <v>KS</v>
          </cell>
          <cell r="F5214">
            <v>8</v>
          </cell>
        </row>
        <row r="5215">
          <cell r="A5215">
            <v>6162541</v>
          </cell>
          <cell r="B5215" t="str">
            <v>Koncový díl...HE 25040</v>
          </cell>
          <cell r="C5215">
            <v>8</v>
          </cell>
          <cell r="D5215">
            <v>1</v>
          </cell>
          <cell r="E5215" t="str">
            <v>KS</v>
          </cell>
          <cell r="F5215">
            <v>8</v>
          </cell>
        </row>
        <row r="5216">
          <cell r="A5216">
            <v>6162576</v>
          </cell>
          <cell r="B5216" t="str">
            <v>Koncový díl...HE 30030</v>
          </cell>
          <cell r="C5216">
            <v>8</v>
          </cell>
          <cell r="D5216">
            <v>1</v>
          </cell>
          <cell r="E5216" t="str">
            <v>KS</v>
          </cell>
          <cell r="F5216">
            <v>8</v>
          </cell>
        </row>
        <row r="5217">
          <cell r="A5217">
            <v>6162584</v>
          </cell>
          <cell r="B5217" t="str">
            <v>Koncový díl...HE 30045</v>
          </cell>
          <cell r="C5217">
            <v>9</v>
          </cell>
          <cell r="D5217">
            <v>1</v>
          </cell>
          <cell r="E5217" t="str">
            <v>KS</v>
          </cell>
          <cell r="F5217">
            <v>9</v>
          </cell>
        </row>
        <row r="5218">
          <cell r="A5218">
            <v>6162592</v>
          </cell>
          <cell r="B5218" t="str">
            <v>Koncový díl...HE 40040</v>
          </cell>
          <cell r="C5218">
            <v>9</v>
          </cell>
          <cell r="D5218">
            <v>1</v>
          </cell>
          <cell r="E5218" t="str">
            <v>KS</v>
          </cell>
          <cell r="F5218">
            <v>9</v>
          </cell>
        </row>
        <row r="5219">
          <cell r="A5219">
            <v>6162606</v>
          </cell>
          <cell r="B5219" t="str">
            <v>Koncový díl...HE 40060</v>
          </cell>
          <cell r="C5219">
            <v>12</v>
          </cell>
          <cell r="D5219">
            <v>1</v>
          </cell>
          <cell r="E5219" t="str">
            <v>KS</v>
          </cell>
          <cell r="F5219">
            <v>12</v>
          </cell>
        </row>
        <row r="5220">
          <cell r="A5220">
            <v>6162614</v>
          </cell>
          <cell r="B5220" t="str">
            <v>Koncový díl...HE 40090</v>
          </cell>
          <cell r="C5220">
            <v>12</v>
          </cell>
          <cell r="D5220">
            <v>1</v>
          </cell>
          <cell r="E5220" t="str">
            <v>KS</v>
          </cell>
          <cell r="F5220">
            <v>12</v>
          </cell>
        </row>
        <row r="5221">
          <cell r="A5221">
            <v>6162622</v>
          </cell>
          <cell r="B5221" t="str">
            <v>Koncový díl...HE 40110</v>
          </cell>
          <cell r="C5221">
            <v>13</v>
          </cell>
          <cell r="D5221">
            <v>1</v>
          </cell>
          <cell r="E5221" t="str">
            <v>KS</v>
          </cell>
          <cell r="F5221">
            <v>13</v>
          </cell>
        </row>
        <row r="5222">
          <cell r="A5222">
            <v>6162800</v>
          </cell>
          <cell r="B5222" t="str">
            <v>Koncový díl...HE 60060</v>
          </cell>
          <cell r="C5222">
            <v>12</v>
          </cell>
          <cell r="D5222">
            <v>1</v>
          </cell>
          <cell r="E5222" t="str">
            <v>KS</v>
          </cell>
          <cell r="F5222">
            <v>12</v>
          </cell>
        </row>
        <row r="5223">
          <cell r="A5223">
            <v>6162819</v>
          </cell>
          <cell r="B5223" t="str">
            <v>Koncový díl...HE 60090</v>
          </cell>
          <cell r="C5223">
            <v>13</v>
          </cell>
          <cell r="D5223">
            <v>1</v>
          </cell>
          <cell r="E5223" t="str">
            <v>KS</v>
          </cell>
          <cell r="F5223">
            <v>13</v>
          </cell>
        </row>
        <row r="5224">
          <cell r="A5224">
            <v>6162827</v>
          </cell>
          <cell r="B5224" t="str">
            <v>Koncový díl...HE 60110</v>
          </cell>
          <cell r="C5224">
            <v>17</v>
          </cell>
          <cell r="D5224">
            <v>1</v>
          </cell>
          <cell r="E5224" t="str">
            <v>KS</v>
          </cell>
          <cell r="F5224">
            <v>17</v>
          </cell>
        </row>
        <row r="5225">
          <cell r="A5225">
            <v>6162835</v>
          </cell>
          <cell r="B5225" t="str">
            <v>Koncový díl...HE 60130</v>
          </cell>
          <cell r="C5225">
            <v>17</v>
          </cell>
          <cell r="D5225">
            <v>1</v>
          </cell>
          <cell r="E5225" t="str">
            <v>KS</v>
          </cell>
          <cell r="F5225">
            <v>17</v>
          </cell>
        </row>
        <row r="5226">
          <cell r="A5226">
            <v>6162843</v>
          </cell>
          <cell r="B5226" t="str">
            <v>Koncový díl...HE 60170</v>
          </cell>
          <cell r="C5226">
            <v>19</v>
          </cell>
          <cell r="D5226">
            <v>1</v>
          </cell>
          <cell r="E5226" t="str">
            <v>KS</v>
          </cell>
          <cell r="F5226">
            <v>19</v>
          </cell>
        </row>
        <row r="5227">
          <cell r="A5227">
            <v>6162851</v>
          </cell>
          <cell r="B5227" t="str">
            <v>Koncový díl...HE 60210</v>
          </cell>
          <cell r="C5227">
            <v>24</v>
          </cell>
          <cell r="D5227">
            <v>1</v>
          </cell>
          <cell r="E5227" t="str">
            <v>KS</v>
          </cell>
          <cell r="F5227">
            <v>24</v>
          </cell>
        </row>
        <row r="5228">
          <cell r="A5228">
            <v>6162878</v>
          </cell>
          <cell r="B5228" t="str">
            <v>Koncový díl...HE 60150</v>
          </cell>
          <cell r="C5228">
            <v>19</v>
          </cell>
          <cell r="D5228">
            <v>1</v>
          </cell>
          <cell r="E5228" t="str">
            <v>KS</v>
          </cell>
          <cell r="F5228">
            <v>19</v>
          </cell>
        </row>
        <row r="5229">
          <cell r="A5229">
            <v>6162886</v>
          </cell>
          <cell r="B5229" t="str">
            <v>Koncový díl...HE 60230</v>
          </cell>
          <cell r="C5229">
            <v>24</v>
          </cell>
          <cell r="D5229">
            <v>1</v>
          </cell>
          <cell r="E5229" t="str">
            <v>KS</v>
          </cell>
          <cell r="F5229">
            <v>24</v>
          </cell>
        </row>
        <row r="5230">
          <cell r="A5230">
            <v>6163009</v>
          </cell>
          <cell r="B5230" t="str">
            <v>Koncový díl...HE 80170</v>
          </cell>
          <cell r="C5230">
            <v>80</v>
          </cell>
          <cell r="D5230">
            <v>1</v>
          </cell>
          <cell r="E5230" t="str">
            <v>KS</v>
          </cell>
          <cell r="F5230">
            <v>80</v>
          </cell>
        </row>
        <row r="5231">
          <cell r="A5231">
            <v>6163017</v>
          </cell>
          <cell r="B5231" t="str">
            <v>Koncový díl...HE 80210</v>
          </cell>
          <cell r="C5231">
            <v>84</v>
          </cell>
          <cell r="D5231">
            <v>1</v>
          </cell>
          <cell r="E5231" t="str">
            <v>KS</v>
          </cell>
          <cell r="F5231">
            <v>84</v>
          </cell>
        </row>
        <row r="5232">
          <cell r="A5232">
            <v>6163041</v>
          </cell>
          <cell r="B5232" t="str">
            <v>Koncový díl...HE 100130</v>
          </cell>
          <cell r="C5232">
            <v>75</v>
          </cell>
          <cell r="D5232">
            <v>1</v>
          </cell>
          <cell r="E5232" t="str">
            <v>KS</v>
          </cell>
          <cell r="F5232">
            <v>75</v>
          </cell>
        </row>
        <row r="5233">
          <cell r="A5233">
            <v>6163076</v>
          </cell>
          <cell r="B5233" t="str">
            <v>Koncový díl...HE 100230</v>
          </cell>
          <cell r="C5233">
            <v>99</v>
          </cell>
          <cell r="D5233">
            <v>1</v>
          </cell>
          <cell r="E5233" t="str">
            <v>KS</v>
          </cell>
          <cell r="F5233">
            <v>99</v>
          </cell>
        </row>
        <row r="5234">
          <cell r="A5234">
            <v>6168523</v>
          </cell>
          <cell r="B5234" t="str">
            <v>Vrchní díl...2425/150</v>
          </cell>
          <cell r="C5234">
            <v>39</v>
          </cell>
          <cell r="D5234">
            <v>1</v>
          </cell>
          <cell r="E5234" t="str">
            <v>KS</v>
          </cell>
          <cell r="F5234">
            <v>39</v>
          </cell>
        </row>
        <row r="5235">
          <cell r="A5235">
            <v>6168701</v>
          </cell>
          <cell r="B5235" t="str">
            <v>Nástěnný a stropní kanál...WDK20050</v>
          </cell>
          <cell r="C5235">
            <v>52</v>
          </cell>
          <cell r="D5235">
            <v>1</v>
          </cell>
          <cell r="E5235" t="str">
            <v>M</v>
          </cell>
          <cell r="F5235">
            <v>52</v>
          </cell>
        </row>
        <row r="5236">
          <cell r="A5236">
            <v>6168728</v>
          </cell>
          <cell r="B5236" t="str">
            <v>Nástěnný a stropní kanál...WDKN20050</v>
          </cell>
          <cell r="C5236">
            <v>60</v>
          </cell>
          <cell r="D5236">
            <v>1</v>
          </cell>
          <cell r="E5236" t="str">
            <v>M</v>
          </cell>
          <cell r="F5236">
            <v>60</v>
          </cell>
        </row>
        <row r="5237">
          <cell r="A5237">
            <v>6168736</v>
          </cell>
          <cell r="B5237" t="str">
            <v>Nástěnný a stropní kanál...WDK20050</v>
          </cell>
          <cell r="C5237">
            <v>52</v>
          </cell>
          <cell r="D5237">
            <v>1</v>
          </cell>
          <cell r="E5237" t="str">
            <v>M</v>
          </cell>
          <cell r="F5237">
            <v>52</v>
          </cell>
        </row>
        <row r="5238">
          <cell r="A5238">
            <v>6168744</v>
          </cell>
          <cell r="B5238" t="str">
            <v>Nástěnný a stropní kanál...WDKN20050</v>
          </cell>
          <cell r="C5238">
            <v>54</v>
          </cell>
          <cell r="D5238">
            <v>1</v>
          </cell>
          <cell r="E5238" t="str">
            <v>M</v>
          </cell>
          <cell r="F5238">
            <v>54</v>
          </cell>
        </row>
        <row r="5239">
          <cell r="A5239">
            <v>6169309</v>
          </cell>
          <cell r="B5239" t="str">
            <v>Vrchní díl...D2-1/110</v>
          </cell>
          <cell r="C5239">
            <v>40</v>
          </cell>
          <cell r="D5239">
            <v>1</v>
          </cell>
          <cell r="E5239" t="str">
            <v>KS</v>
          </cell>
          <cell r="F5239">
            <v>40</v>
          </cell>
        </row>
        <row r="5240">
          <cell r="A5240">
            <v>6169317</v>
          </cell>
          <cell r="B5240" t="str">
            <v>Vrchní díl...D2-1/130</v>
          </cell>
          <cell r="C5240">
            <v>42</v>
          </cell>
          <cell r="D5240">
            <v>1</v>
          </cell>
          <cell r="E5240" t="str">
            <v>KS</v>
          </cell>
          <cell r="F5240">
            <v>42</v>
          </cell>
        </row>
        <row r="5241">
          <cell r="A5241">
            <v>6169325</v>
          </cell>
          <cell r="B5241" t="str">
            <v>Vrchní díl...D2-1/170</v>
          </cell>
          <cell r="C5241">
            <v>50</v>
          </cell>
          <cell r="D5241">
            <v>1</v>
          </cell>
          <cell r="E5241" t="str">
            <v>KS</v>
          </cell>
          <cell r="F5241">
            <v>50</v>
          </cell>
        </row>
        <row r="5242">
          <cell r="A5242">
            <v>6169333</v>
          </cell>
          <cell r="B5242" t="str">
            <v>Vrchní díl...D2-1/210</v>
          </cell>
          <cell r="C5242">
            <v>55</v>
          </cell>
          <cell r="D5242">
            <v>1</v>
          </cell>
          <cell r="E5242" t="str">
            <v>KS</v>
          </cell>
          <cell r="F5242">
            <v>55</v>
          </cell>
        </row>
        <row r="5243">
          <cell r="A5243">
            <v>6169368</v>
          </cell>
          <cell r="B5243" t="str">
            <v>Vrchní díl...D2-2/150</v>
          </cell>
          <cell r="C5243">
            <v>47</v>
          </cell>
          <cell r="D5243">
            <v>1</v>
          </cell>
          <cell r="E5243" t="str">
            <v>KS</v>
          </cell>
          <cell r="F5243">
            <v>47</v>
          </cell>
        </row>
        <row r="5244">
          <cell r="A5244">
            <v>6169376</v>
          </cell>
          <cell r="B5244" t="str">
            <v>Vrchní díl...D2-2/110</v>
          </cell>
          <cell r="C5244">
            <v>46</v>
          </cell>
          <cell r="D5244">
            <v>1</v>
          </cell>
          <cell r="E5244" t="str">
            <v>KS</v>
          </cell>
          <cell r="F5244">
            <v>46</v>
          </cell>
        </row>
        <row r="5245">
          <cell r="A5245">
            <v>6169384</v>
          </cell>
          <cell r="B5245" t="str">
            <v>Vrchní díl...D2-2/130</v>
          </cell>
          <cell r="C5245">
            <v>47</v>
          </cell>
          <cell r="D5245">
            <v>1</v>
          </cell>
          <cell r="E5245" t="str">
            <v>KS</v>
          </cell>
          <cell r="F5245">
            <v>47</v>
          </cell>
        </row>
        <row r="5246">
          <cell r="A5246">
            <v>6169392</v>
          </cell>
          <cell r="B5246" t="str">
            <v>Vrchní díl...D2-2/170</v>
          </cell>
          <cell r="C5246">
            <v>53</v>
          </cell>
          <cell r="D5246">
            <v>1</v>
          </cell>
          <cell r="E5246" t="str">
            <v>KS</v>
          </cell>
          <cell r="F5246">
            <v>53</v>
          </cell>
        </row>
        <row r="5247">
          <cell r="A5247">
            <v>6169406</v>
          </cell>
          <cell r="B5247" t="str">
            <v>Vrchní díl...D2-2/210</v>
          </cell>
          <cell r="C5247">
            <v>52</v>
          </cell>
          <cell r="D5247">
            <v>1</v>
          </cell>
          <cell r="E5247" t="str">
            <v>KS</v>
          </cell>
          <cell r="F5247">
            <v>52</v>
          </cell>
        </row>
        <row r="5248">
          <cell r="A5248">
            <v>6169430</v>
          </cell>
          <cell r="B5248" t="str">
            <v>Vrchní díl...D2-3/110</v>
          </cell>
          <cell r="C5248">
            <v>47</v>
          </cell>
          <cell r="D5248">
            <v>1</v>
          </cell>
          <cell r="E5248" t="str">
            <v>KS</v>
          </cell>
          <cell r="F5248">
            <v>47</v>
          </cell>
        </row>
        <row r="5249">
          <cell r="A5249">
            <v>6169449</v>
          </cell>
          <cell r="B5249" t="str">
            <v>Vrchní díl...D2-3/130</v>
          </cell>
          <cell r="C5249">
            <v>48</v>
          </cell>
          <cell r="D5249">
            <v>1</v>
          </cell>
          <cell r="E5249" t="str">
            <v>KS</v>
          </cell>
          <cell r="F5249">
            <v>48</v>
          </cell>
        </row>
        <row r="5250">
          <cell r="A5250">
            <v>6169457</v>
          </cell>
          <cell r="B5250" t="str">
            <v>Vrchní díl...D2-3/170</v>
          </cell>
          <cell r="C5250">
            <v>54</v>
          </cell>
          <cell r="D5250">
            <v>1</v>
          </cell>
          <cell r="E5250" t="str">
            <v>KS</v>
          </cell>
          <cell r="F5250">
            <v>54</v>
          </cell>
        </row>
        <row r="5251">
          <cell r="A5251">
            <v>6175002</v>
          </cell>
          <cell r="B5251" t="str">
            <v>Nástěnný a stropní kanál...WDK-H 200</v>
          </cell>
          <cell r="C5251">
            <v>96</v>
          </cell>
          <cell r="D5251">
            <v>1</v>
          </cell>
          <cell r="E5251" t="str">
            <v>M</v>
          </cell>
          <cell r="F5251">
            <v>96</v>
          </cell>
        </row>
        <row r="5252">
          <cell r="A5252">
            <v>6175008</v>
          </cell>
          <cell r="B5252" t="str">
            <v>Nástěnný a stropní kanál...WDK-H 300</v>
          </cell>
          <cell r="C5252">
            <v>220</v>
          </cell>
          <cell r="D5252">
            <v>1</v>
          </cell>
          <cell r="E5252" t="str">
            <v>M</v>
          </cell>
          <cell r="F5252">
            <v>220</v>
          </cell>
        </row>
        <row r="5253">
          <cell r="A5253">
            <v>6175014</v>
          </cell>
          <cell r="B5253" t="str">
            <v>Nástěnný a stropní kanál...WDK-H 400</v>
          </cell>
          <cell r="C5253">
            <v>315</v>
          </cell>
          <cell r="D5253">
            <v>1</v>
          </cell>
          <cell r="E5253" t="str">
            <v>M</v>
          </cell>
          <cell r="F5253">
            <v>315</v>
          </cell>
        </row>
        <row r="5254">
          <cell r="A5254">
            <v>6175020</v>
          </cell>
          <cell r="B5254" t="str">
            <v>Nástěnný a stropní kanál...WDK-H 400</v>
          </cell>
          <cell r="C5254">
            <v>343</v>
          </cell>
          <cell r="D5254">
            <v>1</v>
          </cell>
          <cell r="E5254" t="str">
            <v>M</v>
          </cell>
          <cell r="F5254">
            <v>343</v>
          </cell>
        </row>
        <row r="5255">
          <cell r="A5255">
            <v>6175026</v>
          </cell>
          <cell r="B5255" t="str">
            <v>Nástěnný a stropní kanál...WDK-H 600</v>
          </cell>
          <cell r="C5255">
            <v>664</v>
          </cell>
          <cell r="D5255">
            <v>1</v>
          </cell>
          <cell r="E5255" t="str">
            <v>M</v>
          </cell>
          <cell r="F5255">
            <v>664</v>
          </cell>
        </row>
        <row r="5256">
          <cell r="A5256">
            <v>6175032</v>
          </cell>
          <cell r="B5256" t="str">
            <v>Nástěnný a stropní kanál...WDK-H 601</v>
          </cell>
          <cell r="C5256">
            <v>799</v>
          </cell>
          <cell r="D5256">
            <v>1</v>
          </cell>
          <cell r="E5256" t="str">
            <v>M</v>
          </cell>
          <cell r="F5256">
            <v>799</v>
          </cell>
        </row>
        <row r="5257">
          <cell r="A5257">
            <v>6175038</v>
          </cell>
          <cell r="B5257" t="str">
            <v>Nástěnný a stropní kanál...WDK-H 601</v>
          </cell>
          <cell r="C5257">
            <v>1077</v>
          </cell>
          <cell r="D5257">
            <v>1</v>
          </cell>
          <cell r="E5257" t="str">
            <v>M</v>
          </cell>
          <cell r="F5257">
            <v>1077</v>
          </cell>
        </row>
        <row r="5258">
          <cell r="A5258">
            <v>6175051</v>
          </cell>
          <cell r="B5258" t="str">
            <v>Vnitřní roh...WDK-HI 30</v>
          </cell>
          <cell r="C5258">
            <v>264</v>
          </cell>
          <cell r="D5258">
            <v>1</v>
          </cell>
          <cell r="E5258" t="str">
            <v>KS</v>
          </cell>
          <cell r="F5258">
            <v>264</v>
          </cell>
        </row>
        <row r="5259">
          <cell r="A5259">
            <v>6175069</v>
          </cell>
          <cell r="B5259" t="str">
            <v>Vnitřní roh...WDK-HI 60</v>
          </cell>
          <cell r="C5259">
            <v>739</v>
          </cell>
          <cell r="D5259">
            <v>1</v>
          </cell>
          <cell r="E5259" t="str">
            <v>KS</v>
          </cell>
          <cell r="F5259">
            <v>739</v>
          </cell>
        </row>
        <row r="5260">
          <cell r="A5260">
            <v>6175081</v>
          </cell>
          <cell r="B5260" t="str">
            <v>Vnitřní roh...WDK-HI 60</v>
          </cell>
          <cell r="C5260">
            <v>875</v>
          </cell>
          <cell r="D5260">
            <v>1</v>
          </cell>
          <cell r="E5260" t="str">
            <v>KS</v>
          </cell>
          <cell r="F5260">
            <v>875</v>
          </cell>
        </row>
        <row r="5261">
          <cell r="A5261">
            <v>6175103</v>
          </cell>
          <cell r="B5261" t="str">
            <v>Vnější roh...WDK-HA 30</v>
          </cell>
          <cell r="C5261">
            <v>276</v>
          </cell>
          <cell r="D5261">
            <v>1</v>
          </cell>
          <cell r="E5261" t="str">
            <v>KS</v>
          </cell>
          <cell r="F5261">
            <v>276</v>
          </cell>
        </row>
        <row r="5262">
          <cell r="A5262">
            <v>6175121</v>
          </cell>
          <cell r="B5262" t="str">
            <v>Vnější roh...WDK-HA 60</v>
          </cell>
          <cell r="C5262">
            <v>705</v>
          </cell>
          <cell r="D5262">
            <v>1</v>
          </cell>
          <cell r="E5262" t="str">
            <v>KS</v>
          </cell>
          <cell r="F5262">
            <v>705</v>
          </cell>
        </row>
        <row r="5263">
          <cell r="A5263">
            <v>6175133</v>
          </cell>
          <cell r="B5263" t="str">
            <v>Vnější roh...WDK-HA 60</v>
          </cell>
          <cell r="C5263">
            <v>933</v>
          </cell>
          <cell r="D5263">
            <v>1</v>
          </cell>
          <cell r="E5263" t="str">
            <v>KS</v>
          </cell>
          <cell r="F5263">
            <v>933</v>
          </cell>
        </row>
        <row r="5264">
          <cell r="A5264">
            <v>6175150</v>
          </cell>
          <cell r="B5264" t="str">
            <v>Koncový díl...WDK-HE 20</v>
          </cell>
          <cell r="C5264">
            <v>88</v>
          </cell>
          <cell r="D5264">
            <v>1</v>
          </cell>
          <cell r="E5264" t="str">
            <v>KS</v>
          </cell>
          <cell r="F5264">
            <v>88</v>
          </cell>
        </row>
        <row r="5265">
          <cell r="A5265">
            <v>6175156</v>
          </cell>
          <cell r="B5265" t="str">
            <v>Koncový díl...WDK-HE 30</v>
          </cell>
          <cell r="C5265">
            <v>198</v>
          </cell>
          <cell r="D5265">
            <v>1</v>
          </cell>
          <cell r="E5265" t="str">
            <v>KS</v>
          </cell>
          <cell r="F5265">
            <v>198</v>
          </cell>
        </row>
        <row r="5266">
          <cell r="A5266">
            <v>6175174</v>
          </cell>
          <cell r="B5266" t="str">
            <v>Koncový díl...WDK-HE 60</v>
          </cell>
          <cell r="C5266">
            <v>198</v>
          </cell>
          <cell r="D5266">
            <v>1</v>
          </cell>
          <cell r="E5266" t="str">
            <v>KS</v>
          </cell>
          <cell r="F5266">
            <v>198</v>
          </cell>
        </row>
        <row r="5267">
          <cell r="A5267">
            <v>6175186</v>
          </cell>
          <cell r="B5267" t="str">
            <v>Koncový díl...WDK-HE 60</v>
          </cell>
          <cell r="C5267">
            <v>234</v>
          </cell>
          <cell r="D5267">
            <v>1</v>
          </cell>
          <cell r="E5267" t="str">
            <v>KS</v>
          </cell>
          <cell r="F5267">
            <v>234</v>
          </cell>
        </row>
        <row r="5268">
          <cell r="A5268">
            <v>6175204</v>
          </cell>
          <cell r="B5268" t="str">
            <v>Plochý roh...WDK-HF 30</v>
          </cell>
          <cell r="C5268">
            <v>330</v>
          </cell>
          <cell r="D5268">
            <v>1</v>
          </cell>
          <cell r="E5268" t="str">
            <v>KS</v>
          </cell>
          <cell r="F5268">
            <v>330</v>
          </cell>
        </row>
        <row r="5269">
          <cell r="A5269">
            <v>6175222</v>
          </cell>
          <cell r="B5269" t="str">
            <v>Plochý roh...WDK-HF 60</v>
          </cell>
          <cell r="C5269">
            <v>595</v>
          </cell>
          <cell r="D5269">
            <v>1</v>
          </cell>
          <cell r="E5269" t="str">
            <v>KS</v>
          </cell>
          <cell r="F5269">
            <v>595</v>
          </cell>
        </row>
        <row r="5270">
          <cell r="A5270">
            <v>6175234</v>
          </cell>
          <cell r="B5270" t="str">
            <v>Plochý roh...WDK-HF 60</v>
          </cell>
          <cell r="C5270">
            <v>730</v>
          </cell>
          <cell r="D5270">
            <v>1</v>
          </cell>
          <cell r="E5270" t="str">
            <v>KS</v>
          </cell>
          <cell r="F5270">
            <v>730</v>
          </cell>
        </row>
        <row r="5271">
          <cell r="A5271">
            <v>6178001</v>
          </cell>
          <cell r="B5271" t="str">
            <v>Propojovací kanál...LK4</v>
          </cell>
          <cell r="C5271">
            <v>38</v>
          </cell>
          <cell r="D5271">
            <v>1</v>
          </cell>
          <cell r="E5271" t="str">
            <v>M</v>
          </cell>
          <cell r="F5271">
            <v>38</v>
          </cell>
        </row>
        <row r="5272">
          <cell r="A5272">
            <v>6178003</v>
          </cell>
          <cell r="B5272" t="str">
            <v>Propojovací kanál...LK4</v>
          </cell>
          <cell r="C5272">
            <v>46</v>
          </cell>
          <cell r="D5272">
            <v>1</v>
          </cell>
          <cell r="E5272" t="str">
            <v>M</v>
          </cell>
          <cell r="F5272">
            <v>46</v>
          </cell>
        </row>
        <row r="5273">
          <cell r="A5273">
            <v>6178005</v>
          </cell>
          <cell r="B5273" t="str">
            <v>Propojovací kanál...LK4</v>
          </cell>
          <cell r="C5273">
            <v>58</v>
          </cell>
          <cell r="D5273">
            <v>1</v>
          </cell>
          <cell r="E5273" t="str">
            <v>M</v>
          </cell>
          <cell r="F5273">
            <v>58</v>
          </cell>
        </row>
        <row r="5274">
          <cell r="A5274">
            <v>6178010</v>
          </cell>
          <cell r="B5274" t="str">
            <v>Propojovací kanál...LK4</v>
          </cell>
          <cell r="C5274">
            <v>65</v>
          </cell>
          <cell r="D5274">
            <v>1</v>
          </cell>
          <cell r="E5274" t="str">
            <v>M</v>
          </cell>
          <cell r="F5274">
            <v>65</v>
          </cell>
        </row>
        <row r="5275">
          <cell r="A5275">
            <v>6178012</v>
          </cell>
          <cell r="B5275" t="str">
            <v>Propojovací kanál...LK4</v>
          </cell>
          <cell r="C5275">
            <v>71</v>
          </cell>
          <cell r="D5275">
            <v>1</v>
          </cell>
          <cell r="E5275" t="str">
            <v>M</v>
          </cell>
          <cell r="F5275">
            <v>71</v>
          </cell>
        </row>
        <row r="5276">
          <cell r="A5276">
            <v>6178014</v>
          </cell>
          <cell r="B5276" t="str">
            <v>Propojovací kanál...LK4</v>
          </cell>
          <cell r="C5276">
            <v>90</v>
          </cell>
          <cell r="D5276">
            <v>1</v>
          </cell>
          <cell r="E5276" t="str">
            <v>M</v>
          </cell>
          <cell r="F5276">
            <v>90</v>
          </cell>
        </row>
        <row r="5277">
          <cell r="A5277">
            <v>6178016</v>
          </cell>
          <cell r="B5277" t="str">
            <v>Propojovací kanál...LK4</v>
          </cell>
          <cell r="C5277">
            <v>129</v>
          </cell>
          <cell r="D5277">
            <v>1</v>
          </cell>
          <cell r="E5277" t="str">
            <v>M</v>
          </cell>
          <cell r="F5277">
            <v>129</v>
          </cell>
        </row>
        <row r="5278">
          <cell r="A5278">
            <v>6178018</v>
          </cell>
          <cell r="B5278" t="str">
            <v>Propojovací kanál...LK4</v>
          </cell>
          <cell r="C5278">
            <v>161</v>
          </cell>
          <cell r="D5278">
            <v>1</v>
          </cell>
          <cell r="E5278" t="str">
            <v>M</v>
          </cell>
          <cell r="F5278">
            <v>161</v>
          </cell>
        </row>
        <row r="5279">
          <cell r="A5279">
            <v>6178026</v>
          </cell>
          <cell r="B5279" t="str">
            <v>Propojovací kanál...LK4</v>
          </cell>
          <cell r="C5279">
            <v>71</v>
          </cell>
          <cell r="D5279">
            <v>1</v>
          </cell>
          <cell r="E5279" t="str">
            <v>M</v>
          </cell>
          <cell r="F5279">
            <v>71</v>
          </cell>
        </row>
        <row r="5280">
          <cell r="A5280">
            <v>6178028</v>
          </cell>
          <cell r="B5280" t="str">
            <v>Propojovací kanál...LK4</v>
          </cell>
          <cell r="C5280">
            <v>78</v>
          </cell>
          <cell r="D5280">
            <v>1</v>
          </cell>
          <cell r="E5280" t="str">
            <v>M</v>
          </cell>
          <cell r="F5280">
            <v>78</v>
          </cell>
        </row>
        <row r="5281">
          <cell r="A5281">
            <v>6178031</v>
          </cell>
          <cell r="B5281" t="str">
            <v>Propojovací kanál...LK4</v>
          </cell>
          <cell r="C5281">
            <v>86</v>
          </cell>
          <cell r="D5281">
            <v>1</v>
          </cell>
          <cell r="E5281" t="str">
            <v>M</v>
          </cell>
          <cell r="F5281">
            <v>86</v>
          </cell>
        </row>
        <row r="5282">
          <cell r="A5282">
            <v>6178033</v>
          </cell>
          <cell r="B5282" t="str">
            <v>Propojovací kanál...LK4</v>
          </cell>
          <cell r="C5282">
            <v>109</v>
          </cell>
          <cell r="D5282">
            <v>1</v>
          </cell>
          <cell r="E5282" t="str">
            <v>M</v>
          </cell>
          <cell r="F5282">
            <v>109</v>
          </cell>
        </row>
        <row r="5283">
          <cell r="A5283">
            <v>6178035</v>
          </cell>
          <cell r="B5283" t="str">
            <v>Propojovací kanál...LK4</v>
          </cell>
          <cell r="C5283">
            <v>142</v>
          </cell>
          <cell r="D5283">
            <v>1</v>
          </cell>
          <cell r="E5283" t="str">
            <v>M</v>
          </cell>
          <cell r="F5283">
            <v>142</v>
          </cell>
        </row>
        <row r="5284">
          <cell r="A5284">
            <v>6178037</v>
          </cell>
          <cell r="B5284" t="str">
            <v>Propojovací kanál...LK4</v>
          </cell>
          <cell r="C5284">
            <v>153</v>
          </cell>
          <cell r="D5284">
            <v>1</v>
          </cell>
          <cell r="E5284" t="str">
            <v>M</v>
          </cell>
          <cell r="F5284">
            <v>153</v>
          </cell>
        </row>
        <row r="5285">
          <cell r="A5285">
            <v>6178039</v>
          </cell>
          <cell r="B5285" t="str">
            <v>Propojovací kanál...LK4</v>
          </cell>
          <cell r="C5285">
            <v>180</v>
          </cell>
          <cell r="D5285">
            <v>1</v>
          </cell>
          <cell r="E5285" t="str">
            <v>M</v>
          </cell>
          <cell r="F5285">
            <v>180</v>
          </cell>
        </row>
        <row r="5286">
          <cell r="A5286">
            <v>6178050</v>
          </cell>
          <cell r="B5286" t="str">
            <v>Propojovací kanál...LK4</v>
          </cell>
          <cell r="C5286">
            <v>103</v>
          </cell>
          <cell r="D5286">
            <v>1</v>
          </cell>
          <cell r="E5286" t="str">
            <v>M</v>
          </cell>
          <cell r="F5286">
            <v>103</v>
          </cell>
        </row>
        <row r="5287">
          <cell r="A5287">
            <v>6178052</v>
          </cell>
          <cell r="B5287" t="str">
            <v>Propojovací kanál...LK4</v>
          </cell>
          <cell r="C5287">
            <v>109</v>
          </cell>
          <cell r="D5287">
            <v>1</v>
          </cell>
          <cell r="E5287" t="str">
            <v>M</v>
          </cell>
          <cell r="F5287">
            <v>109</v>
          </cell>
        </row>
        <row r="5288">
          <cell r="A5288">
            <v>6178054</v>
          </cell>
          <cell r="B5288" t="str">
            <v>Propojovací kanál...LK4</v>
          </cell>
          <cell r="C5288">
            <v>122</v>
          </cell>
          <cell r="D5288">
            <v>1</v>
          </cell>
          <cell r="E5288" t="str">
            <v>M</v>
          </cell>
          <cell r="F5288">
            <v>122</v>
          </cell>
        </row>
        <row r="5289">
          <cell r="A5289">
            <v>6178056</v>
          </cell>
          <cell r="B5289" t="str">
            <v>Propojovací kanál...LK4</v>
          </cell>
          <cell r="C5289">
            <v>156</v>
          </cell>
          <cell r="D5289">
            <v>1</v>
          </cell>
          <cell r="E5289" t="str">
            <v>M</v>
          </cell>
          <cell r="F5289">
            <v>156</v>
          </cell>
        </row>
        <row r="5290">
          <cell r="A5290">
            <v>6178059</v>
          </cell>
          <cell r="B5290" t="str">
            <v>Propojovací kanál...LK4</v>
          </cell>
          <cell r="C5290">
            <v>171</v>
          </cell>
          <cell r="D5290">
            <v>1</v>
          </cell>
          <cell r="E5290" t="str">
            <v>M</v>
          </cell>
          <cell r="F5290">
            <v>171</v>
          </cell>
        </row>
        <row r="5291">
          <cell r="A5291">
            <v>6178061</v>
          </cell>
          <cell r="B5291" t="str">
            <v>Propojovací kanál...LK4</v>
          </cell>
          <cell r="C5291">
            <v>192</v>
          </cell>
          <cell r="D5291">
            <v>1</v>
          </cell>
          <cell r="E5291" t="str">
            <v>M</v>
          </cell>
          <cell r="F5291">
            <v>192</v>
          </cell>
        </row>
        <row r="5292">
          <cell r="A5292">
            <v>6178092</v>
          </cell>
          <cell r="B5292" t="str">
            <v>Přidržný můstek vodičů...LK4/H</v>
          </cell>
          <cell r="C5292">
            <v>2.63</v>
          </cell>
          <cell r="D5292">
            <v>100</v>
          </cell>
          <cell r="E5292" t="str">
            <v>KS</v>
          </cell>
          <cell r="F5292">
            <v>263</v>
          </cell>
        </row>
        <row r="5293">
          <cell r="A5293">
            <v>6178201</v>
          </cell>
          <cell r="B5293" t="str">
            <v>Propojovací kanál...LK4/N</v>
          </cell>
          <cell r="C5293">
            <v>71</v>
          </cell>
          <cell r="D5293">
            <v>1</v>
          </cell>
          <cell r="E5293" t="str">
            <v>M</v>
          </cell>
          <cell r="F5293">
            <v>71</v>
          </cell>
        </row>
        <row r="5294">
          <cell r="A5294">
            <v>6178203</v>
          </cell>
          <cell r="B5294" t="str">
            <v>Propojovací kanál...LK4/N</v>
          </cell>
          <cell r="C5294">
            <v>78</v>
          </cell>
          <cell r="D5294">
            <v>1</v>
          </cell>
          <cell r="E5294" t="str">
            <v>M</v>
          </cell>
          <cell r="F5294">
            <v>78</v>
          </cell>
        </row>
        <row r="5295">
          <cell r="A5295">
            <v>6178205</v>
          </cell>
          <cell r="B5295" t="str">
            <v>Propojovací kanál...LK4/N</v>
          </cell>
          <cell r="C5295">
            <v>86</v>
          </cell>
          <cell r="D5295">
            <v>1</v>
          </cell>
          <cell r="E5295" t="str">
            <v>M</v>
          </cell>
          <cell r="F5295">
            <v>86</v>
          </cell>
        </row>
        <row r="5296">
          <cell r="A5296">
            <v>6178207</v>
          </cell>
          <cell r="B5296" t="str">
            <v>Propojovací kanál...LK4/N</v>
          </cell>
          <cell r="C5296">
            <v>109</v>
          </cell>
          <cell r="D5296">
            <v>1</v>
          </cell>
          <cell r="E5296" t="str">
            <v>M</v>
          </cell>
          <cell r="F5296">
            <v>109</v>
          </cell>
        </row>
        <row r="5297">
          <cell r="A5297">
            <v>6178209</v>
          </cell>
          <cell r="B5297" t="str">
            <v>Propojovací kanál...LK4/N</v>
          </cell>
          <cell r="C5297">
            <v>142</v>
          </cell>
          <cell r="D5297">
            <v>1</v>
          </cell>
          <cell r="E5297" t="str">
            <v>M</v>
          </cell>
          <cell r="F5297">
            <v>142</v>
          </cell>
        </row>
        <row r="5298">
          <cell r="A5298">
            <v>6178211</v>
          </cell>
          <cell r="B5298" t="str">
            <v>Propojovací kanál...LK4/N</v>
          </cell>
          <cell r="C5298">
            <v>153</v>
          </cell>
          <cell r="D5298">
            <v>1</v>
          </cell>
          <cell r="E5298" t="str">
            <v>M</v>
          </cell>
          <cell r="F5298">
            <v>153</v>
          </cell>
        </row>
        <row r="5299">
          <cell r="A5299">
            <v>6178213</v>
          </cell>
          <cell r="B5299" t="str">
            <v>Propojovací kanál...LK4/N</v>
          </cell>
          <cell r="C5299">
            <v>180</v>
          </cell>
          <cell r="D5299">
            <v>1</v>
          </cell>
          <cell r="E5299" t="str">
            <v>M</v>
          </cell>
          <cell r="F5299">
            <v>180</v>
          </cell>
        </row>
        <row r="5300">
          <cell r="A5300">
            <v>6178225</v>
          </cell>
          <cell r="B5300" t="str">
            <v>Propojovací kanál...LK4/N</v>
          </cell>
          <cell r="C5300">
            <v>103</v>
          </cell>
          <cell r="D5300">
            <v>1</v>
          </cell>
          <cell r="E5300" t="str">
            <v>M</v>
          </cell>
          <cell r="F5300">
            <v>103</v>
          </cell>
        </row>
        <row r="5301">
          <cell r="A5301">
            <v>6178227</v>
          </cell>
          <cell r="B5301" t="str">
            <v>Propojovací kanál...LK4/N</v>
          </cell>
          <cell r="C5301">
            <v>109</v>
          </cell>
          <cell r="D5301">
            <v>1</v>
          </cell>
          <cell r="E5301" t="str">
            <v>M</v>
          </cell>
          <cell r="F5301">
            <v>109</v>
          </cell>
        </row>
        <row r="5302">
          <cell r="A5302">
            <v>6178229</v>
          </cell>
          <cell r="B5302" t="str">
            <v>Propojovací kanál...LK4/N</v>
          </cell>
          <cell r="C5302">
            <v>122</v>
          </cell>
          <cell r="D5302">
            <v>1</v>
          </cell>
          <cell r="E5302" t="str">
            <v>M</v>
          </cell>
          <cell r="F5302">
            <v>122</v>
          </cell>
        </row>
        <row r="5303">
          <cell r="A5303">
            <v>6178231</v>
          </cell>
          <cell r="B5303" t="str">
            <v>Propojovací kanál...LK4/N</v>
          </cell>
          <cell r="C5303">
            <v>156</v>
          </cell>
          <cell r="D5303">
            <v>1</v>
          </cell>
          <cell r="E5303" t="str">
            <v>M</v>
          </cell>
          <cell r="F5303">
            <v>156</v>
          </cell>
        </row>
        <row r="5304">
          <cell r="A5304">
            <v>6178233</v>
          </cell>
          <cell r="B5304" t="str">
            <v>Propojovací kanál...LK4/N</v>
          </cell>
          <cell r="C5304">
            <v>171</v>
          </cell>
          <cell r="D5304">
            <v>1</v>
          </cell>
          <cell r="E5304" t="str">
            <v>M</v>
          </cell>
          <cell r="F5304">
            <v>171</v>
          </cell>
        </row>
        <row r="5305">
          <cell r="A5305">
            <v>6178236</v>
          </cell>
          <cell r="B5305" t="str">
            <v>Propojovací kanál...LK4/N</v>
          </cell>
          <cell r="C5305">
            <v>192</v>
          </cell>
          <cell r="D5305">
            <v>1</v>
          </cell>
          <cell r="E5305" t="str">
            <v>M</v>
          </cell>
          <cell r="F5305">
            <v>192</v>
          </cell>
        </row>
        <row r="5306">
          <cell r="A5306">
            <v>6178302</v>
          </cell>
          <cell r="B5306" t="str">
            <v>Propojovací kanál...LKV</v>
          </cell>
          <cell r="C5306">
            <v>52</v>
          </cell>
          <cell r="D5306">
            <v>1</v>
          </cell>
          <cell r="E5306" t="str">
            <v>M</v>
          </cell>
          <cell r="F5306">
            <v>52</v>
          </cell>
        </row>
        <row r="5307">
          <cell r="A5307">
            <v>6178305</v>
          </cell>
          <cell r="B5307" t="str">
            <v>Propojovací kanál...LKV</v>
          </cell>
          <cell r="C5307">
            <v>57</v>
          </cell>
          <cell r="D5307">
            <v>1</v>
          </cell>
          <cell r="E5307" t="str">
            <v>M</v>
          </cell>
          <cell r="F5307">
            <v>57</v>
          </cell>
        </row>
        <row r="5308">
          <cell r="A5308">
            <v>6178307</v>
          </cell>
          <cell r="B5308" t="str">
            <v>Propojovací kanál...LKV</v>
          </cell>
          <cell r="C5308">
            <v>77</v>
          </cell>
          <cell r="D5308">
            <v>1</v>
          </cell>
          <cell r="E5308" t="str">
            <v>M</v>
          </cell>
          <cell r="F5308">
            <v>77</v>
          </cell>
        </row>
        <row r="5309">
          <cell r="A5309">
            <v>6178310</v>
          </cell>
          <cell r="B5309" t="str">
            <v>Propojovací kanál...LKV</v>
          </cell>
          <cell r="C5309">
            <v>64</v>
          </cell>
          <cell r="D5309">
            <v>1</v>
          </cell>
          <cell r="E5309" t="str">
            <v>M</v>
          </cell>
          <cell r="F5309">
            <v>64</v>
          </cell>
        </row>
        <row r="5310">
          <cell r="A5310">
            <v>6178312</v>
          </cell>
          <cell r="B5310" t="str">
            <v>Propojovací kanál...LKV</v>
          </cell>
          <cell r="C5310">
            <v>71</v>
          </cell>
          <cell r="D5310">
            <v>1</v>
          </cell>
          <cell r="E5310" t="str">
            <v>M</v>
          </cell>
          <cell r="F5310">
            <v>71</v>
          </cell>
        </row>
        <row r="5311">
          <cell r="A5311">
            <v>6178314</v>
          </cell>
          <cell r="B5311" t="str">
            <v>Propojovací kanál...LKV</v>
          </cell>
          <cell r="C5311">
            <v>95</v>
          </cell>
          <cell r="D5311">
            <v>1</v>
          </cell>
          <cell r="E5311" t="str">
            <v>M</v>
          </cell>
          <cell r="F5311">
            <v>95</v>
          </cell>
        </row>
        <row r="5312">
          <cell r="A5312">
            <v>6178316</v>
          </cell>
          <cell r="B5312" t="str">
            <v>Propojovací kanál...LKV</v>
          </cell>
          <cell r="C5312">
            <v>114</v>
          </cell>
          <cell r="D5312">
            <v>1</v>
          </cell>
          <cell r="E5312" t="str">
            <v>M</v>
          </cell>
          <cell r="F5312">
            <v>114</v>
          </cell>
        </row>
        <row r="5313">
          <cell r="A5313">
            <v>6178320</v>
          </cell>
          <cell r="B5313" t="str">
            <v>Propojovací kanál...LKV</v>
          </cell>
          <cell r="C5313">
            <v>87</v>
          </cell>
          <cell r="D5313">
            <v>1</v>
          </cell>
          <cell r="E5313" t="str">
            <v>M</v>
          </cell>
          <cell r="F5313">
            <v>87</v>
          </cell>
        </row>
        <row r="5314">
          <cell r="A5314">
            <v>6178322</v>
          </cell>
          <cell r="B5314" t="str">
            <v>Propojovací kanál...LKV</v>
          </cell>
          <cell r="C5314">
            <v>95</v>
          </cell>
          <cell r="D5314">
            <v>1</v>
          </cell>
          <cell r="E5314" t="str">
            <v>M</v>
          </cell>
          <cell r="F5314">
            <v>95</v>
          </cell>
        </row>
        <row r="5315">
          <cell r="A5315">
            <v>6178324</v>
          </cell>
          <cell r="B5315" t="str">
            <v>Propojovací kanál...LKV</v>
          </cell>
          <cell r="C5315">
            <v>115</v>
          </cell>
          <cell r="D5315">
            <v>1</v>
          </cell>
          <cell r="E5315" t="str">
            <v>M</v>
          </cell>
          <cell r="F5315">
            <v>115</v>
          </cell>
        </row>
        <row r="5316">
          <cell r="A5316">
            <v>6178326</v>
          </cell>
          <cell r="B5316" t="str">
            <v>Propojovací kanál...LKV</v>
          </cell>
          <cell r="C5316">
            <v>135</v>
          </cell>
          <cell r="D5316">
            <v>1</v>
          </cell>
          <cell r="E5316" t="str">
            <v>M</v>
          </cell>
          <cell r="F5316">
            <v>135</v>
          </cell>
        </row>
        <row r="5317">
          <cell r="A5317">
            <v>6178328</v>
          </cell>
          <cell r="B5317" t="str">
            <v>Propojovací kanál...LKV</v>
          </cell>
          <cell r="C5317">
            <v>166</v>
          </cell>
          <cell r="D5317">
            <v>1</v>
          </cell>
          <cell r="E5317" t="str">
            <v>M</v>
          </cell>
          <cell r="F5317">
            <v>166</v>
          </cell>
        </row>
        <row r="5318">
          <cell r="A5318">
            <v>6178330</v>
          </cell>
          <cell r="B5318" t="str">
            <v>Propojovací kanál...LKV</v>
          </cell>
          <cell r="C5318">
            <v>186</v>
          </cell>
          <cell r="D5318">
            <v>1</v>
          </cell>
          <cell r="E5318" t="str">
            <v>M</v>
          </cell>
          <cell r="F5318">
            <v>186</v>
          </cell>
        </row>
        <row r="5319">
          <cell r="A5319">
            <v>6178334</v>
          </cell>
          <cell r="B5319" t="str">
            <v>Propojovací kanál...LKV</v>
          </cell>
          <cell r="C5319">
            <v>129</v>
          </cell>
          <cell r="D5319">
            <v>1</v>
          </cell>
          <cell r="E5319" t="str">
            <v>M</v>
          </cell>
          <cell r="F5319">
            <v>129</v>
          </cell>
        </row>
        <row r="5320">
          <cell r="A5320">
            <v>6178336</v>
          </cell>
          <cell r="B5320" t="str">
            <v>Propojovací kanál...LKV</v>
          </cell>
          <cell r="C5320">
            <v>139</v>
          </cell>
          <cell r="D5320">
            <v>1</v>
          </cell>
          <cell r="E5320" t="str">
            <v>M</v>
          </cell>
          <cell r="F5320">
            <v>139</v>
          </cell>
        </row>
        <row r="5321">
          <cell r="A5321">
            <v>6178338</v>
          </cell>
          <cell r="B5321" t="str">
            <v>Propojovací kanál...LKV</v>
          </cell>
          <cell r="C5321">
            <v>189</v>
          </cell>
          <cell r="D5321">
            <v>1</v>
          </cell>
          <cell r="E5321" t="str">
            <v>M</v>
          </cell>
          <cell r="F5321">
            <v>189</v>
          </cell>
        </row>
        <row r="5322">
          <cell r="A5322">
            <v>6178341</v>
          </cell>
          <cell r="B5322" t="str">
            <v>Propojovací kanál...LKV</v>
          </cell>
          <cell r="C5322">
            <v>218</v>
          </cell>
          <cell r="D5322">
            <v>1</v>
          </cell>
          <cell r="E5322" t="str">
            <v>M</v>
          </cell>
          <cell r="F5322">
            <v>218</v>
          </cell>
        </row>
        <row r="5323">
          <cell r="A5323">
            <v>6178349</v>
          </cell>
          <cell r="B5323" t="str">
            <v>Přidržný můstek vodičů...LKV/H</v>
          </cell>
          <cell r="C5323">
            <v>3.67</v>
          </cell>
          <cell r="D5323">
            <v>100</v>
          </cell>
          <cell r="E5323" t="str">
            <v>KS</v>
          </cell>
          <cell r="F5323">
            <v>367</v>
          </cell>
        </row>
        <row r="5324">
          <cell r="A5324">
            <v>6178420</v>
          </cell>
          <cell r="B5324" t="str">
            <v>Propojovací kanál...LKV/N</v>
          </cell>
          <cell r="C5324">
            <v>123</v>
          </cell>
          <cell r="D5324">
            <v>1</v>
          </cell>
          <cell r="E5324" t="str">
            <v>M</v>
          </cell>
          <cell r="F5324">
            <v>123</v>
          </cell>
        </row>
        <row r="5325">
          <cell r="A5325">
            <v>6178422</v>
          </cell>
          <cell r="B5325" t="str">
            <v>Propojovací kanál...LKV/N</v>
          </cell>
          <cell r="C5325">
            <v>134</v>
          </cell>
          <cell r="D5325">
            <v>1</v>
          </cell>
          <cell r="E5325" t="str">
            <v>M</v>
          </cell>
          <cell r="F5325">
            <v>134</v>
          </cell>
        </row>
        <row r="5326">
          <cell r="A5326">
            <v>6178424</v>
          </cell>
          <cell r="B5326" t="str">
            <v>Propojovací kanál...LKV/N</v>
          </cell>
          <cell r="C5326">
            <v>161</v>
          </cell>
          <cell r="D5326">
            <v>1</v>
          </cell>
          <cell r="E5326" t="str">
            <v>M</v>
          </cell>
          <cell r="F5326">
            <v>161</v>
          </cell>
        </row>
        <row r="5327">
          <cell r="A5327">
            <v>6178426</v>
          </cell>
          <cell r="B5327" t="str">
            <v>Propojovací kanál...LKV/N</v>
          </cell>
          <cell r="C5327">
            <v>195</v>
          </cell>
          <cell r="D5327">
            <v>1</v>
          </cell>
          <cell r="E5327" t="str">
            <v>M</v>
          </cell>
          <cell r="F5327">
            <v>195</v>
          </cell>
        </row>
        <row r="5328">
          <cell r="A5328">
            <v>6178428</v>
          </cell>
          <cell r="B5328" t="str">
            <v>Propojovací kanál...LKV/N</v>
          </cell>
          <cell r="C5328">
            <v>231</v>
          </cell>
          <cell r="D5328">
            <v>1</v>
          </cell>
          <cell r="E5328" t="str">
            <v>M</v>
          </cell>
          <cell r="F5328">
            <v>231</v>
          </cell>
        </row>
        <row r="5329">
          <cell r="A5329">
            <v>6178430</v>
          </cell>
          <cell r="B5329" t="str">
            <v>Propojovací kanál...LKV/N</v>
          </cell>
          <cell r="C5329">
            <v>269</v>
          </cell>
          <cell r="D5329">
            <v>1</v>
          </cell>
          <cell r="E5329" t="str">
            <v>M</v>
          </cell>
          <cell r="F5329">
            <v>269</v>
          </cell>
        </row>
        <row r="5330">
          <cell r="A5330">
            <v>6178435</v>
          </cell>
          <cell r="B5330" t="str">
            <v>Propojovací kanál...LKV/N</v>
          </cell>
          <cell r="C5330">
            <v>124</v>
          </cell>
          <cell r="D5330">
            <v>1</v>
          </cell>
          <cell r="E5330" t="str">
            <v>M</v>
          </cell>
          <cell r="F5330">
            <v>124</v>
          </cell>
        </row>
        <row r="5331">
          <cell r="A5331">
            <v>6178437</v>
          </cell>
          <cell r="B5331" t="str">
            <v>Propojovací kanál...LKV/N</v>
          </cell>
          <cell r="C5331">
            <v>134</v>
          </cell>
          <cell r="D5331">
            <v>1</v>
          </cell>
          <cell r="E5331" t="str">
            <v>M</v>
          </cell>
          <cell r="F5331">
            <v>134</v>
          </cell>
        </row>
        <row r="5332">
          <cell r="A5332">
            <v>6178439</v>
          </cell>
          <cell r="B5332" t="str">
            <v>Propojovací kanál...LKV/N</v>
          </cell>
          <cell r="C5332">
            <v>182</v>
          </cell>
          <cell r="D5332">
            <v>1</v>
          </cell>
          <cell r="E5332" t="str">
            <v>M</v>
          </cell>
          <cell r="F5332">
            <v>182</v>
          </cell>
        </row>
        <row r="5333">
          <cell r="A5333">
            <v>6178441</v>
          </cell>
          <cell r="B5333" t="str">
            <v>Propojovací kanál...LKV/N</v>
          </cell>
          <cell r="C5333">
            <v>302</v>
          </cell>
          <cell r="D5333">
            <v>1</v>
          </cell>
          <cell r="E5333" t="str">
            <v>M</v>
          </cell>
          <cell r="F5333">
            <v>302</v>
          </cell>
        </row>
        <row r="5334">
          <cell r="A5334">
            <v>6178486</v>
          </cell>
          <cell r="B5334" t="str">
            <v>Vrchní díl...LK4/D</v>
          </cell>
          <cell r="C5334">
            <v>42</v>
          </cell>
          <cell r="D5334">
            <v>1</v>
          </cell>
          <cell r="E5334" t="str">
            <v>M</v>
          </cell>
          <cell r="F5334">
            <v>42</v>
          </cell>
        </row>
        <row r="5335">
          <cell r="A5335">
            <v>6178488</v>
          </cell>
          <cell r="B5335" t="str">
            <v>Vrchní díl...LK4/D</v>
          </cell>
          <cell r="C5335">
            <v>53</v>
          </cell>
          <cell r="D5335">
            <v>1</v>
          </cell>
          <cell r="E5335" t="str">
            <v>M</v>
          </cell>
          <cell r="F5335">
            <v>53</v>
          </cell>
        </row>
        <row r="5336">
          <cell r="A5336">
            <v>6178490</v>
          </cell>
          <cell r="B5336" t="str">
            <v>Vrchní díl...LK4/D</v>
          </cell>
          <cell r="C5336">
            <v>72</v>
          </cell>
          <cell r="D5336">
            <v>1</v>
          </cell>
          <cell r="E5336" t="str">
            <v>M</v>
          </cell>
          <cell r="F5336">
            <v>72</v>
          </cell>
        </row>
        <row r="5337">
          <cell r="A5337">
            <v>6178492</v>
          </cell>
          <cell r="B5337" t="str">
            <v>Vrchní díl...LK4/D</v>
          </cell>
          <cell r="C5337">
            <v>81</v>
          </cell>
          <cell r="D5337">
            <v>1</v>
          </cell>
          <cell r="E5337" t="str">
            <v>M</v>
          </cell>
          <cell r="F5337">
            <v>81</v>
          </cell>
        </row>
        <row r="5338">
          <cell r="A5338">
            <v>6178504</v>
          </cell>
          <cell r="B5338" t="str">
            <v>Vrchní díl...LKV/D</v>
          </cell>
          <cell r="C5338">
            <v>34</v>
          </cell>
          <cell r="D5338">
            <v>1</v>
          </cell>
          <cell r="E5338" t="str">
            <v>M</v>
          </cell>
          <cell r="F5338">
            <v>34</v>
          </cell>
        </row>
        <row r="5339">
          <cell r="A5339">
            <v>6178506</v>
          </cell>
          <cell r="B5339" t="str">
            <v>Vrchní díl...LKV/D</v>
          </cell>
          <cell r="C5339">
            <v>46</v>
          </cell>
          <cell r="D5339">
            <v>1</v>
          </cell>
          <cell r="E5339" t="str">
            <v>M</v>
          </cell>
          <cell r="F5339">
            <v>46</v>
          </cell>
        </row>
        <row r="5340">
          <cell r="A5340">
            <v>6178508</v>
          </cell>
          <cell r="B5340" t="str">
            <v>Vrchní díl...LKV/D</v>
          </cell>
          <cell r="C5340">
            <v>48</v>
          </cell>
          <cell r="D5340">
            <v>1</v>
          </cell>
          <cell r="E5340" t="str">
            <v>M</v>
          </cell>
          <cell r="F5340">
            <v>48</v>
          </cell>
        </row>
        <row r="5341">
          <cell r="A5341">
            <v>6178510</v>
          </cell>
          <cell r="B5341" t="str">
            <v>Vrchní díl...LKV/D</v>
          </cell>
          <cell r="C5341">
            <v>71</v>
          </cell>
          <cell r="D5341">
            <v>1</v>
          </cell>
          <cell r="E5341" t="str">
            <v>M</v>
          </cell>
          <cell r="F5341">
            <v>71</v>
          </cell>
        </row>
        <row r="5342">
          <cell r="A5342">
            <v>6178512</v>
          </cell>
          <cell r="B5342" t="str">
            <v>Vrchní díl...LKV/D</v>
          </cell>
          <cell r="C5342">
            <v>113</v>
          </cell>
          <cell r="D5342">
            <v>1</v>
          </cell>
          <cell r="E5342" t="str">
            <v>M</v>
          </cell>
          <cell r="F5342">
            <v>113</v>
          </cell>
        </row>
        <row r="5343">
          <cell r="A5343">
            <v>6178514</v>
          </cell>
          <cell r="B5343" t="str">
            <v>Vrchní díl...LKV/D</v>
          </cell>
          <cell r="C5343">
            <v>127</v>
          </cell>
          <cell r="D5343">
            <v>1</v>
          </cell>
          <cell r="E5343" t="str">
            <v>M</v>
          </cell>
          <cell r="F5343">
            <v>127</v>
          </cell>
        </row>
        <row r="5344">
          <cell r="A5344">
            <v>6178520</v>
          </cell>
          <cell r="B5344" t="str">
            <v>Nýt rozpěrný...KSN 1</v>
          </cell>
          <cell r="C5344">
            <v>0.91</v>
          </cell>
          <cell r="D5344">
            <v>100</v>
          </cell>
          <cell r="E5344" t="str">
            <v>KS</v>
          </cell>
          <cell r="F5344">
            <v>91</v>
          </cell>
        </row>
        <row r="5345">
          <cell r="A5345">
            <v>6178522</v>
          </cell>
          <cell r="B5345" t="str">
            <v>Nýt rozpěrný...KSN 2</v>
          </cell>
          <cell r="C5345">
            <v>1.07</v>
          </cell>
          <cell r="D5345">
            <v>100</v>
          </cell>
          <cell r="E5345" t="str">
            <v>KS</v>
          </cell>
          <cell r="F5345">
            <v>107</v>
          </cell>
        </row>
        <row r="5346">
          <cell r="A5346">
            <v>6178527</v>
          </cell>
          <cell r="B5346" t="str">
            <v>Nýtovací nástroj...KNW 1</v>
          </cell>
          <cell r="C5346">
            <v>3473</v>
          </cell>
          <cell r="D5346">
            <v>1</v>
          </cell>
          <cell r="E5346" t="str">
            <v>KS</v>
          </cell>
          <cell r="F5346">
            <v>3473</v>
          </cell>
        </row>
        <row r="5347">
          <cell r="A5347">
            <v>6178529</v>
          </cell>
          <cell r="B5347" t="str">
            <v>Nýtovací nástroj...KNW 2</v>
          </cell>
          <cell r="C5347">
            <v>3473</v>
          </cell>
          <cell r="D5347">
            <v>1</v>
          </cell>
          <cell r="E5347" t="str">
            <v>KS</v>
          </cell>
          <cell r="F5347">
            <v>3473</v>
          </cell>
        </row>
        <row r="5348">
          <cell r="A5348">
            <v>6178542</v>
          </cell>
          <cell r="B5348" t="str">
            <v>Distanční držák...AH 2</v>
          </cell>
          <cell r="C5348">
            <v>7.04</v>
          </cell>
          <cell r="D5348">
            <v>100</v>
          </cell>
          <cell r="E5348" t="str">
            <v>KS</v>
          </cell>
          <cell r="F5348">
            <v>704</v>
          </cell>
        </row>
        <row r="5349">
          <cell r="A5349">
            <v>6178548</v>
          </cell>
          <cell r="B5349" t="str">
            <v>Podložka...ULS</v>
          </cell>
          <cell r="C5349">
            <v>2.5</v>
          </cell>
          <cell r="D5349">
            <v>100</v>
          </cell>
          <cell r="E5349" t="str">
            <v>KS</v>
          </cell>
          <cell r="F5349">
            <v>250</v>
          </cell>
        </row>
        <row r="5350">
          <cell r="A5350">
            <v>6178612</v>
          </cell>
          <cell r="B5350" t="str">
            <v>Propojovací kanál...LKV/H</v>
          </cell>
          <cell r="C5350">
            <v>204</v>
          </cell>
          <cell r="D5350">
            <v>1</v>
          </cell>
          <cell r="E5350" t="str">
            <v>M</v>
          </cell>
          <cell r="F5350">
            <v>204</v>
          </cell>
        </row>
        <row r="5351">
          <cell r="A5351">
            <v>6178614</v>
          </cell>
          <cell r="B5351" t="str">
            <v>Propojovací kanál...LKV/H</v>
          </cell>
          <cell r="C5351">
            <v>238</v>
          </cell>
          <cell r="D5351">
            <v>1</v>
          </cell>
          <cell r="E5351" t="str">
            <v>M</v>
          </cell>
          <cell r="F5351">
            <v>238</v>
          </cell>
        </row>
        <row r="5352">
          <cell r="A5352">
            <v>6178616</v>
          </cell>
          <cell r="B5352" t="str">
            <v>Propojovací kanál...LKV/H</v>
          </cell>
          <cell r="C5352">
            <v>323</v>
          </cell>
          <cell r="D5352">
            <v>1</v>
          </cell>
          <cell r="E5352" t="str">
            <v>M</v>
          </cell>
          <cell r="F5352">
            <v>323</v>
          </cell>
        </row>
        <row r="5353">
          <cell r="A5353">
            <v>6178622</v>
          </cell>
          <cell r="B5353" t="str">
            <v>Propojovací kanál...LKV/H</v>
          </cell>
          <cell r="C5353">
            <v>302</v>
          </cell>
          <cell r="D5353">
            <v>1</v>
          </cell>
          <cell r="E5353" t="str">
            <v>M</v>
          </cell>
          <cell r="F5353">
            <v>302</v>
          </cell>
        </row>
        <row r="5354">
          <cell r="A5354">
            <v>6178624</v>
          </cell>
          <cell r="B5354" t="str">
            <v>Propojovací kanál...LKV/H</v>
          </cell>
          <cell r="C5354">
            <v>343</v>
          </cell>
          <cell r="D5354">
            <v>1</v>
          </cell>
          <cell r="E5354" t="str">
            <v>M</v>
          </cell>
          <cell r="F5354">
            <v>343</v>
          </cell>
        </row>
        <row r="5355">
          <cell r="A5355">
            <v>6178626</v>
          </cell>
          <cell r="B5355" t="str">
            <v>Propojovací kanál...LKV/H</v>
          </cell>
          <cell r="C5355">
            <v>480</v>
          </cell>
          <cell r="D5355">
            <v>1</v>
          </cell>
          <cell r="E5355" t="str">
            <v>M</v>
          </cell>
          <cell r="F5355">
            <v>480</v>
          </cell>
        </row>
        <row r="5356">
          <cell r="A5356">
            <v>6178628</v>
          </cell>
          <cell r="B5356" t="str">
            <v>Propojovací kanál...LKV/H</v>
          </cell>
          <cell r="C5356">
            <v>667</v>
          </cell>
          <cell r="D5356">
            <v>1</v>
          </cell>
          <cell r="E5356" t="str">
            <v>M</v>
          </cell>
          <cell r="F5356">
            <v>667</v>
          </cell>
        </row>
        <row r="5357">
          <cell r="A5357">
            <v>6178630</v>
          </cell>
          <cell r="B5357" t="str">
            <v>Propojovací kanál...LKV/H</v>
          </cell>
          <cell r="C5357">
            <v>766</v>
          </cell>
          <cell r="D5357">
            <v>1</v>
          </cell>
          <cell r="E5357" t="str">
            <v>M</v>
          </cell>
          <cell r="F5357">
            <v>766</v>
          </cell>
        </row>
        <row r="5358">
          <cell r="A5358">
            <v>6182011</v>
          </cell>
          <cell r="B5358" t="str">
            <v>Kryt vnitřního rohu...HI 20020</v>
          </cell>
          <cell r="C5358">
            <v>12</v>
          </cell>
          <cell r="D5358">
            <v>1</v>
          </cell>
          <cell r="E5358" t="str">
            <v>KS</v>
          </cell>
          <cell r="F5358">
            <v>12</v>
          </cell>
        </row>
        <row r="5359">
          <cell r="A5359">
            <v>6182062</v>
          </cell>
          <cell r="B5359" t="str">
            <v>Kryt vnitřního rohu...HI 25025</v>
          </cell>
          <cell r="C5359">
            <v>13</v>
          </cell>
          <cell r="D5359">
            <v>1</v>
          </cell>
          <cell r="E5359" t="str">
            <v>KS</v>
          </cell>
          <cell r="F5359">
            <v>13</v>
          </cell>
        </row>
        <row r="5360">
          <cell r="A5360">
            <v>6182100</v>
          </cell>
          <cell r="B5360" t="str">
            <v>Kryt vnitřního rohu...HI 30045</v>
          </cell>
          <cell r="C5360">
            <v>14</v>
          </cell>
          <cell r="D5360">
            <v>1</v>
          </cell>
          <cell r="E5360" t="str">
            <v>KS</v>
          </cell>
          <cell r="F5360">
            <v>14</v>
          </cell>
        </row>
        <row r="5361">
          <cell r="A5361">
            <v>6182127</v>
          </cell>
          <cell r="B5361" t="str">
            <v>Kryt vnitřního rohu...HI 40060</v>
          </cell>
          <cell r="C5361">
            <v>78</v>
          </cell>
          <cell r="D5361">
            <v>1</v>
          </cell>
          <cell r="E5361" t="str">
            <v>KS</v>
          </cell>
          <cell r="F5361">
            <v>78</v>
          </cell>
        </row>
        <row r="5362">
          <cell r="A5362">
            <v>6182135</v>
          </cell>
          <cell r="B5362" t="str">
            <v>Kryt vnitřního rohu...HI 40090</v>
          </cell>
          <cell r="C5362">
            <v>84</v>
          </cell>
          <cell r="D5362">
            <v>1</v>
          </cell>
          <cell r="E5362" t="str">
            <v>KS</v>
          </cell>
          <cell r="F5362">
            <v>84</v>
          </cell>
        </row>
        <row r="5363">
          <cell r="A5363">
            <v>6182143</v>
          </cell>
          <cell r="B5363" t="str">
            <v>Kryt vnitřního rohu...HI 40110</v>
          </cell>
          <cell r="C5363">
            <v>86</v>
          </cell>
          <cell r="D5363">
            <v>1</v>
          </cell>
          <cell r="E5363" t="str">
            <v>KS</v>
          </cell>
          <cell r="F5363">
            <v>86</v>
          </cell>
        </row>
        <row r="5364">
          <cell r="A5364">
            <v>6182194</v>
          </cell>
          <cell r="B5364" t="str">
            <v>Kryt vnitřního rohu...HI 60060</v>
          </cell>
          <cell r="C5364">
            <v>71</v>
          </cell>
          <cell r="D5364">
            <v>1</v>
          </cell>
          <cell r="E5364" t="str">
            <v>KS</v>
          </cell>
          <cell r="F5364">
            <v>71</v>
          </cell>
        </row>
        <row r="5365">
          <cell r="A5365">
            <v>6182208</v>
          </cell>
          <cell r="B5365" t="str">
            <v>Kryt vnitřního rohu...HI 60090</v>
          </cell>
          <cell r="C5365">
            <v>72</v>
          </cell>
          <cell r="D5365">
            <v>1</v>
          </cell>
          <cell r="E5365" t="str">
            <v>KS</v>
          </cell>
          <cell r="F5365">
            <v>72</v>
          </cell>
        </row>
        <row r="5366">
          <cell r="A5366">
            <v>6182216</v>
          </cell>
          <cell r="B5366" t="str">
            <v>Kryt vnitřního rohu...HI 60110</v>
          </cell>
          <cell r="C5366">
            <v>110</v>
          </cell>
          <cell r="D5366">
            <v>1</v>
          </cell>
          <cell r="E5366" t="str">
            <v>KS</v>
          </cell>
          <cell r="F5366">
            <v>110</v>
          </cell>
        </row>
        <row r="5367">
          <cell r="A5367">
            <v>6182224</v>
          </cell>
          <cell r="B5367" t="str">
            <v>Kryt vnitřního rohu...HI 60130</v>
          </cell>
          <cell r="C5367">
            <v>122</v>
          </cell>
          <cell r="D5367">
            <v>1</v>
          </cell>
          <cell r="E5367" t="str">
            <v>KS</v>
          </cell>
          <cell r="F5367">
            <v>122</v>
          </cell>
        </row>
        <row r="5368">
          <cell r="A5368">
            <v>6182232</v>
          </cell>
          <cell r="B5368" t="str">
            <v>Kryt vnitřního rohu...HI 60150</v>
          </cell>
          <cell r="C5368">
            <v>133</v>
          </cell>
          <cell r="D5368">
            <v>1</v>
          </cell>
          <cell r="E5368" t="str">
            <v>KS</v>
          </cell>
          <cell r="F5368">
            <v>133</v>
          </cell>
        </row>
        <row r="5369">
          <cell r="A5369">
            <v>6182240</v>
          </cell>
          <cell r="B5369" t="str">
            <v>Kryt vnitřního rohu...HI 60170</v>
          </cell>
          <cell r="C5369">
            <v>128</v>
          </cell>
          <cell r="D5369">
            <v>1</v>
          </cell>
          <cell r="E5369" t="str">
            <v>KS</v>
          </cell>
          <cell r="F5369">
            <v>128</v>
          </cell>
        </row>
        <row r="5370">
          <cell r="A5370">
            <v>6182259</v>
          </cell>
          <cell r="B5370" t="str">
            <v>Kryt vnitřního rohu...HI 60210</v>
          </cell>
          <cell r="C5370">
            <v>135</v>
          </cell>
          <cell r="D5370">
            <v>1</v>
          </cell>
          <cell r="E5370" t="str">
            <v>KS</v>
          </cell>
          <cell r="F5370">
            <v>135</v>
          </cell>
        </row>
        <row r="5371">
          <cell r="A5371">
            <v>6182267</v>
          </cell>
          <cell r="B5371" t="str">
            <v>Kryt vnitřního rohu...HI 60230</v>
          </cell>
          <cell r="C5371">
            <v>150</v>
          </cell>
          <cell r="D5371">
            <v>1</v>
          </cell>
          <cell r="E5371" t="str">
            <v>KS</v>
          </cell>
          <cell r="F5371">
            <v>150</v>
          </cell>
        </row>
        <row r="5372">
          <cell r="A5372">
            <v>6182313</v>
          </cell>
          <cell r="B5372" t="str">
            <v>Kryt vnitřního rohu...HI 80210</v>
          </cell>
          <cell r="C5372">
            <v>445</v>
          </cell>
          <cell r="D5372">
            <v>1</v>
          </cell>
          <cell r="E5372" t="str">
            <v>KS</v>
          </cell>
          <cell r="F5372">
            <v>445</v>
          </cell>
        </row>
        <row r="5373">
          <cell r="A5373">
            <v>6182348</v>
          </cell>
          <cell r="B5373" t="str">
            <v>Kryt vnitřního rohu...HI 100130</v>
          </cell>
          <cell r="C5373">
            <v>430</v>
          </cell>
          <cell r="D5373">
            <v>1</v>
          </cell>
          <cell r="E5373" t="str">
            <v>KS</v>
          </cell>
          <cell r="F5373">
            <v>430</v>
          </cell>
        </row>
        <row r="5374">
          <cell r="A5374">
            <v>6182364</v>
          </cell>
          <cell r="B5374" t="str">
            <v>Kryt vnitřního rohu...HI 100230</v>
          </cell>
          <cell r="C5374">
            <v>476</v>
          </cell>
          <cell r="D5374">
            <v>1</v>
          </cell>
          <cell r="E5374" t="str">
            <v>KS</v>
          </cell>
          <cell r="F5374">
            <v>476</v>
          </cell>
        </row>
        <row r="5375">
          <cell r="A5375">
            <v>6182402</v>
          </cell>
          <cell r="B5375" t="str">
            <v>Kryt vnějšího rohu...HA 20020</v>
          </cell>
          <cell r="C5375">
            <v>11</v>
          </cell>
          <cell r="D5375">
            <v>1</v>
          </cell>
          <cell r="E5375" t="str">
            <v>KS</v>
          </cell>
          <cell r="F5375">
            <v>11</v>
          </cell>
        </row>
        <row r="5376">
          <cell r="A5376">
            <v>6182445</v>
          </cell>
          <cell r="B5376" t="str">
            <v>Kryt vnějšího rohu...HA 25025</v>
          </cell>
          <cell r="C5376">
            <v>13</v>
          </cell>
          <cell r="D5376">
            <v>1</v>
          </cell>
          <cell r="E5376" t="str">
            <v>KS</v>
          </cell>
          <cell r="F5376">
            <v>13</v>
          </cell>
        </row>
        <row r="5377">
          <cell r="A5377">
            <v>6182496</v>
          </cell>
          <cell r="B5377" t="str">
            <v>Kryt vnějšího rohu...HA 30045</v>
          </cell>
          <cell r="C5377">
            <v>15</v>
          </cell>
          <cell r="D5377">
            <v>1</v>
          </cell>
          <cell r="E5377" t="str">
            <v>KS</v>
          </cell>
          <cell r="F5377">
            <v>15</v>
          </cell>
        </row>
        <row r="5378">
          <cell r="A5378">
            <v>6182534</v>
          </cell>
          <cell r="B5378" t="str">
            <v>Kryt vnějšího rohu...HA 40060</v>
          </cell>
          <cell r="C5378">
            <v>65</v>
          </cell>
          <cell r="D5378">
            <v>1</v>
          </cell>
          <cell r="E5378" t="str">
            <v>KS</v>
          </cell>
          <cell r="F5378">
            <v>65</v>
          </cell>
        </row>
        <row r="5379">
          <cell r="A5379">
            <v>6182542</v>
          </cell>
          <cell r="B5379" t="str">
            <v>Kryt vnějšího rohu...HA 40090</v>
          </cell>
          <cell r="C5379">
            <v>68</v>
          </cell>
          <cell r="D5379">
            <v>1</v>
          </cell>
          <cell r="E5379" t="str">
            <v>KS</v>
          </cell>
          <cell r="F5379">
            <v>68</v>
          </cell>
        </row>
        <row r="5380">
          <cell r="A5380">
            <v>6182550</v>
          </cell>
          <cell r="B5380" t="str">
            <v>Kryt vnějšího rohu...HA 40110</v>
          </cell>
          <cell r="C5380">
            <v>127</v>
          </cell>
          <cell r="D5380">
            <v>1</v>
          </cell>
          <cell r="E5380" t="str">
            <v>KS</v>
          </cell>
          <cell r="F5380">
            <v>127</v>
          </cell>
        </row>
        <row r="5381">
          <cell r="A5381">
            <v>6182593</v>
          </cell>
          <cell r="B5381" t="str">
            <v>Kryt vnějšího rohu...HA 60060</v>
          </cell>
          <cell r="C5381">
            <v>56</v>
          </cell>
          <cell r="D5381">
            <v>1</v>
          </cell>
          <cell r="E5381" t="str">
            <v>KS</v>
          </cell>
          <cell r="F5381">
            <v>56</v>
          </cell>
        </row>
        <row r="5382">
          <cell r="A5382">
            <v>6182607</v>
          </cell>
          <cell r="B5382" t="str">
            <v>Kryt vnějšího rohu...HA 60090</v>
          </cell>
          <cell r="C5382">
            <v>59</v>
          </cell>
          <cell r="D5382">
            <v>1</v>
          </cell>
          <cell r="E5382" t="str">
            <v>KS</v>
          </cell>
          <cell r="F5382">
            <v>59</v>
          </cell>
        </row>
        <row r="5383">
          <cell r="A5383">
            <v>6182615</v>
          </cell>
          <cell r="B5383" t="str">
            <v>Kryt vnějšího rohu...HA 60110</v>
          </cell>
          <cell r="C5383">
            <v>114</v>
          </cell>
          <cell r="D5383">
            <v>1</v>
          </cell>
          <cell r="E5383" t="str">
            <v>KS</v>
          </cell>
          <cell r="F5383">
            <v>114</v>
          </cell>
        </row>
        <row r="5384">
          <cell r="A5384">
            <v>6182623</v>
          </cell>
          <cell r="B5384" t="str">
            <v>Kryt vnějšího rohu...HA 60130</v>
          </cell>
          <cell r="C5384">
            <v>121</v>
          </cell>
          <cell r="D5384">
            <v>1</v>
          </cell>
          <cell r="E5384" t="str">
            <v>KS</v>
          </cell>
          <cell r="F5384">
            <v>121</v>
          </cell>
        </row>
        <row r="5385">
          <cell r="A5385">
            <v>6182631</v>
          </cell>
          <cell r="B5385" t="str">
            <v>Kryt vnějšího rohu...HA 60150</v>
          </cell>
          <cell r="C5385">
            <v>128</v>
          </cell>
          <cell r="D5385">
            <v>1</v>
          </cell>
          <cell r="E5385" t="str">
            <v>KS</v>
          </cell>
          <cell r="F5385">
            <v>128</v>
          </cell>
        </row>
        <row r="5386">
          <cell r="A5386">
            <v>6182658</v>
          </cell>
          <cell r="B5386" t="str">
            <v>Kryt vnějšího rohu...HA 60170</v>
          </cell>
          <cell r="C5386">
            <v>131</v>
          </cell>
          <cell r="D5386">
            <v>1</v>
          </cell>
          <cell r="E5386" t="str">
            <v>KS</v>
          </cell>
          <cell r="F5386">
            <v>131</v>
          </cell>
        </row>
        <row r="5387">
          <cell r="A5387">
            <v>6182666</v>
          </cell>
          <cell r="B5387" t="str">
            <v>Kryt vnějšího rohu...HA 60210</v>
          </cell>
          <cell r="C5387">
            <v>140</v>
          </cell>
          <cell r="D5387">
            <v>1</v>
          </cell>
          <cell r="E5387" t="str">
            <v>KS</v>
          </cell>
          <cell r="F5387">
            <v>140</v>
          </cell>
        </row>
        <row r="5388">
          <cell r="A5388">
            <v>6182674</v>
          </cell>
          <cell r="B5388" t="str">
            <v>Kryt vnějšího rohu...HA 60230</v>
          </cell>
          <cell r="C5388">
            <v>151</v>
          </cell>
          <cell r="D5388">
            <v>1</v>
          </cell>
          <cell r="E5388" t="str">
            <v>KS</v>
          </cell>
          <cell r="F5388">
            <v>151</v>
          </cell>
        </row>
        <row r="5389">
          <cell r="A5389">
            <v>6182720</v>
          </cell>
          <cell r="B5389" t="str">
            <v>Kryt vnějšího rohu...HA 80210</v>
          </cell>
          <cell r="C5389">
            <v>445</v>
          </cell>
          <cell r="D5389">
            <v>1</v>
          </cell>
          <cell r="E5389" t="str">
            <v>KS</v>
          </cell>
          <cell r="F5389">
            <v>445</v>
          </cell>
        </row>
        <row r="5390">
          <cell r="A5390">
            <v>6182747</v>
          </cell>
          <cell r="B5390" t="str">
            <v>Kryt vnějšího rohu...HA 100130</v>
          </cell>
          <cell r="C5390">
            <v>456</v>
          </cell>
          <cell r="D5390">
            <v>1</v>
          </cell>
          <cell r="E5390" t="str">
            <v>KS</v>
          </cell>
          <cell r="F5390">
            <v>456</v>
          </cell>
        </row>
        <row r="5391">
          <cell r="A5391">
            <v>6182763</v>
          </cell>
          <cell r="B5391" t="str">
            <v>Kryt vnějšího rohu...HA 100230</v>
          </cell>
          <cell r="C5391">
            <v>476</v>
          </cell>
          <cell r="D5391">
            <v>1</v>
          </cell>
          <cell r="E5391" t="str">
            <v>KS</v>
          </cell>
          <cell r="F5391">
            <v>476</v>
          </cell>
        </row>
        <row r="5392">
          <cell r="A5392">
            <v>6182801</v>
          </cell>
          <cell r="B5392" t="str">
            <v>Kryt dílu T...HT 20020</v>
          </cell>
          <cell r="C5392">
            <v>16</v>
          </cell>
          <cell r="D5392">
            <v>1</v>
          </cell>
          <cell r="E5392" t="str">
            <v>KS</v>
          </cell>
          <cell r="F5392">
            <v>16</v>
          </cell>
        </row>
        <row r="5393">
          <cell r="A5393">
            <v>6182852</v>
          </cell>
          <cell r="B5393" t="str">
            <v>Kryt dílu T...HT 25025</v>
          </cell>
          <cell r="C5393">
            <v>14</v>
          </cell>
          <cell r="D5393">
            <v>1</v>
          </cell>
          <cell r="E5393" t="str">
            <v>KS</v>
          </cell>
          <cell r="F5393">
            <v>14</v>
          </cell>
        </row>
        <row r="5394">
          <cell r="A5394">
            <v>6182895</v>
          </cell>
          <cell r="B5394" t="str">
            <v>Kryt dílu T...HT 30045</v>
          </cell>
          <cell r="C5394">
            <v>23</v>
          </cell>
          <cell r="D5394">
            <v>1</v>
          </cell>
          <cell r="E5394" t="str">
            <v>KS</v>
          </cell>
          <cell r="F5394">
            <v>23</v>
          </cell>
        </row>
        <row r="5395">
          <cell r="A5395">
            <v>6182925</v>
          </cell>
          <cell r="B5395" t="str">
            <v>Víko dílu T a křížení...HK 40060</v>
          </cell>
          <cell r="C5395">
            <v>98</v>
          </cell>
          <cell r="D5395">
            <v>1</v>
          </cell>
          <cell r="E5395" t="str">
            <v>KS</v>
          </cell>
          <cell r="F5395">
            <v>98</v>
          </cell>
        </row>
        <row r="5396">
          <cell r="A5396">
            <v>6182933</v>
          </cell>
          <cell r="B5396" t="str">
            <v>Víko dílu T a křížení...HK 40090</v>
          </cell>
          <cell r="C5396">
            <v>108</v>
          </cell>
          <cell r="D5396">
            <v>1</v>
          </cell>
          <cell r="E5396" t="str">
            <v>KS</v>
          </cell>
          <cell r="F5396">
            <v>108</v>
          </cell>
        </row>
        <row r="5397">
          <cell r="A5397">
            <v>6182941</v>
          </cell>
          <cell r="B5397" t="str">
            <v>Víko dílu T a křížení...HK 40110</v>
          </cell>
          <cell r="C5397">
            <v>115</v>
          </cell>
          <cell r="D5397">
            <v>1</v>
          </cell>
          <cell r="E5397" t="str">
            <v>KS</v>
          </cell>
          <cell r="F5397">
            <v>115</v>
          </cell>
        </row>
        <row r="5398">
          <cell r="A5398">
            <v>6183018</v>
          </cell>
          <cell r="B5398" t="str">
            <v>Víko dílu T a křížení...HK 60060</v>
          </cell>
          <cell r="C5398">
            <v>88</v>
          </cell>
          <cell r="D5398">
            <v>1</v>
          </cell>
          <cell r="E5398" t="str">
            <v>KS</v>
          </cell>
          <cell r="F5398">
            <v>88</v>
          </cell>
        </row>
        <row r="5399">
          <cell r="A5399">
            <v>6183026</v>
          </cell>
          <cell r="B5399" t="str">
            <v>Víko dílu T a křížení...HK 60090</v>
          </cell>
          <cell r="C5399">
            <v>96</v>
          </cell>
          <cell r="D5399">
            <v>1</v>
          </cell>
          <cell r="E5399" t="str">
            <v>KS</v>
          </cell>
          <cell r="F5399">
            <v>96</v>
          </cell>
        </row>
        <row r="5400">
          <cell r="A5400">
            <v>6183034</v>
          </cell>
          <cell r="B5400" t="str">
            <v>Víko dílu T a křížení...HK 60110</v>
          </cell>
          <cell r="C5400">
            <v>100</v>
          </cell>
          <cell r="D5400">
            <v>1</v>
          </cell>
          <cell r="E5400" t="str">
            <v>KS</v>
          </cell>
          <cell r="F5400">
            <v>100</v>
          </cell>
        </row>
        <row r="5401">
          <cell r="A5401">
            <v>6183042</v>
          </cell>
          <cell r="B5401" t="str">
            <v>Víko dílu T a křížení...HK 60130</v>
          </cell>
          <cell r="C5401">
            <v>108</v>
          </cell>
          <cell r="D5401">
            <v>1</v>
          </cell>
          <cell r="E5401" t="str">
            <v>KS</v>
          </cell>
          <cell r="F5401">
            <v>108</v>
          </cell>
        </row>
        <row r="5402">
          <cell r="A5402">
            <v>6183050</v>
          </cell>
          <cell r="B5402" t="str">
            <v>Víko dílu T a křížení...HK 60150</v>
          </cell>
          <cell r="C5402">
            <v>110</v>
          </cell>
          <cell r="D5402">
            <v>1</v>
          </cell>
          <cell r="E5402" t="str">
            <v>KS</v>
          </cell>
          <cell r="F5402">
            <v>110</v>
          </cell>
        </row>
        <row r="5403">
          <cell r="A5403">
            <v>6183069</v>
          </cell>
          <cell r="B5403" t="str">
            <v>Víko dílu T a křížení...HK 60170</v>
          </cell>
          <cell r="C5403">
            <v>180</v>
          </cell>
          <cell r="D5403">
            <v>1</v>
          </cell>
          <cell r="E5403" t="str">
            <v>KS</v>
          </cell>
          <cell r="F5403">
            <v>180</v>
          </cell>
        </row>
        <row r="5404">
          <cell r="A5404">
            <v>6183077</v>
          </cell>
          <cell r="B5404" t="str">
            <v>Víko dílu T a křížení...HK 60210</v>
          </cell>
          <cell r="C5404">
            <v>192</v>
          </cell>
          <cell r="D5404">
            <v>1</v>
          </cell>
          <cell r="E5404" t="str">
            <v>KS</v>
          </cell>
          <cell r="F5404">
            <v>192</v>
          </cell>
        </row>
        <row r="5405">
          <cell r="A5405">
            <v>6183085</v>
          </cell>
          <cell r="B5405" t="str">
            <v>Víko dílu T a křížení...HK 60230</v>
          </cell>
          <cell r="C5405">
            <v>196</v>
          </cell>
          <cell r="D5405">
            <v>1</v>
          </cell>
          <cell r="E5405" t="str">
            <v>KS</v>
          </cell>
          <cell r="F5405">
            <v>196</v>
          </cell>
        </row>
        <row r="5406">
          <cell r="A5406">
            <v>6183182</v>
          </cell>
          <cell r="B5406" t="str">
            <v>Víko dílu T a křížení...HK 100230</v>
          </cell>
          <cell r="C5406">
            <v>507</v>
          </cell>
          <cell r="D5406">
            <v>1</v>
          </cell>
          <cell r="E5406" t="str">
            <v>KS</v>
          </cell>
          <cell r="F5406">
            <v>507</v>
          </cell>
        </row>
        <row r="5407">
          <cell r="A5407">
            <v>6183212</v>
          </cell>
          <cell r="B5407" t="str">
            <v>Kryt plochého rohu...HF 20020</v>
          </cell>
          <cell r="C5407">
            <v>11</v>
          </cell>
          <cell r="D5407">
            <v>1</v>
          </cell>
          <cell r="E5407" t="str">
            <v>KS</v>
          </cell>
          <cell r="F5407">
            <v>11</v>
          </cell>
        </row>
        <row r="5408">
          <cell r="A5408">
            <v>6183255</v>
          </cell>
          <cell r="B5408" t="str">
            <v>Kryt plochého rohu...HF 25025</v>
          </cell>
          <cell r="C5408">
            <v>13</v>
          </cell>
          <cell r="D5408">
            <v>1</v>
          </cell>
          <cell r="E5408" t="str">
            <v>KS</v>
          </cell>
          <cell r="F5408">
            <v>13</v>
          </cell>
        </row>
        <row r="5409">
          <cell r="A5409">
            <v>6183301</v>
          </cell>
          <cell r="B5409" t="str">
            <v>Kryt plochého rohu...HF 30045</v>
          </cell>
          <cell r="C5409">
            <v>17</v>
          </cell>
          <cell r="D5409">
            <v>1</v>
          </cell>
          <cell r="E5409" t="str">
            <v>KS</v>
          </cell>
          <cell r="F5409">
            <v>17</v>
          </cell>
        </row>
        <row r="5410">
          <cell r="A5410">
            <v>6183344</v>
          </cell>
          <cell r="B5410" t="str">
            <v>Kryt plochého rohu...HF 40060</v>
          </cell>
          <cell r="C5410">
            <v>88</v>
          </cell>
          <cell r="D5410">
            <v>1</v>
          </cell>
          <cell r="E5410" t="str">
            <v>KS</v>
          </cell>
          <cell r="F5410">
            <v>88</v>
          </cell>
        </row>
        <row r="5411">
          <cell r="A5411">
            <v>6183352</v>
          </cell>
          <cell r="B5411" t="str">
            <v>Kryt plochého rohu...HF 40090</v>
          </cell>
          <cell r="C5411">
            <v>96</v>
          </cell>
          <cell r="D5411">
            <v>1</v>
          </cell>
          <cell r="E5411" t="str">
            <v>KS</v>
          </cell>
          <cell r="F5411">
            <v>96</v>
          </cell>
        </row>
        <row r="5412">
          <cell r="A5412">
            <v>6183360</v>
          </cell>
          <cell r="B5412" t="str">
            <v>Kryt plochého rohu...HF 40110</v>
          </cell>
          <cell r="C5412">
            <v>150</v>
          </cell>
          <cell r="D5412">
            <v>1</v>
          </cell>
          <cell r="E5412" t="str">
            <v>KS</v>
          </cell>
          <cell r="F5412">
            <v>150</v>
          </cell>
        </row>
        <row r="5413">
          <cell r="A5413">
            <v>6183409</v>
          </cell>
          <cell r="B5413" t="str">
            <v>Kryt plochého rohu...HF 60060</v>
          </cell>
          <cell r="C5413">
            <v>82</v>
          </cell>
          <cell r="D5413">
            <v>1</v>
          </cell>
          <cell r="E5413" t="str">
            <v>KS</v>
          </cell>
          <cell r="F5413">
            <v>82</v>
          </cell>
        </row>
        <row r="5414">
          <cell r="A5414">
            <v>6183417</v>
          </cell>
          <cell r="B5414" t="str">
            <v>Kryt plochého rohu...HF 60090</v>
          </cell>
          <cell r="C5414">
            <v>88</v>
          </cell>
          <cell r="D5414">
            <v>1</v>
          </cell>
          <cell r="E5414" t="str">
            <v>KS</v>
          </cell>
          <cell r="F5414">
            <v>88</v>
          </cell>
        </row>
        <row r="5415">
          <cell r="A5415">
            <v>6183425</v>
          </cell>
          <cell r="B5415" t="str">
            <v>Kryt plochého rohu...HF 60110</v>
          </cell>
          <cell r="C5415">
            <v>141</v>
          </cell>
          <cell r="D5415">
            <v>1</v>
          </cell>
          <cell r="E5415" t="str">
            <v>KS</v>
          </cell>
          <cell r="F5415">
            <v>141</v>
          </cell>
        </row>
        <row r="5416">
          <cell r="A5416">
            <v>6183433</v>
          </cell>
          <cell r="B5416" t="str">
            <v>Kryt plochého rohu...HF 60130</v>
          </cell>
          <cell r="C5416">
            <v>150</v>
          </cell>
          <cell r="D5416">
            <v>1</v>
          </cell>
          <cell r="E5416" t="str">
            <v>KS</v>
          </cell>
          <cell r="F5416">
            <v>150</v>
          </cell>
        </row>
        <row r="5417">
          <cell r="A5417">
            <v>6183441</v>
          </cell>
          <cell r="B5417" t="str">
            <v>Kryt plochého rohu...HF 60150</v>
          </cell>
          <cell r="C5417">
            <v>153</v>
          </cell>
          <cell r="D5417">
            <v>1</v>
          </cell>
          <cell r="E5417" t="str">
            <v>KS</v>
          </cell>
          <cell r="F5417">
            <v>153</v>
          </cell>
        </row>
        <row r="5418">
          <cell r="A5418">
            <v>6183468</v>
          </cell>
          <cell r="B5418" t="str">
            <v>Kryt plochého rohu...HF 60170</v>
          </cell>
          <cell r="C5418">
            <v>163</v>
          </cell>
          <cell r="D5418">
            <v>1</v>
          </cell>
          <cell r="E5418" t="str">
            <v>KS</v>
          </cell>
          <cell r="F5418">
            <v>163</v>
          </cell>
        </row>
        <row r="5419">
          <cell r="A5419">
            <v>6183476</v>
          </cell>
          <cell r="B5419" t="str">
            <v>Kryt plochého rohu...HF 60210</v>
          </cell>
          <cell r="C5419">
            <v>181</v>
          </cell>
          <cell r="D5419">
            <v>1</v>
          </cell>
          <cell r="E5419" t="str">
            <v>KS</v>
          </cell>
          <cell r="F5419">
            <v>181</v>
          </cell>
        </row>
        <row r="5420">
          <cell r="A5420">
            <v>6183484</v>
          </cell>
          <cell r="B5420" t="str">
            <v>Kryt plochého rohu...HF 60230</v>
          </cell>
          <cell r="C5420">
            <v>212</v>
          </cell>
          <cell r="D5420">
            <v>1</v>
          </cell>
          <cell r="E5420" t="str">
            <v>KS</v>
          </cell>
          <cell r="F5420">
            <v>212</v>
          </cell>
        </row>
        <row r="5421">
          <cell r="A5421">
            <v>6183530</v>
          </cell>
          <cell r="B5421" t="str">
            <v>Kryt plochého rohu...HF 80210</v>
          </cell>
          <cell r="C5421">
            <v>447</v>
          </cell>
          <cell r="D5421">
            <v>1</v>
          </cell>
          <cell r="E5421" t="str">
            <v>KS</v>
          </cell>
          <cell r="F5421">
            <v>447</v>
          </cell>
        </row>
        <row r="5422">
          <cell r="A5422">
            <v>6183603</v>
          </cell>
          <cell r="B5422" t="str">
            <v>Koncový díl...HE 15015</v>
          </cell>
          <cell r="C5422">
            <v>6</v>
          </cell>
          <cell r="D5422">
            <v>1</v>
          </cell>
          <cell r="E5422" t="str">
            <v>KS</v>
          </cell>
          <cell r="F5422">
            <v>6</v>
          </cell>
        </row>
        <row r="5423">
          <cell r="A5423">
            <v>6183611</v>
          </cell>
          <cell r="B5423" t="str">
            <v>Koncový díl...HE 20020</v>
          </cell>
          <cell r="C5423">
            <v>6</v>
          </cell>
          <cell r="D5423">
            <v>1</v>
          </cell>
          <cell r="E5423" t="str">
            <v>KS</v>
          </cell>
          <cell r="F5423">
            <v>6</v>
          </cell>
        </row>
        <row r="5424">
          <cell r="A5424">
            <v>6183654</v>
          </cell>
          <cell r="B5424" t="str">
            <v>Koncový díl...HE 20035</v>
          </cell>
          <cell r="C5424">
            <v>6</v>
          </cell>
          <cell r="D5424">
            <v>1</v>
          </cell>
          <cell r="E5424" t="str">
            <v>KS</v>
          </cell>
          <cell r="F5424">
            <v>6</v>
          </cell>
        </row>
        <row r="5425">
          <cell r="A5425">
            <v>6183662</v>
          </cell>
          <cell r="B5425" t="str">
            <v>Koncový díl...HE 25025</v>
          </cell>
          <cell r="C5425">
            <v>8</v>
          </cell>
          <cell r="D5425">
            <v>1</v>
          </cell>
          <cell r="E5425" t="str">
            <v>KS</v>
          </cell>
          <cell r="F5425">
            <v>8</v>
          </cell>
        </row>
        <row r="5426">
          <cell r="A5426">
            <v>6183700</v>
          </cell>
          <cell r="B5426" t="str">
            <v>Koncový díl...HE 30045</v>
          </cell>
          <cell r="C5426">
            <v>9</v>
          </cell>
          <cell r="D5426">
            <v>1</v>
          </cell>
          <cell r="E5426" t="str">
            <v>KS</v>
          </cell>
          <cell r="F5426">
            <v>9</v>
          </cell>
        </row>
        <row r="5427">
          <cell r="A5427">
            <v>6183735</v>
          </cell>
          <cell r="B5427" t="str">
            <v>Koncový díl...HE 40060</v>
          </cell>
          <cell r="C5427">
            <v>12</v>
          </cell>
          <cell r="D5427">
            <v>1</v>
          </cell>
          <cell r="E5427" t="str">
            <v>KS</v>
          </cell>
          <cell r="F5427">
            <v>12</v>
          </cell>
        </row>
        <row r="5428">
          <cell r="A5428">
            <v>6183743</v>
          </cell>
          <cell r="B5428" t="str">
            <v>Koncový díl...HE 40090</v>
          </cell>
          <cell r="C5428">
            <v>12</v>
          </cell>
          <cell r="D5428">
            <v>1</v>
          </cell>
          <cell r="E5428" t="str">
            <v>KS</v>
          </cell>
          <cell r="F5428">
            <v>12</v>
          </cell>
        </row>
        <row r="5429">
          <cell r="A5429">
            <v>6183751</v>
          </cell>
          <cell r="B5429" t="str">
            <v>Koncový díl...HE 40110</v>
          </cell>
          <cell r="C5429">
            <v>13</v>
          </cell>
          <cell r="D5429">
            <v>1</v>
          </cell>
          <cell r="E5429" t="str">
            <v>KS</v>
          </cell>
          <cell r="F5429">
            <v>13</v>
          </cell>
        </row>
        <row r="5430">
          <cell r="A5430">
            <v>6183808</v>
          </cell>
          <cell r="B5430" t="str">
            <v>Koncový díl...HE 60060</v>
          </cell>
          <cell r="C5430">
            <v>12</v>
          </cell>
          <cell r="D5430">
            <v>1</v>
          </cell>
          <cell r="E5430" t="str">
            <v>KS</v>
          </cell>
          <cell r="F5430">
            <v>12</v>
          </cell>
        </row>
        <row r="5431">
          <cell r="A5431">
            <v>6183816</v>
          </cell>
          <cell r="B5431" t="str">
            <v>Koncový díl...HE 60090</v>
          </cell>
          <cell r="C5431">
            <v>13</v>
          </cell>
          <cell r="D5431">
            <v>1</v>
          </cell>
          <cell r="E5431" t="str">
            <v>KS</v>
          </cell>
          <cell r="F5431">
            <v>13</v>
          </cell>
        </row>
        <row r="5432">
          <cell r="A5432">
            <v>6183824</v>
          </cell>
          <cell r="B5432" t="str">
            <v>Koncový díl...HE 60110</v>
          </cell>
          <cell r="C5432">
            <v>16</v>
          </cell>
          <cell r="D5432">
            <v>1</v>
          </cell>
          <cell r="E5432" t="str">
            <v>KS</v>
          </cell>
          <cell r="F5432">
            <v>16</v>
          </cell>
        </row>
        <row r="5433">
          <cell r="A5433">
            <v>6183832</v>
          </cell>
          <cell r="B5433" t="str">
            <v>Koncový díl...HE 60130</v>
          </cell>
          <cell r="C5433">
            <v>17</v>
          </cell>
          <cell r="D5433">
            <v>1</v>
          </cell>
          <cell r="E5433" t="str">
            <v>KS</v>
          </cell>
          <cell r="F5433">
            <v>17</v>
          </cell>
        </row>
        <row r="5434">
          <cell r="A5434">
            <v>6183840</v>
          </cell>
          <cell r="B5434" t="str">
            <v>Koncový díl...HE 60150</v>
          </cell>
          <cell r="C5434">
            <v>19</v>
          </cell>
          <cell r="D5434">
            <v>1</v>
          </cell>
          <cell r="E5434" t="str">
            <v>KS</v>
          </cell>
          <cell r="F5434">
            <v>19</v>
          </cell>
        </row>
        <row r="5435">
          <cell r="A5435">
            <v>6183859</v>
          </cell>
          <cell r="B5435" t="str">
            <v>Koncový díl...HE 60170</v>
          </cell>
          <cell r="C5435">
            <v>19</v>
          </cell>
          <cell r="D5435">
            <v>1</v>
          </cell>
          <cell r="E5435" t="str">
            <v>KS</v>
          </cell>
          <cell r="F5435">
            <v>19</v>
          </cell>
        </row>
        <row r="5436">
          <cell r="A5436">
            <v>6183867</v>
          </cell>
          <cell r="B5436" t="str">
            <v>Koncový díl...HE 60210</v>
          </cell>
          <cell r="C5436">
            <v>22</v>
          </cell>
          <cell r="D5436">
            <v>1</v>
          </cell>
          <cell r="E5436" t="str">
            <v>KS</v>
          </cell>
          <cell r="F5436">
            <v>22</v>
          </cell>
        </row>
        <row r="5437">
          <cell r="A5437">
            <v>6183875</v>
          </cell>
          <cell r="B5437" t="str">
            <v>Koncový díl...HE 60230</v>
          </cell>
          <cell r="C5437">
            <v>24</v>
          </cell>
          <cell r="D5437">
            <v>1</v>
          </cell>
          <cell r="E5437" t="str">
            <v>KS</v>
          </cell>
          <cell r="F5437">
            <v>24</v>
          </cell>
        </row>
        <row r="5438">
          <cell r="A5438">
            <v>6183921</v>
          </cell>
          <cell r="B5438" t="str">
            <v>Koncový díl...HE 80210</v>
          </cell>
          <cell r="C5438">
            <v>84</v>
          </cell>
          <cell r="D5438">
            <v>1</v>
          </cell>
          <cell r="E5438" t="str">
            <v>KS</v>
          </cell>
          <cell r="F5438">
            <v>84</v>
          </cell>
        </row>
        <row r="5439">
          <cell r="A5439">
            <v>6183956</v>
          </cell>
          <cell r="B5439" t="str">
            <v>Koncový díl...HE 100130</v>
          </cell>
          <cell r="C5439">
            <v>75</v>
          </cell>
          <cell r="D5439">
            <v>1</v>
          </cell>
          <cell r="E5439" t="str">
            <v>KS</v>
          </cell>
          <cell r="F5439">
            <v>75</v>
          </cell>
        </row>
        <row r="5440">
          <cell r="A5440">
            <v>6183980</v>
          </cell>
          <cell r="B5440" t="str">
            <v>Koncový díl...HE 100230</v>
          </cell>
          <cell r="C5440">
            <v>72</v>
          </cell>
          <cell r="D5440">
            <v>1</v>
          </cell>
          <cell r="E5440" t="str">
            <v>KS</v>
          </cell>
          <cell r="F5440">
            <v>72</v>
          </cell>
        </row>
        <row r="5441">
          <cell r="A5441">
            <v>6191002</v>
          </cell>
          <cell r="B5441" t="str">
            <v>Nástěnný a stropní kanál...WDK15015</v>
          </cell>
          <cell r="C5441">
            <v>21</v>
          </cell>
          <cell r="D5441">
            <v>1</v>
          </cell>
          <cell r="E5441" t="str">
            <v>M</v>
          </cell>
          <cell r="F5441">
            <v>21</v>
          </cell>
        </row>
        <row r="5442">
          <cell r="A5442">
            <v>6191010</v>
          </cell>
          <cell r="B5442" t="str">
            <v>Nástěnný a stropní kanál...WDK15030</v>
          </cell>
          <cell r="C5442">
            <v>29</v>
          </cell>
          <cell r="D5442">
            <v>1</v>
          </cell>
          <cell r="E5442" t="str">
            <v>M</v>
          </cell>
          <cell r="F5442">
            <v>29</v>
          </cell>
        </row>
        <row r="5443">
          <cell r="A5443">
            <v>6191029</v>
          </cell>
          <cell r="B5443" t="str">
            <v>Nástěnný a stropní kanál...WDK15040</v>
          </cell>
          <cell r="C5443">
            <v>42</v>
          </cell>
          <cell r="D5443">
            <v>1</v>
          </cell>
          <cell r="E5443" t="str">
            <v>M</v>
          </cell>
          <cell r="F5443">
            <v>42</v>
          </cell>
        </row>
        <row r="5444">
          <cell r="A5444">
            <v>6191037</v>
          </cell>
          <cell r="B5444" t="str">
            <v>Nástěnný a stropní kanál...WDK20020</v>
          </cell>
          <cell r="C5444">
            <v>20</v>
          </cell>
          <cell r="D5444">
            <v>1</v>
          </cell>
          <cell r="E5444" t="str">
            <v>M</v>
          </cell>
          <cell r="F5444">
            <v>20</v>
          </cell>
        </row>
        <row r="5445">
          <cell r="A5445">
            <v>6191045</v>
          </cell>
          <cell r="B5445" t="str">
            <v>Nástěnný a stropní kanál...WDK20035</v>
          </cell>
          <cell r="C5445">
            <v>34</v>
          </cell>
          <cell r="D5445">
            <v>1</v>
          </cell>
          <cell r="E5445" t="str">
            <v>M</v>
          </cell>
          <cell r="F5445">
            <v>34</v>
          </cell>
        </row>
        <row r="5446">
          <cell r="A5446">
            <v>6191053</v>
          </cell>
          <cell r="B5446" t="str">
            <v>Nástěnný a stropní kanál...WDK25025</v>
          </cell>
          <cell r="C5446">
            <v>37</v>
          </cell>
          <cell r="D5446">
            <v>1</v>
          </cell>
          <cell r="E5446" t="str">
            <v>M</v>
          </cell>
          <cell r="F5446">
            <v>37</v>
          </cell>
        </row>
        <row r="5447">
          <cell r="A5447">
            <v>6191061</v>
          </cell>
          <cell r="B5447" t="str">
            <v>Nástěnný a stropní kanál...WDK25040</v>
          </cell>
          <cell r="C5447">
            <v>54</v>
          </cell>
          <cell r="D5447">
            <v>1</v>
          </cell>
          <cell r="E5447" t="str">
            <v>M</v>
          </cell>
          <cell r="F5447">
            <v>54</v>
          </cell>
        </row>
        <row r="5448">
          <cell r="A5448">
            <v>6191096</v>
          </cell>
          <cell r="B5448" t="str">
            <v>Nástěnný a stropní kanál...WDK30030</v>
          </cell>
          <cell r="C5448">
            <v>36</v>
          </cell>
          <cell r="D5448">
            <v>1</v>
          </cell>
          <cell r="E5448" t="str">
            <v>M</v>
          </cell>
          <cell r="F5448">
            <v>36</v>
          </cell>
        </row>
        <row r="5449">
          <cell r="A5449">
            <v>6191118</v>
          </cell>
          <cell r="B5449" t="str">
            <v>Nástěnný a stropní kanál...WDK30045</v>
          </cell>
          <cell r="C5449">
            <v>44</v>
          </cell>
          <cell r="D5449">
            <v>1</v>
          </cell>
          <cell r="E5449" t="str">
            <v>M</v>
          </cell>
          <cell r="F5449">
            <v>44</v>
          </cell>
        </row>
        <row r="5450">
          <cell r="A5450">
            <v>6191126</v>
          </cell>
          <cell r="B5450" t="str">
            <v>Nástěnný a stropní kanál...WDK40040</v>
          </cell>
          <cell r="C5450">
            <v>54</v>
          </cell>
          <cell r="D5450">
            <v>1</v>
          </cell>
          <cell r="E5450" t="str">
            <v>M</v>
          </cell>
          <cell r="F5450">
            <v>54</v>
          </cell>
        </row>
        <row r="5451">
          <cell r="A5451">
            <v>6191134</v>
          </cell>
          <cell r="B5451" t="str">
            <v>Nástěnný a stropní kanál...WDK40060</v>
          </cell>
          <cell r="C5451">
            <v>85</v>
          </cell>
          <cell r="D5451">
            <v>1</v>
          </cell>
          <cell r="E5451" t="str">
            <v>M</v>
          </cell>
          <cell r="F5451">
            <v>85</v>
          </cell>
        </row>
        <row r="5452">
          <cell r="A5452">
            <v>6191142</v>
          </cell>
          <cell r="B5452" t="str">
            <v>Nástěnný a stropní kanál...WDK40090</v>
          </cell>
          <cell r="C5452">
            <v>132</v>
          </cell>
          <cell r="D5452">
            <v>1</v>
          </cell>
          <cell r="E5452" t="str">
            <v>M</v>
          </cell>
          <cell r="F5452">
            <v>132</v>
          </cell>
        </row>
        <row r="5453">
          <cell r="A5453">
            <v>6191150</v>
          </cell>
          <cell r="B5453" t="str">
            <v>Nástěnný a stropní kanál...WDK40110</v>
          </cell>
          <cell r="C5453">
            <v>139</v>
          </cell>
          <cell r="D5453">
            <v>1</v>
          </cell>
          <cell r="E5453" t="str">
            <v>M</v>
          </cell>
          <cell r="F5453">
            <v>139</v>
          </cell>
        </row>
        <row r="5454">
          <cell r="A5454">
            <v>6191193</v>
          </cell>
          <cell r="B5454" t="str">
            <v>Nástěnný a stropní kanál...WDK60060</v>
          </cell>
          <cell r="C5454">
            <v>106</v>
          </cell>
          <cell r="D5454">
            <v>1</v>
          </cell>
          <cell r="E5454" t="str">
            <v>M</v>
          </cell>
          <cell r="F5454">
            <v>106</v>
          </cell>
        </row>
        <row r="5455">
          <cell r="A5455">
            <v>6191207</v>
          </cell>
          <cell r="B5455" t="str">
            <v>Nástěnný a stropní kanál...WDK60090</v>
          </cell>
          <cell r="C5455">
            <v>150</v>
          </cell>
          <cell r="D5455">
            <v>1</v>
          </cell>
          <cell r="E5455" t="str">
            <v>M</v>
          </cell>
          <cell r="F5455">
            <v>150</v>
          </cell>
        </row>
        <row r="5456">
          <cell r="A5456">
            <v>6191215</v>
          </cell>
          <cell r="B5456" t="str">
            <v>Nástěnný a stropní kanál...WDK60110</v>
          </cell>
          <cell r="C5456">
            <v>162</v>
          </cell>
          <cell r="D5456">
            <v>1</v>
          </cell>
          <cell r="E5456" t="str">
            <v>M</v>
          </cell>
          <cell r="F5456">
            <v>162</v>
          </cell>
        </row>
        <row r="5457">
          <cell r="A5457">
            <v>6191223</v>
          </cell>
          <cell r="B5457" t="str">
            <v>Nástěnný a stropní kanál...WDK60130</v>
          </cell>
          <cell r="C5457">
            <v>237</v>
          </cell>
          <cell r="D5457">
            <v>1</v>
          </cell>
          <cell r="E5457" t="str">
            <v>M</v>
          </cell>
          <cell r="F5457">
            <v>237</v>
          </cell>
        </row>
        <row r="5458">
          <cell r="A5458">
            <v>6191231</v>
          </cell>
          <cell r="B5458" t="str">
            <v>Nástěnný a stropní kanál...WDK60150</v>
          </cell>
          <cell r="C5458">
            <v>244</v>
          </cell>
          <cell r="D5458">
            <v>1</v>
          </cell>
          <cell r="E5458" t="str">
            <v>M</v>
          </cell>
          <cell r="F5458">
            <v>244</v>
          </cell>
        </row>
        <row r="5459">
          <cell r="A5459">
            <v>6191258</v>
          </cell>
          <cell r="B5459" t="str">
            <v>Nástěnný a stropní kanál...WDK60170</v>
          </cell>
          <cell r="C5459">
            <v>287</v>
          </cell>
          <cell r="D5459">
            <v>1</v>
          </cell>
          <cell r="E5459" t="str">
            <v>M</v>
          </cell>
          <cell r="F5459">
            <v>287</v>
          </cell>
        </row>
        <row r="5460">
          <cell r="A5460">
            <v>6191266</v>
          </cell>
          <cell r="B5460" t="str">
            <v>Nástěnný a stropní kanál...WDK60210</v>
          </cell>
          <cell r="C5460">
            <v>333</v>
          </cell>
          <cell r="D5460">
            <v>1</v>
          </cell>
          <cell r="E5460" t="str">
            <v>M</v>
          </cell>
          <cell r="F5460">
            <v>333</v>
          </cell>
        </row>
        <row r="5461">
          <cell r="A5461">
            <v>6191274</v>
          </cell>
          <cell r="B5461" t="str">
            <v>Nástěnný a stropní kanál...WDK60230</v>
          </cell>
          <cell r="C5461">
            <v>336</v>
          </cell>
          <cell r="D5461">
            <v>1</v>
          </cell>
          <cell r="E5461" t="str">
            <v>M</v>
          </cell>
          <cell r="F5461">
            <v>336</v>
          </cell>
        </row>
        <row r="5462">
          <cell r="A5462">
            <v>6191304</v>
          </cell>
          <cell r="B5462" t="str">
            <v>Nástěnný a stropní kanál...WDK80170</v>
          </cell>
          <cell r="C5462">
            <v>388</v>
          </cell>
          <cell r="D5462">
            <v>1</v>
          </cell>
          <cell r="E5462" t="str">
            <v>M</v>
          </cell>
          <cell r="F5462">
            <v>388</v>
          </cell>
        </row>
        <row r="5463">
          <cell r="A5463">
            <v>6191312</v>
          </cell>
          <cell r="B5463" t="str">
            <v>Nástěnný a stropní kanál...WDK80210</v>
          </cell>
          <cell r="C5463">
            <v>558</v>
          </cell>
          <cell r="D5463">
            <v>1</v>
          </cell>
          <cell r="E5463" t="str">
            <v>M</v>
          </cell>
          <cell r="F5463">
            <v>558</v>
          </cell>
        </row>
        <row r="5464">
          <cell r="A5464">
            <v>6191347</v>
          </cell>
          <cell r="B5464" t="str">
            <v>Nástěnný a stropní kanál...WDK100130</v>
          </cell>
          <cell r="C5464">
            <v>462</v>
          </cell>
          <cell r="D5464">
            <v>1</v>
          </cell>
          <cell r="E5464" t="str">
            <v>M</v>
          </cell>
          <cell r="F5464">
            <v>462</v>
          </cell>
        </row>
        <row r="5465">
          <cell r="A5465">
            <v>6191355</v>
          </cell>
          <cell r="B5465" t="str">
            <v>Nástěnný a stropní kanál...WDK100230</v>
          </cell>
          <cell r="C5465">
            <v>628</v>
          </cell>
          <cell r="D5465">
            <v>1</v>
          </cell>
          <cell r="E5465" t="str">
            <v>M</v>
          </cell>
          <cell r="F5465">
            <v>628</v>
          </cell>
        </row>
        <row r="5466">
          <cell r="A5466">
            <v>6191630</v>
          </cell>
          <cell r="B5466" t="str">
            <v>Vrchní díl...2410/110</v>
          </cell>
          <cell r="C5466">
            <v>75</v>
          </cell>
          <cell r="D5466">
            <v>1</v>
          </cell>
          <cell r="E5466" t="str">
            <v>M</v>
          </cell>
          <cell r="F5466">
            <v>75</v>
          </cell>
        </row>
        <row r="5467">
          <cell r="A5467">
            <v>6191851</v>
          </cell>
          <cell r="B5467" t="str">
            <v>Kryt vnitřního rohu...HI 15040</v>
          </cell>
          <cell r="C5467">
            <v>13</v>
          </cell>
          <cell r="D5467">
            <v>1</v>
          </cell>
          <cell r="E5467" t="str">
            <v>KS</v>
          </cell>
          <cell r="F5467">
            <v>13</v>
          </cell>
        </row>
        <row r="5468">
          <cell r="A5468">
            <v>6191878</v>
          </cell>
          <cell r="B5468" t="str">
            <v>Kryt vnitřního rohu...HI 20020</v>
          </cell>
          <cell r="C5468">
            <v>10</v>
          </cell>
          <cell r="D5468">
            <v>1</v>
          </cell>
          <cell r="E5468" t="str">
            <v>KS</v>
          </cell>
          <cell r="F5468">
            <v>10</v>
          </cell>
        </row>
        <row r="5469">
          <cell r="A5469">
            <v>6191886</v>
          </cell>
          <cell r="B5469" t="str">
            <v>Kryt vnitřního rohu...HI 25025</v>
          </cell>
          <cell r="C5469">
            <v>13</v>
          </cell>
          <cell r="D5469">
            <v>1</v>
          </cell>
          <cell r="E5469" t="str">
            <v>KS</v>
          </cell>
          <cell r="F5469">
            <v>13</v>
          </cell>
        </row>
        <row r="5470">
          <cell r="A5470">
            <v>6191894</v>
          </cell>
          <cell r="B5470" t="str">
            <v>Kryt vnitřního rohu...HI 25040</v>
          </cell>
          <cell r="C5470">
            <v>19</v>
          </cell>
          <cell r="D5470">
            <v>1</v>
          </cell>
          <cell r="E5470" t="str">
            <v>KS</v>
          </cell>
          <cell r="F5470">
            <v>19</v>
          </cell>
        </row>
        <row r="5471">
          <cell r="A5471">
            <v>6191940</v>
          </cell>
          <cell r="B5471" t="str">
            <v>Kryt vnitřního rohu...HI 40040</v>
          </cell>
          <cell r="C5471">
            <v>15</v>
          </cell>
          <cell r="D5471">
            <v>1</v>
          </cell>
          <cell r="E5471" t="str">
            <v>KS</v>
          </cell>
          <cell r="F5471">
            <v>15</v>
          </cell>
        </row>
        <row r="5472">
          <cell r="A5472">
            <v>6191959</v>
          </cell>
          <cell r="B5472" t="str">
            <v>Kryt vnitřního rohu...HI 40060</v>
          </cell>
          <cell r="C5472">
            <v>82</v>
          </cell>
          <cell r="D5472">
            <v>1</v>
          </cell>
          <cell r="E5472" t="str">
            <v>KS</v>
          </cell>
          <cell r="F5472">
            <v>82</v>
          </cell>
        </row>
        <row r="5473">
          <cell r="A5473">
            <v>6191967</v>
          </cell>
          <cell r="B5473" t="str">
            <v>Kryt vnitřního rohu...HI 40090</v>
          </cell>
          <cell r="C5473">
            <v>72</v>
          </cell>
          <cell r="D5473">
            <v>1</v>
          </cell>
          <cell r="E5473" t="str">
            <v>KS</v>
          </cell>
          <cell r="F5473">
            <v>72</v>
          </cell>
        </row>
        <row r="5474">
          <cell r="A5474">
            <v>6191975</v>
          </cell>
          <cell r="B5474" t="str">
            <v>Kryt vnitřního rohu...HI 40110</v>
          </cell>
          <cell r="C5474">
            <v>94</v>
          </cell>
          <cell r="D5474">
            <v>1</v>
          </cell>
          <cell r="E5474" t="str">
            <v>KS</v>
          </cell>
          <cell r="F5474">
            <v>94</v>
          </cell>
        </row>
        <row r="5475">
          <cell r="A5475">
            <v>6192017</v>
          </cell>
          <cell r="B5475" t="str">
            <v>Kryt vnitřního rohu...HI 60060</v>
          </cell>
          <cell r="C5475">
            <v>80</v>
          </cell>
          <cell r="D5475">
            <v>1</v>
          </cell>
          <cell r="E5475" t="str">
            <v>KS</v>
          </cell>
          <cell r="F5475">
            <v>80</v>
          </cell>
        </row>
        <row r="5476">
          <cell r="A5476">
            <v>6192025</v>
          </cell>
          <cell r="B5476" t="str">
            <v>Kryt vnitřního rohu...HI 60090</v>
          </cell>
          <cell r="C5476">
            <v>84</v>
          </cell>
          <cell r="D5476">
            <v>1</v>
          </cell>
          <cell r="E5476" t="str">
            <v>KS</v>
          </cell>
          <cell r="F5476">
            <v>84</v>
          </cell>
        </row>
        <row r="5477">
          <cell r="A5477">
            <v>6192033</v>
          </cell>
          <cell r="B5477" t="str">
            <v>Kryt vnitřního rohu...HI 60110</v>
          </cell>
          <cell r="C5477">
            <v>96</v>
          </cell>
          <cell r="D5477">
            <v>1</v>
          </cell>
          <cell r="E5477" t="str">
            <v>KS</v>
          </cell>
          <cell r="F5477">
            <v>96</v>
          </cell>
        </row>
        <row r="5478">
          <cell r="A5478">
            <v>6192041</v>
          </cell>
          <cell r="B5478" t="str">
            <v>Kryt vnitřního rohu...HI 60130</v>
          </cell>
          <cell r="C5478">
            <v>98</v>
          </cell>
          <cell r="D5478">
            <v>1</v>
          </cell>
          <cell r="E5478" t="str">
            <v>KS</v>
          </cell>
          <cell r="F5478">
            <v>98</v>
          </cell>
        </row>
        <row r="5479">
          <cell r="A5479">
            <v>6192068</v>
          </cell>
          <cell r="B5479" t="str">
            <v>Kryt vnitřního rohu...HI 60150</v>
          </cell>
          <cell r="C5479">
            <v>103</v>
          </cell>
          <cell r="D5479">
            <v>1</v>
          </cell>
          <cell r="E5479" t="str">
            <v>KS</v>
          </cell>
          <cell r="F5479">
            <v>103</v>
          </cell>
        </row>
        <row r="5480">
          <cell r="A5480">
            <v>6192076</v>
          </cell>
          <cell r="B5480" t="str">
            <v>Kryt vnitřního rohu...HI 60170</v>
          </cell>
          <cell r="C5480">
            <v>100</v>
          </cell>
          <cell r="D5480">
            <v>1</v>
          </cell>
          <cell r="E5480" t="str">
            <v>KS</v>
          </cell>
          <cell r="F5480">
            <v>100</v>
          </cell>
        </row>
        <row r="5481">
          <cell r="A5481">
            <v>6192084</v>
          </cell>
          <cell r="B5481" t="str">
            <v>Kryt vnitřního rohu...HI 60210</v>
          </cell>
          <cell r="C5481">
            <v>135</v>
          </cell>
          <cell r="D5481">
            <v>1</v>
          </cell>
          <cell r="E5481" t="str">
            <v>KS</v>
          </cell>
          <cell r="F5481">
            <v>135</v>
          </cell>
        </row>
        <row r="5482">
          <cell r="A5482">
            <v>6192106</v>
          </cell>
          <cell r="B5482" t="str">
            <v>Kryt vnitřního rohu...HI 80170</v>
          </cell>
          <cell r="C5482">
            <v>411</v>
          </cell>
          <cell r="D5482">
            <v>1</v>
          </cell>
          <cell r="E5482" t="str">
            <v>KS</v>
          </cell>
          <cell r="F5482">
            <v>411</v>
          </cell>
        </row>
        <row r="5483">
          <cell r="A5483">
            <v>6192110</v>
          </cell>
          <cell r="B5483" t="str">
            <v>Kryt vnitřního rohu...HI 80210</v>
          </cell>
          <cell r="C5483">
            <v>445</v>
          </cell>
          <cell r="D5483">
            <v>1</v>
          </cell>
          <cell r="E5483" t="str">
            <v>KS</v>
          </cell>
          <cell r="F5483">
            <v>445</v>
          </cell>
        </row>
        <row r="5484">
          <cell r="A5484">
            <v>6192114</v>
          </cell>
          <cell r="B5484" t="str">
            <v>Kryt vnitřního rohu...HI 100130</v>
          </cell>
          <cell r="C5484">
            <v>441</v>
          </cell>
          <cell r="D5484">
            <v>1</v>
          </cell>
          <cell r="E5484" t="str">
            <v>KS</v>
          </cell>
          <cell r="F5484">
            <v>441</v>
          </cell>
        </row>
        <row r="5485">
          <cell r="A5485">
            <v>6192118</v>
          </cell>
          <cell r="B5485" t="str">
            <v>Kryt vnitřního rohu...HI 100230</v>
          </cell>
          <cell r="C5485">
            <v>476</v>
          </cell>
          <cell r="D5485">
            <v>1</v>
          </cell>
          <cell r="E5485" t="str">
            <v>KS</v>
          </cell>
          <cell r="F5485">
            <v>476</v>
          </cell>
        </row>
        <row r="5486">
          <cell r="A5486">
            <v>6192157</v>
          </cell>
          <cell r="B5486" t="str">
            <v>Kryt vnějšího rohu...HA 15040</v>
          </cell>
          <cell r="C5486">
            <v>13</v>
          </cell>
          <cell r="D5486">
            <v>1</v>
          </cell>
          <cell r="E5486" t="str">
            <v>KS</v>
          </cell>
          <cell r="F5486">
            <v>13</v>
          </cell>
        </row>
        <row r="5487">
          <cell r="A5487">
            <v>6192165</v>
          </cell>
          <cell r="B5487" t="str">
            <v>Kryt vnějšího rohu...HA 20020</v>
          </cell>
          <cell r="C5487">
            <v>10</v>
          </cell>
          <cell r="D5487">
            <v>1</v>
          </cell>
          <cell r="E5487" t="str">
            <v>KS</v>
          </cell>
          <cell r="F5487">
            <v>10</v>
          </cell>
        </row>
        <row r="5488">
          <cell r="A5488">
            <v>6192173</v>
          </cell>
          <cell r="B5488" t="str">
            <v>Kryt vnějšího rohu...HA 25025</v>
          </cell>
          <cell r="C5488">
            <v>13</v>
          </cell>
          <cell r="D5488">
            <v>1</v>
          </cell>
          <cell r="E5488" t="str">
            <v>KS</v>
          </cell>
          <cell r="F5488">
            <v>13</v>
          </cell>
        </row>
        <row r="5489">
          <cell r="A5489">
            <v>6192181</v>
          </cell>
          <cell r="B5489" t="str">
            <v>Kryt vnějšího rohu...HA 25040</v>
          </cell>
          <cell r="C5489">
            <v>16</v>
          </cell>
          <cell r="D5489">
            <v>1</v>
          </cell>
          <cell r="E5489" t="str">
            <v>KS</v>
          </cell>
          <cell r="F5489">
            <v>16</v>
          </cell>
        </row>
        <row r="5490">
          <cell r="A5490">
            <v>6192246</v>
          </cell>
          <cell r="B5490" t="str">
            <v>Kryt vnějšího rohu...HA 40040</v>
          </cell>
          <cell r="C5490">
            <v>16</v>
          </cell>
          <cell r="D5490">
            <v>1</v>
          </cell>
          <cell r="E5490" t="str">
            <v>KS</v>
          </cell>
          <cell r="F5490">
            <v>16</v>
          </cell>
        </row>
        <row r="5491">
          <cell r="A5491">
            <v>6192254</v>
          </cell>
          <cell r="B5491" t="str">
            <v>Kryt vnějšího rohu...HA 40060</v>
          </cell>
          <cell r="C5491">
            <v>80</v>
          </cell>
          <cell r="D5491">
            <v>1</v>
          </cell>
          <cell r="E5491" t="str">
            <v>KS</v>
          </cell>
          <cell r="F5491">
            <v>80</v>
          </cell>
        </row>
        <row r="5492">
          <cell r="A5492">
            <v>6192262</v>
          </cell>
          <cell r="B5492" t="str">
            <v>Kryt vnějšího rohu...HA 40090</v>
          </cell>
          <cell r="C5492">
            <v>86</v>
          </cell>
          <cell r="D5492">
            <v>1</v>
          </cell>
          <cell r="E5492" t="str">
            <v>KS</v>
          </cell>
          <cell r="F5492">
            <v>86</v>
          </cell>
        </row>
        <row r="5493">
          <cell r="A5493">
            <v>6192270</v>
          </cell>
          <cell r="B5493" t="str">
            <v>Kryt vnějšího rohu...HA 40110</v>
          </cell>
          <cell r="C5493">
            <v>97</v>
          </cell>
          <cell r="D5493">
            <v>1</v>
          </cell>
          <cell r="E5493" t="str">
            <v>KS</v>
          </cell>
          <cell r="F5493">
            <v>97</v>
          </cell>
        </row>
        <row r="5494">
          <cell r="A5494">
            <v>6192319</v>
          </cell>
          <cell r="B5494" t="str">
            <v>Kryt vnějšího rohu...HA 60060</v>
          </cell>
          <cell r="C5494">
            <v>79</v>
          </cell>
          <cell r="D5494">
            <v>1</v>
          </cell>
          <cell r="E5494" t="str">
            <v>KS</v>
          </cell>
          <cell r="F5494">
            <v>79</v>
          </cell>
        </row>
        <row r="5495">
          <cell r="A5495">
            <v>6192327</v>
          </cell>
          <cell r="B5495" t="str">
            <v>Kryt vnějšího rohu...HA 60090</v>
          </cell>
          <cell r="C5495">
            <v>80</v>
          </cell>
          <cell r="D5495">
            <v>1</v>
          </cell>
          <cell r="E5495" t="str">
            <v>KS</v>
          </cell>
          <cell r="F5495">
            <v>80</v>
          </cell>
        </row>
        <row r="5496">
          <cell r="A5496">
            <v>6192335</v>
          </cell>
          <cell r="B5496" t="str">
            <v>Kryt vnějšího rohu...HA 60110</v>
          </cell>
          <cell r="C5496">
            <v>109</v>
          </cell>
          <cell r="D5496">
            <v>1</v>
          </cell>
          <cell r="E5496" t="str">
            <v>KS</v>
          </cell>
          <cell r="F5496">
            <v>109</v>
          </cell>
        </row>
        <row r="5497">
          <cell r="A5497">
            <v>6192343</v>
          </cell>
          <cell r="B5497" t="str">
            <v>Kryt vnějšího rohu...HA 60130</v>
          </cell>
          <cell r="C5497">
            <v>109</v>
          </cell>
          <cell r="D5497">
            <v>1</v>
          </cell>
          <cell r="E5497" t="str">
            <v>KS</v>
          </cell>
          <cell r="F5497">
            <v>109</v>
          </cell>
        </row>
        <row r="5498">
          <cell r="A5498">
            <v>6192351</v>
          </cell>
          <cell r="B5498" t="str">
            <v>Kryt vnějšího rohu...HA 60150</v>
          </cell>
          <cell r="C5498">
            <v>107</v>
          </cell>
          <cell r="D5498">
            <v>1</v>
          </cell>
          <cell r="E5498" t="str">
            <v>KS</v>
          </cell>
          <cell r="F5498">
            <v>107</v>
          </cell>
        </row>
        <row r="5499">
          <cell r="A5499">
            <v>6192378</v>
          </cell>
          <cell r="B5499" t="str">
            <v>Kryt vnějšího rohu...HA 60170</v>
          </cell>
          <cell r="C5499">
            <v>103</v>
          </cell>
          <cell r="D5499">
            <v>1</v>
          </cell>
          <cell r="E5499" t="str">
            <v>KS</v>
          </cell>
          <cell r="F5499">
            <v>103</v>
          </cell>
        </row>
        <row r="5500">
          <cell r="A5500">
            <v>6192386</v>
          </cell>
          <cell r="B5500" t="str">
            <v>Kryt vnějšího rohu...HA 60210</v>
          </cell>
          <cell r="C5500">
            <v>117</v>
          </cell>
          <cell r="D5500">
            <v>1</v>
          </cell>
          <cell r="E5500" t="str">
            <v>KS</v>
          </cell>
          <cell r="F5500">
            <v>117</v>
          </cell>
        </row>
        <row r="5501">
          <cell r="A5501">
            <v>6192416</v>
          </cell>
          <cell r="B5501" t="str">
            <v>Kryt vnějšího rohu...HA 80170</v>
          </cell>
          <cell r="C5501">
            <v>430</v>
          </cell>
          <cell r="D5501">
            <v>1</v>
          </cell>
          <cell r="E5501" t="str">
            <v>KS</v>
          </cell>
          <cell r="F5501">
            <v>430</v>
          </cell>
        </row>
        <row r="5502">
          <cell r="A5502">
            <v>6192420</v>
          </cell>
          <cell r="B5502" t="str">
            <v>Kryt vnějšího rohu...HA 80210</v>
          </cell>
          <cell r="C5502">
            <v>445</v>
          </cell>
          <cell r="D5502">
            <v>1</v>
          </cell>
          <cell r="E5502" t="str">
            <v>KS</v>
          </cell>
          <cell r="F5502">
            <v>445</v>
          </cell>
        </row>
        <row r="5503">
          <cell r="A5503">
            <v>6192428</v>
          </cell>
          <cell r="B5503" t="str">
            <v>Kryt vnějšího rohu...HA 100230</v>
          </cell>
          <cell r="C5503">
            <v>476</v>
          </cell>
          <cell r="D5503">
            <v>1</v>
          </cell>
          <cell r="E5503" t="str">
            <v>KS</v>
          </cell>
          <cell r="F5503">
            <v>476</v>
          </cell>
        </row>
        <row r="5504">
          <cell r="A5504">
            <v>6192467</v>
          </cell>
          <cell r="B5504" t="str">
            <v>Kryt dílu T...HT 15040</v>
          </cell>
          <cell r="C5504">
            <v>13</v>
          </cell>
          <cell r="D5504">
            <v>1</v>
          </cell>
          <cell r="E5504" t="str">
            <v>KS</v>
          </cell>
          <cell r="F5504">
            <v>13</v>
          </cell>
        </row>
        <row r="5505">
          <cell r="A5505">
            <v>6192475</v>
          </cell>
          <cell r="B5505" t="str">
            <v>Kryt dílu T...HT 20020</v>
          </cell>
          <cell r="C5505">
            <v>13</v>
          </cell>
          <cell r="D5505">
            <v>1</v>
          </cell>
          <cell r="E5505" t="str">
            <v>KS</v>
          </cell>
          <cell r="F5505">
            <v>13</v>
          </cell>
        </row>
        <row r="5506">
          <cell r="A5506">
            <v>6192483</v>
          </cell>
          <cell r="B5506" t="str">
            <v>Kryt dílu T...HT 25025</v>
          </cell>
          <cell r="C5506">
            <v>14</v>
          </cell>
          <cell r="D5506">
            <v>1</v>
          </cell>
          <cell r="E5506" t="str">
            <v>KS</v>
          </cell>
          <cell r="F5506">
            <v>14</v>
          </cell>
        </row>
        <row r="5507">
          <cell r="A5507">
            <v>6192491</v>
          </cell>
          <cell r="B5507" t="str">
            <v>Kryt dílu T...HT 25040</v>
          </cell>
          <cell r="C5507">
            <v>16</v>
          </cell>
          <cell r="D5507">
            <v>1</v>
          </cell>
          <cell r="E5507" t="str">
            <v>KS</v>
          </cell>
          <cell r="F5507">
            <v>16</v>
          </cell>
        </row>
        <row r="5508">
          <cell r="A5508">
            <v>6192548</v>
          </cell>
          <cell r="B5508" t="str">
            <v>Víko dílu T a křížení...HT 40040</v>
          </cell>
          <cell r="C5508">
            <v>17</v>
          </cell>
          <cell r="D5508">
            <v>1</v>
          </cell>
          <cell r="E5508" t="str">
            <v>KS</v>
          </cell>
          <cell r="F5508">
            <v>17</v>
          </cell>
        </row>
        <row r="5509">
          <cell r="A5509">
            <v>6192556</v>
          </cell>
          <cell r="B5509" t="str">
            <v>Víko dílu T a křížení...HK 40060</v>
          </cell>
          <cell r="C5509">
            <v>63</v>
          </cell>
          <cell r="D5509">
            <v>1</v>
          </cell>
          <cell r="E5509" t="str">
            <v>KS</v>
          </cell>
          <cell r="F5509">
            <v>63</v>
          </cell>
        </row>
        <row r="5510">
          <cell r="A5510">
            <v>6192564</v>
          </cell>
          <cell r="B5510" t="str">
            <v>Víko dílu T a křížení...HK 40090</v>
          </cell>
          <cell r="C5510">
            <v>107</v>
          </cell>
          <cell r="D5510">
            <v>1</v>
          </cell>
          <cell r="E5510" t="str">
            <v>KS</v>
          </cell>
          <cell r="F5510">
            <v>107</v>
          </cell>
        </row>
        <row r="5511">
          <cell r="A5511">
            <v>6192572</v>
          </cell>
          <cell r="B5511" t="str">
            <v>Víko dílu T a křížení...HK 40110</v>
          </cell>
          <cell r="C5511">
            <v>139</v>
          </cell>
          <cell r="D5511">
            <v>1</v>
          </cell>
          <cell r="E5511" t="str">
            <v>KS</v>
          </cell>
          <cell r="F5511">
            <v>139</v>
          </cell>
        </row>
        <row r="5512">
          <cell r="A5512">
            <v>6192610</v>
          </cell>
          <cell r="B5512" t="str">
            <v>Víko dílu T a křížení...HK 60060</v>
          </cell>
          <cell r="C5512">
            <v>82</v>
          </cell>
          <cell r="D5512">
            <v>1</v>
          </cell>
          <cell r="E5512" t="str">
            <v>KS</v>
          </cell>
          <cell r="F5512">
            <v>82</v>
          </cell>
        </row>
        <row r="5513">
          <cell r="A5513">
            <v>6192629</v>
          </cell>
          <cell r="B5513" t="str">
            <v>Víko dílu T a křížení...HK 60090</v>
          </cell>
          <cell r="C5513">
            <v>100</v>
          </cell>
          <cell r="D5513">
            <v>1</v>
          </cell>
          <cell r="E5513" t="str">
            <v>KS</v>
          </cell>
          <cell r="F5513">
            <v>100</v>
          </cell>
        </row>
        <row r="5514">
          <cell r="A5514">
            <v>6192637</v>
          </cell>
          <cell r="B5514" t="str">
            <v>Víko dílu T a křížení...HK 60110</v>
          </cell>
          <cell r="C5514">
            <v>94</v>
          </cell>
          <cell r="D5514">
            <v>1</v>
          </cell>
          <cell r="E5514" t="str">
            <v>KS</v>
          </cell>
          <cell r="F5514">
            <v>94</v>
          </cell>
        </row>
        <row r="5515">
          <cell r="A5515">
            <v>6192645</v>
          </cell>
          <cell r="B5515" t="str">
            <v>Víko dílu T a křížení...HK 60130</v>
          </cell>
          <cell r="C5515">
            <v>119</v>
          </cell>
          <cell r="D5515">
            <v>1</v>
          </cell>
          <cell r="E5515" t="str">
            <v>KS</v>
          </cell>
          <cell r="F5515">
            <v>119</v>
          </cell>
        </row>
        <row r="5516">
          <cell r="A5516">
            <v>6192653</v>
          </cell>
          <cell r="B5516" t="str">
            <v>Víko dílu T a křížení...HK 60150</v>
          </cell>
          <cell r="C5516">
            <v>144</v>
          </cell>
          <cell r="D5516">
            <v>1</v>
          </cell>
          <cell r="E5516" t="str">
            <v>KS</v>
          </cell>
          <cell r="F5516">
            <v>144</v>
          </cell>
        </row>
        <row r="5517">
          <cell r="A5517">
            <v>6192661</v>
          </cell>
          <cell r="B5517" t="str">
            <v>Víko dílu T a křížení...HK 60170</v>
          </cell>
          <cell r="C5517">
            <v>113</v>
          </cell>
          <cell r="D5517">
            <v>1</v>
          </cell>
          <cell r="E5517" t="str">
            <v>KS</v>
          </cell>
          <cell r="F5517">
            <v>113</v>
          </cell>
        </row>
        <row r="5518">
          <cell r="A5518">
            <v>6192688</v>
          </cell>
          <cell r="B5518" t="str">
            <v>Víko dílu T a křížení...HK 60210</v>
          </cell>
          <cell r="C5518">
            <v>127</v>
          </cell>
          <cell r="D5518">
            <v>1</v>
          </cell>
          <cell r="E5518" t="str">
            <v>KS</v>
          </cell>
          <cell r="F5518">
            <v>127</v>
          </cell>
        </row>
        <row r="5519">
          <cell r="A5519">
            <v>6192750</v>
          </cell>
          <cell r="B5519" t="str">
            <v>Kryt plochého rohu...HF 15030</v>
          </cell>
          <cell r="C5519">
            <v>10</v>
          </cell>
          <cell r="D5519">
            <v>1</v>
          </cell>
          <cell r="E5519" t="str">
            <v>KS</v>
          </cell>
          <cell r="F5519">
            <v>10</v>
          </cell>
        </row>
        <row r="5520">
          <cell r="A5520">
            <v>6192769</v>
          </cell>
          <cell r="B5520" t="str">
            <v>Kryt plochého rohu...HF 15040</v>
          </cell>
          <cell r="C5520">
            <v>13</v>
          </cell>
          <cell r="D5520">
            <v>1</v>
          </cell>
          <cell r="E5520" t="str">
            <v>KS</v>
          </cell>
          <cell r="F5520">
            <v>13</v>
          </cell>
        </row>
        <row r="5521">
          <cell r="A5521">
            <v>6192777</v>
          </cell>
          <cell r="B5521" t="str">
            <v>Kryt plochého rohu...HF 20020</v>
          </cell>
          <cell r="C5521">
            <v>10</v>
          </cell>
          <cell r="D5521">
            <v>1</v>
          </cell>
          <cell r="E5521" t="str">
            <v>KS</v>
          </cell>
          <cell r="F5521">
            <v>10</v>
          </cell>
        </row>
        <row r="5522">
          <cell r="A5522">
            <v>6192785</v>
          </cell>
          <cell r="B5522" t="str">
            <v>Kryt plochého rohu...HF 25025</v>
          </cell>
          <cell r="C5522">
            <v>13</v>
          </cell>
          <cell r="D5522">
            <v>1</v>
          </cell>
          <cell r="E5522" t="str">
            <v>KS</v>
          </cell>
          <cell r="F5522">
            <v>13</v>
          </cell>
        </row>
        <row r="5523">
          <cell r="A5523">
            <v>6192793</v>
          </cell>
          <cell r="B5523" t="str">
            <v>Kryt plochého rohu...HF 25040</v>
          </cell>
          <cell r="C5523">
            <v>15</v>
          </cell>
          <cell r="D5523">
            <v>1</v>
          </cell>
          <cell r="E5523" t="str">
            <v>KS</v>
          </cell>
          <cell r="F5523">
            <v>15</v>
          </cell>
        </row>
        <row r="5524">
          <cell r="A5524">
            <v>6192831</v>
          </cell>
          <cell r="B5524" t="str">
            <v>Kryt plochého rohu...HF 40040</v>
          </cell>
          <cell r="C5524">
            <v>21</v>
          </cell>
          <cell r="D5524">
            <v>1</v>
          </cell>
          <cell r="E5524" t="str">
            <v>KS</v>
          </cell>
          <cell r="F5524">
            <v>21</v>
          </cell>
        </row>
        <row r="5525">
          <cell r="A5525">
            <v>6192858</v>
          </cell>
          <cell r="B5525" t="str">
            <v>Kryt plochého rohu...HF 40060</v>
          </cell>
          <cell r="C5525">
            <v>84</v>
          </cell>
          <cell r="D5525">
            <v>1</v>
          </cell>
          <cell r="E5525" t="str">
            <v>KS</v>
          </cell>
          <cell r="F5525">
            <v>84</v>
          </cell>
        </row>
        <row r="5526">
          <cell r="A5526">
            <v>6192866</v>
          </cell>
          <cell r="B5526" t="str">
            <v>Kryt plochého rohu...HF 40090</v>
          </cell>
          <cell r="C5526">
            <v>60</v>
          </cell>
          <cell r="D5526">
            <v>1</v>
          </cell>
          <cell r="E5526" t="str">
            <v>KS</v>
          </cell>
          <cell r="F5526">
            <v>60</v>
          </cell>
        </row>
        <row r="5527">
          <cell r="A5527">
            <v>6192874</v>
          </cell>
          <cell r="B5527" t="str">
            <v>Kryt plochého rohu...HF 40110</v>
          </cell>
          <cell r="C5527">
            <v>114</v>
          </cell>
          <cell r="D5527">
            <v>1</v>
          </cell>
          <cell r="E5527" t="str">
            <v>KS</v>
          </cell>
          <cell r="F5527">
            <v>114</v>
          </cell>
        </row>
        <row r="5528">
          <cell r="A5528">
            <v>6192912</v>
          </cell>
          <cell r="B5528" t="str">
            <v>Kryt plochého rohu...HF 60060</v>
          </cell>
          <cell r="C5528">
            <v>55</v>
          </cell>
          <cell r="D5528">
            <v>1</v>
          </cell>
          <cell r="E5528" t="str">
            <v>KS</v>
          </cell>
          <cell r="F5528">
            <v>55</v>
          </cell>
        </row>
        <row r="5529">
          <cell r="A5529">
            <v>6192920</v>
          </cell>
          <cell r="B5529" t="str">
            <v>Kryt plochého rohu...HF 60090</v>
          </cell>
          <cell r="C5529">
            <v>94</v>
          </cell>
          <cell r="D5529">
            <v>1</v>
          </cell>
          <cell r="E5529" t="str">
            <v>KS</v>
          </cell>
          <cell r="F5529">
            <v>94</v>
          </cell>
        </row>
        <row r="5530">
          <cell r="A5530">
            <v>6192939</v>
          </cell>
          <cell r="B5530" t="str">
            <v>Kryt plochého rohu...HF 60110</v>
          </cell>
          <cell r="C5530">
            <v>118</v>
          </cell>
          <cell r="D5530">
            <v>1</v>
          </cell>
          <cell r="E5530" t="str">
            <v>KS</v>
          </cell>
          <cell r="F5530">
            <v>118</v>
          </cell>
        </row>
        <row r="5531">
          <cell r="A5531">
            <v>6192947</v>
          </cell>
          <cell r="B5531" t="str">
            <v>Kryt plochého rohu...HF 60130</v>
          </cell>
          <cell r="C5531">
            <v>98</v>
          </cell>
          <cell r="D5531">
            <v>1</v>
          </cell>
          <cell r="E5531" t="str">
            <v>KS</v>
          </cell>
          <cell r="F5531">
            <v>98</v>
          </cell>
        </row>
        <row r="5532">
          <cell r="A5532">
            <v>6192955</v>
          </cell>
          <cell r="B5532" t="str">
            <v>Kryt plochého rohu...HF 60150</v>
          </cell>
          <cell r="C5532">
            <v>128</v>
          </cell>
          <cell r="D5532">
            <v>1</v>
          </cell>
          <cell r="E5532" t="str">
            <v>KS</v>
          </cell>
          <cell r="F5532">
            <v>128</v>
          </cell>
        </row>
        <row r="5533">
          <cell r="A5533">
            <v>6192963</v>
          </cell>
          <cell r="B5533" t="str">
            <v>Kryt plochého rohu...HF 60170</v>
          </cell>
          <cell r="C5533">
            <v>120</v>
          </cell>
          <cell r="D5533">
            <v>1</v>
          </cell>
          <cell r="E5533" t="str">
            <v>KS</v>
          </cell>
          <cell r="F5533">
            <v>120</v>
          </cell>
        </row>
        <row r="5534">
          <cell r="A5534">
            <v>6192971</v>
          </cell>
          <cell r="B5534" t="str">
            <v>Kryt plochého rohu...HF 60210</v>
          </cell>
          <cell r="C5534">
            <v>181</v>
          </cell>
          <cell r="D5534">
            <v>1</v>
          </cell>
          <cell r="E5534" t="str">
            <v>KS</v>
          </cell>
          <cell r="F5534">
            <v>181</v>
          </cell>
        </row>
        <row r="5535">
          <cell r="A5535">
            <v>6193021</v>
          </cell>
          <cell r="B5535" t="str">
            <v>Kryt plochého rohu...HF 80170</v>
          </cell>
          <cell r="C5535">
            <v>463</v>
          </cell>
          <cell r="D5535">
            <v>1</v>
          </cell>
          <cell r="E5535" t="str">
            <v>KS</v>
          </cell>
          <cell r="F5535">
            <v>463</v>
          </cell>
        </row>
        <row r="5536">
          <cell r="A5536">
            <v>6193025</v>
          </cell>
          <cell r="B5536" t="str">
            <v>Kryt plochého rohu...HF 80210</v>
          </cell>
          <cell r="C5536">
            <v>447</v>
          </cell>
          <cell r="D5536">
            <v>1</v>
          </cell>
          <cell r="E5536" t="str">
            <v>KS</v>
          </cell>
          <cell r="F5536">
            <v>447</v>
          </cell>
        </row>
        <row r="5537">
          <cell r="A5537">
            <v>6193029</v>
          </cell>
          <cell r="B5537" t="str">
            <v>Kryt plochého rohu...HF 100130</v>
          </cell>
          <cell r="C5537">
            <v>465</v>
          </cell>
          <cell r="D5537">
            <v>1</v>
          </cell>
          <cell r="E5537" t="str">
            <v>KS</v>
          </cell>
          <cell r="F5537">
            <v>465</v>
          </cell>
        </row>
        <row r="5538">
          <cell r="A5538">
            <v>6193033</v>
          </cell>
          <cell r="B5538" t="str">
            <v>Kryt plochého rohu...HF 100230</v>
          </cell>
          <cell r="C5538">
            <v>557</v>
          </cell>
          <cell r="D5538">
            <v>1</v>
          </cell>
          <cell r="E5538" t="str">
            <v>KS</v>
          </cell>
          <cell r="F5538">
            <v>557</v>
          </cell>
        </row>
        <row r="5539">
          <cell r="A5539">
            <v>6193099</v>
          </cell>
          <cell r="B5539" t="str">
            <v>Koncový díl...HE 15015</v>
          </cell>
          <cell r="C5539">
            <v>6</v>
          </cell>
          <cell r="D5539">
            <v>1</v>
          </cell>
          <cell r="E5539" t="str">
            <v>KS</v>
          </cell>
          <cell r="F5539">
            <v>6</v>
          </cell>
        </row>
        <row r="5540">
          <cell r="A5540">
            <v>6193110</v>
          </cell>
          <cell r="B5540" t="str">
            <v>Koncový díl...HE 15040</v>
          </cell>
          <cell r="C5540">
            <v>6</v>
          </cell>
          <cell r="D5540">
            <v>1</v>
          </cell>
          <cell r="E5540" t="str">
            <v>KS</v>
          </cell>
          <cell r="F5540">
            <v>6</v>
          </cell>
        </row>
        <row r="5541">
          <cell r="A5541">
            <v>6193129</v>
          </cell>
          <cell r="B5541" t="str">
            <v>Koncový díl...HE 20020</v>
          </cell>
          <cell r="C5541">
            <v>8</v>
          </cell>
          <cell r="D5541">
            <v>1</v>
          </cell>
          <cell r="E5541" t="str">
            <v>KS</v>
          </cell>
          <cell r="F5541">
            <v>8</v>
          </cell>
        </row>
        <row r="5542">
          <cell r="A5542">
            <v>6193145</v>
          </cell>
          <cell r="B5542" t="str">
            <v>Koncový díl...HE 25025</v>
          </cell>
          <cell r="C5542">
            <v>8</v>
          </cell>
          <cell r="D5542">
            <v>1</v>
          </cell>
          <cell r="E5542" t="str">
            <v>KS</v>
          </cell>
          <cell r="F5542">
            <v>8</v>
          </cell>
        </row>
        <row r="5543">
          <cell r="A5543">
            <v>6193153</v>
          </cell>
          <cell r="B5543" t="str">
            <v>Koncový díl...HE 25040</v>
          </cell>
          <cell r="C5543">
            <v>7</v>
          </cell>
          <cell r="D5543">
            <v>1</v>
          </cell>
          <cell r="E5543" t="str">
            <v>KS</v>
          </cell>
          <cell r="F5543">
            <v>7</v>
          </cell>
        </row>
        <row r="5544">
          <cell r="A5544">
            <v>6193218</v>
          </cell>
          <cell r="B5544" t="str">
            <v>Koncový díl...HE 40040</v>
          </cell>
          <cell r="C5544">
            <v>9</v>
          </cell>
          <cell r="D5544">
            <v>1</v>
          </cell>
          <cell r="E5544" t="str">
            <v>KS</v>
          </cell>
          <cell r="F5544">
            <v>9</v>
          </cell>
        </row>
        <row r="5545">
          <cell r="A5545">
            <v>6193226</v>
          </cell>
          <cell r="B5545" t="str">
            <v>Koncový díl...HE 40060</v>
          </cell>
          <cell r="C5545">
            <v>12</v>
          </cell>
          <cell r="D5545">
            <v>1</v>
          </cell>
          <cell r="E5545" t="str">
            <v>KS</v>
          </cell>
          <cell r="F5545">
            <v>12</v>
          </cell>
        </row>
        <row r="5546">
          <cell r="A5546">
            <v>6193234</v>
          </cell>
          <cell r="B5546" t="str">
            <v>Koncový díl...HE 40090</v>
          </cell>
          <cell r="C5546">
            <v>12</v>
          </cell>
          <cell r="D5546">
            <v>1</v>
          </cell>
          <cell r="E5546" t="str">
            <v>KS</v>
          </cell>
          <cell r="F5546">
            <v>12</v>
          </cell>
        </row>
        <row r="5547">
          <cell r="A5547">
            <v>6193242</v>
          </cell>
          <cell r="B5547" t="str">
            <v>Koncový díl...HE 40110</v>
          </cell>
          <cell r="C5547">
            <v>13</v>
          </cell>
          <cell r="D5547">
            <v>1</v>
          </cell>
          <cell r="E5547" t="str">
            <v>KS</v>
          </cell>
          <cell r="F5547">
            <v>13</v>
          </cell>
        </row>
        <row r="5548">
          <cell r="A5548">
            <v>6193285</v>
          </cell>
          <cell r="B5548" t="str">
            <v>Koncový díl...HE 60060</v>
          </cell>
          <cell r="C5548">
            <v>12</v>
          </cell>
          <cell r="D5548">
            <v>1</v>
          </cell>
          <cell r="E5548" t="str">
            <v>KS</v>
          </cell>
          <cell r="F5548">
            <v>12</v>
          </cell>
        </row>
        <row r="5549">
          <cell r="A5549">
            <v>6193293</v>
          </cell>
          <cell r="B5549" t="str">
            <v>Koncový díl...HE 60090</v>
          </cell>
          <cell r="C5549">
            <v>13</v>
          </cell>
          <cell r="D5549">
            <v>1</v>
          </cell>
          <cell r="E5549" t="str">
            <v>KS</v>
          </cell>
          <cell r="F5549">
            <v>13</v>
          </cell>
        </row>
        <row r="5550">
          <cell r="A5550">
            <v>6193307</v>
          </cell>
          <cell r="B5550" t="str">
            <v>Koncový díl...HE 60110</v>
          </cell>
          <cell r="C5550">
            <v>16</v>
          </cell>
          <cell r="D5550">
            <v>1</v>
          </cell>
          <cell r="E5550" t="str">
            <v>KS</v>
          </cell>
          <cell r="F5550">
            <v>16</v>
          </cell>
        </row>
        <row r="5551">
          <cell r="A5551">
            <v>6193315</v>
          </cell>
          <cell r="B5551" t="str">
            <v>Koncový díl...HE 60130</v>
          </cell>
          <cell r="C5551">
            <v>18</v>
          </cell>
          <cell r="D5551">
            <v>1</v>
          </cell>
          <cell r="E5551" t="str">
            <v>KS</v>
          </cell>
          <cell r="F5551">
            <v>18</v>
          </cell>
        </row>
        <row r="5552">
          <cell r="A5552">
            <v>6193323</v>
          </cell>
          <cell r="B5552" t="str">
            <v>Koncový díl...HE 60150</v>
          </cell>
          <cell r="C5552">
            <v>19</v>
          </cell>
          <cell r="D5552">
            <v>1</v>
          </cell>
          <cell r="E5552" t="str">
            <v>KS</v>
          </cell>
          <cell r="F5552">
            <v>19</v>
          </cell>
        </row>
        <row r="5553">
          <cell r="A5553">
            <v>6193331</v>
          </cell>
          <cell r="B5553" t="str">
            <v>Koncový díl...HE 60170</v>
          </cell>
          <cell r="C5553">
            <v>19</v>
          </cell>
          <cell r="D5553">
            <v>1</v>
          </cell>
          <cell r="E5553" t="str">
            <v>KS</v>
          </cell>
          <cell r="F5553">
            <v>19</v>
          </cell>
        </row>
        <row r="5554">
          <cell r="A5554">
            <v>6193358</v>
          </cell>
          <cell r="B5554" t="str">
            <v>Koncový díl...HE 60210</v>
          </cell>
          <cell r="C5554">
            <v>24</v>
          </cell>
          <cell r="D5554">
            <v>1</v>
          </cell>
          <cell r="E5554" t="str">
            <v>KS</v>
          </cell>
          <cell r="F5554">
            <v>24</v>
          </cell>
        </row>
        <row r="5555">
          <cell r="A5555">
            <v>6193366</v>
          </cell>
          <cell r="B5555" t="str">
            <v>Koncový díl...HE 60230</v>
          </cell>
          <cell r="C5555">
            <v>20</v>
          </cell>
          <cell r="D5555">
            <v>1</v>
          </cell>
          <cell r="E5555" t="str">
            <v>KS</v>
          </cell>
          <cell r="F5555">
            <v>20</v>
          </cell>
        </row>
        <row r="5556">
          <cell r="A5556">
            <v>6193387</v>
          </cell>
          <cell r="B5556" t="str">
            <v>Koncový díl...HE 80170</v>
          </cell>
          <cell r="C5556">
            <v>80</v>
          </cell>
          <cell r="D5556">
            <v>1</v>
          </cell>
          <cell r="E5556" t="str">
            <v>KS</v>
          </cell>
          <cell r="F5556">
            <v>80</v>
          </cell>
        </row>
        <row r="5557">
          <cell r="A5557">
            <v>6193391</v>
          </cell>
          <cell r="B5557" t="str">
            <v>Koncový díl...HE 80210</v>
          </cell>
          <cell r="C5557">
            <v>70</v>
          </cell>
          <cell r="D5557">
            <v>1</v>
          </cell>
          <cell r="E5557" t="str">
            <v>KS</v>
          </cell>
          <cell r="F5557">
            <v>70</v>
          </cell>
        </row>
        <row r="5558">
          <cell r="A5558">
            <v>6193395</v>
          </cell>
          <cell r="B5558" t="str">
            <v>Koncový díl...HE 100130</v>
          </cell>
          <cell r="C5558">
            <v>75</v>
          </cell>
          <cell r="D5558">
            <v>1</v>
          </cell>
          <cell r="E5558" t="str">
            <v>KS</v>
          </cell>
          <cell r="F5558">
            <v>75</v>
          </cell>
        </row>
        <row r="5559">
          <cell r="A5559">
            <v>6193399</v>
          </cell>
          <cell r="B5559" t="str">
            <v>Koncový díl...HE 100230</v>
          </cell>
          <cell r="C5559">
            <v>99</v>
          </cell>
          <cell r="D5559">
            <v>1</v>
          </cell>
          <cell r="E5559" t="str">
            <v>KS</v>
          </cell>
          <cell r="F5559">
            <v>99</v>
          </cell>
        </row>
        <row r="5560">
          <cell r="A5560">
            <v>6193528</v>
          </cell>
          <cell r="B5560" t="str">
            <v>Kryt spoje...HS 15040</v>
          </cell>
          <cell r="C5560">
            <v>5</v>
          </cell>
          <cell r="D5560">
            <v>1</v>
          </cell>
          <cell r="E5560" t="str">
            <v>KS</v>
          </cell>
          <cell r="F5560">
            <v>5</v>
          </cell>
        </row>
        <row r="5561">
          <cell r="A5561">
            <v>6193560</v>
          </cell>
          <cell r="B5561" t="str">
            <v>Kryt spoje...HS 25040</v>
          </cell>
          <cell r="C5561">
            <v>6</v>
          </cell>
          <cell r="D5561">
            <v>1</v>
          </cell>
          <cell r="E5561" t="str">
            <v>KS</v>
          </cell>
          <cell r="F5561">
            <v>6</v>
          </cell>
        </row>
        <row r="5562">
          <cell r="A5562">
            <v>6194036</v>
          </cell>
          <cell r="B5562" t="str">
            <v>Vrchní díl...D2-1/110</v>
          </cell>
          <cell r="C5562">
            <v>37</v>
          </cell>
          <cell r="D5562">
            <v>1</v>
          </cell>
          <cell r="E5562" t="str">
            <v>KS</v>
          </cell>
          <cell r="F5562">
            <v>37</v>
          </cell>
        </row>
        <row r="5563">
          <cell r="A5563">
            <v>6194044</v>
          </cell>
          <cell r="B5563" t="str">
            <v>Vrchní díl...D2-1/130</v>
          </cell>
          <cell r="C5563">
            <v>42</v>
          </cell>
          <cell r="D5563">
            <v>1</v>
          </cell>
          <cell r="E5563" t="str">
            <v>KS</v>
          </cell>
          <cell r="F5563">
            <v>42</v>
          </cell>
        </row>
        <row r="5564">
          <cell r="A5564">
            <v>6194052</v>
          </cell>
          <cell r="B5564" t="str">
            <v>Vrchní díl...D2-1/150</v>
          </cell>
          <cell r="C5564">
            <v>46</v>
          </cell>
          <cell r="D5564">
            <v>1</v>
          </cell>
          <cell r="E5564" t="str">
            <v>KS</v>
          </cell>
          <cell r="F5564">
            <v>46</v>
          </cell>
        </row>
        <row r="5565">
          <cell r="A5565">
            <v>6194060</v>
          </cell>
          <cell r="B5565" t="str">
            <v>Vrchní díl...D2-1/170</v>
          </cell>
          <cell r="C5565">
            <v>48</v>
          </cell>
          <cell r="D5565">
            <v>1</v>
          </cell>
          <cell r="E5565" t="str">
            <v>KS</v>
          </cell>
          <cell r="F5565">
            <v>48</v>
          </cell>
        </row>
        <row r="5566">
          <cell r="A5566">
            <v>6194109</v>
          </cell>
          <cell r="B5566" t="str">
            <v>Vrchní díl...D2-2/110</v>
          </cell>
          <cell r="C5566">
            <v>42</v>
          </cell>
          <cell r="D5566">
            <v>1</v>
          </cell>
          <cell r="E5566" t="str">
            <v>KS</v>
          </cell>
          <cell r="F5566">
            <v>42</v>
          </cell>
        </row>
        <row r="5567">
          <cell r="A5567">
            <v>6194117</v>
          </cell>
          <cell r="B5567" t="str">
            <v>Vrchní díl...D2-2/130</v>
          </cell>
          <cell r="C5567">
            <v>63</v>
          </cell>
          <cell r="D5567">
            <v>1</v>
          </cell>
          <cell r="E5567" t="str">
            <v>KS</v>
          </cell>
          <cell r="F5567">
            <v>63</v>
          </cell>
        </row>
        <row r="5568">
          <cell r="A5568">
            <v>6194133</v>
          </cell>
          <cell r="B5568" t="str">
            <v>Vrchní díl...D2-2/170</v>
          </cell>
          <cell r="C5568">
            <v>51</v>
          </cell>
          <cell r="D5568">
            <v>1</v>
          </cell>
          <cell r="E5568" t="str">
            <v>KS</v>
          </cell>
          <cell r="F5568">
            <v>51</v>
          </cell>
        </row>
        <row r="5569">
          <cell r="A5569">
            <v>6194141</v>
          </cell>
          <cell r="B5569" t="str">
            <v>Vrchní díl...D2-2/210</v>
          </cell>
          <cell r="C5569">
            <v>52</v>
          </cell>
          <cell r="D5569">
            <v>1</v>
          </cell>
          <cell r="E5569" t="str">
            <v>KS</v>
          </cell>
          <cell r="F5569">
            <v>52</v>
          </cell>
        </row>
        <row r="5570">
          <cell r="A5570">
            <v>6194184</v>
          </cell>
          <cell r="B5570" t="str">
            <v>Vrchní díl...D2-3/110</v>
          </cell>
          <cell r="C5570">
            <v>47</v>
          </cell>
          <cell r="D5570">
            <v>1</v>
          </cell>
          <cell r="E5570" t="str">
            <v>KS</v>
          </cell>
          <cell r="F5570">
            <v>47</v>
          </cell>
        </row>
        <row r="5571">
          <cell r="A5571">
            <v>6194214</v>
          </cell>
          <cell r="B5571" t="str">
            <v>Vrchní díl...D2-3/170</v>
          </cell>
          <cell r="C5571">
            <v>54</v>
          </cell>
          <cell r="D5571">
            <v>1</v>
          </cell>
          <cell r="E5571" t="str">
            <v>KS</v>
          </cell>
          <cell r="F5571">
            <v>54</v>
          </cell>
        </row>
        <row r="5572">
          <cell r="A5572">
            <v>6194729</v>
          </cell>
          <cell r="B5572" t="str">
            <v>Vrchní díl...2425/150</v>
          </cell>
          <cell r="C5572">
            <v>48</v>
          </cell>
          <cell r="D5572">
            <v>1</v>
          </cell>
          <cell r="E5572" t="str">
            <v>KS</v>
          </cell>
          <cell r="F5572">
            <v>48</v>
          </cell>
        </row>
        <row r="5573">
          <cell r="A5573">
            <v>6199103</v>
          </cell>
          <cell r="B5573" t="str">
            <v>Kanál s patkovou lištou...SKL-50 D</v>
          </cell>
          <cell r="C5573">
            <v>108</v>
          </cell>
          <cell r="D5573">
            <v>1</v>
          </cell>
          <cell r="E5573" t="str">
            <v>M</v>
          </cell>
          <cell r="F5573">
            <v>108</v>
          </cell>
        </row>
        <row r="5574">
          <cell r="A5574">
            <v>6199107</v>
          </cell>
          <cell r="B5574" t="str">
            <v>Kanál s patkovou lištou...SKL-50 D</v>
          </cell>
          <cell r="C5574">
            <v>113</v>
          </cell>
          <cell r="D5574">
            <v>1</v>
          </cell>
          <cell r="E5574" t="str">
            <v>M</v>
          </cell>
          <cell r="F5574">
            <v>113</v>
          </cell>
        </row>
        <row r="5575">
          <cell r="A5575">
            <v>6199109</v>
          </cell>
          <cell r="B5575" t="str">
            <v>Kanál s patkovou lištou...SKL-50 D</v>
          </cell>
          <cell r="C5575">
            <v>211</v>
          </cell>
          <cell r="D5575">
            <v>1</v>
          </cell>
          <cell r="E5575" t="str">
            <v>M</v>
          </cell>
          <cell r="F5575">
            <v>211</v>
          </cell>
        </row>
        <row r="5576">
          <cell r="A5576">
            <v>6199122</v>
          </cell>
          <cell r="B5576" t="str">
            <v>Vnitřní roh...SKL-I50D</v>
          </cell>
          <cell r="C5576">
            <v>44</v>
          </cell>
          <cell r="D5576">
            <v>1</v>
          </cell>
          <cell r="E5576" t="str">
            <v>KS</v>
          </cell>
          <cell r="F5576">
            <v>44</v>
          </cell>
        </row>
        <row r="5577">
          <cell r="A5577">
            <v>6199126</v>
          </cell>
          <cell r="B5577" t="str">
            <v>Vnitřní roh...SKL-I 50D</v>
          </cell>
          <cell r="C5577">
            <v>47</v>
          </cell>
          <cell r="D5577">
            <v>1</v>
          </cell>
          <cell r="E5577" t="str">
            <v>KS</v>
          </cell>
          <cell r="F5577">
            <v>47</v>
          </cell>
        </row>
        <row r="5578">
          <cell r="A5578">
            <v>6199128</v>
          </cell>
          <cell r="B5578" t="str">
            <v>Vnitřní roh...SKL-I 50D</v>
          </cell>
          <cell r="C5578">
            <v>156</v>
          </cell>
          <cell r="D5578">
            <v>1</v>
          </cell>
          <cell r="E5578" t="str">
            <v>KS</v>
          </cell>
          <cell r="F5578">
            <v>156</v>
          </cell>
        </row>
        <row r="5579">
          <cell r="A5579">
            <v>6199133</v>
          </cell>
          <cell r="B5579" t="str">
            <v>Vnější roh...SKL-A50D</v>
          </cell>
          <cell r="C5579">
            <v>44</v>
          </cell>
          <cell r="D5579">
            <v>1</v>
          </cell>
          <cell r="E5579" t="str">
            <v>KS</v>
          </cell>
          <cell r="F5579">
            <v>44</v>
          </cell>
        </row>
        <row r="5580">
          <cell r="A5580">
            <v>6199137</v>
          </cell>
          <cell r="B5580" t="str">
            <v>Vnější roh...SKL-A 50D</v>
          </cell>
          <cell r="C5580">
            <v>47</v>
          </cell>
          <cell r="D5580">
            <v>1</v>
          </cell>
          <cell r="E5580" t="str">
            <v>KS</v>
          </cell>
          <cell r="F5580">
            <v>47</v>
          </cell>
        </row>
        <row r="5581">
          <cell r="A5581">
            <v>6199139</v>
          </cell>
          <cell r="B5581" t="str">
            <v>Vnější roh...SKL-A 50D</v>
          </cell>
          <cell r="C5581">
            <v>156</v>
          </cell>
          <cell r="D5581">
            <v>1</v>
          </cell>
          <cell r="E5581" t="str">
            <v>KS</v>
          </cell>
          <cell r="F5581">
            <v>156</v>
          </cell>
        </row>
        <row r="5582">
          <cell r="A5582">
            <v>6199150</v>
          </cell>
          <cell r="B5582" t="str">
            <v>Koncový díl...SKL-EL50D</v>
          </cell>
          <cell r="C5582">
            <v>44</v>
          </cell>
          <cell r="D5582">
            <v>1</v>
          </cell>
          <cell r="E5582" t="str">
            <v>KS</v>
          </cell>
          <cell r="F5582">
            <v>44</v>
          </cell>
        </row>
        <row r="5583">
          <cell r="A5583">
            <v>6199154</v>
          </cell>
          <cell r="B5583" t="str">
            <v>Koncový díl...SKL-EL50D</v>
          </cell>
          <cell r="C5583">
            <v>64</v>
          </cell>
          <cell r="D5583">
            <v>1</v>
          </cell>
          <cell r="E5583" t="str">
            <v>KS</v>
          </cell>
          <cell r="F5583">
            <v>64</v>
          </cell>
        </row>
        <row r="5584">
          <cell r="A5584">
            <v>6199163</v>
          </cell>
          <cell r="B5584" t="str">
            <v>Koncový díl...SKL-ER50D</v>
          </cell>
          <cell r="C5584">
            <v>44</v>
          </cell>
          <cell r="D5584">
            <v>1</v>
          </cell>
          <cell r="E5584" t="str">
            <v>KS</v>
          </cell>
          <cell r="F5584">
            <v>44</v>
          </cell>
        </row>
        <row r="5585">
          <cell r="A5585">
            <v>6199167</v>
          </cell>
          <cell r="B5585" t="str">
            <v>Koncový díl...SKL-ER50D</v>
          </cell>
          <cell r="C5585">
            <v>64</v>
          </cell>
          <cell r="D5585">
            <v>1</v>
          </cell>
          <cell r="E5585" t="str">
            <v>KS</v>
          </cell>
          <cell r="F5585">
            <v>64</v>
          </cell>
        </row>
        <row r="5586">
          <cell r="A5586">
            <v>6199180</v>
          </cell>
          <cell r="B5586" t="str">
            <v>Kryt spoje...SKL-SA50D</v>
          </cell>
          <cell r="C5586">
            <v>44</v>
          </cell>
          <cell r="D5586">
            <v>1</v>
          </cell>
          <cell r="E5586" t="str">
            <v>KS</v>
          </cell>
          <cell r="F5586">
            <v>44</v>
          </cell>
        </row>
        <row r="5587">
          <cell r="A5587">
            <v>6199184</v>
          </cell>
          <cell r="B5587" t="str">
            <v>Kryt spoje...SKL-SA50D</v>
          </cell>
          <cell r="C5587">
            <v>46</v>
          </cell>
          <cell r="D5587">
            <v>1</v>
          </cell>
          <cell r="E5587" t="str">
            <v>KS</v>
          </cell>
          <cell r="F5587">
            <v>46</v>
          </cell>
        </row>
        <row r="5588">
          <cell r="A5588">
            <v>6199186</v>
          </cell>
          <cell r="B5588" t="str">
            <v>Kryt spoje...SKL-SA50D</v>
          </cell>
          <cell r="C5588">
            <v>149</v>
          </cell>
          <cell r="D5588">
            <v>1</v>
          </cell>
          <cell r="E5588" t="str">
            <v>KS</v>
          </cell>
          <cell r="F5588">
            <v>149</v>
          </cell>
        </row>
        <row r="5589">
          <cell r="A5589">
            <v>6199202</v>
          </cell>
          <cell r="B5589" t="str">
            <v>Kanál s patkovou lištou...SKL-70 D</v>
          </cell>
          <cell r="C5589">
            <v>233</v>
          </cell>
          <cell r="D5589">
            <v>1</v>
          </cell>
          <cell r="E5589" t="str">
            <v>M</v>
          </cell>
          <cell r="F5589">
            <v>233</v>
          </cell>
        </row>
        <row r="5590">
          <cell r="A5590">
            <v>6199208</v>
          </cell>
          <cell r="B5590" t="str">
            <v>Kanál s patkovou lištou...SKL-70 D</v>
          </cell>
          <cell r="C5590">
            <v>240</v>
          </cell>
          <cell r="D5590">
            <v>1</v>
          </cell>
          <cell r="E5590" t="str">
            <v>M</v>
          </cell>
          <cell r="F5590">
            <v>240</v>
          </cell>
        </row>
        <row r="5591">
          <cell r="A5591">
            <v>6199223</v>
          </cell>
          <cell r="B5591" t="str">
            <v>Vnitřní roh...SKL-I70D</v>
          </cell>
          <cell r="C5591">
            <v>52</v>
          </cell>
          <cell r="D5591">
            <v>1</v>
          </cell>
          <cell r="E5591" t="str">
            <v>KS</v>
          </cell>
          <cell r="F5591">
            <v>52</v>
          </cell>
        </row>
        <row r="5592">
          <cell r="A5592">
            <v>6199225</v>
          </cell>
          <cell r="B5592" t="str">
            <v>Vnitřní roh...SKL-I 70D</v>
          </cell>
          <cell r="C5592">
            <v>52</v>
          </cell>
          <cell r="D5592">
            <v>1</v>
          </cell>
          <cell r="E5592" t="str">
            <v>KS</v>
          </cell>
          <cell r="F5592">
            <v>52</v>
          </cell>
        </row>
        <row r="5593">
          <cell r="A5593">
            <v>6199229</v>
          </cell>
          <cell r="B5593" t="str">
            <v>Vnitřní roh...SKL-I 70D</v>
          </cell>
          <cell r="C5593">
            <v>124</v>
          </cell>
          <cell r="D5593">
            <v>1</v>
          </cell>
          <cell r="E5593" t="str">
            <v>KS</v>
          </cell>
          <cell r="F5593">
            <v>124</v>
          </cell>
        </row>
        <row r="5594">
          <cell r="A5594">
            <v>6199232</v>
          </cell>
          <cell r="B5594" t="str">
            <v>Vnější roh...SKL-A70D</v>
          </cell>
          <cell r="C5594">
            <v>52</v>
          </cell>
          <cell r="D5594">
            <v>1</v>
          </cell>
          <cell r="E5594" t="str">
            <v>KS</v>
          </cell>
          <cell r="F5594">
            <v>52</v>
          </cell>
        </row>
        <row r="5595">
          <cell r="A5595">
            <v>6199238</v>
          </cell>
          <cell r="B5595" t="str">
            <v>Vnější roh...SKL-A 70D</v>
          </cell>
          <cell r="C5595">
            <v>197</v>
          </cell>
          <cell r="D5595">
            <v>1</v>
          </cell>
          <cell r="E5595" t="str">
            <v>KS</v>
          </cell>
          <cell r="F5595">
            <v>197</v>
          </cell>
        </row>
        <row r="5596">
          <cell r="A5596">
            <v>6199251</v>
          </cell>
          <cell r="B5596" t="str">
            <v>Koncový díl...SKL-EL70D</v>
          </cell>
          <cell r="C5596">
            <v>51</v>
          </cell>
          <cell r="D5596">
            <v>1</v>
          </cell>
          <cell r="E5596" t="str">
            <v>KS</v>
          </cell>
          <cell r="F5596">
            <v>51</v>
          </cell>
        </row>
        <row r="5597">
          <cell r="A5597">
            <v>6199253</v>
          </cell>
          <cell r="B5597" t="str">
            <v>Koncový díl...SKL-EL70D</v>
          </cell>
          <cell r="C5597">
            <v>51</v>
          </cell>
          <cell r="D5597">
            <v>1</v>
          </cell>
          <cell r="E5597" t="str">
            <v>KS</v>
          </cell>
          <cell r="F5597">
            <v>51</v>
          </cell>
        </row>
        <row r="5598">
          <cell r="A5598">
            <v>6199257</v>
          </cell>
          <cell r="B5598" t="str">
            <v>Koncový díl...SKL-EL70D</v>
          </cell>
          <cell r="C5598">
            <v>123</v>
          </cell>
          <cell r="D5598">
            <v>1</v>
          </cell>
          <cell r="E5598" t="str">
            <v>KS</v>
          </cell>
          <cell r="F5598">
            <v>123</v>
          </cell>
        </row>
        <row r="5599">
          <cell r="A5599">
            <v>6199262</v>
          </cell>
          <cell r="B5599" t="str">
            <v>Koncový díl...SKL-ER70D</v>
          </cell>
          <cell r="C5599">
            <v>51</v>
          </cell>
          <cell r="D5599">
            <v>1</v>
          </cell>
          <cell r="E5599" t="str">
            <v>KS</v>
          </cell>
          <cell r="F5599">
            <v>51</v>
          </cell>
        </row>
        <row r="5600">
          <cell r="A5600">
            <v>6199264</v>
          </cell>
          <cell r="B5600" t="str">
            <v>Koncový díl...SKL-ER70D</v>
          </cell>
          <cell r="C5600">
            <v>51</v>
          </cell>
          <cell r="D5600">
            <v>1</v>
          </cell>
          <cell r="E5600" t="str">
            <v>KS</v>
          </cell>
          <cell r="F5600">
            <v>51</v>
          </cell>
        </row>
        <row r="5601">
          <cell r="A5601">
            <v>6199268</v>
          </cell>
          <cell r="B5601" t="str">
            <v>Koncový díl...SKL-ER70D</v>
          </cell>
          <cell r="C5601">
            <v>123</v>
          </cell>
          <cell r="D5601">
            <v>1</v>
          </cell>
          <cell r="E5601" t="str">
            <v>KS</v>
          </cell>
          <cell r="F5601">
            <v>123</v>
          </cell>
        </row>
        <row r="5602">
          <cell r="A5602">
            <v>6199281</v>
          </cell>
          <cell r="B5602" t="str">
            <v>Kryt spoje...SKL-SA70D</v>
          </cell>
          <cell r="C5602">
            <v>51</v>
          </cell>
          <cell r="D5602">
            <v>1</v>
          </cell>
          <cell r="E5602" t="str">
            <v>KS</v>
          </cell>
          <cell r="F5602">
            <v>51</v>
          </cell>
        </row>
        <row r="5603">
          <cell r="A5603">
            <v>6199283</v>
          </cell>
          <cell r="B5603" t="str">
            <v>Kryt spoje...SKL-SA70D</v>
          </cell>
          <cell r="C5603">
            <v>51</v>
          </cell>
          <cell r="D5603">
            <v>1</v>
          </cell>
          <cell r="E5603" t="str">
            <v>KS</v>
          </cell>
          <cell r="F5603">
            <v>51</v>
          </cell>
        </row>
        <row r="5604">
          <cell r="A5604">
            <v>6199287</v>
          </cell>
          <cell r="B5604" t="str">
            <v>Kryt spoje...SKL-SA70D</v>
          </cell>
          <cell r="C5604">
            <v>123</v>
          </cell>
          <cell r="D5604">
            <v>1</v>
          </cell>
          <cell r="E5604" t="str">
            <v>KS</v>
          </cell>
          <cell r="F5604">
            <v>123</v>
          </cell>
        </row>
        <row r="5605">
          <cell r="A5605">
            <v>6199402</v>
          </cell>
          <cell r="B5605" t="str">
            <v>Přístrojová vložka...SKL-R/D</v>
          </cell>
          <cell r="C5605">
            <v>420</v>
          </cell>
          <cell r="D5605">
            <v>1</v>
          </cell>
          <cell r="E5605" t="str">
            <v>KS</v>
          </cell>
          <cell r="F5605">
            <v>420</v>
          </cell>
        </row>
        <row r="5606">
          <cell r="A5606">
            <v>6199406</v>
          </cell>
          <cell r="B5606" t="str">
            <v>Přístrojová vložka...SKL-R/D</v>
          </cell>
          <cell r="C5606">
            <v>360</v>
          </cell>
          <cell r="D5606">
            <v>1</v>
          </cell>
          <cell r="E5606" t="str">
            <v>KS</v>
          </cell>
          <cell r="F5606">
            <v>360</v>
          </cell>
        </row>
        <row r="5607">
          <cell r="A5607">
            <v>6199408</v>
          </cell>
          <cell r="B5607" t="str">
            <v>Přístrojová vložka...SKL-R/D</v>
          </cell>
          <cell r="C5607">
            <v>598</v>
          </cell>
          <cell r="D5607">
            <v>1</v>
          </cell>
          <cell r="E5607" t="str">
            <v>KS</v>
          </cell>
          <cell r="F5607">
            <v>598</v>
          </cell>
        </row>
        <row r="5608">
          <cell r="A5608">
            <v>6199421</v>
          </cell>
          <cell r="B5608" t="str">
            <v>Přístrojová vložka...SKL-DS/D</v>
          </cell>
          <cell r="C5608">
            <v>703</v>
          </cell>
          <cell r="D5608">
            <v>1</v>
          </cell>
          <cell r="E5608" t="str">
            <v>KS</v>
          </cell>
          <cell r="F5608">
            <v>703</v>
          </cell>
        </row>
        <row r="5609">
          <cell r="A5609">
            <v>6199425</v>
          </cell>
          <cell r="B5609" t="str">
            <v>Přístrojová vložka...SKL-DS/D</v>
          </cell>
          <cell r="C5609">
            <v>720</v>
          </cell>
          <cell r="D5609">
            <v>1</v>
          </cell>
          <cell r="E5609" t="str">
            <v>KS</v>
          </cell>
          <cell r="F5609">
            <v>720</v>
          </cell>
        </row>
        <row r="5610">
          <cell r="A5610">
            <v>6199442</v>
          </cell>
          <cell r="B5610" t="str">
            <v>Přístrojová vložka...SKL-Z/D</v>
          </cell>
          <cell r="C5610">
            <v>480</v>
          </cell>
          <cell r="D5610">
            <v>1</v>
          </cell>
          <cell r="E5610" t="str">
            <v>KS</v>
          </cell>
          <cell r="F5610">
            <v>480</v>
          </cell>
        </row>
        <row r="5611">
          <cell r="A5611">
            <v>6199446</v>
          </cell>
          <cell r="B5611" t="str">
            <v>Přístrojová vložka...SKL-Z/D</v>
          </cell>
          <cell r="C5611">
            <v>368</v>
          </cell>
          <cell r="D5611">
            <v>1</v>
          </cell>
          <cell r="E5611" t="str">
            <v>KS</v>
          </cell>
          <cell r="F5611">
            <v>368</v>
          </cell>
        </row>
        <row r="5612">
          <cell r="A5612">
            <v>6199448</v>
          </cell>
          <cell r="B5612" t="str">
            <v>Přístrojová vložka...SKL-Z/D</v>
          </cell>
          <cell r="C5612">
            <v>1139</v>
          </cell>
          <cell r="D5612">
            <v>1</v>
          </cell>
          <cell r="E5612" t="str">
            <v>KS</v>
          </cell>
          <cell r="F5612">
            <v>1139</v>
          </cell>
        </row>
        <row r="5613">
          <cell r="A5613">
            <v>6199461</v>
          </cell>
          <cell r="B5613" t="str">
            <v>Přístrojová vložka...SKL-45/D</v>
          </cell>
          <cell r="C5613">
            <v>391</v>
          </cell>
          <cell r="D5613">
            <v>1</v>
          </cell>
          <cell r="E5613" t="str">
            <v>KS</v>
          </cell>
          <cell r="F5613">
            <v>391</v>
          </cell>
        </row>
        <row r="5614">
          <cell r="A5614">
            <v>6199465</v>
          </cell>
          <cell r="B5614" t="str">
            <v>Přístrojová vložka...SKL-45/D</v>
          </cell>
          <cell r="C5614">
            <v>420</v>
          </cell>
          <cell r="D5614">
            <v>1</v>
          </cell>
          <cell r="E5614" t="str">
            <v>KS</v>
          </cell>
          <cell r="F5614">
            <v>420</v>
          </cell>
        </row>
        <row r="5615">
          <cell r="A5615">
            <v>6199467</v>
          </cell>
          <cell r="B5615" t="str">
            <v>Přístrojová vložka...SKL-45/D</v>
          </cell>
          <cell r="C5615">
            <v>771</v>
          </cell>
          <cell r="D5615">
            <v>1</v>
          </cell>
          <cell r="E5615" t="str">
            <v>KS</v>
          </cell>
          <cell r="F5615">
            <v>771</v>
          </cell>
        </row>
        <row r="5616">
          <cell r="A5616">
            <v>6200508</v>
          </cell>
          <cell r="B5616" t="str">
            <v>Kabelový žebřík...LG 420 NS</v>
          </cell>
          <cell r="C5616">
            <v>330</v>
          </cell>
          <cell r="D5616">
            <v>1</v>
          </cell>
          <cell r="E5616" t="str">
            <v>M</v>
          </cell>
          <cell r="F5616">
            <v>330</v>
          </cell>
        </row>
        <row r="5617">
          <cell r="A5617">
            <v>6200511</v>
          </cell>
          <cell r="B5617" t="str">
            <v>Kabelový žebřík...LG 430 NS</v>
          </cell>
          <cell r="C5617">
            <v>333</v>
          </cell>
          <cell r="D5617">
            <v>1</v>
          </cell>
          <cell r="E5617" t="str">
            <v>M</v>
          </cell>
          <cell r="F5617">
            <v>333</v>
          </cell>
        </row>
        <row r="5618">
          <cell r="A5618">
            <v>6200514</v>
          </cell>
          <cell r="B5618" t="str">
            <v>Kabelový žebřík...LG 440 NS</v>
          </cell>
          <cell r="C5618">
            <v>359</v>
          </cell>
          <cell r="D5618">
            <v>1</v>
          </cell>
          <cell r="E5618" t="str">
            <v>M</v>
          </cell>
          <cell r="F5618">
            <v>359</v>
          </cell>
        </row>
        <row r="5619">
          <cell r="A5619">
            <v>6200517</v>
          </cell>
          <cell r="B5619" t="str">
            <v>Kabelový žebřík...LG 450 NS</v>
          </cell>
          <cell r="C5619">
            <v>390</v>
          </cell>
          <cell r="D5619">
            <v>1</v>
          </cell>
          <cell r="E5619" t="str">
            <v>M</v>
          </cell>
          <cell r="F5619">
            <v>390</v>
          </cell>
        </row>
        <row r="5620">
          <cell r="A5620">
            <v>6200520</v>
          </cell>
          <cell r="B5620" t="str">
            <v>Kabelový žebřík...LG 460 NS</v>
          </cell>
          <cell r="C5620">
            <v>411</v>
          </cell>
          <cell r="D5620">
            <v>1</v>
          </cell>
          <cell r="E5620" t="str">
            <v>M</v>
          </cell>
          <cell r="F5620">
            <v>411</v>
          </cell>
        </row>
        <row r="5621">
          <cell r="A5621">
            <v>6200540</v>
          </cell>
          <cell r="B5621" t="str">
            <v>Kabelový žebřík...SLG420 NS</v>
          </cell>
          <cell r="C5621">
            <v>473</v>
          </cell>
          <cell r="D5621">
            <v>1</v>
          </cell>
          <cell r="E5621" t="str">
            <v>M</v>
          </cell>
          <cell r="F5621">
            <v>473</v>
          </cell>
        </row>
        <row r="5622">
          <cell r="A5622">
            <v>6200543</v>
          </cell>
          <cell r="B5622" t="str">
            <v>Kabelový žebřík...SLG430 NS</v>
          </cell>
          <cell r="C5622">
            <v>463</v>
          </cell>
          <cell r="D5622">
            <v>1</v>
          </cell>
          <cell r="E5622" t="str">
            <v>M</v>
          </cell>
          <cell r="F5622">
            <v>463</v>
          </cell>
        </row>
        <row r="5623">
          <cell r="A5623">
            <v>6200546</v>
          </cell>
          <cell r="B5623" t="str">
            <v>Kabelový žebřík...SLG440 NS</v>
          </cell>
          <cell r="C5623">
            <v>492</v>
          </cell>
          <cell r="D5623">
            <v>1</v>
          </cell>
          <cell r="E5623" t="str">
            <v>M</v>
          </cell>
          <cell r="F5623">
            <v>492</v>
          </cell>
        </row>
        <row r="5624">
          <cell r="A5624">
            <v>6200549</v>
          </cell>
          <cell r="B5624" t="str">
            <v>Kabelový žebřík...SLG450 NS</v>
          </cell>
          <cell r="C5624">
            <v>490</v>
          </cell>
          <cell r="D5624">
            <v>1</v>
          </cell>
          <cell r="E5624" t="str">
            <v>M</v>
          </cell>
          <cell r="F5624">
            <v>490</v>
          </cell>
        </row>
        <row r="5625">
          <cell r="A5625">
            <v>6200552</v>
          </cell>
          <cell r="B5625" t="str">
            <v>Kabelový žebřík...SLG460 NS</v>
          </cell>
          <cell r="C5625">
            <v>510</v>
          </cell>
          <cell r="D5625">
            <v>1</v>
          </cell>
          <cell r="E5625" t="str">
            <v>M</v>
          </cell>
          <cell r="F5625">
            <v>510</v>
          </cell>
        </row>
        <row r="5626">
          <cell r="A5626">
            <v>6200583</v>
          </cell>
          <cell r="B5626" t="str">
            <v>Kabelový žebřík...LG 420 NS</v>
          </cell>
          <cell r="C5626">
            <v>330</v>
          </cell>
          <cell r="D5626">
            <v>1</v>
          </cell>
          <cell r="E5626" t="str">
            <v>M</v>
          </cell>
          <cell r="F5626">
            <v>330</v>
          </cell>
        </row>
        <row r="5627">
          <cell r="A5627">
            <v>6200586</v>
          </cell>
          <cell r="B5627" t="str">
            <v>Kabelový žebřík...LG 430 NS</v>
          </cell>
          <cell r="C5627">
            <v>343</v>
          </cell>
          <cell r="D5627">
            <v>1</v>
          </cell>
          <cell r="E5627" t="str">
            <v>M</v>
          </cell>
          <cell r="F5627">
            <v>343</v>
          </cell>
        </row>
        <row r="5628">
          <cell r="A5628">
            <v>6200589</v>
          </cell>
          <cell r="B5628" t="str">
            <v>Kabelový žebřík...LG 440 NS</v>
          </cell>
          <cell r="C5628">
            <v>359</v>
          </cell>
          <cell r="D5628">
            <v>1</v>
          </cell>
          <cell r="E5628" t="str">
            <v>M</v>
          </cell>
          <cell r="F5628">
            <v>359</v>
          </cell>
        </row>
        <row r="5629">
          <cell r="A5629">
            <v>6200592</v>
          </cell>
          <cell r="B5629" t="str">
            <v>Kabelový žebřík...LG 450 NS</v>
          </cell>
          <cell r="C5629">
            <v>390</v>
          </cell>
          <cell r="D5629">
            <v>1</v>
          </cell>
          <cell r="E5629" t="str">
            <v>M</v>
          </cell>
          <cell r="F5629">
            <v>390</v>
          </cell>
        </row>
        <row r="5630">
          <cell r="A5630">
            <v>6200595</v>
          </cell>
          <cell r="B5630" t="str">
            <v>Kabelový žebřík...LG 460 NS</v>
          </cell>
          <cell r="C5630">
            <v>411</v>
          </cell>
          <cell r="D5630">
            <v>1</v>
          </cell>
          <cell r="E5630" t="str">
            <v>M</v>
          </cell>
          <cell r="F5630">
            <v>411</v>
          </cell>
        </row>
        <row r="5631">
          <cell r="A5631">
            <v>6200605</v>
          </cell>
          <cell r="B5631" t="str">
            <v>Kabelový žebřík...LG 420 NS</v>
          </cell>
          <cell r="C5631">
            <v>550</v>
          </cell>
          <cell r="D5631">
            <v>1</v>
          </cell>
          <cell r="E5631" t="str">
            <v>M</v>
          </cell>
          <cell r="F5631">
            <v>550</v>
          </cell>
        </row>
        <row r="5632">
          <cell r="A5632">
            <v>6200608</v>
          </cell>
          <cell r="B5632" t="str">
            <v>Kabelový žebřík...LG 430 NS</v>
          </cell>
          <cell r="C5632">
            <v>581</v>
          </cell>
          <cell r="D5632">
            <v>1</v>
          </cell>
          <cell r="E5632" t="str">
            <v>M</v>
          </cell>
          <cell r="F5632">
            <v>581</v>
          </cell>
        </row>
        <row r="5633">
          <cell r="A5633">
            <v>6200611</v>
          </cell>
          <cell r="B5633" t="str">
            <v>Kabelový žebřík...LG 440 NS</v>
          </cell>
          <cell r="C5633">
            <v>616</v>
          </cell>
          <cell r="D5633">
            <v>1</v>
          </cell>
          <cell r="E5633" t="str">
            <v>M</v>
          </cell>
          <cell r="F5633">
            <v>616</v>
          </cell>
        </row>
        <row r="5634">
          <cell r="A5634">
            <v>6200614</v>
          </cell>
          <cell r="B5634" t="str">
            <v>Kabelový žebřík...LG 450 NS</v>
          </cell>
          <cell r="C5634">
            <v>672</v>
          </cell>
          <cell r="D5634">
            <v>1</v>
          </cell>
          <cell r="E5634" t="str">
            <v>M</v>
          </cell>
          <cell r="F5634">
            <v>672</v>
          </cell>
        </row>
        <row r="5635">
          <cell r="A5635">
            <v>6200617</v>
          </cell>
          <cell r="B5635" t="str">
            <v>Kabelový žebřík...LG 460 NS</v>
          </cell>
          <cell r="C5635">
            <v>660</v>
          </cell>
          <cell r="D5635">
            <v>1</v>
          </cell>
          <cell r="E5635" t="str">
            <v>M</v>
          </cell>
          <cell r="F5635">
            <v>660</v>
          </cell>
        </row>
        <row r="5636">
          <cell r="A5636">
            <v>6200623</v>
          </cell>
          <cell r="B5636" t="str">
            <v>Kabelový žebřík...SLG420 NS</v>
          </cell>
          <cell r="C5636">
            <v>474</v>
          </cell>
          <cell r="D5636">
            <v>1</v>
          </cell>
          <cell r="E5636" t="str">
            <v>M</v>
          </cell>
          <cell r="F5636">
            <v>474</v>
          </cell>
        </row>
        <row r="5637">
          <cell r="A5637">
            <v>6200626</v>
          </cell>
          <cell r="B5637" t="str">
            <v>Kabelový žebřík...SLG430 NS</v>
          </cell>
          <cell r="C5637">
            <v>470</v>
          </cell>
          <cell r="D5637">
            <v>1</v>
          </cell>
          <cell r="E5637" t="str">
            <v>M</v>
          </cell>
          <cell r="F5637">
            <v>470</v>
          </cell>
        </row>
        <row r="5638">
          <cell r="A5638">
            <v>6200629</v>
          </cell>
          <cell r="B5638" t="str">
            <v>Kabelový žebřík...SLG440 NS</v>
          </cell>
          <cell r="C5638">
            <v>492</v>
          </cell>
          <cell r="D5638">
            <v>1</v>
          </cell>
          <cell r="E5638" t="str">
            <v>M</v>
          </cell>
          <cell r="F5638">
            <v>492</v>
          </cell>
        </row>
        <row r="5639">
          <cell r="A5639">
            <v>6200632</v>
          </cell>
          <cell r="B5639" t="str">
            <v>Kabelový žebřík...SLG450 NS</v>
          </cell>
          <cell r="C5639">
            <v>490</v>
          </cell>
          <cell r="D5639">
            <v>1</v>
          </cell>
          <cell r="E5639" t="str">
            <v>M</v>
          </cell>
          <cell r="F5639">
            <v>490</v>
          </cell>
        </row>
        <row r="5640">
          <cell r="A5640">
            <v>6200635</v>
          </cell>
          <cell r="B5640" t="str">
            <v>Kabelový žebřík...SLG460 NS</v>
          </cell>
          <cell r="C5640">
            <v>536</v>
          </cell>
          <cell r="D5640">
            <v>1</v>
          </cell>
          <cell r="E5640" t="str">
            <v>M</v>
          </cell>
          <cell r="F5640">
            <v>536</v>
          </cell>
        </row>
        <row r="5641">
          <cell r="A5641">
            <v>6200646</v>
          </cell>
          <cell r="B5641" t="str">
            <v>Kabelový žebřík...SLG420 NS</v>
          </cell>
          <cell r="C5641">
            <v>657</v>
          </cell>
          <cell r="D5641">
            <v>1</v>
          </cell>
          <cell r="E5641" t="str">
            <v>M</v>
          </cell>
          <cell r="F5641">
            <v>657</v>
          </cell>
        </row>
        <row r="5642">
          <cell r="A5642">
            <v>6200649</v>
          </cell>
          <cell r="B5642" t="str">
            <v>Kabelový žebřík...SLG430 NS</v>
          </cell>
          <cell r="C5642">
            <v>675</v>
          </cell>
          <cell r="D5642">
            <v>1</v>
          </cell>
          <cell r="E5642" t="str">
            <v>M</v>
          </cell>
          <cell r="F5642">
            <v>675</v>
          </cell>
        </row>
        <row r="5643">
          <cell r="A5643">
            <v>6200652</v>
          </cell>
          <cell r="B5643" t="str">
            <v>Kabelový žebřík...SLG440 NS</v>
          </cell>
          <cell r="C5643">
            <v>718</v>
          </cell>
          <cell r="D5643">
            <v>1</v>
          </cell>
          <cell r="E5643" t="str">
            <v>M</v>
          </cell>
          <cell r="F5643">
            <v>718</v>
          </cell>
        </row>
        <row r="5644">
          <cell r="A5644">
            <v>6200655</v>
          </cell>
          <cell r="B5644" t="str">
            <v>Kabelový žebřík...SLG450 NS</v>
          </cell>
          <cell r="C5644">
            <v>765</v>
          </cell>
          <cell r="D5644">
            <v>1</v>
          </cell>
          <cell r="E5644" t="str">
            <v>M</v>
          </cell>
          <cell r="F5644">
            <v>765</v>
          </cell>
        </row>
        <row r="5645">
          <cell r="A5645">
            <v>6200658</v>
          </cell>
          <cell r="B5645" t="str">
            <v>Kabelový žebřík...SLG460 NS</v>
          </cell>
          <cell r="C5645">
            <v>727</v>
          </cell>
          <cell r="D5645">
            <v>1</v>
          </cell>
          <cell r="E5645" t="str">
            <v>M</v>
          </cell>
          <cell r="F5645">
            <v>727</v>
          </cell>
        </row>
        <row r="5646">
          <cell r="A5646">
            <v>6200818</v>
          </cell>
          <cell r="B5646" t="str">
            <v>Podélná spojka...LLV 45 FS</v>
          </cell>
          <cell r="C5646">
            <v>52</v>
          </cell>
          <cell r="D5646">
            <v>1</v>
          </cell>
          <cell r="E5646" t="str">
            <v>KS</v>
          </cell>
          <cell r="F5646">
            <v>52</v>
          </cell>
        </row>
        <row r="5647">
          <cell r="A5647">
            <v>6200826</v>
          </cell>
          <cell r="B5647" t="str">
            <v>Podélná spojka...LLV 45 FT</v>
          </cell>
          <cell r="C5647">
            <v>59</v>
          </cell>
          <cell r="D5647">
            <v>1</v>
          </cell>
          <cell r="E5647" t="str">
            <v>KS</v>
          </cell>
          <cell r="F5647">
            <v>59</v>
          </cell>
        </row>
        <row r="5648">
          <cell r="A5648">
            <v>6200832</v>
          </cell>
          <cell r="B5648" t="str">
            <v>Podélná spojka...LVG 45</v>
          </cell>
          <cell r="C5648">
            <v>52</v>
          </cell>
          <cell r="D5648">
            <v>1</v>
          </cell>
          <cell r="E5648" t="str">
            <v>KS</v>
          </cell>
          <cell r="F5648">
            <v>52</v>
          </cell>
        </row>
        <row r="5649">
          <cell r="A5649">
            <v>6200835</v>
          </cell>
          <cell r="B5649" t="str">
            <v>Podélná spojka...LVG 45</v>
          </cell>
          <cell r="C5649">
            <v>59</v>
          </cell>
          <cell r="D5649">
            <v>1</v>
          </cell>
          <cell r="E5649" t="str">
            <v>KS</v>
          </cell>
          <cell r="F5649">
            <v>59</v>
          </cell>
        </row>
        <row r="5650">
          <cell r="A5650">
            <v>6200850</v>
          </cell>
          <cell r="B5650" t="str">
            <v>Úhlová spojka...LWV 45 FS</v>
          </cell>
          <cell r="C5650">
            <v>56</v>
          </cell>
          <cell r="D5650">
            <v>1</v>
          </cell>
          <cell r="E5650" t="str">
            <v>KS</v>
          </cell>
          <cell r="F5650">
            <v>56</v>
          </cell>
        </row>
        <row r="5651">
          <cell r="A5651">
            <v>6200882</v>
          </cell>
          <cell r="B5651" t="str">
            <v>Úhlová spojka...LWVG 45</v>
          </cell>
          <cell r="C5651">
            <v>56</v>
          </cell>
          <cell r="D5651">
            <v>1</v>
          </cell>
          <cell r="E5651" t="str">
            <v>KS</v>
          </cell>
          <cell r="F5651">
            <v>56</v>
          </cell>
        </row>
        <row r="5652">
          <cell r="A5652">
            <v>6200885</v>
          </cell>
          <cell r="B5652" t="str">
            <v>Úhlová spojka...LWVG 45</v>
          </cell>
          <cell r="C5652">
            <v>128</v>
          </cell>
          <cell r="D5652">
            <v>1</v>
          </cell>
          <cell r="E5652" t="str">
            <v>KS</v>
          </cell>
          <cell r="F5652">
            <v>128</v>
          </cell>
        </row>
        <row r="5653">
          <cell r="A5653">
            <v>6200926</v>
          </cell>
          <cell r="B5653" t="str">
            <v>Kloubová spojka...LGVG 45</v>
          </cell>
          <cell r="C5653">
            <v>162</v>
          </cell>
          <cell r="D5653">
            <v>1</v>
          </cell>
          <cell r="E5653" t="str">
            <v>KS</v>
          </cell>
          <cell r="F5653">
            <v>162</v>
          </cell>
        </row>
        <row r="5654">
          <cell r="A5654">
            <v>6200929</v>
          </cell>
          <cell r="B5654" t="str">
            <v>Kloubová spojka...LGVG 45</v>
          </cell>
          <cell r="C5654">
            <v>216</v>
          </cell>
          <cell r="D5654">
            <v>1</v>
          </cell>
          <cell r="E5654" t="str">
            <v>KS</v>
          </cell>
          <cell r="F5654">
            <v>216</v>
          </cell>
        </row>
        <row r="5655">
          <cell r="A5655">
            <v>6203027</v>
          </cell>
          <cell r="B5655" t="str">
            <v>Oblouk 90°...LBI90/420</v>
          </cell>
          <cell r="C5655">
            <v>1361</v>
          </cell>
          <cell r="D5655">
            <v>1</v>
          </cell>
          <cell r="E5655" t="str">
            <v>KS</v>
          </cell>
          <cell r="F5655">
            <v>1361</v>
          </cell>
        </row>
        <row r="5656">
          <cell r="A5656">
            <v>6203035</v>
          </cell>
          <cell r="B5656" t="str">
            <v>Oblouk 90°...LBI90/430</v>
          </cell>
          <cell r="C5656">
            <v>1516</v>
          </cell>
          <cell r="D5656">
            <v>1</v>
          </cell>
          <cell r="E5656" t="str">
            <v>KS</v>
          </cell>
          <cell r="F5656">
            <v>1516</v>
          </cell>
        </row>
        <row r="5657">
          <cell r="A5657">
            <v>6203043</v>
          </cell>
          <cell r="B5657" t="str">
            <v>Oblouk 90°...LBI90/440</v>
          </cell>
          <cell r="C5657">
            <v>1660</v>
          </cell>
          <cell r="D5657">
            <v>1</v>
          </cell>
          <cell r="E5657" t="str">
            <v>KS</v>
          </cell>
          <cell r="F5657">
            <v>1660</v>
          </cell>
        </row>
        <row r="5658">
          <cell r="A5658">
            <v>6203051</v>
          </cell>
          <cell r="B5658" t="str">
            <v>Oblouk 90°...LBI90/450</v>
          </cell>
          <cell r="C5658">
            <v>1810</v>
          </cell>
          <cell r="D5658">
            <v>1</v>
          </cell>
          <cell r="E5658" t="str">
            <v>KS</v>
          </cell>
          <cell r="F5658">
            <v>1810</v>
          </cell>
        </row>
        <row r="5659">
          <cell r="A5659">
            <v>6203078</v>
          </cell>
          <cell r="B5659" t="str">
            <v>Oblouk 90°...LBI90/460</v>
          </cell>
          <cell r="C5659">
            <v>1963</v>
          </cell>
          <cell r="D5659">
            <v>1</v>
          </cell>
          <cell r="E5659" t="str">
            <v>KS</v>
          </cell>
          <cell r="F5659">
            <v>1963</v>
          </cell>
        </row>
        <row r="5660">
          <cell r="A5660">
            <v>6203124</v>
          </cell>
          <cell r="B5660" t="str">
            <v>Oblouk 90°...LBI90/420</v>
          </cell>
          <cell r="C5660">
            <v>2211</v>
          </cell>
          <cell r="D5660">
            <v>1</v>
          </cell>
          <cell r="E5660" t="str">
            <v>KS</v>
          </cell>
          <cell r="F5660">
            <v>2211</v>
          </cell>
        </row>
        <row r="5661">
          <cell r="A5661">
            <v>6203132</v>
          </cell>
          <cell r="B5661" t="str">
            <v>Oblouk 90°...LBI90/430</v>
          </cell>
          <cell r="C5661">
            <v>2474</v>
          </cell>
          <cell r="D5661">
            <v>1</v>
          </cell>
          <cell r="E5661" t="str">
            <v>KS</v>
          </cell>
          <cell r="F5661">
            <v>2474</v>
          </cell>
        </row>
        <row r="5662">
          <cell r="A5662">
            <v>6203140</v>
          </cell>
          <cell r="B5662" t="str">
            <v>Oblouk 90°...LBI90/440</v>
          </cell>
          <cell r="C5662">
            <v>2635</v>
          </cell>
          <cell r="D5662">
            <v>1</v>
          </cell>
          <cell r="E5662" t="str">
            <v>KS</v>
          </cell>
          <cell r="F5662">
            <v>2635</v>
          </cell>
        </row>
        <row r="5663">
          <cell r="A5663">
            <v>6203159</v>
          </cell>
          <cell r="B5663" t="str">
            <v>Oblouk 90°...LBI90/450</v>
          </cell>
          <cell r="C5663">
            <v>3006</v>
          </cell>
          <cell r="D5663">
            <v>1</v>
          </cell>
          <cell r="E5663" t="str">
            <v>KS</v>
          </cell>
          <cell r="F5663">
            <v>3006</v>
          </cell>
        </row>
        <row r="5664">
          <cell r="A5664">
            <v>6203167</v>
          </cell>
          <cell r="B5664" t="str">
            <v>Oblouk 90°...LBI90/460</v>
          </cell>
          <cell r="C5664">
            <v>3270</v>
          </cell>
          <cell r="D5664">
            <v>1</v>
          </cell>
          <cell r="E5664" t="str">
            <v>KS</v>
          </cell>
          <cell r="F5664">
            <v>3270</v>
          </cell>
        </row>
        <row r="5665">
          <cell r="A5665">
            <v>6205038</v>
          </cell>
          <cell r="B5665" t="str">
            <v>Kloubový oblouk...LGBV 420</v>
          </cell>
          <cell r="C5665">
            <v>2625</v>
          </cell>
          <cell r="D5665">
            <v>1</v>
          </cell>
          <cell r="E5665" t="str">
            <v>KS</v>
          </cell>
          <cell r="F5665">
            <v>2625</v>
          </cell>
        </row>
        <row r="5666">
          <cell r="A5666">
            <v>6205046</v>
          </cell>
          <cell r="B5666" t="str">
            <v>Kloubový oblouk...LGBV 430</v>
          </cell>
          <cell r="C5666">
            <v>2217</v>
          </cell>
          <cell r="D5666">
            <v>1</v>
          </cell>
          <cell r="E5666" t="str">
            <v>KS</v>
          </cell>
          <cell r="F5666">
            <v>2217</v>
          </cell>
        </row>
        <row r="5667">
          <cell r="A5667">
            <v>6205054</v>
          </cell>
          <cell r="B5667" t="str">
            <v>Kloubový oblouk...LGBV 440</v>
          </cell>
          <cell r="C5667">
            <v>2551</v>
          </cell>
          <cell r="D5667">
            <v>1</v>
          </cell>
          <cell r="E5667" t="str">
            <v>KS</v>
          </cell>
          <cell r="F5667">
            <v>2551</v>
          </cell>
        </row>
        <row r="5668">
          <cell r="A5668">
            <v>6205062</v>
          </cell>
          <cell r="B5668" t="str">
            <v>Kloubový oblouk...LGBV 450</v>
          </cell>
          <cell r="C5668">
            <v>2405</v>
          </cell>
          <cell r="D5668">
            <v>1</v>
          </cell>
          <cell r="E5668" t="str">
            <v>KS</v>
          </cell>
          <cell r="F5668">
            <v>2405</v>
          </cell>
        </row>
        <row r="5669">
          <cell r="A5669">
            <v>6205070</v>
          </cell>
          <cell r="B5669" t="str">
            <v>Kloubový oblouk...LGBV 460</v>
          </cell>
          <cell r="C5669">
            <v>2513</v>
          </cell>
          <cell r="D5669">
            <v>1</v>
          </cell>
          <cell r="E5669" t="str">
            <v>KS</v>
          </cell>
          <cell r="F5669">
            <v>2513</v>
          </cell>
        </row>
        <row r="5670">
          <cell r="A5670">
            <v>6205127</v>
          </cell>
          <cell r="B5670" t="str">
            <v>Kloubový oblouk...LGBV 420</v>
          </cell>
          <cell r="C5670">
            <v>3583</v>
          </cell>
          <cell r="D5670">
            <v>1</v>
          </cell>
          <cell r="E5670" t="str">
            <v>KS</v>
          </cell>
          <cell r="F5670">
            <v>3583</v>
          </cell>
        </row>
        <row r="5671">
          <cell r="A5671">
            <v>6205135</v>
          </cell>
          <cell r="B5671" t="str">
            <v>Kloubový oblouk...LGBV 430</v>
          </cell>
          <cell r="C5671">
            <v>3699</v>
          </cell>
          <cell r="D5671">
            <v>1</v>
          </cell>
          <cell r="E5671" t="str">
            <v>KS</v>
          </cell>
          <cell r="F5671">
            <v>3699</v>
          </cell>
        </row>
        <row r="5672">
          <cell r="A5672">
            <v>6205143</v>
          </cell>
          <cell r="B5672" t="str">
            <v>Kloubový oblouk...LGBV 440</v>
          </cell>
          <cell r="C5672">
            <v>3402</v>
          </cell>
          <cell r="D5672">
            <v>1</v>
          </cell>
          <cell r="E5672" t="str">
            <v>KS</v>
          </cell>
          <cell r="F5672">
            <v>3402</v>
          </cell>
        </row>
        <row r="5673">
          <cell r="A5673">
            <v>6205178</v>
          </cell>
          <cell r="B5673" t="str">
            <v>Kloubový oblouk...LGBV 460</v>
          </cell>
          <cell r="C5673">
            <v>3474</v>
          </cell>
          <cell r="D5673">
            <v>1</v>
          </cell>
          <cell r="E5673" t="str">
            <v>KS</v>
          </cell>
          <cell r="F5673">
            <v>3474</v>
          </cell>
        </row>
        <row r="5674">
          <cell r="A5674">
            <v>6205534</v>
          </cell>
          <cell r="B5674" t="str">
            <v>Díl T...LT 420</v>
          </cell>
          <cell r="C5674">
            <v>3364</v>
          </cell>
          <cell r="D5674">
            <v>1</v>
          </cell>
          <cell r="E5674" t="str">
            <v>KS</v>
          </cell>
          <cell r="F5674">
            <v>3364</v>
          </cell>
        </row>
        <row r="5675">
          <cell r="A5675">
            <v>6205542</v>
          </cell>
          <cell r="B5675" t="str">
            <v>Díl T...LT 430</v>
          </cell>
          <cell r="C5675">
            <v>4001</v>
          </cell>
          <cell r="D5675">
            <v>1</v>
          </cell>
          <cell r="E5675" t="str">
            <v>KS</v>
          </cell>
          <cell r="F5675">
            <v>4001</v>
          </cell>
        </row>
        <row r="5676">
          <cell r="A5676">
            <v>6205550</v>
          </cell>
          <cell r="B5676" t="str">
            <v>Díl T...LT 440</v>
          </cell>
          <cell r="C5676">
            <v>3975</v>
          </cell>
          <cell r="D5676">
            <v>1</v>
          </cell>
          <cell r="E5676" t="str">
            <v>KS</v>
          </cell>
          <cell r="F5676">
            <v>3975</v>
          </cell>
        </row>
        <row r="5677">
          <cell r="A5677">
            <v>6205569</v>
          </cell>
          <cell r="B5677" t="str">
            <v>Díl T...LT 450</v>
          </cell>
          <cell r="C5677">
            <v>4431</v>
          </cell>
          <cell r="D5677">
            <v>1</v>
          </cell>
          <cell r="E5677" t="str">
            <v>KS</v>
          </cell>
          <cell r="F5677">
            <v>4431</v>
          </cell>
        </row>
        <row r="5678">
          <cell r="A5678">
            <v>6205577</v>
          </cell>
          <cell r="B5678" t="str">
            <v>Díl T...LT 460</v>
          </cell>
          <cell r="C5678">
            <v>4402</v>
          </cell>
          <cell r="D5678">
            <v>1</v>
          </cell>
          <cell r="E5678" t="str">
            <v>KS</v>
          </cell>
          <cell r="F5678">
            <v>4402</v>
          </cell>
        </row>
        <row r="5679">
          <cell r="A5679">
            <v>6205623</v>
          </cell>
          <cell r="B5679" t="str">
            <v>Díl T...LT 420</v>
          </cell>
          <cell r="C5679">
            <v>5258</v>
          </cell>
          <cell r="D5679">
            <v>1</v>
          </cell>
          <cell r="E5679" t="str">
            <v>KS</v>
          </cell>
          <cell r="F5679">
            <v>5258</v>
          </cell>
        </row>
        <row r="5680">
          <cell r="A5680">
            <v>6205631</v>
          </cell>
          <cell r="B5680" t="str">
            <v>Díl T...LT 430</v>
          </cell>
          <cell r="C5680">
            <v>5519</v>
          </cell>
          <cell r="D5680">
            <v>1</v>
          </cell>
          <cell r="E5680" t="str">
            <v>KS</v>
          </cell>
          <cell r="F5680">
            <v>5519</v>
          </cell>
        </row>
        <row r="5681">
          <cell r="A5681">
            <v>6205658</v>
          </cell>
          <cell r="B5681" t="str">
            <v>Díl T...LT 440</v>
          </cell>
          <cell r="C5681">
            <v>5560</v>
          </cell>
          <cell r="D5681">
            <v>1</v>
          </cell>
          <cell r="E5681" t="str">
            <v>KS</v>
          </cell>
          <cell r="F5681">
            <v>5560</v>
          </cell>
        </row>
        <row r="5682">
          <cell r="A5682">
            <v>6205666</v>
          </cell>
          <cell r="B5682" t="str">
            <v>Díl T...LT 450</v>
          </cell>
          <cell r="C5682">
            <v>5812</v>
          </cell>
          <cell r="D5682">
            <v>1</v>
          </cell>
          <cell r="E5682" t="str">
            <v>KS</v>
          </cell>
          <cell r="F5682">
            <v>5812</v>
          </cell>
        </row>
        <row r="5683">
          <cell r="A5683">
            <v>6205674</v>
          </cell>
          <cell r="B5683" t="str">
            <v>Díl T...LT 460</v>
          </cell>
          <cell r="C5683">
            <v>6062</v>
          </cell>
          <cell r="D5683">
            <v>1</v>
          </cell>
          <cell r="E5683" t="str">
            <v>KS</v>
          </cell>
          <cell r="F5683">
            <v>6062</v>
          </cell>
        </row>
        <row r="5684">
          <cell r="A5684">
            <v>6206131</v>
          </cell>
          <cell r="B5684" t="str">
            <v>Křížení...LK 430</v>
          </cell>
          <cell r="C5684">
            <v>7356</v>
          </cell>
          <cell r="D5684">
            <v>1</v>
          </cell>
          <cell r="E5684" t="str">
            <v>KS</v>
          </cell>
          <cell r="F5684">
            <v>7356</v>
          </cell>
        </row>
        <row r="5685">
          <cell r="A5685">
            <v>6207501</v>
          </cell>
          <cell r="B5685" t="str">
            <v>Kabelový žebřík pro systém se za...LG 620 VS</v>
          </cell>
          <cell r="C5685">
            <v>779</v>
          </cell>
          <cell r="D5685">
            <v>1</v>
          </cell>
          <cell r="E5685" t="str">
            <v>M</v>
          </cell>
          <cell r="F5685">
            <v>779</v>
          </cell>
        </row>
        <row r="5686">
          <cell r="A5686">
            <v>6207505</v>
          </cell>
          <cell r="B5686" t="str">
            <v>Kabelový žebřík pro systém se za...LG 630 VS</v>
          </cell>
          <cell r="C5686">
            <v>831</v>
          </cell>
          <cell r="D5686">
            <v>1</v>
          </cell>
          <cell r="E5686" t="str">
            <v>M</v>
          </cell>
          <cell r="F5686">
            <v>831</v>
          </cell>
        </row>
        <row r="5687">
          <cell r="A5687">
            <v>6207509</v>
          </cell>
          <cell r="B5687" t="str">
            <v>Kabelový žebřík pro systém se za...LG 640 VS</v>
          </cell>
          <cell r="C5687">
            <v>868</v>
          </cell>
          <cell r="D5687">
            <v>1</v>
          </cell>
          <cell r="E5687" t="str">
            <v>M</v>
          </cell>
          <cell r="F5687">
            <v>868</v>
          </cell>
        </row>
        <row r="5688">
          <cell r="A5688">
            <v>6207527</v>
          </cell>
          <cell r="B5688" t="str">
            <v>Kabelový žebřík pro systém se za...LG 630 VS</v>
          </cell>
          <cell r="C5688">
            <v>1024</v>
          </cell>
          <cell r="D5688">
            <v>1</v>
          </cell>
          <cell r="E5688" t="str">
            <v>M</v>
          </cell>
          <cell r="F5688">
            <v>1024</v>
          </cell>
        </row>
        <row r="5689">
          <cell r="A5689">
            <v>6207531</v>
          </cell>
          <cell r="B5689" t="str">
            <v>Kabelový žebřík pro systém se za...LG 640 VS</v>
          </cell>
          <cell r="C5689">
            <v>1053</v>
          </cell>
          <cell r="D5689">
            <v>1</v>
          </cell>
          <cell r="E5689" t="str">
            <v>M</v>
          </cell>
          <cell r="F5689">
            <v>1053</v>
          </cell>
        </row>
        <row r="5690">
          <cell r="A5690">
            <v>6207928</v>
          </cell>
          <cell r="B5690" t="str">
            <v>Kab. žebř. se zach. funkčnosti...SL620VS/F</v>
          </cell>
          <cell r="C5690">
            <v>814</v>
          </cell>
          <cell r="D5690">
            <v>1</v>
          </cell>
          <cell r="E5690" t="str">
            <v>M</v>
          </cell>
          <cell r="F5690">
            <v>814</v>
          </cell>
        </row>
        <row r="5691">
          <cell r="A5691">
            <v>6207932</v>
          </cell>
          <cell r="B5691" t="str">
            <v>Kab. žebř. se zach. funkčnosti...SL630VS/F</v>
          </cell>
          <cell r="C5691">
            <v>863</v>
          </cell>
          <cell r="D5691">
            <v>1</v>
          </cell>
          <cell r="E5691" t="str">
            <v>M</v>
          </cell>
          <cell r="F5691">
            <v>863</v>
          </cell>
        </row>
        <row r="5692">
          <cell r="A5692">
            <v>6207936</v>
          </cell>
          <cell r="B5692" t="str">
            <v>Kab. žebř. se zach. funkčnosti...SL640VS/F</v>
          </cell>
          <cell r="C5692">
            <v>908</v>
          </cell>
          <cell r="D5692">
            <v>1</v>
          </cell>
          <cell r="E5692" t="str">
            <v>M</v>
          </cell>
          <cell r="F5692">
            <v>908</v>
          </cell>
        </row>
        <row r="5693">
          <cell r="A5693">
            <v>6207940</v>
          </cell>
          <cell r="B5693" t="str">
            <v>Kab. žebř. se zach. funkčnosti...SL650VS/F</v>
          </cell>
          <cell r="C5693">
            <v>932</v>
          </cell>
          <cell r="D5693">
            <v>1</v>
          </cell>
          <cell r="E5693" t="str">
            <v>M</v>
          </cell>
          <cell r="F5693">
            <v>932</v>
          </cell>
        </row>
        <row r="5694">
          <cell r="A5694">
            <v>6208506</v>
          </cell>
          <cell r="B5694" t="str">
            <v>Kabelový žebřík...LG 620 NS</v>
          </cell>
          <cell r="C5694">
            <v>376</v>
          </cell>
          <cell r="D5694">
            <v>1</v>
          </cell>
          <cell r="E5694" t="str">
            <v>M</v>
          </cell>
          <cell r="F5694">
            <v>376</v>
          </cell>
        </row>
        <row r="5695">
          <cell r="A5695">
            <v>6208509</v>
          </cell>
          <cell r="B5695" t="str">
            <v>Kabelový žebřík...LG 630 NS</v>
          </cell>
          <cell r="C5695">
            <v>394</v>
          </cell>
          <cell r="D5695">
            <v>1</v>
          </cell>
          <cell r="E5695" t="str">
            <v>M</v>
          </cell>
          <cell r="F5695">
            <v>394</v>
          </cell>
        </row>
        <row r="5696">
          <cell r="A5696">
            <v>6208512</v>
          </cell>
          <cell r="B5696" t="str">
            <v>Kabelový žebřík...LG 640 NS</v>
          </cell>
          <cell r="C5696">
            <v>414</v>
          </cell>
          <cell r="D5696">
            <v>1</v>
          </cell>
          <cell r="E5696" t="str">
            <v>M</v>
          </cell>
          <cell r="F5696">
            <v>414</v>
          </cell>
        </row>
        <row r="5697">
          <cell r="A5697">
            <v>6208515</v>
          </cell>
          <cell r="B5697" t="str">
            <v>Kabelový žebřík...LG 650 NS</v>
          </cell>
          <cell r="C5697">
            <v>428</v>
          </cell>
          <cell r="D5697">
            <v>1</v>
          </cell>
          <cell r="E5697" t="str">
            <v>M</v>
          </cell>
          <cell r="F5697">
            <v>428</v>
          </cell>
        </row>
        <row r="5698">
          <cell r="A5698">
            <v>6208518</v>
          </cell>
          <cell r="B5698" t="str">
            <v>Kabelový žebřík...LG 660 NS</v>
          </cell>
          <cell r="C5698">
            <v>463</v>
          </cell>
          <cell r="D5698">
            <v>1</v>
          </cell>
          <cell r="E5698" t="str">
            <v>M</v>
          </cell>
          <cell r="F5698">
            <v>463</v>
          </cell>
        </row>
        <row r="5699">
          <cell r="A5699">
            <v>6208538</v>
          </cell>
          <cell r="B5699" t="str">
            <v>Kabelový žebřík...LG 620 VS</v>
          </cell>
          <cell r="C5699">
            <v>389</v>
          </cell>
          <cell r="D5699">
            <v>1</v>
          </cell>
          <cell r="E5699" t="str">
            <v>M</v>
          </cell>
          <cell r="F5699">
            <v>389</v>
          </cell>
        </row>
        <row r="5700">
          <cell r="A5700">
            <v>6208541</v>
          </cell>
          <cell r="B5700" t="str">
            <v>Kabelový žebřík...LG 630 VS</v>
          </cell>
          <cell r="C5700">
            <v>407</v>
          </cell>
          <cell r="D5700">
            <v>1</v>
          </cell>
          <cell r="E5700" t="str">
            <v>M</v>
          </cell>
          <cell r="F5700">
            <v>407</v>
          </cell>
        </row>
        <row r="5701">
          <cell r="A5701">
            <v>6208544</v>
          </cell>
          <cell r="B5701" t="str">
            <v>Kabelový žebřík...LG 640 VS</v>
          </cell>
          <cell r="C5701">
            <v>445</v>
          </cell>
          <cell r="D5701">
            <v>1</v>
          </cell>
          <cell r="E5701" t="str">
            <v>M</v>
          </cell>
          <cell r="F5701">
            <v>445</v>
          </cell>
        </row>
        <row r="5702">
          <cell r="A5702">
            <v>6208547</v>
          </cell>
          <cell r="B5702" t="str">
            <v>Kabelový žebřík...LG 650 VS</v>
          </cell>
          <cell r="C5702">
            <v>496</v>
          </cell>
          <cell r="D5702">
            <v>1</v>
          </cell>
          <cell r="E5702" t="str">
            <v>M</v>
          </cell>
          <cell r="F5702">
            <v>496</v>
          </cell>
        </row>
        <row r="5703">
          <cell r="A5703">
            <v>6208550</v>
          </cell>
          <cell r="B5703" t="str">
            <v>Kabelový žebřík...LG 660 VS</v>
          </cell>
          <cell r="C5703">
            <v>502</v>
          </cell>
          <cell r="D5703">
            <v>1</v>
          </cell>
          <cell r="E5703" t="str">
            <v>M</v>
          </cell>
          <cell r="F5703">
            <v>502</v>
          </cell>
        </row>
        <row r="5704">
          <cell r="A5704">
            <v>6208562</v>
          </cell>
          <cell r="B5704" t="str">
            <v>Kabelový žebřík...LG 620 VS</v>
          </cell>
          <cell r="C5704">
            <v>594</v>
          </cell>
          <cell r="D5704">
            <v>1</v>
          </cell>
          <cell r="E5704" t="str">
            <v>M</v>
          </cell>
          <cell r="F5704">
            <v>594</v>
          </cell>
        </row>
        <row r="5705">
          <cell r="A5705">
            <v>6208566</v>
          </cell>
          <cell r="B5705" t="str">
            <v>Kabelový žebřík...LG 630 VS</v>
          </cell>
          <cell r="C5705">
            <v>761</v>
          </cell>
          <cell r="D5705">
            <v>1</v>
          </cell>
          <cell r="E5705" t="str">
            <v>M</v>
          </cell>
          <cell r="F5705">
            <v>761</v>
          </cell>
        </row>
        <row r="5706">
          <cell r="A5706">
            <v>6208570</v>
          </cell>
          <cell r="B5706" t="str">
            <v>Kabelový žebřík...LG 640 VS</v>
          </cell>
          <cell r="C5706">
            <v>768</v>
          </cell>
          <cell r="D5706">
            <v>1</v>
          </cell>
          <cell r="E5706" t="str">
            <v>M</v>
          </cell>
          <cell r="F5706">
            <v>768</v>
          </cell>
        </row>
        <row r="5707">
          <cell r="A5707">
            <v>6208574</v>
          </cell>
          <cell r="B5707" t="str">
            <v>Kabelový žebřík...LG 650 VS</v>
          </cell>
          <cell r="C5707">
            <v>798</v>
          </cell>
          <cell r="D5707">
            <v>1</v>
          </cell>
          <cell r="E5707" t="str">
            <v>M</v>
          </cell>
          <cell r="F5707">
            <v>798</v>
          </cell>
        </row>
        <row r="5708">
          <cell r="A5708">
            <v>6208578</v>
          </cell>
          <cell r="B5708" t="str">
            <v>Kabelový žebřík...LG 660 VS</v>
          </cell>
          <cell r="C5708">
            <v>873</v>
          </cell>
          <cell r="D5708">
            <v>1</v>
          </cell>
          <cell r="E5708" t="str">
            <v>M</v>
          </cell>
          <cell r="F5708">
            <v>873</v>
          </cell>
        </row>
        <row r="5709">
          <cell r="A5709">
            <v>6208581</v>
          </cell>
          <cell r="B5709" t="str">
            <v>Kabelový žebřík...LG 620 NS</v>
          </cell>
          <cell r="C5709">
            <v>376</v>
          </cell>
          <cell r="D5709">
            <v>1</v>
          </cell>
          <cell r="E5709" t="str">
            <v>M</v>
          </cell>
          <cell r="F5709">
            <v>376</v>
          </cell>
        </row>
        <row r="5710">
          <cell r="A5710">
            <v>6208584</v>
          </cell>
          <cell r="B5710" t="str">
            <v>Kabelový žebřík...LG 630 NS</v>
          </cell>
          <cell r="C5710">
            <v>394</v>
          </cell>
          <cell r="D5710">
            <v>1</v>
          </cell>
          <cell r="E5710" t="str">
            <v>M</v>
          </cell>
          <cell r="F5710">
            <v>394</v>
          </cell>
        </row>
        <row r="5711">
          <cell r="A5711">
            <v>6208587</v>
          </cell>
          <cell r="B5711" t="str">
            <v>Kabelový žebřík...LG 640 NS</v>
          </cell>
          <cell r="C5711">
            <v>409</v>
          </cell>
          <cell r="D5711">
            <v>1</v>
          </cell>
          <cell r="E5711" t="str">
            <v>M</v>
          </cell>
          <cell r="F5711">
            <v>409</v>
          </cell>
        </row>
        <row r="5712">
          <cell r="A5712">
            <v>6208590</v>
          </cell>
          <cell r="B5712" t="str">
            <v>Kabelový žebřík...LG 650 NS</v>
          </cell>
          <cell r="C5712">
            <v>456</v>
          </cell>
          <cell r="D5712">
            <v>1</v>
          </cell>
          <cell r="E5712" t="str">
            <v>M</v>
          </cell>
          <cell r="F5712">
            <v>456</v>
          </cell>
        </row>
        <row r="5713">
          <cell r="A5713">
            <v>6208593</v>
          </cell>
          <cell r="B5713" t="str">
            <v>Kabelový žebřík...LG 660 NS</v>
          </cell>
          <cell r="C5713">
            <v>456</v>
          </cell>
          <cell r="D5713">
            <v>1</v>
          </cell>
          <cell r="E5713" t="str">
            <v>M</v>
          </cell>
          <cell r="F5713">
            <v>456</v>
          </cell>
        </row>
        <row r="5714">
          <cell r="A5714">
            <v>6208603</v>
          </cell>
          <cell r="B5714" t="str">
            <v>Kabelový žebřík...LG 620 NS</v>
          </cell>
          <cell r="C5714">
            <v>677</v>
          </cell>
          <cell r="D5714">
            <v>1</v>
          </cell>
          <cell r="E5714" t="str">
            <v>M</v>
          </cell>
          <cell r="F5714">
            <v>677</v>
          </cell>
        </row>
        <row r="5715">
          <cell r="A5715">
            <v>6208606</v>
          </cell>
          <cell r="B5715" t="str">
            <v>Kabelový žebřík...LG 630 NS</v>
          </cell>
          <cell r="C5715">
            <v>661</v>
          </cell>
          <cell r="D5715">
            <v>1</v>
          </cell>
          <cell r="E5715" t="str">
            <v>M</v>
          </cell>
          <cell r="F5715">
            <v>661</v>
          </cell>
        </row>
        <row r="5716">
          <cell r="A5716">
            <v>6208609</v>
          </cell>
          <cell r="B5716" t="str">
            <v>Kabelový žebřík...LG 640 NS</v>
          </cell>
          <cell r="C5716">
            <v>663</v>
          </cell>
          <cell r="D5716">
            <v>1</v>
          </cell>
          <cell r="E5716" t="str">
            <v>M</v>
          </cell>
          <cell r="F5716">
            <v>663</v>
          </cell>
        </row>
        <row r="5717">
          <cell r="A5717">
            <v>6208612</v>
          </cell>
          <cell r="B5717" t="str">
            <v>Kabelový žebřík...LG 650 NS</v>
          </cell>
          <cell r="C5717">
            <v>693</v>
          </cell>
          <cell r="D5717">
            <v>1</v>
          </cell>
          <cell r="E5717" t="str">
            <v>M</v>
          </cell>
          <cell r="F5717">
            <v>693</v>
          </cell>
        </row>
        <row r="5718">
          <cell r="A5718">
            <v>6208615</v>
          </cell>
          <cell r="B5718" t="str">
            <v>Kabelový žebřík...LG 660 NS</v>
          </cell>
          <cell r="C5718">
            <v>744</v>
          </cell>
          <cell r="D5718">
            <v>1</v>
          </cell>
          <cell r="E5718" t="str">
            <v>M</v>
          </cell>
          <cell r="F5718">
            <v>744</v>
          </cell>
        </row>
        <row r="5719">
          <cell r="A5719">
            <v>6208627</v>
          </cell>
          <cell r="B5719" t="str">
            <v>Kabelový žebřík...LG 620 VS</v>
          </cell>
          <cell r="C5719">
            <v>424</v>
          </cell>
          <cell r="D5719">
            <v>1</v>
          </cell>
          <cell r="E5719" t="str">
            <v>M</v>
          </cell>
          <cell r="F5719">
            <v>424</v>
          </cell>
        </row>
        <row r="5720">
          <cell r="A5720">
            <v>6208630</v>
          </cell>
          <cell r="B5720" t="str">
            <v>Kabelový žebřík...LG 630 VS</v>
          </cell>
          <cell r="C5720">
            <v>447</v>
          </cell>
          <cell r="D5720">
            <v>1</v>
          </cell>
          <cell r="E5720" t="str">
            <v>M</v>
          </cell>
          <cell r="F5720">
            <v>447</v>
          </cell>
        </row>
        <row r="5721">
          <cell r="A5721">
            <v>6208633</v>
          </cell>
          <cell r="B5721" t="str">
            <v>Kabelový žebřík...LG 640 VS</v>
          </cell>
          <cell r="C5721">
            <v>451</v>
          </cell>
          <cell r="D5721">
            <v>1</v>
          </cell>
          <cell r="E5721" t="str">
            <v>M</v>
          </cell>
          <cell r="F5721">
            <v>451</v>
          </cell>
        </row>
        <row r="5722">
          <cell r="A5722">
            <v>6208636</v>
          </cell>
          <cell r="B5722" t="str">
            <v>Kabelový žebřík...LG 650 VS</v>
          </cell>
          <cell r="C5722">
            <v>496</v>
          </cell>
          <cell r="D5722">
            <v>1</v>
          </cell>
          <cell r="E5722" t="str">
            <v>M</v>
          </cell>
          <cell r="F5722">
            <v>496</v>
          </cell>
        </row>
        <row r="5723">
          <cell r="A5723">
            <v>6208639</v>
          </cell>
          <cell r="B5723" t="str">
            <v>Kabelový žebřík...LG 660 VS</v>
          </cell>
          <cell r="C5723">
            <v>502</v>
          </cell>
          <cell r="D5723">
            <v>1</v>
          </cell>
          <cell r="E5723" t="str">
            <v>M</v>
          </cell>
          <cell r="F5723">
            <v>502</v>
          </cell>
        </row>
        <row r="5724">
          <cell r="A5724">
            <v>6208650</v>
          </cell>
          <cell r="B5724" t="str">
            <v>Kabelový žebřík...LG 620 VS</v>
          </cell>
          <cell r="C5724">
            <v>732</v>
          </cell>
          <cell r="D5724">
            <v>1</v>
          </cell>
          <cell r="E5724" t="str">
            <v>M</v>
          </cell>
          <cell r="F5724">
            <v>732</v>
          </cell>
        </row>
        <row r="5725">
          <cell r="A5725">
            <v>6208653</v>
          </cell>
          <cell r="B5725" t="str">
            <v>Kabelový žebřík...LG 630 VS</v>
          </cell>
          <cell r="C5725">
            <v>761</v>
          </cell>
          <cell r="D5725">
            <v>1</v>
          </cell>
          <cell r="E5725" t="str">
            <v>M</v>
          </cell>
          <cell r="F5725">
            <v>761</v>
          </cell>
        </row>
        <row r="5726">
          <cell r="A5726">
            <v>6208656</v>
          </cell>
          <cell r="B5726" t="str">
            <v>Kabelový žebřík...LG 640 VS</v>
          </cell>
          <cell r="C5726">
            <v>768</v>
          </cell>
          <cell r="D5726">
            <v>1</v>
          </cell>
          <cell r="E5726" t="str">
            <v>M</v>
          </cell>
          <cell r="F5726">
            <v>768</v>
          </cell>
        </row>
        <row r="5727">
          <cell r="A5727">
            <v>6208659</v>
          </cell>
          <cell r="B5727" t="str">
            <v>Kabelový žebřík...LG 650 VS</v>
          </cell>
          <cell r="C5727">
            <v>798</v>
          </cell>
          <cell r="D5727">
            <v>1</v>
          </cell>
          <cell r="E5727" t="str">
            <v>M</v>
          </cell>
          <cell r="F5727">
            <v>798</v>
          </cell>
        </row>
        <row r="5728">
          <cell r="A5728">
            <v>6208661</v>
          </cell>
          <cell r="B5728" t="str">
            <v>Kabelový žebřík...LG 660 VS</v>
          </cell>
          <cell r="C5728">
            <v>915</v>
          </cell>
          <cell r="D5728">
            <v>1</v>
          </cell>
          <cell r="E5728" t="str">
            <v>M</v>
          </cell>
          <cell r="F5728">
            <v>915</v>
          </cell>
        </row>
        <row r="5729">
          <cell r="A5729">
            <v>6208700</v>
          </cell>
          <cell r="B5729" t="str">
            <v>Kabelový žebřík...LG 620 VS</v>
          </cell>
          <cell r="C5729">
            <v>2132</v>
          </cell>
          <cell r="D5729">
            <v>1</v>
          </cell>
          <cell r="E5729" t="str">
            <v>M</v>
          </cell>
          <cell r="F5729">
            <v>2132</v>
          </cell>
        </row>
        <row r="5730">
          <cell r="A5730">
            <v>6208703</v>
          </cell>
          <cell r="B5730" t="str">
            <v>Kabelový žebřík...LG 630 VS</v>
          </cell>
          <cell r="C5730">
            <v>2304</v>
          </cell>
          <cell r="D5730">
            <v>1</v>
          </cell>
          <cell r="E5730" t="str">
            <v>M</v>
          </cell>
          <cell r="F5730">
            <v>2304</v>
          </cell>
        </row>
        <row r="5731">
          <cell r="A5731">
            <v>6208706</v>
          </cell>
          <cell r="B5731" t="str">
            <v>Kabelový žebřík...LG 640 VS</v>
          </cell>
          <cell r="C5731">
            <v>2478</v>
          </cell>
          <cell r="D5731">
            <v>1</v>
          </cell>
          <cell r="E5731" t="str">
            <v>M</v>
          </cell>
          <cell r="F5731">
            <v>2478</v>
          </cell>
        </row>
        <row r="5732">
          <cell r="A5732">
            <v>6208709</v>
          </cell>
          <cell r="B5732" t="str">
            <v>Kabelový žebřík...LG 650 VS</v>
          </cell>
          <cell r="C5732">
            <v>2758</v>
          </cell>
          <cell r="D5732">
            <v>1</v>
          </cell>
          <cell r="E5732" t="str">
            <v>M</v>
          </cell>
          <cell r="F5732">
            <v>2758</v>
          </cell>
        </row>
        <row r="5733">
          <cell r="A5733">
            <v>6208712</v>
          </cell>
          <cell r="B5733" t="str">
            <v>Kabelový žebřík...LG 660 VS</v>
          </cell>
          <cell r="C5733">
            <v>2944</v>
          </cell>
          <cell r="D5733">
            <v>1</v>
          </cell>
          <cell r="E5733" t="str">
            <v>M</v>
          </cell>
          <cell r="F5733">
            <v>2944</v>
          </cell>
        </row>
        <row r="5734">
          <cell r="A5734">
            <v>6208770</v>
          </cell>
          <cell r="B5734" t="str">
            <v>Vnější spojka kabel. žebříku...AVL 60</v>
          </cell>
          <cell r="C5734">
            <v>179</v>
          </cell>
          <cell r="D5734">
            <v>1</v>
          </cell>
          <cell r="E5734" t="str">
            <v>KS</v>
          </cell>
          <cell r="F5734">
            <v>179</v>
          </cell>
        </row>
        <row r="5735">
          <cell r="A5735">
            <v>6208778</v>
          </cell>
          <cell r="B5735" t="str">
            <v>Vnější spojka kabel. žebříku...AVL 60</v>
          </cell>
          <cell r="C5735">
            <v>190</v>
          </cell>
          <cell r="D5735">
            <v>1</v>
          </cell>
          <cell r="E5735" t="str">
            <v>KS</v>
          </cell>
          <cell r="F5735">
            <v>190</v>
          </cell>
        </row>
        <row r="5736">
          <cell r="A5736">
            <v>6208800</v>
          </cell>
          <cell r="B5736" t="str">
            <v>Podélná spojka...LLV 60 FS</v>
          </cell>
          <cell r="C5736">
            <v>52</v>
          </cell>
          <cell r="D5736">
            <v>1</v>
          </cell>
          <cell r="E5736" t="str">
            <v>KS</v>
          </cell>
          <cell r="F5736">
            <v>52</v>
          </cell>
        </row>
        <row r="5737">
          <cell r="A5737">
            <v>6208819</v>
          </cell>
          <cell r="B5737" t="str">
            <v>Podélná spojka...LLV 60 FT</v>
          </cell>
          <cell r="C5737">
            <v>72</v>
          </cell>
          <cell r="D5737">
            <v>1</v>
          </cell>
          <cell r="E5737" t="str">
            <v>KS</v>
          </cell>
          <cell r="F5737">
            <v>72</v>
          </cell>
        </row>
        <row r="5738">
          <cell r="A5738">
            <v>6208827</v>
          </cell>
          <cell r="B5738" t="str">
            <v>Podélná spojka...LLV 60 VA</v>
          </cell>
          <cell r="C5738">
            <v>156</v>
          </cell>
          <cell r="D5738">
            <v>1</v>
          </cell>
          <cell r="E5738" t="str">
            <v>KS</v>
          </cell>
          <cell r="F5738">
            <v>156</v>
          </cell>
        </row>
        <row r="5739">
          <cell r="A5739">
            <v>6208835</v>
          </cell>
          <cell r="B5739" t="str">
            <v>Podélná spojka...LVG 60V4A</v>
          </cell>
          <cell r="C5739">
            <v>222</v>
          </cell>
          <cell r="D5739">
            <v>1</v>
          </cell>
          <cell r="E5739" t="str">
            <v>KS</v>
          </cell>
          <cell r="F5739">
            <v>222</v>
          </cell>
        </row>
        <row r="5740">
          <cell r="A5740">
            <v>6208840</v>
          </cell>
          <cell r="B5740" t="str">
            <v>Podélná spojka...LVG 60</v>
          </cell>
          <cell r="C5740">
            <v>52</v>
          </cell>
          <cell r="D5740">
            <v>1</v>
          </cell>
          <cell r="E5740" t="str">
            <v>KS</v>
          </cell>
          <cell r="F5740">
            <v>52</v>
          </cell>
        </row>
        <row r="5741">
          <cell r="A5741">
            <v>6208843</v>
          </cell>
          <cell r="B5741" t="str">
            <v>Podélná spojka...LVG 60</v>
          </cell>
          <cell r="C5741">
            <v>72</v>
          </cell>
          <cell r="D5741">
            <v>1</v>
          </cell>
          <cell r="E5741" t="str">
            <v>KS</v>
          </cell>
          <cell r="F5741">
            <v>72</v>
          </cell>
        </row>
        <row r="5742">
          <cell r="A5742">
            <v>6208846</v>
          </cell>
          <cell r="B5742" t="str">
            <v>Podélná spojka...LVG 60</v>
          </cell>
          <cell r="C5742">
            <v>127</v>
          </cell>
          <cell r="D5742">
            <v>1</v>
          </cell>
          <cell r="E5742" t="str">
            <v>KS</v>
          </cell>
          <cell r="F5742">
            <v>127</v>
          </cell>
        </row>
        <row r="5743">
          <cell r="A5743">
            <v>6208878</v>
          </cell>
          <cell r="B5743" t="str">
            <v>Úhlová spojka...LWV 60 VA</v>
          </cell>
          <cell r="C5743">
            <v>140</v>
          </cell>
          <cell r="D5743">
            <v>1</v>
          </cell>
          <cell r="E5743" t="str">
            <v>KS</v>
          </cell>
          <cell r="F5743">
            <v>140</v>
          </cell>
        </row>
        <row r="5744">
          <cell r="A5744">
            <v>6208891</v>
          </cell>
          <cell r="B5744" t="str">
            <v>Úhlová spojka...LWVG 60</v>
          </cell>
          <cell r="C5744">
            <v>208</v>
          </cell>
          <cell r="D5744">
            <v>1</v>
          </cell>
          <cell r="E5744" t="str">
            <v>KS</v>
          </cell>
          <cell r="F5744">
            <v>208</v>
          </cell>
        </row>
        <row r="5745">
          <cell r="A5745">
            <v>6208895</v>
          </cell>
          <cell r="B5745" t="str">
            <v>Úhlová spojka...LWVG 60</v>
          </cell>
          <cell r="C5745">
            <v>59</v>
          </cell>
          <cell r="D5745">
            <v>1</v>
          </cell>
          <cell r="E5745" t="str">
            <v>KS</v>
          </cell>
          <cell r="F5745">
            <v>59</v>
          </cell>
        </row>
        <row r="5746">
          <cell r="A5746">
            <v>6208898</v>
          </cell>
          <cell r="B5746" t="str">
            <v>Úhlová spojka...LWVG 60</v>
          </cell>
          <cell r="C5746">
            <v>145</v>
          </cell>
          <cell r="D5746">
            <v>1</v>
          </cell>
          <cell r="E5746" t="str">
            <v>KS</v>
          </cell>
          <cell r="F5746">
            <v>145</v>
          </cell>
        </row>
        <row r="5747">
          <cell r="A5747">
            <v>6208908</v>
          </cell>
          <cell r="B5747" t="str">
            <v>Kloubová spojka...LGV 60 FS</v>
          </cell>
          <cell r="C5747">
            <v>157</v>
          </cell>
          <cell r="D5747">
            <v>1</v>
          </cell>
          <cell r="E5747" t="str">
            <v>KS</v>
          </cell>
          <cell r="F5747">
            <v>157</v>
          </cell>
        </row>
        <row r="5748">
          <cell r="A5748">
            <v>6208916</v>
          </cell>
          <cell r="B5748" t="str">
            <v>Kloubová spojka...LGV 60 FT</v>
          </cell>
          <cell r="C5748">
            <v>222</v>
          </cell>
          <cell r="D5748">
            <v>1</v>
          </cell>
          <cell r="E5748" t="str">
            <v>KS</v>
          </cell>
          <cell r="F5748">
            <v>222</v>
          </cell>
        </row>
        <row r="5749">
          <cell r="A5749">
            <v>6208932</v>
          </cell>
          <cell r="B5749" t="str">
            <v>Kloubová spojka...LGVG 60</v>
          </cell>
          <cell r="C5749">
            <v>500</v>
          </cell>
          <cell r="D5749">
            <v>1</v>
          </cell>
          <cell r="E5749" t="str">
            <v>KS</v>
          </cell>
          <cell r="F5749">
            <v>500</v>
          </cell>
        </row>
        <row r="5750">
          <cell r="A5750">
            <v>6208941</v>
          </cell>
          <cell r="B5750" t="str">
            <v>Kloubová spojka...LGVG 60</v>
          </cell>
          <cell r="C5750">
            <v>157</v>
          </cell>
          <cell r="D5750">
            <v>1</v>
          </cell>
          <cell r="E5750" t="str">
            <v>KS</v>
          </cell>
          <cell r="F5750">
            <v>157</v>
          </cell>
        </row>
        <row r="5751">
          <cell r="A5751">
            <v>6208944</v>
          </cell>
          <cell r="B5751" t="str">
            <v>Kloubová spojka...LGVG 60</v>
          </cell>
          <cell r="C5751">
            <v>222</v>
          </cell>
          <cell r="D5751">
            <v>1</v>
          </cell>
          <cell r="E5751" t="str">
            <v>KS</v>
          </cell>
          <cell r="F5751">
            <v>222</v>
          </cell>
        </row>
        <row r="5752">
          <cell r="A5752">
            <v>6208947</v>
          </cell>
          <cell r="B5752" t="str">
            <v>Kloubová spojka...LGVG 60</v>
          </cell>
          <cell r="C5752">
            <v>245</v>
          </cell>
          <cell r="D5752">
            <v>1</v>
          </cell>
          <cell r="E5752" t="str">
            <v>KS</v>
          </cell>
          <cell r="F5752">
            <v>245</v>
          </cell>
        </row>
        <row r="5753">
          <cell r="A5753">
            <v>6209343</v>
          </cell>
          <cell r="B5753" t="str">
            <v>Kabelový žebřík...LGN 620VS</v>
          </cell>
          <cell r="C5753">
            <v>732</v>
          </cell>
          <cell r="D5753">
            <v>1</v>
          </cell>
          <cell r="E5753" t="str">
            <v>M</v>
          </cell>
          <cell r="F5753">
            <v>732</v>
          </cell>
        </row>
        <row r="5754">
          <cell r="A5754">
            <v>6211038</v>
          </cell>
          <cell r="B5754" t="str">
            <v>Oblouk 90°...LBI90/620</v>
          </cell>
          <cell r="C5754">
            <v>1521</v>
          </cell>
          <cell r="D5754">
            <v>1</v>
          </cell>
          <cell r="E5754" t="str">
            <v>KS</v>
          </cell>
          <cell r="F5754">
            <v>1521</v>
          </cell>
        </row>
        <row r="5755">
          <cell r="A5755">
            <v>6211046</v>
          </cell>
          <cell r="B5755" t="str">
            <v>Oblouk 90°...LBI90/630</v>
          </cell>
          <cell r="C5755">
            <v>1587</v>
          </cell>
          <cell r="D5755">
            <v>1</v>
          </cell>
          <cell r="E5755" t="str">
            <v>KS</v>
          </cell>
          <cell r="F5755">
            <v>1587</v>
          </cell>
        </row>
        <row r="5756">
          <cell r="A5756">
            <v>6211054</v>
          </cell>
          <cell r="B5756" t="str">
            <v>Oblouk 90°...LBI90/640</v>
          </cell>
          <cell r="C5756">
            <v>1734</v>
          </cell>
          <cell r="D5756">
            <v>1</v>
          </cell>
          <cell r="E5756" t="str">
            <v>KS</v>
          </cell>
          <cell r="F5756">
            <v>1734</v>
          </cell>
        </row>
        <row r="5757">
          <cell r="A5757">
            <v>6211062</v>
          </cell>
          <cell r="B5757" t="str">
            <v>Oblouk 90°...LBI90/650</v>
          </cell>
          <cell r="C5757">
            <v>1802</v>
          </cell>
          <cell r="D5757">
            <v>1</v>
          </cell>
          <cell r="E5757" t="str">
            <v>KS</v>
          </cell>
          <cell r="F5757">
            <v>1802</v>
          </cell>
        </row>
        <row r="5758">
          <cell r="A5758">
            <v>6211070</v>
          </cell>
          <cell r="B5758" t="str">
            <v>Oblouk 90°...LBI90/660</v>
          </cell>
          <cell r="C5758">
            <v>2016</v>
          </cell>
          <cell r="D5758">
            <v>1</v>
          </cell>
          <cell r="E5758" t="str">
            <v>KS</v>
          </cell>
          <cell r="F5758">
            <v>2016</v>
          </cell>
        </row>
        <row r="5759">
          <cell r="A5759">
            <v>6211127</v>
          </cell>
          <cell r="B5759" t="str">
            <v>Oblouk 90°...LBI90/620</v>
          </cell>
          <cell r="C5759">
            <v>2350</v>
          </cell>
          <cell r="D5759">
            <v>1</v>
          </cell>
          <cell r="E5759" t="str">
            <v>KS</v>
          </cell>
          <cell r="F5759">
            <v>2350</v>
          </cell>
        </row>
        <row r="5760">
          <cell r="A5760">
            <v>6211135</v>
          </cell>
          <cell r="B5760" t="str">
            <v>Oblouk 90°...LBI90/630</v>
          </cell>
          <cell r="C5760">
            <v>2491</v>
          </cell>
          <cell r="D5760">
            <v>1</v>
          </cell>
          <cell r="E5760" t="str">
            <v>KS</v>
          </cell>
          <cell r="F5760">
            <v>2491</v>
          </cell>
        </row>
        <row r="5761">
          <cell r="A5761">
            <v>6211143</v>
          </cell>
          <cell r="B5761" t="str">
            <v>Oblouk 90°...LBI90/640</v>
          </cell>
          <cell r="C5761">
            <v>2685</v>
          </cell>
          <cell r="D5761">
            <v>1</v>
          </cell>
          <cell r="E5761" t="str">
            <v>KS</v>
          </cell>
          <cell r="F5761">
            <v>2685</v>
          </cell>
        </row>
        <row r="5762">
          <cell r="A5762">
            <v>6211151</v>
          </cell>
          <cell r="B5762" t="str">
            <v>Oblouk 90°...LBI90/650</v>
          </cell>
          <cell r="C5762">
            <v>3057</v>
          </cell>
          <cell r="D5762">
            <v>1</v>
          </cell>
          <cell r="E5762" t="str">
            <v>KS</v>
          </cell>
          <cell r="F5762">
            <v>3057</v>
          </cell>
        </row>
        <row r="5763">
          <cell r="A5763">
            <v>6211178</v>
          </cell>
          <cell r="B5763" t="str">
            <v>Oblouk 90°...LBI90/660</v>
          </cell>
          <cell r="C5763">
            <v>3291</v>
          </cell>
          <cell r="D5763">
            <v>1</v>
          </cell>
          <cell r="E5763" t="str">
            <v>KS</v>
          </cell>
          <cell r="F5763">
            <v>3291</v>
          </cell>
        </row>
        <row r="5764">
          <cell r="A5764">
            <v>6211224</v>
          </cell>
          <cell r="B5764" t="str">
            <v>Oblouk 90°...LBI90/620</v>
          </cell>
          <cell r="C5764">
            <v>1489</v>
          </cell>
          <cell r="D5764">
            <v>1</v>
          </cell>
          <cell r="E5764" t="str">
            <v>KS</v>
          </cell>
          <cell r="F5764">
            <v>1489</v>
          </cell>
        </row>
        <row r="5765">
          <cell r="A5765">
            <v>6211232</v>
          </cell>
          <cell r="B5765" t="str">
            <v>Oblouk 90°...LBI90/630</v>
          </cell>
          <cell r="C5765">
            <v>1905</v>
          </cell>
          <cell r="D5765">
            <v>1</v>
          </cell>
          <cell r="E5765" t="str">
            <v>KS</v>
          </cell>
          <cell r="F5765">
            <v>1905</v>
          </cell>
        </row>
        <row r="5766">
          <cell r="A5766">
            <v>6211240</v>
          </cell>
          <cell r="B5766" t="str">
            <v>Oblouk 90°...LBI90/640</v>
          </cell>
          <cell r="C5766">
            <v>2096</v>
          </cell>
          <cell r="D5766">
            <v>1</v>
          </cell>
          <cell r="E5766" t="str">
            <v>KS</v>
          </cell>
          <cell r="F5766">
            <v>2096</v>
          </cell>
        </row>
        <row r="5767">
          <cell r="A5767">
            <v>6211259</v>
          </cell>
          <cell r="B5767" t="str">
            <v>Oblouk 90°...LBI90/650</v>
          </cell>
          <cell r="C5767">
            <v>2285</v>
          </cell>
          <cell r="D5767">
            <v>1</v>
          </cell>
          <cell r="E5767" t="str">
            <v>KS</v>
          </cell>
          <cell r="F5767">
            <v>2285</v>
          </cell>
        </row>
        <row r="5768">
          <cell r="A5768">
            <v>6211267</v>
          </cell>
          <cell r="B5768" t="str">
            <v>Oblouk 90°...LBI90/660</v>
          </cell>
          <cell r="C5768">
            <v>2284</v>
          </cell>
          <cell r="D5768">
            <v>1</v>
          </cell>
          <cell r="E5768" t="str">
            <v>KS</v>
          </cell>
          <cell r="F5768">
            <v>2284</v>
          </cell>
        </row>
        <row r="5769">
          <cell r="A5769">
            <v>6211321</v>
          </cell>
          <cell r="B5769" t="str">
            <v>Oblouk 90°...LBI90/620</v>
          </cell>
          <cell r="C5769">
            <v>2917</v>
          </cell>
          <cell r="D5769">
            <v>1</v>
          </cell>
          <cell r="E5769" t="str">
            <v>KS</v>
          </cell>
          <cell r="F5769">
            <v>2917</v>
          </cell>
        </row>
        <row r="5770">
          <cell r="A5770">
            <v>6211348</v>
          </cell>
          <cell r="B5770" t="str">
            <v>Oblouk 90°...LBI90/630</v>
          </cell>
          <cell r="C5770">
            <v>3054</v>
          </cell>
          <cell r="D5770">
            <v>1</v>
          </cell>
          <cell r="E5770" t="str">
            <v>KS</v>
          </cell>
          <cell r="F5770">
            <v>3054</v>
          </cell>
        </row>
        <row r="5771">
          <cell r="A5771">
            <v>6211356</v>
          </cell>
          <cell r="B5771" t="str">
            <v>Oblouk 90°...LBI90/640</v>
          </cell>
          <cell r="C5771">
            <v>3348</v>
          </cell>
          <cell r="D5771">
            <v>1</v>
          </cell>
          <cell r="E5771" t="str">
            <v>KS</v>
          </cell>
          <cell r="F5771">
            <v>3348</v>
          </cell>
        </row>
        <row r="5772">
          <cell r="A5772">
            <v>6211364</v>
          </cell>
          <cell r="B5772" t="str">
            <v>Oblouk 90°...LBI90/650</v>
          </cell>
          <cell r="C5772">
            <v>3642</v>
          </cell>
          <cell r="D5772">
            <v>1</v>
          </cell>
          <cell r="E5772" t="str">
            <v>KS</v>
          </cell>
          <cell r="F5772">
            <v>3642</v>
          </cell>
        </row>
        <row r="5773">
          <cell r="A5773">
            <v>6211372</v>
          </cell>
          <cell r="B5773" t="str">
            <v>Oblouk 90°...LBI90/660</v>
          </cell>
          <cell r="C5773">
            <v>3939</v>
          </cell>
          <cell r="D5773">
            <v>1</v>
          </cell>
          <cell r="E5773" t="str">
            <v>KS</v>
          </cell>
          <cell r="F5773">
            <v>3939</v>
          </cell>
        </row>
        <row r="5774">
          <cell r="A5774">
            <v>6211674</v>
          </cell>
          <cell r="B5774" t="str">
            <v>Oblouk 90°...LBA90/660</v>
          </cell>
          <cell r="C5774">
            <v>5274</v>
          </cell>
          <cell r="D5774">
            <v>1</v>
          </cell>
          <cell r="E5774" t="str">
            <v>KS</v>
          </cell>
          <cell r="F5774">
            <v>5274</v>
          </cell>
        </row>
        <row r="5775">
          <cell r="A5775">
            <v>6213022</v>
          </cell>
          <cell r="B5775" t="str">
            <v>Kloubový oblouk...LGBV620NS</v>
          </cell>
          <cell r="C5775">
            <v>2952</v>
          </cell>
          <cell r="D5775">
            <v>1</v>
          </cell>
          <cell r="E5775" t="str">
            <v>KS</v>
          </cell>
          <cell r="F5775">
            <v>2952</v>
          </cell>
        </row>
        <row r="5776">
          <cell r="A5776">
            <v>6213030</v>
          </cell>
          <cell r="B5776" t="str">
            <v>Kloubový oblouk...LGBV630NS</v>
          </cell>
          <cell r="C5776">
            <v>2974</v>
          </cell>
          <cell r="D5776">
            <v>1</v>
          </cell>
          <cell r="E5776" t="str">
            <v>KS</v>
          </cell>
          <cell r="F5776">
            <v>2974</v>
          </cell>
        </row>
        <row r="5777">
          <cell r="A5777">
            <v>6213049</v>
          </cell>
          <cell r="B5777" t="str">
            <v>Kloubový oblouk...LGBV640NS</v>
          </cell>
          <cell r="C5777">
            <v>3000</v>
          </cell>
          <cell r="D5777">
            <v>1</v>
          </cell>
          <cell r="E5777" t="str">
            <v>KS</v>
          </cell>
          <cell r="F5777">
            <v>3000</v>
          </cell>
        </row>
        <row r="5778">
          <cell r="A5778">
            <v>6213057</v>
          </cell>
          <cell r="B5778" t="str">
            <v>Kloubový oblouk...LGBV650NS</v>
          </cell>
          <cell r="C5778">
            <v>3214</v>
          </cell>
          <cell r="D5778">
            <v>1</v>
          </cell>
          <cell r="E5778" t="str">
            <v>KS</v>
          </cell>
          <cell r="F5778">
            <v>3214</v>
          </cell>
        </row>
        <row r="5779">
          <cell r="A5779">
            <v>6213065</v>
          </cell>
          <cell r="B5779" t="str">
            <v>Kloubový oblouk...LGBV660NS</v>
          </cell>
          <cell r="C5779">
            <v>3091</v>
          </cell>
          <cell r="D5779">
            <v>1</v>
          </cell>
          <cell r="E5779" t="str">
            <v>KS</v>
          </cell>
          <cell r="F5779">
            <v>3091</v>
          </cell>
        </row>
        <row r="5780">
          <cell r="A5780">
            <v>6213138</v>
          </cell>
          <cell r="B5780" t="str">
            <v>Kloubový oblouk...LGBV620NS</v>
          </cell>
          <cell r="C5780">
            <v>4046</v>
          </cell>
          <cell r="D5780">
            <v>1</v>
          </cell>
          <cell r="E5780" t="str">
            <v>KS</v>
          </cell>
          <cell r="F5780">
            <v>4046</v>
          </cell>
        </row>
        <row r="5781">
          <cell r="A5781">
            <v>6213146</v>
          </cell>
          <cell r="B5781" t="str">
            <v>Kloubový oblouk...LGBV630NS</v>
          </cell>
          <cell r="C5781">
            <v>4252</v>
          </cell>
          <cell r="D5781">
            <v>1</v>
          </cell>
          <cell r="E5781" t="str">
            <v>KS</v>
          </cell>
          <cell r="F5781">
            <v>4252</v>
          </cell>
        </row>
        <row r="5782">
          <cell r="A5782">
            <v>6213154</v>
          </cell>
          <cell r="B5782" t="str">
            <v>Kloubový oblouk...LGBV640NS</v>
          </cell>
          <cell r="C5782">
            <v>4320</v>
          </cell>
          <cell r="D5782">
            <v>1</v>
          </cell>
          <cell r="E5782" t="str">
            <v>KS</v>
          </cell>
          <cell r="F5782">
            <v>4320</v>
          </cell>
        </row>
        <row r="5783">
          <cell r="A5783">
            <v>6213162</v>
          </cell>
          <cell r="B5783" t="str">
            <v>Kloubový oblouk...LGBV650NS</v>
          </cell>
          <cell r="C5783">
            <v>4739</v>
          </cell>
          <cell r="D5783">
            <v>1</v>
          </cell>
          <cell r="E5783" t="str">
            <v>KS</v>
          </cell>
          <cell r="F5783">
            <v>4739</v>
          </cell>
        </row>
        <row r="5784">
          <cell r="A5784">
            <v>6213170</v>
          </cell>
          <cell r="B5784" t="str">
            <v>Kloubový oblouk...LGBV660NS</v>
          </cell>
          <cell r="C5784">
            <v>4909</v>
          </cell>
          <cell r="D5784">
            <v>1</v>
          </cell>
          <cell r="E5784" t="str">
            <v>KS</v>
          </cell>
          <cell r="F5784">
            <v>4909</v>
          </cell>
        </row>
        <row r="5785">
          <cell r="A5785">
            <v>6213227</v>
          </cell>
          <cell r="B5785" t="str">
            <v>Kloubový oblouk...LGBV620VS</v>
          </cell>
          <cell r="C5785">
            <v>2744</v>
          </cell>
          <cell r="D5785">
            <v>1</v>
          </cell>
          <cell r="E5785" t="str">
            <v>KS</v>
          </cell>
          <cell r="F5785">
            <v>2744</v>
          </cell>
        </row>
        <row r="5786">
          <cell r="A5786">
            <v>6213235</v>
          </cell>
          <cell r="B5786" t="str">
            <v>Kloubový oblouk...LGBV630VS</v>
          </cell>
          <cell r="C5786">
            <v>2632</v>
          </cell>
          <cell r="D5786">
            <v>1</v>
          </cell>
          <cell r="E5786" t="str">
            <v>KS</v>
          </cell>
          <cell r="F5786">
            <v>2632</v>
          </cell>
        </row>
        <row r="5787">
          <cell r="A5787">
            <v>6213243</v>
          </cell>
          <cell r="B5787" t="str">
            <v>Kloubový oblouk...LGBV640VS</v>
          </cell>
          <cell r="C5787">
            <v>2826</v>
          </cell>
          <cell r="D5787">
            <v>1</v>
          </cell>
          <cell r="E5787" t="str">
            <v>KS</v>
          </cell>
          <cell r="F5787">
            <v>2826</v>
          </cell>
        </row>
        <row r="5788">
          <cell r="A5788">
            <v>6213251</v>
          </cell>
          <cell r="B5788" t="str">
            <v>Kloubový oblouk...LGBV650VS</v>
          </cell>
          <cell r="C5788">
            <v>2880</v>
          </cell>
          <cell r="D5788">
            <v>1</v>
          </cell>
          <cell r="E5788" t="str">
            <v>KS</v>
          </cell>
          <cell r="F5788">
            <v>2880</v>
          </cell>
        </row>
        <row r="5789">
          <cell r="A5789">
            <v>6213278</v>
          </cell>
          <cell r="B5789" t="str">
            <v>Kloubový oblouk...LGBV660VS</v>
          </cell>
          <cell r="C5789">
            <v>2933</v>
          </cell>
          <cell r="D5789">
            <v>1</v>
          </cell>
          <cell r="E5789" t="str">
            <v>KS</v>
          </cell>
          <cell r="F5789">
            <v>2933</v>
          </cell>
        </row>
        <row r="5790">
          <cell r="A5790">
            <v>6213324</v>
          </cell>
          <cell r="B5790" t="str">
            <v>Kloubový oblouk...LGBV620VS</v>
          </cell>
          <cell r="C5790">
            <v>3857</v>
          </cell>
          <cell r="D5790">
            <v>1</v>
          </cell>
          <cell r="E5790" t="str">
            <v>KS</v>
          </cell>
          <cell r="F5790">
            <v>3857</v>
          </cell>
        </row>
        <row r="5791">
          <cell r="A5791">
            <v>6213332</v>
          </cell>
          <cell r="B5791" t="str">
            <v>Kloubový oblouk...LGBV630VS</v>
          </cell>
          <cell r="C5791">
            <v>4149</v>
          </cell>
          <cell r="D5791">
            <v>1</v>
          </cell>
          <cell r="E5791" t="str">
            <v>KS</v>
          </cell>
          <cell r="F5791">
            <v>4149</v>
          </cell>
        </row>
        <row r="5792">
          <cell r="A5792">
            <v>6213340</v>
          </cell>
          <cell r="B5792" t="str">
            <v>Kloubový oblouk...LGBV640VS</v>
          </cell>
          <cell r="C5792">
            <v>3988</v>
          </cell>
          <cell r="D5792">
            <v>1</v>
          </cell>
          <cell r="E5792" t="str">
            <v>KS</v>
          </cell>
          <cell r="F5792">
            <v>3988</v>
          </cell>
        </row>
        <row r="5793">
          <cell r="A5793">
            <v>6213359</v>
          </cell>
          <cell r="B5793" t="str">
            <v>Kloubový oblouk...LGBV650VS</v>
          </cell>
          <cell r="C5793">
            <v>4357</v>
          </cell>
          <cell r="D5793">
            <v>1</v>
          </cell>
          <cell r="E5793" t="str">
            <v>KS</v>
          </cell>
          <cell r="F5793">
            <v>4357</v>
          </cell>
        </row>
        <row r="5794">
          <cell r="A5794">
            <v>6213367</v>
          </cell>
          <cell r="B5794" t="str">
            <v>Kloubový oblouk...LGBV660VS</v>
          </cell>
          <cell r="C5794">
            <v>4333</v>
          </cell>
          <cell r="D5794">
            <v>1</v>
          </cell>
          <cell r="E5794" t="str">
            <v>KS</v>
          </cell>
          <cell r="F5794">
            <v>4333</v>
          </cell>
        </row>
        <row r="5795">
          <cell r="A5795">
            <v>6213529</v>
          </cell>
          <cell r="B5795" t="str">
            <v>Díl T...LT 620 NS</v>
          </cell>
          <cell r="C5795">
            <v>4166</v>
          </cell>
          <cell r="D5795">
            <v>1</v>
          </cell>
          <cell r="E5795" t="str">
            <v>KS</v>
          </cell>
          <cell r="F5795">
            <v>4166</v>
          </cell>
        </row>
        <row r="5796">
          <cell r="A5796">
            <v>6213537</v>
          </cell>
          <cell r="B5796" t="str">
            <v>Díl T...LT 630 NS</v>
          </cell>
          <cell r="C5796">
            <v>4458</v>
          </cell>
          <cell r="D5796">
            <v>1</v>
          </cell>
          <cell r="E5796" t="str">
            <v>KS</v>
          </cell>
          <cell r="F5796">
            <v>4458</v>
          </cell>
        </row>
        <row r="5797">
          <cell r="A5797">
            <v>6213545</v>
          </cell>
          <cell r="B5797" t="str">
            <v>Díl T...LT 640 NS</v>
          </cell>
          <cell r="C5797">
            <v>4781</v>
          </cell>
          <cell r="D5797">
            <v>1</v>
          </cell>
          <cell r="E5797" t="str">
            <v>KS</v>
          </cell>
          <cell r="F5797">
            <v>4781</v>
          </cell>
        </row>
        <row r="5798">
          <cell r="A5798">
            <v>6213553</v>
          </cell>
          <cell r="B5798" t="str">
            <v>Díl T...LT 650 NS</v>
          </cell>
          <cell r="C5798">
            <v>4940</v>
          </cell>
          <cell r="D5798">
            <v>1</v>
          </cell>
          <cell r="E5798" t="str">
            <v>KS</v>
          </cell>
          <cell r="F5798">
            <v>4940</v>
          </cell>
        </row>
        <row r="5799">
          <cell r="A5799">
            <v>6213561</v>
          </cell>
          <cell r="B5799" t="str">
            <v>Díl T...LT 660 NS</v>
          </cell>
          <cell r="C5799">
            <v>4559</v>
          </cell>
          <cell r="D5799">
            <v>1</v>
          </cell>
          <cell r="E5799" t="str">
            <v>KS</v>
          </cell>
          <cell r="F5799">
            <v>4559</v>
          </cell>
        </row>
        <row r="5800">
          <cell r="A5800">
            <v>6213634</v>
          </cell>
          <cell r="B5800" t="str">
            <v>Díl T...LT 620 NS</v>
          </cell>
          <cell r="C5800">
            <v>5257</v>
          </cell>
          <cell r="D5800">
            <v>1</v>
          </cell>
          <cell r="E5800" t="str">
            <v>KS</v>
          </cell>
          <cell r="F5800">
            <v>5257</v>
          </cell>
        </row>
        <row r="5801">
          <cell r="A5801">
            <v>6213642</v>
          </cell>
          <cell r="B5801" t="str">
            <v>Díl T...LT 630 NS</v>
          </cell>
          <cell r="C5801">
            <v>5507</v>
          </cell>
          <cell r="D5801">
            <v>1</v>
          </cell>
          <cell r="E5801" t="str">
            <v>KS</v>
          </cell>
          <cell r="F5801">
            <v>5507</v>
          </cell>
        </row>
        <row r="5802">
          <cell r="A5802">
            <v>6213650</v>
          </cell>
          <cell r="B5802" t="str">
            <v>Díl T...LT 640 NS</v>
          </cell>
          <cell r="C5802">
            <v>5754</v>
          </cell>
          <cell r="D5802">
            <v>1</v>
          </cell>
          <cell r="E5802" t="str">
            <v>KS</v>
          </cell>
          <cell r="F5802">
            <v>5754</v>
          </cell>
        </row>
        <row r="5803">
          <cell r="A5803">
            <v>6213669</v>
          </cell>
          <cell r="B5803" t="str">
            <v>Díl T...LT 650 NS</v>
          </cell>
          <cell r="C5803">
            <v>6013</v>
          </cell>
          <cell r="D5803">
            <v>1</v>
          </cell>
          <cell r="E5803" t="str">
            <v>KS</v>
          </cell>
          <cell r="F5803">
            <v>6013</v>
          </cell>
        </row>
        <row r="5804">
          <cell r="A5804">
            <v>6213677</v>
          </cell>
          <cell r="B5804" t="str">
            <v>Díl T...LT 660 NS</v>
          </cell>
          <cell r="C5804">
            <v>6260</v>
          </cell>
          <cell r="D5804">
            <v>1</v>
          </cell>
          <cell r="E5804" t="str">
            <v>KS</v>
          </cell>
          <cell r="F5804">
            <v>6260</v>
          </cell>
        </row>
        <row r="5805">
          <cell r="A5805">
            <v>6213723</v>
          </cell>
          <cell r="B5805" t="str">
            <v>Díl T...LT 620 VS</v>
          </cell>
          <cell r="C5805">
            <v>4521</v>
          </cell>
          <cell r="D5805">
            <v>1</v>
          </cell>
          <cell r="E5805" t="str">
            <v>KS</v>
          </cell>
          <cell r="F5805">
            <v>4521</v>
          </cell>
        </row>
        <row r="5806">
          <cell r="A5806">
            <v>6213731</v>
          </cell>
          <cell r="B5806" t="str">
            <v>Díl T...LT 630 VS</v>
          </cell>
          <cell r="C5806">
            <v>4547</v>
          </cell>
          <cell r="D5806">
            <v>1</v>
          </cell>
          <cell r="E5806" t="str">
            <v>KS</v>
          </cell>
          <cell r="F5806">
            <v>4547</v>
          </cell>
        </row>
        <row r="5807">
          <cell r="A5807">
            <v>6213758</v>
          </cell>
          <cell r="B5807" t="str">
            <v>Díl T...LT 640 VS</v>
          </cell>
          <cell r="C5807">
            <v>4819</v>
          </cell>
          <cell r="D5807">
            <v>1</v>
          </cell>
          <cell r="E5807" t="str">
            <v>KS</v>
          </cell>
          <cell r="F5807">
            <v>4819</v>
          </cell>
        </row>
        <row r="5808">
          <cell r="A5808">
            <v>6213766</v>
          </cell>
          <cell r="B5808" t="str">
            <v>Díl T...LT 650 VS</v>
          </cell>
          <cell r="C5808">
            <v>4958</v>
          </cell>
          <cell r="D5808">
            <v>1</v>
          </cell>
          <cell r="E5808" t="str">
            <v>KS</v>
          </cell>
          <cell r="F5808">
            <v>4958</v>
          </cell>
        </row>
        <row r="5809">
          <cell r="A5809">
            <v>6213774</v>
          </cell>
          <cell r="B5809" t="str">
            <v>Díl T...LT 660 VS</v>
          </cell>
          <cell r="C5809">
            <v>5394</v>
          </cell>
          <cell r="D5809">
            <v>1</v>
          </cell>
          <cell r="E5809" t="str">
            <v>KS</v>
          </cell>
          <cell r="F5809">
            <v>5394</v>
          </cell>
        </row>
        <row r="5810">
          <cell r="A5810">
            <v>6213820</v>
          </cell>
          <cell r="B5810" t="str">
            <v>Díl T...LT 620 VS</v>
          </cell>
          <cell r="C5810">
            <v>6687</v>
          </cell>
          <cell r="D5810">
            <v>1</v>
          </cell>
          <cell r="E5810" t="str">
            <v>KS</v>
          </cell>
          <cell r="F5810">
            <v>6687</v>
          </cell>
        </row>
        <row r="5811">
          <cell r="A5811">
            <v>6213839</v>
          </cell>
          <cell r="B5811" t="str">
            <v>Díl T...LT 630 VS</v>
          </cell>
          <cell r="C5811">
            <v>6997</v>
          </cell>
          <cell r="D5811">
            <v>1</v>
          </cell>
          <cell r="E5811" t="str">
            <v>KS</v>
          </cell>
          <cell r="F5811">
            <v>6997</v>
          </cell>
        </row>
        <row r="5812">
          <cell r="A5812">
            <v>6213847</v>
          </cell>
          <cell r="B5812" t="str">
            <v>Díl T...LT 640 VS</v>
          </cell>
          <cell r="C5812">
            <v>7027</v>
          </cell>
          <cell r="D5812">
            <v>1</v>
          </cell>
          <cell r="E5812" t="str">
            <v>KS</v>
          </cell>
          <cell r="F5812">
            <v>7027</v>
          </cell>
        </row>
        <row r="5813">
          <cell r="A5813">
            <v>6213855</v>
          </cell>
          <cell r="B5813" t="str">
            <v>Díl T...LT 650 VS</v>
          </cell>
          <cell r="C5813">
            <v>7324</v>
          </cell>
          <cell r="D5813">
            <v>1</v>
          </cell>
          <cell r="E5813" t="str">
            <v>KS</v>
          </cell>
          <cell r="F5813">
            <v>7324</v>
          </cell>
        </row>
        <row r="5814">
          <cell r="A5814">
            <v>6213863</v>
          </cell>
          <cell r="B5814" t="str">
            <v>Díl T...LT 660 VS</v>
          </cell>
          <cell r="C5814">
            <v>7619</v>
          </cell>
          <cell r="D5814">
            <v>1</v>
          </cell>
          <cell r="E5814" t="str">
            <v>KS</v>
          </cell>
          <cell r="F5814">
            <v>7619</v>
          </cell>
        </row>
        <row r="5815">
          <cell r="A5815">
            <v>6214029</v>
          </cell>
          <cell r="B5815" t="str">
            <v>Křížení...LK 620 NS</v>
          </cell>
          <cell r="C5815">
            <v>5121</v>
          </cell>
          <cell r="D5815">
            <v>1</v>
          </cell>
          <cell r="E5815" t="str">
            <v>KS</v>
          </cell>
          <cell r="F5815">
            <v>5121</v>
          </cell>
        </row>
        <row r="5816">
          <cell r="A5816">
            <v>6214045</v>
          </cell>
          <cell r="B5816" t="str">
            <v>Křížení...LK 640 NS</v>
          </cell>
          <cell r="C5816">
            <v>6111</v>
          </cell>
          <cell r="D5816">
            <v>1</v>
          </cell>
          <cell r="E5816" t="str">
            <v>KS</v>
          </cell>
          <cell r="F5816">
            <v>6111</v>
          </cell>
        </row>
        <row r="5817">
          <cell r="A5817">
            <v>6214053</v>
          </cell>
          <cell r="B5817" t="str">
            <v>Křížení...LK 650 NS</v>
          </cell>
          <cell r="C5817">
            <v>6459</v>
          </cell>
          <cell r="D5817">
            <v>1</v>
          </cell>
          <cell r="E5817" t="str">
            <v>KS</v>
          </cell>
          <cell r="F5817">
            <v>6459</v>
          </cell>
        </row>
        <row r="5818">
          <cell r="A5818">
            <v>6214134</v>
          </cell>
          <cell r="B5818" t="str">
            <v>Křížení...LK 620 NS</v>
          </cell>
          <cell r="C5818">
            <v>8333</v>
          </cell>
          <cell r="D5818">
            <v>1</v>
          </cell>
          <cell r="E5818" t="str">
            <v>KS</v>
          </cell>
          <cell r="F5818">
            <v>8333</v>
          </cell>
        </row>
        <row r="5819">
          <cell r="A5819">
            <v>6214142</v>
          </cell>
          <cell r="B5819" t="str">
            <v>Křížení...LK 630 NS</v>
          </cell>
          <cell r="C5819">
            <v>8838</v>
          </cell>
          <cell r="D5819">
            <v>1</v>
          </cell>
          <cell r="E5819" t="str">
            <v>KS</v>
          </cell>
          <cell r="F5819">
            <v>8838</v>
          </cell>
        </row>
        <row r="5820">
          <cell r="A5820">
            <v>6214150</v>
          </cell>
          <cell r="B5820" t="str">
            <v>Křížení...LK 640 NS</v>
          </cell>
          <cell r="C5820">
            <v>8110</v>
          </cell>
          <cell r="D5820">
            <v>1</v>
          </cell>
          <cell r="E5820" t="str">
            <v>KS</v>
          </cell>
          <cell r="F5820">
            <v>8110</v>
          </cell>
        </row>
        <row r="5821">
          <cell r="A5821">
            <v>6214169</v>
          </cell>
          <cell r="B5821" t="str">
            <v>Křížení...LK 650 NS</v>
          </cell>
          <cell r="C5821">
            <v>9307</v>
          </cell>
          <cell r="D5821">
            <v>1</v>
          </cell>
          <cell r="E5821" t="str">
            <v>KS</v>
          </cell>
          <cell r="F5821">
            <v>9307</v>
          </cell>
        </row>
        <row r="5822">
          <cell r="A5822">
            <v>6214177</v>
          </cell>
          <cell r="B5822" t="str">
            <v>Křížení...LK 660 NS</v>
          </cell>
          <cell r="C5822">
            <v>10350</v>
          </cell>
          <cell r="D5822">
            <v>1</v>
          </cell>
          <cell r="E5822" t="str">
            <v>KS</v>
          </cell>
          <cell r="F5822">
            <v>10350</v>
          </cell>
        </row>
        <row r="5823">
          <cell r="A5823">
            <v>6214258</v>
          </cell>
          <cell r="B5823" t="str">
            <v>Křížení...LK 640 VS</v>
          </cell>
          <cell r="C5823">
            <v>7007</v>
          </cell>
          <cell r="D5823">
            <v>1</v>
          </cell>
          <cell r="E5823" t="str">
            <v>KS</v>
          </cell>
          <cell r="F5823">
            <v>7007</v>
          </cell>
        </row>
        <row r="5824">
          <cell r="A5824">
            <v>6214320</v>
          </cell>
          <cell r="B5824" t="str">
            <v>Křížení...LK 620 VS</v>
          </cell>
          <cell r="C5824">
            <v>7033</v>
          </cell>
          <cell r="D5824">
            <v>1</v>
          </cell>
          <cell r="E5824" t="str">
            <v>KS</v>
          </cell>
          <cell r="F5824">
            <v>7033</v>
          </cell>
        </row>
        <row r="5825">
          <cell r="A5825">
            <v>6214347</v>
          </cell>
          <cell r="B5825" t="str">
            <v>Křížení...LK 640 VS</v>
          </cell>
          <cell r="C5825">
            <v>10301</v>
          </cell>
          <cell r="D5825">
            <v>1</v>
          </cell>
          <cell r="E5825" t="str">
            <v>KS</v>
          </cell>
          <cell r="F5825">
            <v>10301</v>
          </cell>
        </row>
        <row r="5826">
          <cell r="A5826">
            <v>6214355</v>
          </cell>
          <cell r="B5826" t="str">
            <v>Křížení...LK 650 VS</v>
          </cell>
          <cell r="C5826">
            <v>8246</v>
          </cell>
          <cell r="D5826">
            <v>1</v>
          </cell>
          <cell r="E5826" t="str">
            <v>KS</v>
          </cell>
          <cell r="F5826">
            <v>8246</v>
          </cell>
        </row>
        <row r="5827">
          <cell r="A5827">
            <v>6216404</v>
          </cell>
          <cell r="B5827" t="str">
            <v>Kabelový žebřík...LG 112 VS</v>
          </cell>
          <cell r="C5827">
            <v>575</v>
          </cell>
          <cell r="D5827">
            <v>1</v>
          </cell>
          <cell r="E5827" t="str">
            <v>M</v>
          </cell>
          <cell r="F5827">
            <v>575</v>
          </cell>
        </row>
        <row r="5828">
          <cell r="A5828">
            <v>6216407</v>
          </cell>
          <cell r="B5828" t="str">
            <v>Kabelový žebřík...LG 113 VS</v>
          </cell>
          <cell r="C5828">
            <v>582</v>
          </cell>
          <cell r="D5828">
            <v>1</v>
          </cell>
          <cell r="E5828" t="str">
            <v>M</v>
          </cell>
          <cell r="F5828">
            <v>582</v>
          </cell>
        </row>
        <row r="5829">
          <cell r="A5829">
            <v>6216410</v>
          </cell>
          <cell r="B5829" t="str">
            <v>Kabelový žebřík...LG 114 VS</v>
          </cell>
          <cell r="C5829">
            <v>607</v>
          </cell>
          <cell r="D5829">
            <v>1</v>
          </cell>
          <cell r="E5829" t="str">
            <v>M</v>
          </cell>
          <cell r="F5829">
            <v>607</v>
          </cell>
        </row>
        <row r="5830">
          <cell r="A5830">
            <v>6216413</v>
          </cell>
          <cell r="B5830" t="str">
            <v>Kabelový žebřík...LG 115 VS</v>
          </cell>
          <cell r="C5830">
            <v>636</v>
          </cell>
          <cell r="D5830">
            <v>1</v>
          </cell>
          <cell r="E5830" t="str">
            <v>M</v>
          </cell>
          <cell r="F5830">
            <v>636</v>
          </cell>
        </row>
        <row r="5831">
          <cell r="A5831">
            <v>6216416</v>
          </cell>
          <cell r="B5831" t="str">
            <v>Kabelový žebřík...LG 116 VS</v>
          </cell>
          <cell r="C5831">
            <v>665</v>
          </cell>
          <cell r="D5831">
            <v>1</v>
          </cell>
          <cell r="E5831" t="str">
            <v>M</v>
          </cell>
          <cell r="F5831">
            <v>665</v>
          </cell>
        </row>
        <row r="5832">
          <cell r="A5832">
            <v>6216423</v>
          </cell>
          <cell r="B5832" t="str">
            <v>Kabelový žebřík...LG 112 VS</v>
          </cell>
          <cell r="C5832">
            <v>816</v>
          </cell>
          <cell r="D5832">
            <v>1</v>
          </cell>
          <cell r="E5832" t="str">
            <v>M</v>
          </cell>
          <cell r="F5832">
            <v>816</v>
          </cell>
        </row>
        <row r="5833">
          <cell r="A5833">
            <v>6216426</v>
          </cell>
          <cell r="B5833" t="str">
            <v>Kabelový žebřík...LG 113 VS</v>
          </cell>
          <cell r="C5833">
            <v>838</v>
          </cell>
          <cell r="D5833">
            <v>1</v>
          </cell>
          <cell r="E5833" t="str">
            <v>M</v>
          </cell>
          <cell r="F5833">
            <v>838</v>
          </cell>
        </row>
        <row r="5834">
          <cell r="A5834">
            <v>6216429</v>
          </cell>
          <cell r="B5834" t="str">
            <v>Kabelový žebřík...LG 114 VS</v>
          </cell>
          <cell r="C5834">
            <v>883</v>
          </cell>
          <cell r="D5834">
            <v>1</v>
          </cell>
          <cell r="E5834" t="str">
            <v>M</v>
          </cell>
          <cell r="F5834">
            <v>883</v>
          </cell>
        </row>
        <row r="5835">
          <cell r="A5835">
            <v>6216432</v>
          </cell>
          <cell r="B5835" t="str">
            <v>Kabelový žebřík...LG 115 VS</v>
          </cell>
          <cell r="C5835">
            <v>873</v>
          </cell>
          <cell r="D5835">
            <v>1</v>
          </cell>
          <cell r="E5835" t="str">
            <v>M</v>
          </cell>
          <cell r="F5835">
            <v>873</v>
          </cell>
        </row>
        <row r="5836">
          <cell r="A5836">
            <v>6216435</v>
          </cell>
          <cell r="B5836" t="str">
            <v>Kabelový žebřík...LG 116 VS</v>
          </cell>
          <cell r="C5836">
            <v>901</v>
          </cell>
          <cell r="D5836">
            <v>1</v>
          </cell>
          <cell r="E5836" t="str">
            <v>M</v>
          </cell>
          <cell r="F5836">
            <v>901</v>
          </cell>
        </row>
        <row r="5837">
          <cell r="A5837">
            <v>6216442</v>
          </cell>
          <cell r="B5837" t="str">
            <v>Kabelový žebřík...LG 112 VS</v>
          </cell>
          <cell r="C5837">
            <v>575</v>
          </cell>
          <cell r="D5837">
            <v>1</v>
          </cell>
          <cell r="E5837" t="str">
            <v>M</v>
          </cell>
          <cell r="F5837">
            <v>575</v>
          </cell>
        </row>
        <row r="5838">
          <cell r="A5838">
            <v>6216445</v>
          </cell>
          <cell r="B5838" t="str">
            <v>Kabelový žebřík...LG 113 VS</v>
          </cell>
          <cell r="C5838">
            <v>601</v>
          </cell>
          <cell r="D5838">
            <v>1</v>
          </cell>
          <cell r="E5838" t="str">
            <v>M</v>
          </cell>
          <cell r="F5838">
            <v>601</v>
          </cell>
        </row>
        <row r="5839">
          <cell r="A5839">
            <v>6216448</v>
          </cell>
          <cell r="B5839" t="str">
            <v>Kabelový žebřík...LG 114 VS</v>
          </cell>
          <cell r="C5839">
            <v>626</v>
          </cell>
          <cell r="D5839">
            <v>1</v>
          </cell>
          <cell r="E5839" t="str">
            <v>M</v>
          </cell>
          <cell r="F5839">
            <v>626</v>
          </cell>
        </row>
        <row r="5840">
          <cell r="A5840">
            <v>6216451</v>
          </cell>
          <cell r="B5840" t="str">
            <v>Kabelový žebřík...LG 115 VS</v>
          </cell>
          <cell r="C5840">
            <v>620</v>
          </cell>
          <cell r="D5840">
            <v>1</v>
          </cell>
          <cell r="E5840" t="str">
            <v>M</v>
          </cell>
          <cell r="F5840">
            <v>620</v>
          </cell>
        </row>
        <row r="5841">
          <cell r="A5841">
            <v>6216454</v>
          </cell>
          <cell r="B5841" t="str">
            <v>Kabelový žebřík...LG 116 VS</v>
          </cell>
          <cell r="C5841">
            <v>658</v>
          </cell>
          <cell r="D5841">
            <v>1</v>
          </cell>
          <cell r="E5841" t="str">
            <v>M</v>
          </cell>
          <cell r="F5841">
            <v>658</v>
          </cell>
        </row>
        <row r="5842">
          <cell r="A5842">
            <v>6216465</v>
          </cell>
          <cell r="B5842" t="str">
            <v>Kabelový žebřík...LG 112 VS</v>
          </cell>
          <cell r="C5842">
            <v>816</v>
          </cell>
          <cell r="D5842">
            <v>1</v>
          </cell>
          <cell r="E5842" t="str">
            <v>M</v>
          </cell>
          <cell r="F5842">
            <v>816</v>
          </cell>
        </row>
        <row r="5843">
          <cell r="A5843">
            <v>6216468</v>
          </cell>
          <cell r="B5843" t="str">
            <v>Kabelový žebřík...LG 113 VS</v>
          </cell>
          <cell r="C5843">
            <v>838</v>
          </cell>
          <cell r="D5843">
            <v>1</v>
          </cell>
          <cell r="E5843" t="str">
            <v>M</v>
          </cell>
          <cell r="F5843">
            <v>838</v>
          </cell>
        </row>
        <row r="5844">
          <cell r="A5844">
            <v>6216471</v>
          </cell>
          <cell r="B5844" t="str">
            <v>Kabelový žebřík...LG 114 VS</v>
          </cell>
          <cell r="C5844">
            <v>886</v>
          </cell>
          <cell r="D5844">
            <v>1</v>
          </cell>
          <cell r="E5844" t="str">
            <v>M</v>
          </cell>
          <cell r="F5844">
            <v>886</v>
          </cell>
        </row>
        <row r="5845">
          <cell r="A5845">
            <v>6216474</v>
          </cell>
          <cell r="B5845" t="str">
            <v>Kabelový žebřík...LG 115 VS</v>
          </cell>
          <cell r="C5845">
            <v>873</v>
          </cell>
          <cell r="D5845">
            <v>1</v>
          </cell>
          <cell r="E5845" t="str">
            <v>M</v>
          </cell>
          <cell r="F5845">
            <v>873</v>
          </cell>
        </row>
        <row r="5846">
          <cell r="A5846">
            <v>6216477</v>
          </cell>
          <cell r="B5846" t="str">
            <v>Kabelový žebřík...LG 116 VS</v>
          </cell>
          <cell r="C5846">
            <v>901</v>
          </cell>
          <cell r="D5846">
            <v>1</v>
          </cell>
          <cell r="E5846" t="str">
            <v>M</v>
          </cell>
          <cell r="F5846">
            <v>901</v>
          </cell>
        </row>
        <row r="5847">
          <cell r="A5847">
            <v>6216501</v>
          </cell>
          <cell r="B5847" t="str">
            <v>Podélná spojka...LLV110 FS</v>
          </cell>
          <cell r="C5847">
            <v>87</v>
          </cell>
          <cell r="D5847">
            <v>1</v>
          </cell>
          <cell r="E5847" t="str">
            <v>KS</v>
          </cell>
          <cell r="F5847">
            <v>87</v>
          </cell>
        </row>
        <row r="5848">
          <cell r="A5848">
            <v>6216528</v>
          </cell>
          <cell r="B5848" t="str">
            <v>Podélná spojka...LLV110 FT</v>
          </cell>
          <cell r="C5848">
            <v>123</v>
          </cell>
          <cell r="D5848">
            <v>1</v>
          </cell>
          <cell r="E5848" t="str">
            <v>KS</v>
          </cell>
          <cell r="F5848">
            <v>123</v>
          </cell>
        </row>
        <row r="5849">
          <cell r="A5849">
            <v>6216545</v>
          </cell>
          <cell r="B5849" t="str">
            <v>Podélná spojka...LVG 110</v>
          </cell>
          <cell r="C5849">
            <v>87</v>
          </cell>
          <cell r="D5849">
            <v>1</v>
          </cell>
          <cell r="E5849" t="str">
            <v>KS</v>
          </cell>
          <cell r="F5849">
            <v>87</v>
          </cell>
        </row>
        <row r="5850">
          <cell r="A5850">
            <v>6216548</v>
          </cell>
          <cell r="B5850" t="str">
            <v>Podélná spojka...LVG 110</v>
          </cell>
          <cell r="C5850">
            <v>123</v>
          </cell>
          <cell r="D5850">
            <v>1</v>
          </cell>
          <cell r="E5850" t="str">
            <v>KS</v>
          </cell>
          <cell r="F5850">
            <v>123</v>
          </cell>
        </row>
        <row r="5851">
          <cell r="A5851">
            <v>6216552</v>
          </cell>
          <cell r="B5851" t="str">
            <v>Úhlová spojka...LWV110 FS</v>
          </cell>
          <cell r="C5851">
            <v>94</v>
          </cell>
          <cell r="D5851">
            <v>1</v>
          </cell>
          <cell r="E5851" t="str">
            <v>KS</v>
          </cell>
          <cell r="F5851">
            <v>94</v>
          </cell>
        </row>
        <row r="5852">
          <cell r="A5852">
            <v>6216560</v>
          </cell>
          <cell r="B5852" t="str">
            <v>Úhlová spojka...LWV110 VA</v>
          </cell>
          <cell r="C5852">
            <v>238</v>
          </cell>
          <cell r="D5852">
            <v>1</v>
          </cell>
          <cell r="E5852" t="str">
            <v>KS</v>
          </cell>
          <cell r="F5852">
            <v>238</v>
          </cell>
        </row>
        <row r="5853">
          <cell r="A5853">
            <v>6216587</v>
          </cell>
          <cell r="B5853" t="str">
            <v>Úhlová spojka...LWVG 110</v>
          </cell>
          <cell r="C5853">
            <v>94</v>
          </cell>
          <cell r="D5853">
            <v>1</v>
          </cell>
          <cell r="E5853" t="str">
            <v>KS</v>
          </cell>
          <cell r="F5853">
            <v>94</v>
          </cell>
        </row>
        <row r="5854">
          <cell r="A5854">
            <v>6216590</v>
          </cell>
          <cell r="B5854" t="str">
            <v>Úhlová spojka...LWVG 110</v>
          </cell>
          <cell r="C5854">
            <v>238</v>
          </cell>
          <cell r="D5854">
            <v>1</v>
          </cell>
          <cell r="E5854" t="str">
            <v>KS</v>
          </cell>
          <cell r="F5854">
            <v>238</v>
          </cell>
        </row>
        <row r="5855">
          <cell r="A5855">
            <v>6216617</v>
          </cell>
          <cell r="B5855" t="str">
            <v>Kloubová spojka...LGV110 FT</v>
          </cell>
          <cell r="C5855">
            <v>302</v>
          </cell>
          <cell r="D5855">
            <v>1</v>
          </cell>
          <cell r="E5855" t="str">
            <v>KS</v>
          </cell>
          <cell r="F5855">
            <v>302</v>
          </cell>
        </row>
        <row r="5856">
          <cell r="A5856">
            <v>6216650</v>
          </cell>
          <cell r="B5856" t="str">
            <v>Kloubová spojka...LGVG 110</v>
          </cell>
          <cell r="C5856">
            <v>233</v>
          </cell>
          <cell r="D5856">
            <v>1</v>
          </cell>
          <cell r="E5856" t="str">
            <v>KS</v>
          </cell>
          <cell r="F5856">
            <v>233</v>
          </cell>
        </row>
        <row r="5857">
          <cell r="A5857">
            <v>6216653</v>
          </cell>
          <cell r="B5857" t="str">
            <v>Kloubová spojka...LGVG 110</v>
          </cell>
          <cell r="C5857">
            <v>320</v>
          </cell>
          <cell r="D5857">
            <v>1</v>
          </cell>
          <cell r="E5857" t="str">
            <v>KS</v>
          </cell>
          <cell r="F5857">
            <v>320</v>
          </cell>
        </row>
        <row r="5858">
          <cell r="A5858">
            <v>6217621</v>
          </cell>
          <cell r="B5858" t="str">
            <v>Oblouk 90°...LBI90/112</v>
          </cell>
          <cell r="C5858">
            <v>2173</v>
          </cell>
          <cell r="D5858">
            <v>1</v>
          </cell>
          <cell r="E5858" t="str">
            <v>KS</v>
          </cell>
          <cell r="F5858">
            <v>2173</v>
          </cell>
        </row>
        <row r="5859">
          <cell r="A5859">
            <v>6217648</v>
          </cell>
          <cell r="B5859" t="str">
            <v>Oblouk 90°...LBI90/113</v>
          </cell>
          <cell r="C5859">
            <v>2305</v>
          </cell>
          <cell r="D5859">
            <v>1</v>
          </cell>
          <cell r="E5859" t="str">
            <v>KS</v>
          </cell>
          <cell r="F5859">
            <v>2305</v>
          </cell>
        </row>
        <row r="5860">
          <cell r="A5860">
            <v>6217656</v>
          </cell>
          <cell r="B5860" t="str">
            <v>Oblouk 90°...LBI90/114</v>
          </cell>
          <cell r="C5860">
            <v>2464</v>
          </cell>
          <cell r="D5860">
            <v>1</v>
          </cell>
          <cell r="E5860" t="str">
            <v>KS</v>
          </cell>
          <cell r="F5860">
            <v>2464</v>
          </cell>
        </row>
        <row r="5861">
          <cell r="A5861">
            <v>6217664</v>
          </cell>
          <cell r="B5861" t="str">
            <v>Oblouk 90°...LBI90/115</v>
          </cell>
          <cell r="C5861">
            <v>2728</v>
          </cell>
          <cell r="D5861">
            <v>1</v>
          </cell>
          <cell r="E5861" t="str">
            <v>KS</v>
          </cell>
          <cell r="F5861">
            <v>2728</v>
          </cell>
        </row>
        <row r="5862">
          <cell r="A5862">
            <v>6217672</v>
          </cell>
          <cell r="B5862" t="str">
            <v>Oblouk 90°...LBI90/116</v>
          </cell>
          <cell r="C5862">
            <v>2951</v>
          </cell>
          <cell r="D5862">
            <v>1</v>
          </cell>
          <cell r="E5862" t="str">
            <v>KS</v>
          </cell>
          <cell r="F5862">
            <v>2951</v>
          </cell>
        </row>
        <row r="5863">
          <cell r="A5863">
            <v>6217729</v>
          </cell>
          <cell r="B5863" t="str">
            <v>Oblouk 90°...LBI90/112</v>
          </cell>
          <cell r="C5863">
            <v>4972</v>
          </cell>
          <cell r="D5863">
            <v>1</v>
          </cell>
          <cell r="E5863" t="str">
            <v>KS</v>
          </cell>
          <cell r="F5863">
            <v>4972</v>
          </cell>
        </row>
        <row r="5864">
          <cell r="A5864">
            <v>6217737</v>
          </cell>
          <cell r="B5864" t="str">
            <v>Oblouk 90°...LBI90/113</v>
          </cell>
          <cell r="C5864">
            <v>5122</v>
          </cell>
          <cell r="D5864">
            <v>1</v>
          </cell>
          <cell r="E5864" t="str">
            <v>KS</v>
          </cell>
          <cell r="F5864">
            <v>5122</v>
          </cell>
        </row>
        <row r="5865">
          <cell r="A5865">
            <v>6217745</v>
          </cell>
          <cell r="B5865" t="str">
            <v>Oblouk 90°...LBI90/114</v>
          </cell>
          <cell r="C5865">
            <v>5489</v>
          </cell>
          <cell r="D5865">
            <v>1</v>
          </cell>
          <cell r="E5865" t="str">
            <v>KS</v>
          </cell>
          <cell r="F5865">
            <v>5489</v>
          </cell>
        </row>
        <row r="5866">
          <cell r="A5866">
            <v>6217753</v>
          </cell>
          <cell r="B5866" t="str">
            <v>Oblouk 90°...LBI90/115</v>
          </cell>
          <cell r="C5866">
            <v>5653</v>
          </cell>
          <cell r="D5866">
            <v>1</v>
          </cell>
          <cell r="E5866" t="str">
            <v>KS</v>
          </cell>
          <cell r="F5866">
            <v>5653</v>
          </cell>
        </row>
        <row r="5867">
          <cell r="A5867">
            <v>6217761</v>
          </cell>
          <cell r="B5867" t="str">
            <v>Oblouk 90°...LBI90/116</v>
          </cell>
          <cell r="C5867">
            <v>6178</v>
          </cell>
          <cell r="D5867">
            <v>1</v>
          </cell>
          <cell r="E5867" t="str">
            <v>KS</v>
          </cell>
          <cell r="F5867">
            <v>6178</v>
          </cell>
        </row>
        <row r="5868">
          <cell r="A5868">
            <v>6218822</v>
          </cell>
          <cell r="B5868" t="str">
            <v>Kloubový oblouk...LGBV 112</v>
          </cell>
          <cell r="C5868">
            <v>3459</v>
          </cell>
          <cell r="D5868">
            <v>1</v>
          </cell>
          <cell r="E5868" t="str">
            <v>KS</v>
          </cell>
          <cell r="F5868">
            <v>3459</v>
          </cell>
        </row>
        <row r="5869">
          <cell r="A5869">
            <v>6218830</v>
          </cell>
          <cell r="B5869" t="str">
            <v>Kloubový oblouk...LGBV 113</v>
          </cell>
          <cell r="C5869">
            <v>3505</v>
          </cell>
          <cell r="D5869">
            <v>1</v>
          </cell>
          <cell r="E5869" t="str">
            <v>KS</v>
          </cell>
          <cell r="F5869">
            <v>3505</v>
          </cell>
        </row>
        <row r="5870">
          <cell r="A5870">
            <v>6218849</v>
          </cell>
          <cell r="B5870" t="str">
            <v>Kloubový oblouk...LGBV 114</v>
          </cell>
          <cell r="C5870">
            <v>3613</v>
          </cell>
          <cell r="D5870">
            <v>1</v>
          </cell>
          <cell r="E5870" t="str">
            <v>KS</v>
          </cell>
          <cell r="F5870">
            <v>3613</v>
          </cell>
        </row>
        <row r="5871">
          <cell r="A5871">
            <v>6218857</v>
          </cell>
          <cell r="B5871" t="str">
            <v>Kloubový oblouk...LGBV 115</v>
          </cell>
          <cell r="C5871">
            <v>3493</v>
          </cell>
          <cell r="D5871">
            <v>1</v>
          </cell>
          <cell r="E5871" t="str">
            <v>KS</v>
          </cell>
          <cell r="F5871">
            <v>3493</v>
          </cell>
        </row>
        <row r="5872">
          <cell r="A5872">
            <v>6218865</v>
          </cell>
          <cell r="B5872" t="str">
            <v>Kloubový oblouk...LGBV 116</v>
          </cell>
          <cell r="C5872">
            <v>3740</v>
          </cell>
          <cell r="D5872">
            <v>1</v>
          </cell>
          <cell r="E5872" t="str">
            <v>KS</v>
          </cell>
          <cell r="F5872">
            <v>3740</v>
          </cell>
        </row>
        <row r="5873">
          <cell r="A5873">
            <v>6218938</v>
          </cell>
          <cell r="B5873" t="str">
            <v>Kloubový oblouk...LGBV 112</v>
          </cell>
          <cell r="C5873">
            <v>4211</v>
          </cell>
          <cell r="D5873">
            <v>1</v>
          </cell>
          <cell r="E5873" t="str">
            <v>KS</v>
          </cell>
          <cell r="F5873">
            <v>4211</v>
          </cell>
        </row>
        <row r="5874">
          <cell r="A5874">
            <v>6218946</v>
          </cell>
          <cell r="B5874" t="str">
            <v>Kloubový oblouk...LGBV 113</v>
          </cell>
          <cell r="C5874">
            <v>4270</v>
          </cell>
          <cell r="D5874">
            <v>1</v>
          </cell>
          <cell r="E5874" t="str">
            <v>KS</v>
          </cell>
          <cell r="F5874">
            <v>4270</v>
          </cell>
        </row>
        <row r="5875">
          <cell r="A5875">
            <v>6218954</v>
          </cell>
          <cell r="B5875" t="str">
            <v>Kloubový oblouk...LGBV 114</v>
          </cell>
          <cell r="C5875">
            <v>4330</v>
          </cell>
          <cell r="D5875">
            <v>1</v>
          </cell>
          <cell r="E5875" t="str">
            <v>KS</v>
          </cell>
          <cell r="F5875">
            <v>4330</v>
          </cell>
        </row>
        <row r="5876">
          <cell r="A5876">
            <v>6218962</v>
          </cell>
          <cell r="B5876" t="str">
            <v>Kloubový oblouk...LGBV 115</v>
          </cell>
          <cell r="C5876">
            <v>3877</v>
          </cell>
          <cell r="D5876">
            <v>1</v>
          </cell>
          <cell r="E5876" t="str">
            <v>KS</v>
          </cell>
          <cell r="F5876">
            <v>3877</v>
          </cell>
        </row>
        <row r="5877">
          <cell r="A5877">
            <v>6218970</v>
          </cell>
          <cell r="B5877" t="str">
            <v>Kloubový oblouk...LGBV 116</v>
          </cell>
          <cell r="C5877">
            <v>4448</v>
          </cell>
          <cell r="D5877">
            <v>1</v>
          </cell>
          <cell r="E5877" t="str">
            <v>KS</v>
          </cell>
          <cell r="F5877">
            <v>4448</v>
          </cell>
        </row>
        <row r="5878">
          <cell r="A5878">
            <v>6219225</v>
          </cell>
          <cell r="B5878" t="str">
            <v>Díl T...LT 112</v>
          </cell>
          <cell r="C5878">
            <v>5276</v>
          </cell>
          <cell r="D5878">
            <v>1</v>
          </cell>
          <cell r="E5878" t="str">
            <v>KS</v>
          </cell>
          <cell r="F5878">
            <v>5276</v>
          </cell>
        </row>
        <row r="5879">
          <cell r="A5879">
            <v>6219233</v>
          </cell>
          <cell r="B5879" t="str">
            <v>Díl T...LT 113</v>
          </cell>
          <cell r="C5879">
            <v>5534</v>
          </cell>
          <cell r="D5879">
            <v>1</v>
          </cell>
          <cell r="E5879" t="str">
            <v>KS</v>
          </cell>
          <cell r="F5879">
            <v>5534</v>
          </cell>
        </row>
        <row r="5880">
          <cell r="A5880">
            <v>6219241</v>
          </cell>
          <cell r="B5880" t="str">
            <v>Díl T...LT 114</v>
          </cell>
          <cell r="C5880">
            <v>5794</v>
          </cell>
          <cell r="D5880">
            <v>1</v>
          </cell>
          <cell r="E5880" t="str">
            <v>KS</v>
          </cell>
          <cell r="F5880">
            <v>5794</v>
          </cell>
        </row>
        <row r="5881">
          <cell r="A5881">
            <v>6219268</v>
          </cell>
          <cell r="B5881" t="str">
            <v>Díl T...LT 115</v>
          </cell>
          <cell r="C5881">
            <v>5309</v>
          </cell>
          <cell r="D5881">
            <v>1</v>
          </cell>
          <cell r="E5881" t="str">
            <v>KS</v>
          </cell>
          <cell r="F5881">
            <v>5309</v>
          </cell>
        </row>
        <row r="5882">
          <cell r="A5882">
            <v>6219276</v>
          </cell>
          <cell r="B5882" t="str">
            <v>Díl T...LT 116</v>
          </cell>
          <cell r="C5882">
            <v>6315</v>
          </cell>
          <cell r="D5882">
            <v>1</v>
          </cell>
          <cell r="E5882" t="str">
            <v>KS</v>
          </cell>
          <cell r="F5882">
            <v>6315</v>
          </cell>
        </row>
        <row r="5883">
          <cell r="A5883">
            <v>6219322</v>
          </cell>
          <cell r="B5883" t="str">
            <v>Díl T...LT 112</v>
          </cell>
          <cell r="C5883">
            <v>8460</v>
          </cell>
          <cell r="D5883">
            <v>1</v>
          </cell>
          <cell r="E5883" t="str">
            <v>KS</v>
          </cell>
          <cell r="F5883">
            <v>8460</v>
          </cell>
        </row>
        <row r="5884">
          <cell r="A5884">
            <v>6219330</v>
          </cell>
          <cell r="B5884" t="str">
            <v>Díl T...LT 113</v>
          </cell>
          <cell r="C5884">
            <v>8783</v>
          </cell>
          <cell r="D5884">
            <v>1</v>
          </cell>
          <cell r="E5884" t="str">
            <v>KS</v>
          </cell>
          <cell r="F5884">
            <v>8783</v>
          </cell>
        </row>
        <row r="5885">
          <cell r="A5885">
            <v>6219349</v>
          </cell>
          <cell r="B5885" t="str">
            <v>Díl T...LT 114</v>
          </cell>
          <cell r="C5885">
            <v>9104</v>
          </cell>
          <cell r="D5885">
            <v>1</v>
          </cell>
          <cell r="E5885" t="str">
            <v>KS</v>
          </cell>
          <cell r="F5885">
            <v>9104</v>
          </cell>
        </row>
        <row r="5886">
          <cell r="A5886">
            <v>6219357</v>
          </cell>
          <cell r="B5886" t="str">
            <v>Díl T...LT 115</v>
          </cell>
          <cell r="C5886">
            <v>9429</v>
          </cell>
          <cell r="D5886">
            <v>1</v>
          </cell>
          <cell r="E5886" t="str">
            <v>KS</v>
          </cell>
          <cell r="F5886">
            <v>9429</v>
          </cell>
        </row>
        <row r="5887">
          <cell r="A5887">
            <v>6219365</v>
          </cell>
          <cell r="B5887" t="str">
            <v>Díl T...LT 116</v>
          </cell>
          <cell r="C5887">
            <v>9753</v>
          </cell>
          <cell r="D5887">
            <v>1</v>
          </cell>
          <cell r="E5887" t="str">
            <v>KS</v>
          </cell>
          <cell r="F5887">
            <v>9753</v>
          </cell>
        </row>
        <row r="5888">
          <cell r="A5888">
            <v>6219527</v>
          </cell>
          <cell r="B5888" t="str">
            <v>Křížení...LK 112</v>
          </cell>
          <cell r="C5888">
            <v>6036</v>
          </cell>
          <cell r="D5888">
            <v>1</v>
          </cell>
          <cell r="E5888" t="str">
            <v>KS</v>
          </cell>
          <cell r="F5888">
            <v>6036</v>
          </cell>
        </row>
        <row r="5889">
          <cell r="A5889">
            <v>6219551</v>
          </cell>
          <cell r="B5889" t="str">
            <v>Křížení...LK 115</v>
          </cell>
          <cell r="C5889">
            <v>8092</v>
          </cell>
          <cell r="D5889">
            <v>1</v>
          </cell>
          <cell r="E5889" t="str">
            <v>KS</v>
          </cell>
          <cell r="F5889">
            <v>8092</v>
          </cell>
        </row>
        <row r="5890">
          <cell r="A5890">
            <v>6219578</v>
          </cell>
          <cell r="B5890" t="str">
            <v>Křížení...LK 116</v>
          </cell>
          <cell r="C5890">
            <v>8611</v>
          </cell>
          <cell r="D5890">
            <v>1</v>
          </cell>
          <cell r="E5890" t="str">
            <v>KS</v>
          </cell>
          <cell r="F5890">
            <v>8611</v>
          </cell>
        </row>
        <row r="5891">
          <cell r="A5891">
            <v>6219632</v>
          </cell>
          <cell r="B5891" t="str">
            <v>Křížení...LK 113</v>
          </cell>
          <cell r="C5891">
            <v>10999</v>
          </cell>
          <cell r="D5891">
            <v>1</v>
          </cell>
          <cell r="E5891" t="str">
            <v>KS</v>
          </cell>
          <cell r="F5891">
            <v>10999</v>
          </cell>
        </row>
        <row r="5892">
          <cell r="A5892">
            <v>6219667</v>
          </cell>
          <cell r="B5892" t="str">
            <v>Křížení...LK 116</v>
          </cell>
          <cell r="C5892">
            <v>15517</v>
          </cell>
          <cell r="D5892">
            <v>1</v>
          </cell>
          <cell r="E5892" t="str">
            <v>KS</v>
          </cell>
          <cell r="F5892">
            <v>15517</v>
          </cell>
        </row>
        <row r="5893">
          <cell r="A5893">
            <v>6220436</v>
          </cell>
          <cell r="B5893" t="str">
            <v>Odbočný plech...LAB/20 FT</v>
          </cell>
          <cell r="C5893">
            <v>720</v>
          </cell>
          <cell r="D5893">
            <v>1</v>
          </cell>
          <cell r="E5893" t="str">
            <v>KS</v>
          </cell>
          <cell r="F5893">
            <v>720</v>
          </cell>
        </row>
        <row r="5894">
          <cell r="A5894">
            <v>6220444</v>
          </cell>
          <cell r="B5894" t="str">
            <v>Odbočný plech...LAB/30 FT</v>
          </cell>
          <cell r="C5894">
            <v>751</v>
          </cell>
          <cell r="D5894">
            <v>1</v>
          </cell>
          <cell r="E5894" t="str">
            <v>KS</v>
          </cell>
          <cell r="F5894">
            <v>751</v>
          </cell>
        </row>
        <row r="5895">
          <cell r="A5895">
            <v>6220452</v>
          </cell>
          <cell r="B5895" t="str">
            <v>Odbočný plech...LAB/40 FT</v>
          </cell>
          <cell r="C5895">
            <v>904</v>
          </cell>
          <cell r="D5895">
            <v>1</v>
          </cell>
          <cell r="E5895" t="str">
            <v>KS</v>
          </cell>
          <cell r="F5895">
            <v>904</v>
          </cell>
        </row>
        <row r="5896">
          <cell r="A5896">
            <v>6220460</v>
          </cell>
          <cell r="B5896" t="str">
            <v>Odbočný plech...LAB/50 FT</v>
          </cell>
          <cell r="C5896">
            <v>885</v>
          </cell>
          <cell r="D5896">
            <v>1</v>
          </cell>
          <cell r="E5896" t="str">
            <v>KS</v>
          </cell>
          <cell r="F5896">
            <v>885</v>
          </cell>
        </row>
        <row r="5897">
          <cell r="A5897">
            <v>6220479</v>
          </cell>
          <cell r="B5897" t="str">
            <v>Odbočný plech...LAB/60 FT</v>
          </cell>
          <cell r="C5897">
            <v>971</v>
          </cell>
          <cell r="D5897">
            <v>1</v>
          </cell>
          <cell r="E5897" t="str">
            <v>KS</v>
          </cell>
          <cell r="F5897">
            <v>971</v>
          </cell>
        </row>
        <row r="5898">
          <cell r="A5898">
            <v>6220649</v>
          </cell>
          <cell r="B5898" t="str">
            <v>Odbočný plech koncový...LABE/40DD</v>
          </cell>
          <cell r="C5898">
            <v>809</v>
          </cell>
          <cell r="D5898">
            <v>1</v>
          </cell>
          <cell r="E5898" t="str">
            <v>KS</v>
          </cell>
          <cell r="F5898">
            <v>809</v>
          </cell>
        </row>
        <row r="5899">
          <cell r="A5899">
            <v>6221009</v>
          </cell>
          <cell r="B5899" t="str">
            <v>Úchyt...LAL 70 FS</v>
          </cell>
          <cell r="C5899">
            <v>57</v>
          </cell>
          <cell r="D5899">
            <v>1</v>
          </cell>
          <cell r="E5899" t="str">
            <v>KS</v>
          </cell>
          <cell r="F5899">
            <v>57</v>
          </cell>
        </row>
        <row r="5900">
          <cell r="A5900">
            <v>6221017</v>
          </cell>
          <cell r="B5900" t="str">
            <v>Úchyt...LAL 70 VA</v>
          </cell>
          <cell r="C5900">
            <v>88</v>
          </cell>
          <cell r="D5900">
            <v>1</v>
          </cell>
          <cell r="E5900" t="str">
            <v>KS</v>
          </cell>
          <cell r="F5900">
            <v>88</v>
          </cell>
        </row>
        <row r="5901">
          <cell r="A5901">
            <v>6221076</v>
          </cell>
          <cell r="B5901" t="str">
            <v>Svorka...LKS 40 FS</v>
          </cell>
          <cell r="C5901">
            <v>14</v>
          </cell>
          <cell r="D5901">
            <v>1</v>
          </cell>
          <cell r="E5901" t="str">
            <v>KS</v>
          </cell>
          <cell r="F5901">
            <v>14</v>
          </cell>
        </row>
        <row r="5902">
          <cell r="A5902">
            <v>6221084</v>
          </cell>
          <cell r="B5902" t="str">
            <v>Svorka...LKS 40 FT</v>
          </cell>
          <cell r="C5902">
            <v>15</v>
          </cell>
          <cell r="D5902">
            <v>1</v>
          </cell>
          <cell r="E5902" t="str">
            <v>KS</v>
          </cell>
          <cell r="F5902">
            <v>15</v>
          </cell>
        </row>
        <row r="5903">
          <cell r="A5903">
            <v>6221122</v>
          </cell>
          <cell r="B5903" t="str">
            <v>Svorka...LKS60/4FT</v>
          </cell>
          <cell r="C5903">
            <v>32</v>
          </cell>
          <cell r="D5903">
            <v>1</v>
          </cell>
          <cell r="E5903" t="str">
            <v>KS</v>
          </cell>
          <cell r="F5903">
            <v>32</v>
          </cell>
        </row>
        <row r="5904">
          <cell r="A5904">
            <v>6221130</v>
          </cell>
          <cell r="B5904" t="str">
            <v>Svorka...LKS60/4VA</v>
          </cell>
          <cell r="C5904">
            <v>52</v>
          </cell>
          <cell r="D5904">
            <v>1</v>
          </cell>
          <cell r="E5904" t="str">
            <v>KS</v>
          </cell>
          <cell r="F5904">
            <v>52</v>
          </cell>
        </row>
        <row r="5905">
          <cell r="A5905">
            <v>6221157</v>
          </cell>
          <cell r="B5905" t="str">
            <v>Svorka...LKS60/4VA</v>
          </cell>
          <cell r="C5905">
            <v>103</v>
          </cell>
          <cell r="D5905">
            <v>1</v>
          </cell>
          <cell r="E5905" t="str">
            <v>KS</v>
          </cell>
          <cell r="F5905">
            <v>103</v>
          </cell>
        </row>
        <row r="5906">
          <cell r="A5906">
            <v>6221203</v>
          </cell>
          <cell r="B5906" t="str">
            <v>Rohový plech...LEB 25 FS</v>
          </cell>
          <cell r="C5906">
            <v>339</v>
          </cell>
          <cell r="D5906">
            <v>1</v>
          </cell>
          <cell r="E5906" t="str">
            <v>KS</v>
          </cell>
          <cell r="F5906">
            <v>339</v>
          </cell>
        </row>
        <row r="5907">
          <cell r="A5907">
            <v>6221216</v>
          </cell>
          <cell r="B5907" t="str">
            <v>Rohový plech...LEB 25 DD</v>
          </cell>
          <cell r="C5907">
            <v>663</v>
          </cell>
          <cell r="D5907">
            <v>1</v>
          </cell>
          <cell r="E5907" t="str">
            <v>KS</v>
          </cell>
          <cell r="F5907">
            <v>663</v>
          </cell>
        </row>
        <row r="5908">
          <cell r="A5908">
            <v>6221246</v>
          </cell>
          <cell r="B5908" t="str">
            <v>Rohový plech...LEB 50 FS</v>
          </cell>
          <cell r="C5908">
            <v>579</v>
          </cell>
          <cell r="D5908">
            <v>1</v>
          </cell>
          <cell r="E5908" t="str">
            <v>KS</v>
          </cell>
          <cell r="F5908">
            <v>579</v>
          </cell>
        </row>
        <row r="5909">
          <cell r="A5909">
            <v>6221259</v>
          </cell>
          <cell r="B5909" t="str">
            <v>Rohový plech...LEB 50 DD</v>
          </cell>
          <cell r="C5909">
            <v>868</v>
          </cell>
          <cell r="D5909">
            <v>1</v>
          </cell>
          <cell r="E5909" t="str">
            <v>KS</v>
          </cell>
          <cell r="F5909">
            <v>868</v>
          </cell>
        </row>
        <row r="5910">
          <cell r="A5910">
            <v>6221300</v>
          </cell>
          <cell r="B5910" t="str">
            <v>Vestavný díl...LAS 45 FS</v>
          </cell>
          <cell r="C5910">
            <v>107</v>
          </cell>
          <cell r="D5910">
            <v>1</v>
          </cell>
          <cell r="E5910" t="str">
            <v>KS</v>
          </cell>
          <cell r="F5910">
            <v>107</v>
          </cell>
        </row>
        <row r="5911">
          <cell r="A5911">
            <v>6221319</v>
          </cell>
          <cell r="B5911" t="str">
            <v>Vestavný díl...LAS 45 FT</v>
          </cell>
          <cell r="C5911">
            <v>119</v>
          </cell>
          <cell r="D5911">
            <v>1</v>
          </cell>
          <cell r="E5911" t="str">
            <v>KS</v>
          </cell>
          <cell r="F5911">
            <v>119</v>
          </cell>
        </row>
        <row r="5912">
          <cell r="A5912">
            <v>6221351</v>
          </cell>
          <cell r="B5912" t="str">
            <v>Vestavný díl...LAS 60 FS</v>
          </cell>
          <cell r="C5912">
            <v>113</v>
          </cell>
          <cell r="D5912">
            <v>1</v>
          </cell>
          <cell r="E5912" t="str">
            <v>KS</v>
          </cell>
          <cell r="F5912">
            <v>113</v>
          </cell>
        </row>
        <row r="5913">
          <cell r="A5913">
            <v>6221378</v>
          </cell>
          <cell r="B5913" t="str">
            <v>Vestavný díl...LAS 60 FT</v>
          </cell>
          <cell r="C5913">
            <v>115</v>
          </cell>
          <cell r="D5913">
            <v>1</v>
          </cell>
          <cell r="E5913" t="str">
            <v>KS</v>
          </cell>
          <cell r="F5913">
            <v>115</v>
          </cell>
        </row>
        <row r="5914">
          <cell r="A5914">
            <v>6221386</v>
          </cell>
          <cell r="B5914" t="str">
            <v>Vestavný díl...LAS 60 VA</v>
          </cell>
          <cell r="C5914">
            <v>140</v>
          </cell>
          <cell r="D5914">
            <v>1</v>
          </cell>
          <cell r="E5914" t="str">
            <v>KS</v>
          </cell>
          <cell r="F5914">
            <v>140</v>
          </cell>
        </row>
        <row r="5915">
          <cell r="A5915">
            <v>6221416</v>
          </cell>
          <cell r="B5915" t="str">
            <v>Vestavný díl...LAS110 FS</v>
          </cell>
          <cell r="C5915">
            <v>109</v>
          </cell>
          <cell r="D5915">
            <v>1</v>
          </cell>
          <cell r="E5915" t="str">
            <v>KS</v>
          </cell>
          <cell r="F5915">
            <v>109</v>
          </cell>
        </row>
        <row r="5916">
          <cell r="A5916">
            <v>6221424</v>
          </cell>
          <cell r="B5916" t="str">
            <v>Vestavný díl...LAS110 FT</v>
          </cell>
          <cell r="C5916">
            <v>127</v>
          </cell>
          <cell r="D5916">
            <v>1</v>
          </cell>
          <cell r="E5916" t="str">
            <v>KS</v>
          </cell>
          <cell r="F5916">
            <v>127</v>
          </cell>
        </row>
        <row r="5917">
          <cell r="A5917">
            <v>6221467</v>
          </cell>
          <cell r="B5917" t="str">
            <v>Úchyt, kabelové žebříky...ABL</v>
          </cell>
          <cell r="C5917">
            <v>80</v>
          </cell>
          <cell r="D5917">
            <v>1</v>
          </cell>
          <cell r="E5917" t="str">
            <v>KS</v>
          </cell>
          <cell r="F5917">
            <v>80</v>
          </cell>
        </row>
        <row r="5918">
          <cell r="A5918">
            <v>6221513</v>
          </cell>
          <cell r="B5918" t="str">
            <v>Úhelníkový úchyt...LAW FT</v>
          </cell>
          <cell r="C5918">
            <v>121</v>
          </cell>
          <cell r="D5918">
            <v>1</v>
          </cell>
          <cell r="E5918" t="str">
            <v>KS</v>
          </cell>
          <cell r="F5918">
            <v>121</v>
          </cell>
        </row>
        <row r="5919">
          <cell r="A5919">
            <v>6221858</v>
          </cell>
          <cell r="B5919" t="str">
            <v>Opěrka...LALB/20FT</v>
          </cell>
          <cell r="C5919">
            <v>611</v>
          </cell>
          <cell r="D5919">
            <v>1</v>
          </cell>
          <cell r="E5919" t="str">
            <v>KS</v>
          </cell>
          <cell r="F5919">
            <v>611</v>
          </cell>
        </row>
        <row r="5920">
          <cell r="A5920">
            <v>6221866</v>
          </cell>
          <cell r="B5920" t="str">
            <v>Opěrka...LALB/30FT</v>
          </cell>
          <cell r="C5920">
            <v>876</v>
          </cell>
          <cell r="D5920">
            <v>1</v>
          </cell>
          <cell r="E5920" t="str">
            <v>KS</v>
          </cell>
          <cell r="F5920">
            <v>876</v>
          </cell>
        </row>
        <row r="5921">
          <cell r="A5921">
            <v>6221874</v>
          </cell>
          <cell r="B5921" t="str">
            <v>Opěrka...LALB/40FT</v>
          </cell>
          <cell r="C5921">
            <v>879</v>
          </cell>
          <cell r="D5921">
            <v>1</v>
          </cell>
          <cell r="E5921" t="str">
            <v>KS</v>
          </cell>
          <cell r="F5921">
            <v>879</v>
          </cell>
        </row>
        <row r="5922">
          <cell r="A5922">
            <v>6221882</v>
          </cell>
          <cell r="B5922" t="str">
            <v>Opěrka...LALB/50FT</v>
          </cell>
          <cell r="C5922">
            <v>739</v>
          </cell>
          <cell r="D5922">
            <v>1</v>
          </cell>
          <cell r="E5922" t="str">
            <v>KS</v>
          </cell>
          <cell r="F5922">
            <v>739</v>
          </cell>
        </row>
        <row r="5923">
          <cell r="A5923">
            <v>6221890</v>
          </cell>
          <cell r="B5923" t="str">
            <v>Opěrka...LALB/60FT</v>
          </cell>
          <cell r="C5923">
            <v>814</v>
          </cell>
          <cell r="D5923">
            <v>1</v>
          </cell>
          <cell r="E5923" t="str">
            <v>KS</v>
          </cell>
          <cell r="F5923">
            <v>814</v>
          </cell>
        </row>
        <row r="5924">
          <cell r="A5924">
            <v>6222358</v>
          </cell>
          <cell r="B5924" t="str">
            <v>Otočná západka...DRLM316VA</v>
          </cell>
          <cell r="C5924">
            <v>52</v>
          </cell>
          <cell r="D5924">
            <v>1</v>
          </cell>
          <cell r="E5924" t="str">
            <v>KS</v>
          </cell>
          <cell r="F5924">
            <v>52</v>
          </cell>
        </row>
        <row r="5925">
          <cell r="A5925">
            <v>6222366</v>
          </cell>
          <cell r="B5925" t="str">
            <v>Otočná západka...DRLM 316</v>
          </cell>
          <cell r="C5925">
            <v>46</v>
          </cell>
          <cell r="D5925">
            <v>1</v>
          </cell>
          <cell r="E5925" t="str">
            <v>KS</v>
          </cell>
          <cell r="F5925">
            <v>46</v>
          </cell>
        </row>
        <row r="5926">
          <cell r="A5926">
            <v>6222502</v>
          </cell>
          <cell r="B5926" t="str">
            <v>Ochranný kryt...SKH 45</v>
          </cell>
          <cell r="C5926">
            <v>25</v>
          </cell>
          <cell r="D5926">
            <v>1</v>
          </cell>
          <cell r="E5926" t="str">
            <v>PAR</v>
          </cell>
          <cell r="F5926">
            <v>25</v>
          </cell>
        </row>
        <row r="5927">
          <cell r="A5927">
            <v>6222537</v>
          </cell>
          <cell r="B5927" t="str">
            <v>Ochranný kryt...SKH 60</v>
          </cell>
          <cell r="C5927">
            <v>25</v>
          </cell>
          <cell r="D5927">
            <v>1</v>
          </cell>
          <cell r="E5927" t="str">
            <v>PAR</v>
          </cell>
          <cell r="F5927">
            <v>25</v>
          </cell>
        </row>
        <row r="5928">
          <cell r="A5928">
            <v>6222553</v>
          </cell>
          <cell r="B5928" t="str">
            <v>....SKH 110</v>
          </cell>
          <cell r="C5928">
            <v>30</v>
          </cell>
          <cell r="D5928">
            <v>1</v>
          </cell>
          <cell r="E5928" t="str">
            <v>PAR</v>
          </cell>
          <cell r="F5928">
            <v>30</v>
          </cell>
        </row>
        <row r="5929">
          <cell r="A5929">
            <v>6222943</v>
          </cell>
          <cell r="B5929" t="str">
            <v>Opěrný plech pro příčku...SAB200 FS</v>
          </cell>
          <cell r="C5929">
            <v>189</v>
          </cell>
          <cell r="D5929">
            <v>1</v>
          </cell>
          <cell r="E5929" t="str">
            <v>KS</v>
          </cell>
          <cell r="F5929">
            <v>189</v>
          </cell>
        </row>
        <row r="5930">
          <cell r="A5930">
            <v>6222978</v>
          </cell>
          <cell r="B5930" t="str">
            <v>Opěrný plech pro příčku...SAB400 FS</v>
          </cell>
          <cell r="C5930">
            <v>260</v>
          </cell>
          <cell r="D5930">
            <v>1</v>
          </cell>
          <cell r="E5930" t="str">
            <v>KS</v>
          </cell>
          <cell r="F5930">
            <v>260</v>
          </cell>
        </row>
        <row r="5931">
          <cell r="A5931">
            <v>6227023</v>
          </cell>
          <cell r="B5931" t="str">
            <v>Kabel. žebř. pro velká rozpětí...WKLG 1620</v>
          </cell>
          <cell r="C5931">
            <v>1315</v>
          </cell>
          <cell r="D5931">
            <v>1</v>
          </cell>
          <cell r="E5931" t="str">
            <v>M</v>
          </cell>
          <cell r="F5931">
            <v>1315</v>
          </cell>
        </row>
        <row r="5932">
          <cell r="A5932">
            <v>6227031</v>
          </cell>
          <cell r="B5932" t="str">
            <v>Kabel. žebř. pro velká rozpětí...WKLG 1630</v>
          </cell>
          <cell r="C5932">
            <v>1336</v>
          </cell>
          <cell r="D5932">
            <v>1</v>
          </cell>
          <cell r="E5932" t="str">
            <v>M</v>
          </cell>
          <cell r="F5932">
            <v>1336</v>
          </cell>
        </row>
        <row r="5933">
          <cell r="A5933">
            <v>6227058</v>
          </cell>
          <cell r="B5933" t="str">
            <v>Kabel. žebř. pro velká rozpětí...WKLG 1640</v>
          </cell>
          <cell r="C5933">
            <v>1342</v>
          </cell>
          <cell r="D5933">
            <v>1</v>
          </cell>
          <cell r="E5933" t="str">
            <v>M</v>
          </cell>
          <cell r="F5933">
            <v>1342</v>
          </cell>
        </row>
        <row r="5934">
          <cell r="A5934">
            <v>6227066</v>
          </cell>
          <cell r="B5934" t="str">
            <v>Kabel. žebř. pro velká rozpětí...WKLG 1650</v>
          </cell>
          <cell r="C5934">
            <v>1442</v>
          </cell>
          <cell r="D5934">
            <v>1</v>
          </cell>
          <cell r="E5934" t="str">
            <v>M</v>
          </cell>
          <cell r="F5934">
            <v>1442</v>
          </cell>
        </row>
        <row r="5935">
          <cell r="A5935">
            <v>6227074</v>
          </cell>
          <cell r="B5935" t="str">
            <v>Kabel. žebř. pro velká rozpětí...WKLG 1660</v>
          </cell>
          <cell r="C5935">
            <v>1544</v>
          </cell>
          <cell r="D5935">
            <v>1</v>
          </cell>
          <cell r="E5935" t="str">
            <v>M</v>
          </cell>
          <cell r="F5935">
            <v>1544</v>
          </cell>
        </row>
        <row r="5936">
          <cell r="A5936">
            <v>6227120</v>
          </cell>
          <cell r="B5936" t="str">
            <v>Kabel. žebř. pro velká rozpětí...WKLG 1620</v>
          </cell>
          <cell r="C5936">
            <v>1432</v>
          </cell>
          <cell r="D5936">
            <v>1</v>
          </cell>
          <cell r="E5936" t="str">
            <v>M</v>
          </cell>
          <cell r="F5936">
            <v>1432</v>
          </cell>
        </row>
        <row r="5937">
          <cell r="A5937">
            <v>6227139</v>
          </cell>
          <cell r="B5937" t="str">
            <v>Kabel. žebř. pro velká rozpětí...WKLG 1630</v>
          </cell>
          <cell r="C5937">
            <v>1527</v>
          </cell>
          <cell r="D5937">
            <v>1</v>
          </cell>
          <cell r="E5937" t="str">
            <v>M</v>
          </cell>
          <cell r="F5937">
            <v>1527</v>
          </cell>
        </row>
        <row r="5938">
          <cell r="A5938">
            <v>6227147</v>
          </cell>
          <cell r="B5938" t="str">
            <v>Kabel. žebř. pro velká rozpětí...WKLG 1640</v>
          </cell>
          <cell r="C5938">
            <v>1531</v>
          </cell>
          <cell r="D5938">
            <v>1</v>
          </cell>
          <cell r="E5938" t="str">
            <v>M</v>
          </cell>
          <cell r="F5938">
            <v>1531</v>
          </cell>
        </row>
        <row r="5939">
          <cell r="A5939">
            <v>6227155</v>
          </cell>
          <cell r="B5939" t="str">
            <v>Kabel. žebř. pro velká rozpětí...WKLG 1650</v>
          </cell>
          <cell r="C5939">
            <v>1705</v>
          </cell>
          <cell r="D5939">
            <v>1</v>
          </cell>
          <cell r="E5939" t="str">
            <v>M</v>
          </cell>
          <cell r="F5939">
            <v>1705</v>
          </cell>
        </row>
        <row r="5940">
          <cell r="A5940">
            <v>6227163</v>
          </cell>
          <cell r="B5940" t="str">
            <v>Kabel. žebř. pro velká rozpětí...WKLG 1660</v>
          </cell>
          <cell r="C5940">
            <v>1909</v>
          </cell>
          <cell r="D5940">
            <v>1</v>
          </cell>
          <cell r="E5940" t="str">
            <v>M</v>
          </cell>
          <cell r="F5940">
            <v>1909</v>
          </cell>
        </row>
        <row r="5941">
          <cell r="A5941">
            <v>6227341</v>
          </cell>
          <cell r="B5941" t="str">
            <v>Víko s otočnými západkami...WDRL 1116</v>
          </cell>
          <cell r="C5941">
            <v>1591</v>
          </cell>
          <cell r="D5941">
            <v>1</v>
          </cell>
          <cell r="E5941" t="str">
            <v>M</v>
          </cell>
          <cell r="F5941">
            <v>1591</v>
          </cell>
        </row>
        <row r="5942">
          <cell r="A5942">
            <v>6227422</v>
          </cell>
          <cell r="B5942" t="str">
            <v>Víko s otočnými západkami...WDRL 1116</v>
          </cell>
          <cell r="C5942">
            <v>537</v>
          </cell>
          <cell r="D5942">
            <v>1</v>
          </cell>
          <cell r="E5942" t="str">
            <v>M</v>
          </cell>
          <cell r="F5942">
            <v>537</v>
          </cell>
        </row>
        <row r="5943">
          <cell r="A5943">
            <v>6227430</v>
          </cell>
          <cell r="B5943" t="str">
            <v>Víko s otočnými západkami...WDRL 1116</v>
          </cell>
          <cell r="C5943">
            <v>655</v>
          </cell>
          <cell r="D5943">
            <v>1</v>
          </cell>
          <cell r="E5943" t="str">
            <v>M</v>
          </cell>
          <cell r="F5943">
            <v>655</v>
          </cell>
        </row>
        <row r="5944">
          <cell r="A5944">
            <v>6227449</v>
          </cell>
          <cell r="B5944" t="str">
            <v>Víko s otočnými západkami...WDRL 1116</v>
          </cell>
          <cell r="C5944">
            <v>772</v>
          </cell>
          <cell r="D5944">
            <v>1</v>
          </cell>
          <cell r="E5944" t="str">
            <v>M</v>
          </cell>
          <cell r="F5944">
            <v>772</v>
          </cell>
        </row>
        <row r="5945">
          <cell r="A5945">
            <v>6227457</v>
          </cell>
          <cell r="B5945" t="str">
            <v>Víko s otočnými západkami...WDRL 1116</v>
          </cell>
          <cell r="C5945">
            <v>1083</v>
          </cell>
          <cell r="D5945">
            <v>1</v>
          </cell>
          <cell r="E5945" t="str">
            <v>M</v>
          </cell>
          <cell r="F5945">
            <v>1083</v>
          </cell>
        </row>
        <row r="5946">
          <cell r="A5946">
            <v>6227465</v>
          </cell>
          <cell r="B5946" t="str">
            <v>Víko s otočnými západkami...WDRL 1116</v>
          </cell>
          <cell r="C5946">
            <v>1201</v>
          </cell>
          <cell r="D5946">
            <v>1</v>
          </cell>
          <cell r="E5946" t="str">
            <v>M</v>
          </cell>
          <cell r="F5946">
            <v>1201</v>
          </cell>
        </row>
        <row r="5947">
          <cell r="A5947">
            <v>6227600</v>
          </cell>
          <cell r="B5947" t="str">
            <v>Víko s otočnými západkami...WDRL 1116</v>
          </cell>
          <cell r="C5947">
            <v>655</v>
          </cell>
          <cell r="D5947">
            <v>1</v>
          </cell>
          <cell r="E5947" t="str">
            <v>M</v>
          </cell>
          <cell r="F5947">
            <v>655</v>
          </cell>
        </row>
        <row r="5948">
          <cell r="A5948">
            <v>6227604</v>
          </cell>
          <cell r="B5948" t="str">
            <v>Víko s otočnými západkami...WDRL 1116</v>
          </cell>
          <cell r="C5948">
            <v>784</v>
          </cell>
          <cell r="D5948">
            <v>1</v>
          </cell>
          <cell r="E5948" t="str">
            <v>M</v>
          </cell>
          <cell r="F5948">
            <v>784</v>
          </cell>
        </row>
        <row r="5949">
          <cell r="A5949">
            <v>6227608</v>
          </cell>
          <cell r="B5949" t="str">
            <v>Víko s otočnými západkami...WDRL 1116</v>
          </cell>
          <cell r="C5949">
            <v>913</v>
          </cell>
          <cell r="D5949">
            <v>1</v>
          </cell>
          <cell r="E5949" t="str">
            <v>M</v>
          </cell>
          <cell r="F5949">
            <v>913</v>
          </cell>
        </row>
        <row r="5950">
          <cell r="A5950">
            <v>6227612</v>
          </cell>
          <cell r="B5950" t="str">
            <v>Víko s otočnými západkami...WDRL 1116</v>
          </cell>
          <cell r="C5950">
            <v>1173</v>
          </cell>
          <cell r="D5950">
            <v>1</v>
          </cell>
          <cell r="E5950" t="str">
            <v>M</v>
          </cell>
          <cell r="F5950">
            <v>1173</v>
          </cell>
        </row>
        <row r="5951">
          <cell r="A5951">
            <v>6227616</v>
          </cell>
          <cell r="B5951" t="str">
            <v>Víko s otočnými západkami...WDRL 1116</v>
          </cell>
          <cell r="C5951">
            <v>1530</v>
          </cell>
          <cell r="D5951">
            <v>1</v>
          </cell>
          <cell r="E5951" t="str">
            <v>M</v>
          </cell>
          <cell r="F5951">
            <v>1530</v>
          </cell>
        </row>
        <row r="5952">
          <cell r="A5952">
            <v>6227627</v>
          </cell>
          <cell r="B5952" t="str">
            <v>Otočná západka...WDR 317</v>
          </cell>
          <cell r="C5952">
            <v>57</v>
          </cell>
          <cell r="D5952">
            <v>1</v>
          </cell>
          <cell r="E5952" t="str">
            <v>KS</v>
          </cell>
          <cell r="F5952">
            <v>57</v>
          </cell>
        </row>
        <row r="5953">
          <cell r="A5953">
            <v>6227651</v>
          </cell>
          <cell r="B5953" t="str">
            <v>Přepážka...TSG 110FS</v>
          </cell>
          <cell r="C5953">
            <v>254</v>
          </cell>
          <cell r="D5953">
            <v>1</v>
          </cell>
          <cell r="E5953" t="str">
            <v>M</v>
          </cell>
          <cell r="F5953">
            <v>254</v>
          </cell>
        </row>
        <row r="5954">
          <cell r="A5954">
            <v>6227708</v>
          </cell>
          <cell r="B5954" t="str">
            <v>Podélná spojka...WRV 160FS</v>
          </cell>
          <cell r="C5954">
            <v>585</v>
          </cell>
          <cell r="D5954">
            <v>1</v>
          </cell>
          <cell r="E5954" t="str">
            <v>KS</v>
          </cell>
          <cell r="F5954">
            <v>585</v>
          </cell>
        </row>
        <row r="5955">
          <cell r="A5955">
            <v>6227716</v>
          </cell>
          <cell r="B5955" t="str">
            <v>Podélná spojka...WRV 160FT</v>
          </cell>
          <cell r="C5955">
            <v>677</v>
          </cell>
          <cell r="D5955">
            <v>1</v>
          </cell>
          <cell r="E5955" t="str">
            <v>KS</v>
          </cell>
          <cell r="F5955">
            <v>677</v>
          </cell>
        </row>
        <row r="5956">
          <cell r="A5956">
            <v>6227856</v>
          </cell>
          <cell r="B5956" t="str">
            <v>Úhlové spojky 45° vnější...WRWV 160A</v>
          </cell>
          <cell r="C5956">
            <v>1058</v>
          </cell>
          <cell r="D5956">
            <v>1</v>
          </cell>
          <cell r="E5956" t="str">
            <v>KS</v>
          </cell>
          <cell r="F5956">
            <v>1058</v>
          </cell>
        </row>
        <row r="5957">
          <cell r="A5957">
            <v>6227864</v>
          </cell>
          <cell r="B5957" t="str">
            <v>Úhlové spojky 45° vnější...WRWV 160A</v>
          </cell>
          <cell r="C5957">
            <v>1099</v>
          </cell>
          <cell r="D5957">
            <v>1</v>
          </cell>
          <cell r="E5957" t="str">
            <v>KS</v>
          </cell>
          <cell r="F5957">
            <v>1099</v>
          </cell>
        </row>
        <row r="5958">
          <cell r="A5958">
            <v>6227902</v>
          </cell>
          <cell r="B5958" t="str">
            <v>Úhlová spojka 45° vnitřní...WRWV 160I</v>
          </cell>
          <cell r="C5958">
            <v>1332</v>
          </cell>
          <cell r="D5958">
            <v>1</v>
          </cell>
          <cell r="E5958" t="str">
            <v>KS</v>
          </cell>
          <cell r="F5958">
            <v>1332</v>
          </cell>
        </row>
        <row r="5959">
          <cell r="A5959">
            <v>6227910</v>
          </cell>
          <cell r="B5959" t="str">
            <v>Úhlová spojka 45° vnitřní...WRWV 160I</v>
          </cell>
          <cell r="C5959">
            <v>1296</v>
          </cell>
          <cell r="D5959">
            <v>1</v>
          </cell>
          <cell r="E5959" t="str">
            <v>KS</v>
          </cell>
          <cell r="F5959">
            <v>1296</v>
          </cell>
        </row>
        <row r="5960">
          <cell r="A5960">
            <v>6227953</v>
          </cell>
          <cell r="B5960" t="str">
            <v>Kloubová spojka...WRGV 160</v>
          </cell>
          <cell r="C5960">
            <v>1114</v>
          </cell>
          <cell r="D5960">
            <v>1</v>
          </cell>
          <cell r="E5960" t="str">
            <v>KS</v>
          </cell>
          <cell r="F5960">
            <v>1114</v>
          </cell>
        </row>
        <row r="5961">
          <cell r="A5961">
            <v>6227961</v>
          </cell>
          <cell r="B5961" t="str">
            <v>Kloubová spojka...WRGV 160</v>
          </cell>
          <cell r="C5961">
            <v>1400</v>
          </cell>
          <cell r="D5961">
            <v>1</v>
          </cell>
          <cell r="E5961" t="str">
            <v>KS</v>
          </cell>
          <cell r="F5961">
            <v>1400</v>
          </cell>
        </row>
        <row r="5962">
          <cell r="A5962">
            <v>6229336</v>
          </cell>
          <cell r="B5962" t="str">
            <v>Oblouk 90°...WKLB90162</v>
          </cell>
          <cell r="C5962">
            <v>3600</v>
          </cell>
          <cell r="D5962">
            <v>1</v>
          </cell>
          <cell r="E5962" t="str">
            <v>KS</v>
          </cell>
          <cell r="F5962">
            <v>3600</v>
          </cell>
        </row>
        <row r="5963">
          <cell r="A5963">
            <v>6229344</v>
          </cell>
          <cell r="B5963" t="str">
            <v>Oblouk 90°...WKLB90163</v>
          </cell>
          <cell r="C5963">
            <v>3668</v>
          </cell>
          <cell r="D5963">
            <v>1</v>
          </cell>
          <cell r="E5963" t="str">
            <v>KS</v>
          </cell>
          <cell r="F5963">
            <v>3668</v>
          </cell>
        </row>
        <row r="5964">
          <cell r="A5964">
            <v>6229352</v>
          </cell>
          <cell r="B5964" t="str">
            <v>Oblouk 90°...WKLB90164</v>
          </cell>
          <cell r="C5964">
            <v>3871</v>
          </cell>
          <cell r="D5964">
            <v>1</v>
          </cell>
          <cell r="E5964" t="str">
            <v>KS</v>
          </cell>
          <cell r="F5964">
            <v>3871</v>
          </cell>
        </row>
        <row r="5965">
          <cell r="A5965">
            <v>6229360</v>
          </cell>
          <cell r="B5965" t="str">
            <v>Oblouk 90°...WKLB90165</v>
          </cell>
          <cell r="C5965">
            <v>4414</v>
          </cell>
          <cell r="D5965">
            <v>1</v>
          </cell>
          <cell r="E5965" t="str">
            <v>KS</v>
          </cell>
          <cell r="F5965">
            <v>4414</v>
          </cell>
        </row>
        <row r="5966">
          <cell r="A5966">
            <v>6229379</v>
          </cell>
          <cell r="B5966" t="str">
            <v>Oblouk 90°...WKLB90166</v>
          </cell>
          <cell r="C5966">
            <v>4730</v>
          </cell>
          <cell r="D5966">
            <v>1</v>
          </cell>
          <cell r="E5966" t="str">
            <v>KS</v>
          </cell>
          <cell r="F5966">
            <v>4730</v>
          </cell>
        </row>
        <row r="5967">
          <cell r="A5967">
            <v>6229425</v>
          </cell>
          <cell r="B5967" t="str">
            <v>Oblouk 90°...WKLB90162</v>
          </cell>
          <cell r="C5967">
            <v>6222</v>
          </cell>
          <cell r="D5967">
            <v>1</v>
          </cell>
          <cell r="E5967" t="str">
            <v>KS</v>
          </cell>
          <cell r="F5967">
            <v>6222</v>
          </cell>
        </row>
        <row r="5968">
          <cell r="A5968">
            <v>6229433</v>
          </cell>
          <cell r="B5968" t="str">
            <v>Oblouk 90°...WKLB90163</v>
          </cell>
          <cell r="C5968">
            <v>5867</v>
          </cell>
          <cell r="D5968">
            <v>1</v>
          </cell>
          <cell r="E5968" t="str">
            <v>KS</v>
          </cell>
          <cell r="F5968">
            <v>5867</v>
          </cell>
        </row>
        <row r="5969">
          <cell r="A5969">
            <v>6229441</v>
          </cell>
          <cell r="B5969" t="str">
            <v>Oblouk 90°...WKLB90164</v>
          </cell>
          <cell r="C5969">
            <v>6447</v>
          </cell>
          <cell r="D5969">
            <v>1</v>
          </cell>
          <cell r="E5969" t="str">
            <v>KS</v>
          </cell>
          <cell r="F5969">
            <v>6447</v>
          </cell>
        </row>
        <row r="5970">
          <cell r="A5970">
            <v>6229468</v>
          </cell>
          <cell r="B5970" t="str">
            <v>Oblouk 90°...WKLB90165</v>
          </cell>
          <cell r="C5970">
            <v>7191</v>
          </cell>
          <cell r="D5970">
            <v>1</v>
          </cell>
          <cell r="E5970" t="str">
            <v>KS</v>
          </cell>
          <cell r="F5970">
            <v>7191</v>
          </cell>
        </row>
        <row r="5971">
          <cell r="A5971">
            <v>6229476</v>
          </cell>
          <cell r="B5971" t="str">
            <v>Oblouk 90°...WKLB90166</v>
          </cell>
          <cell r="C5971">
            <v>7871</v>
          </cell>
          <cell r="D5971">
            <v>1</v>
          </cell>
          <cell r="E5971" t="str">
            <v>KS</v>
          </cell>
          <cell r="F5971">
            <v>7871</v>
          </cell>
        </row>
        <row r="5972">
          <cell r="A5972">
            <v>6229727</v>
          </cell>
          <cell r="B5972" t="str">
            <v>Odbočný díl T...WKLT 1620</v>
          </cell>
          <cell r="C5972">
            <v>10993</v>
          </cell>
          <cell r="D5972">
            <v>1</v>
          </cell>
          <cell r="E5972" t="str">
            <v>KS</v>
          </cell>
          <cell r="F5972">
            <v>10993</v>
          </cell>
        </row>
        <row r="5973">
          <cell r="A5973">
            <v>6229735</v>
          </cell>
          <cell r="B5973" t="str">
            <v>Odbočný díl T...WKLT 1630</v>
          </cell>
          <cell r="C5973">
            <v>11326</v>
          </cell>
          <cell r="D5973">
            <v>1</v>
          </cell>
          <cell r="E5973" t="str">
            <v>KS</v>
          </cell>
          <cell r="F5973">
            <v>11326</v>
          </cell>
        </row>
        <row r="5974">
          <cell r="A5974">
            <v>6229743</v>
          </cell>
          <cell r="B5974" t="str">
            <v>Odbočný díl T...WKLT 1640</v>
          </cell>
          <cell r="C5974">
            <v>12227</v>
          </cell>
          <cell r="D5974">
            <v>1</v>
          </cell>
          <cell r="E5974" t="str">
            <v>KS</v>
          </cell>
          <cell r="F5974">
            <v>12227</v>
          </cell>
        </row>
        <row r="5975">
          <cell r="A5975">
            <v>6229751</v>
          </cell>
          <cell r="B5975" t="str">
            <v>Odbočný díl T...WKLT 1650</v>
          </cell>
          <cell r="C5975">
            <v>11411</v>
          </cell>
          <cell r="D5975">
            <v>1</v>
          </cell>
          <cell r="E5975" t="str">
            <v>KS</v>
          </cell>
          <cell r="F5975">
            <v>11411</v>
          </cell>
        </row>
        <row r="5976">
          <cell r="A5976">
            <v>6229778</v>
          </cell>
          <cell r="B5976" t="str">
            <v>Odbočný díl T...WKLT 1660</v>
          </cell>
          <cell r="C5976">
            <v>14731</v>
          </cell>
          <cell r="D5976">
            <v>1</v>
          </cell>
          <cell r="E5976" t="str">
            <v>KS</v>
          </cell>
          <cell r="F5976">
            <v>14731</v>
          </cell>
        </row>
        <row r="5977">
          <cell r="A5977">
            <v>6230423</v>
          </cell>
          <cell r="B5977" t="str">
            <v>Oblouk 90° stoupající...WKLB9162S</v>
          </cell>
          <cell r="C5977">
            <v>6856</v>
          </cell>
          <cell r="D5977">
            <v>1</v>
          </cell>
          <cell r="E5977" t="str">
            <v>KS</v>
          </cell>
          <cell r="F5977">
            <v>6856</v>
          </cell>
        </row>
        <row r="5978">
          <cell r="A5978">
            <v>6230431</v>
          </cell>
          <cell r="B5978" t="str">
            <v>Oblouk 90° stoupající...WKLB9163S</v>
          </cell>
          <cell r="C5978">
            <v>6742</v>
          </cell>
          <cell r="D5978">
            <v>1</v>
          </cell>
          <cell r="E5978" t="str">
            <v>KS</v>
          </cell>
          <cell r="F5978">
            <v>6742</v>
          </cell>
        </row>
        <row r="5979">
          <cell r="A5979">
            <v>6230458</v>
          </cell>
          <cell r="B5979" t="str">
            <v>Oblouk 90° stoupající...WKLB9164S</v>
          </cell>
          <cell r="C5979">
            <v>6871</v>
          </cell>
          <cell r="D5979">
            <v>1</v>
          </cell>
          <cell r="E5979" t="str">
            <v>KS</v>
          </cell>
          <cell r="F5979">
            <v>6871</v>
          </cell>
        </row>
        <row r="5980">
          <cell r="A5980">
            <v>6230466</v>
          </cell>
          <cell r="B5980" t="str">
            <v>Oblouk 90° stoupající...WKLB9165S</v>
          </cell>
          <cell r="C5980">
            <v>7403</v>
          </cell>
          <cell r="D5980">
            <v>1</v>
          </cell>
          <cell r="E5980" t="str">
            <v>KS</v>
          </cell>
          <cell r="F5980">
            <v>7403</v>
          </cell>
        </row>
        <row r="5981">
          <cell r="A5981">
            <v>6230474</v>
          </cell>
          <cell r="B5981" t="str">
            <v>Oblouk 90° stoupající...WKLB9166S</v>
          </cell>
          <cell r="C5981">
            <v>7077</v>
          </cell>
          <cell r="D5981">
            <v>1</v>
          </cell>
          <cell r="E5981" t="str">
            <v>KS</v>
          </cell>
          <cell r="F5981">
            <v>7077</v>
          </cell>
        </row>
        <row r="5982">
          <cell r="A5982">
            <v>6230725</v>
          </cell>
          <cell r="B5982" t="str">
            <v>Oblouk 90° klesající...WKLB9162F</v>
          </cell>
          <cell r="C5982">
            <v>6856</v>
          </cell>
          <cell r="D5982">
            <v>1</v>
          </cell>
          <cell r="E5982" t="str">
            <v>KS</v>
          </cell>
          <cell r="F5982">
            <v>6856</v>
          </cell>
        </row>
        <row r="5983">
          <cell r="A5983">
            <v>6230733</v>
          </cell>
          <cell r="B5983" t="str">
            <v>Oblouk 90° klesající...WKLB9163F</v>
          </cell>
          <cell r="C5983">
            <v>6742</v>
          </cell>
          <cell r="D5983">
            <v>1</v>
          </cell>
          <cell r="E5983" t="str">
            <v>KS</v>
          </cell>
          <cell r="F5983">
            <v>6742</v>
          </cell>
        </row>
        <row r="5984">
          <cell r="A5984">
            <v>6230741</v>
          </cell>
          <cell r="B5984" t="str">
            <v>Oblouk 90° klesající...WKLB9164F</v>
          </cell>
          <cell r="C5984">
            <v>6871</v>
          </cell>
          <cell r="D5984">
            <v>1</v>
          </cell>
          <cell r="E5984" t="str">
            <v>KS</v>
          </cell>
          <cell r="F5984">
            <v>6871</v>
          </cell>
        </row>
        <row r="5985">
          <cell r="A5985">
            <v>6230768</v>
          </cell>
          <cell r="B5985" t="str">
            <v>Oblouk 90° klesající...WKLB9165F</v>
          </cell>
          <cell r="C5985">
            <v>7403</v>
          </cell>
          <cell r="D5985">
            <v>1</v>
          </cell>
          <cell r="E5985" t="str">
            <v>KS</v>
          </cell>
          <cell r="F5985">
            <v>7403</v>
          </cell>
        </row>
        <row r="5986">
          <cell r="A5986">
            <v>6230776</v>
          </cell>
          <cell r="B5986" t="str">
            <v>Oblouk 90° klesající...WKLB9166F</v>
          </cell>
          <cell r="C5986">
            <v>7077</v>
          </cell>
          <cell r="D5986">
            <v>1</v>
          </cell>
          <cell r="E5986" t="str">
            <v>KS</v>
          </cell>
          <cell r="F5986">
            <v>7077</v>
          </cell>
        </row>
        <row r="5987">
          <cell r="A5987">
            <v>6231462</v>
          </cell>
          <cell r="B5987" t="str">
            <v>Víko oblouku 90°...WDBRL90/2</v>
          </cell>
          <cell r="C5987">
            <v>1251</v>
          </cell>
          <cell r="D5987">
            <v>1</v>
          </cell>
          <cell r="E5987" t="str">
            <v>KS</v>
          </cell>
          <cell r="F5987">
            <v>1251</v>
          </cell>
        </row>
        <row r="5988">
          <cell r="A5988">
            <v>6231470</v>
          </cell>
          <cell r="B5988" t="str">
            <v>Víko oblouku 90°...WDBRL90/3</v>
          </cell>
          <cell r="C5988">
            <v>2147</v>
          </cell>
          <cell r="D5988">
            <v>1</v>
          </cell>
          <cell r="E5988" t="str">
            <v>KS</v>
          </cell>
          <cell r="F5988">
            <v>2147</v>
          </cell>
        </row>
        <row r="5989">
          <cell r="A5989">
            <v>6231489</v>
          </cell>
          <cell r="B5989" t="str">
            <v>Víko oblouku 90°...WDBRL90/4</v>
          </cell>
          <cell r="C5989">
            <v>2018</v>
          </cell>
          <cell r="D5989">
            <v>1</v>
          </cell>
          <cell r="E5989" t="str">
            <v>KS</v>
          </cell>
          <cell r="F5989">
            <v>2018</v>
          </cell>
        </row>
        <row r="5990">
          <cell r="A5990">
            <v>6231497</v>
          </cell>
          <cell r="B5990" t="str">
            <v>Víko oblouku 90°...WDBRL90/5</v>
          </cell>
          <cell r="C5990">
            <v>2689</v>
          </cell>
          <cell r="D5990">
            <v>1</v>
          </cell>
          <cell r="E5990" t="str">
            <v>KS</v>
          </cell>
          <cell r="F5990">
            <v>2689</v>
          </cell>
        </row>
        <row r="5991">
          <cell r="A5991">
            <v>6231500</v>
          </cell>
          <cell r="B5991" t="str">
            <v>Víko oblouku 90°...WDBRL90/6</v>
          </cell>
          <cell r="C5991">
            <v>3053</v>
          </cell>
          <cell r="D5991">
            <v>1</v>
          </cell>
          <cell r="E5991" t="str">
            <v>KS</v>
          </cell>
          <cell r="F5991">
            <v>3053</v>
          </cell>
        </row>
        <row r="5992">
          <cell r="A5992">
            <v>6231527</v>
          </cell>
          <cell r="B5992" t="str">
            <v>Víko oblouku 90°...WDBRL90/2</v>
          </cell>
          <cell r="C5992">
            <v>1530</v>
          </cell>
          <cell r="D5992">
            <v>1</v>
          </cell>
          <cell r="E5992" t="str">
            <v>KS</v>
          </cell>
          <cell r="F5992">
            <v>1530</v>
          </cell>
        </row>
        <row r="5993">
          <cell r="A5993">
            <v>6231535</v>
          </cell>
          <cell r="B5993" t="str">
            <v>Víko oblouku 90°...WDBRL90/3</v>
          </cell>
          <cell r="C5993">
            <v>2102</v>
          </cell>
          <cell r="D5993">
            <v>1</v>
          </cell>
          <cell r="E5993" t="str">
            <v>KS</v>
          </cell>
          <cell r="F5993">
            <v>2102</v>
          </cell>
        </row>
        <row r="5994">
          <cell r="A5994">
            <v>6231543</v>
          </cell>
          <cell r="B5994" t="str">
            <v>Víko oblouku 90°...WDBRL90/4</v>
          </cell>
          <cell r="C5994">
            <v>2270</v>
          </cell>
          <cell r="D5994">
            <v>1</v>
          </cell>
          <cell r="E5994" t="str">
            <v>KS</v>
          </cell>
          <cell r="F5994">
            <v>2270</v>
          </cell>
        </row>
        <row r="5995">
          <cell r="A5995">
            <v>6231551</v>
          </cell>
          <cell r="B5995" t="str">
            <v>Víko oblouku 90°...WDBRL90/5</v>
          </cell>
          <cell r="C5995">
            <v>3061</v>
          </cell>
          <cell r="D5995">
            <v>1</v>
          </cell>
          <cell r="E5995" t="str">
            <v>KS</v>
          </cell>
          <cell r="F5995">
            <v>3061</v>
          </cell>
        </row>
        <row r="5996">
          <cell r="A5996">
            <v>6231578</v>
          </cell>
          <cell r="B5996" t="str">
            <v>Víko oblouku 90°...WDBRL90/6</v>
          </cell>
          <cell r="C5996">
            <v>3648</v>
          </cell>
          <cell r="D5996">
            <v>1</v>
          </cell>
          <cell r="E5996" t="str">
            <v>KS</v>
          </cell>
          <cell r="F5996">
            <v>3648</v>
          </cell>
        </row>
        <row r="5997">
          <cell r="A5997">
            <v>6231667</v>
          </cell>
          <cell r="B5997" t="str">
            <v>Víko pro odbočný díl T...WDTRL 200</v>
          </cell>
          <cell r="C5997">
            <v>2165</v>
          </cell>
          <cell r="D5997">
            <v>1</v>
          </cell>
          <cell r="E5997" t="str">
            <v>KS</v>
          </cell>
          <cell r="F5997">
            <v>2165</v>
          </cell>
        </row>
        <row r="5998">
          <cell r="A5998">
            <v>6231675</v>
          </cell>
          <cell r="B5998" t="str">
            <v>Víko pro odbočný díl T...WDTRL 300</v>
          </cell>
          <cell r="C5998">
            <v>4772</v>
          </cell>
          <cell r="D5998">
            <v>1</v>
          </cell>
          <cell r="E5998" t="str">
            <v>KS</v>
          </cell>
          <cell r="F5998">
            <v>4772</v>
          </cell>
        </row>
        <row r="5999">
          <cell r="A5999">
            <v>6231683</v>
          </cell>
          <cell r="B5999" t="str">
            <v>Víko pro odbočný díl T...WDTRL 400</v>
          </cell>
          <cell r="C5999">
            <v>5074</v>
          </cell>
          <cell r="D5999">
            <v>1</v>
          </cell>
          <cell r="E5999" t="str">
            <v>KS</v>
          </cell>
          <cell r="F5999">
            <v>5074</v>
          </cell>
        </row>
        <row r="6000">
          <cell r="A6000">
            <v>6231691</v>
          </cell>
          <cell r="B6000" t="str">
            <v>Víko pro odbočný díl T...WDTRL 500</v>
          </cell>
          <cell r="C6000">
            <v>7491</v>
          </cell>
          <cell r="D6000">
            <v>1</v>
          </cell>
          <cell r="E6000" t="str">
            <v>KS</v>
          </cell>
          <cell r="F6000">
            <v>7491</v>
          </cell>
        </row>
        <row r="6001">
          <cell r="A6001">
            <v>6231705</v>
          </cell>
          <cell r="B6001" t="str">
            <v>Víko pro odbočný díl T...WDTRL 600</v>
          </cell>
          <cell r="C6001">
            <v>7911</v>
          </cell>
          <cell r="D6001">
            <v>1</v>
          </cell>
          <cell r="E6001" t="str">
            <v>KS</v>
          </cell>
          <cell r="F6001">
            <v>7911</v>
          </cell>
        </row>
        <row r="6002">
          <cell r="A6002">
            <v>6231900</v>
          </cell>
          <cell r="B6002" t="str">
            <v>Víko odbočného dílu...WAAD 200</v>
          </cell>
          <cell r="C6002">
            <v>1866</v>
          </cell>
          <cell r="D6002">
            <v>1</v>
          </cell>
          <cell r="E6002" t="str">
            <v>KS</v>
          </cell>
          <cell r="F6002">
            <v>1866</v>
          </cell>
        </row>
        <row r="6003">
          <cell r="A6003">
            <v>6231904</v>
          </cell>
          <cell r="B6003" t="str">
            <v>Víko odbočného dílu...WAAD 300</v>
          </cell>
          <cell r="C6003">
            <v>2030</v>
          </cell>
          <cell r="D6003">
            <v>1</v>
          </cell>
          <cell r="E6003" t="str">
            <v>KS</v>
          </cell>
          <cell r="F6003">
            <v>2030</v>
          </cell>
        </row>
        <row r="6004">
          <cell r="A6004">
            <v>6231908</v>
          </cell>
          <cell r="B6004" t="str">
            <v>Víko odbočného dílu...WAAD 400</v>
          </cell>
          <cell r="C6004">
            <v>2221</v>
          </cell>
          <cell r="D6004">
            <v>1</v>
          </cell>
          <cell r="E6004" t="str">
            <v>KS</v>
          </cell>
          <cell r="F6004">
            <v>2221</v>
          </cell>
        </row>
        <row r="6005">
          <cell r="A6005">
            <v>6231912</v>
          </cell>
          <cell r="B6005" t="str">
            <v>Víko odbočného dílu...WAAD 500</v>
          </cell>
          <cell r="C6005">
            <v>2541</v>
          </cell>
          <cell r="D6005">
            <v>1</v>
          </cell>
          <cell r="E6005" t="str">
            <v>KS</v>
          </cell>
          <cell r="F6005">
            <v>2541</v>
          </cell>
        </row>
        <row r="6006">
          <cell r="A6006">
            <v>6231916</v>
          </cell>
          <cell r="B6006" t="str">
            <v>Víko odbočného dílu...WAAD 600</v>
          </cell>
          <cell r="C6006">
            <v>3198</v>
          </cell>
          <cell r="D6006">
            <v>1</v>
          </cell>
          <cell r="E6006" t="str">
            <v>KS</v>
          </cell>
          <cell r="F6006">
            <v>3198</v>
          </cell>
        </row>
        <row r="6007">
          <cell r="A6007">
            <v>6231922</v>
          </cell>
          <cell r="B6007" t="str">
            <v>Víko odbočného dílu...WAAD 200</v>
          </cell>
          <cell r="C6007">
            <v>2289</v>
          </cell>
          <cell r="D6007">
            <v>1</v>
          </cell>
          <cell r="E6007" t="str">
            <v>KS</v>
          </cell>
          <cell r="F6007">
            <v>2289</v>
          </cell>
        </row>
        <row r="6008">
          <cell r="A6008">
            <v>6231926</v>
          </cell>
          <cell r="B6008" t="str">
            <v>Víko odbočného dílu...WAAD 300</v>
          </cell>
          <cell r="C6008">
            <v>2486</v>
          </cell>
          <cell r="D6008">
            <v>1</v>
          </cell>
          <cell r="E6008" t="str">
            <v>KS</v>
          </cell>
          <cell r="F6008">
            <v>2486</v>
          </cell>
        </row>
        <row r="6009">
          <cell r="A6009">
            <v>6231930</v>
          </cell>
          <cell r="B6009" t="str">
            <v>Víko odbočného dílu...WAAD 400</v>
          </cell>
          <cell r="C6009">
            <v>2625</v>
          </cell>
          <cell r="D6009">
            <v>1</v>
          </cell>
          <cell r="E6009" t="str">
            <v>KS</v>
          </cell>
          <cell r="F6009">
            <v>2625</v>
          </cell>
        </row>
        <row r="6010">
          <cell r="A6010">
            <v>6231934</v>
          </cell>
          <cell r="B6010" t="str">
            <v>Víko odbočného dílu...WAAD 500</v>
          </cell>
          <cell r="C6010">
            <v>3144</v>
          </cell>
          <cell r="D6010">
            <v>1</v>
          </cell>
          <cell r="E6010" t="str">
            <v>KS</v>
          </cell>
          <cell r="F6010">
            <v>3144</v>
          </cell>
        </row>
        <row r="6011">
          <cell r="A6011">
            <v>6232027</v>
          </cell>
          <cell r="B6011" t="str">
            <v>Kabel. žebř. pro velká rozpětí...WKL 2020</v>
          </cell>
          <cell r="C6011">
            <v>3074</v>
          </cell>
          <cell r="D6011">
            <v>1</v>
          </cell>
          <cell r="E6011" t="str">
            <v>M</v>
          </cell>
          <cell r="F6011">
            <v>3074</v>
          </cell>
        </row>
        <row r="6012">
          <cell r="A6012">
            <v>6232035</v>
          </cell>
          <cell r="B6012" t="str">
            <v>Kabel. žebř. pro velká rozpětí...WKL 2030</v>
          </cell>
          <cell r="C6012">
            <v>3074</v>
          </cell>
          <cell r="D6012">
            <v>1</v>
          </cell>
          <cell r="E6012" t="str">
            <v>M</v>
          </cell>
          <cell r="F6012">
            <v>3074</v>
          </cell>
        </row>
        <row r="6013">
          <cell r="A6013">
            <v>6232043</v>
          </cell>
          <cell r="B6013" t="str">
            <v>Kabel. žebř. pro velká rozpětí...WKL 2040</v>
          </cell>
          <cell r="C6013">
            <v>3164</v>
          </cell>
          <cell r="D6013">
            <v>1</v>
          </cell>
          <cell r="E6013" t="str">
            <v>M</v>
          </cell>
          <cell r="F6013">
            <v>3164</v>
          </cell>
        </row>
        <row r="6014">
          <cell r="A6014">
            <v>6232051</v>
          </cell>
          <cell r="B6014" t="str">
            <v>Kabel. žebř. pro velká rozpětí...WKL 2050</v>
          </cell>
          <cell r="C6014">
            <v>3357</v>
          </cell>
          <cell r="D6014">
            <v>1</v>
          </cell>
          <cell r="E6014" t="str">
            <v>M</v>
          </cell>
          <cell r="F6014">
            <v>3357</v>
          </cell>
        </row>
        <row r="6015">
          <cell r="A6015">
            <v>6232078</v>
          </cell>
          <cell r="B6015" t="str">
            <v>Kabel. žebř. pro velká rozpětí...WKL 2060</v>
          </cell>
          <cell r="C6015">
            <v>3427</v>
          </cell>
          <cell r="D6015">
            <v>1</v>
          </cell>
          <cell r="E6015" t="str">
            <v>M</v>
          </cell>
          <cell r="F6015">
            <v>3427</v>
          </cell>
        </row>
        <row r="6016">
          <cell r="A6016">
            <v>6232380</v>
          </cell>
          <cell r="B6016" t="str">
            <v>Víko s otočnými západkami...WKLD 2020</v>
          </cell>
          <cell r="C6016">
            <v>644</v>
          </cell>
          <cell r="D6016">
            <v>1</v>
          </cell>
          <cell r="E6016" t="str">
            <v>M</v>
          </cell>
          <cell r="F6016">
            <v>644</v>
          </cell>
        </row>
        <row r="6017">
          <cell r="A6017">
            <v>6232384</v>
          </cell>
          <cell r="B6017" t="str">
            <v>Víko s otočnými západkami...WKLD 2030</v>
          </cell>
          <cell r="C6017">
            <v>798</v>
          </cell>
          <cell r="D6017">
            <v>1</v>
          </cell>
          <cell r="E6017" t="str">
            <v>M</v>
          </cell>
          <cell r="F6017">
            <v>798</v>
          </cell>
        </row>
        <row r="6018">
          <cell r="A6018">
            <v>6232388</v>
          </cell>
          <cell r="B6018" t="str">
            <v>Víko s otočnými západkami...WKLD 2040</v>
          </cell>
          <cell r="C6018">
            <v>1198</v>
          </cell>
          <cell r="D6018">
            <v>1</v>
          </cell>
          <cell r="E6018" t="str">
            <v>M</v>
          </cell>
          <cell r="F6018">
            <v>1198</v>
          </cell>
        </row>
        <row r="6019">
          <cell r="A6019">
            <v>6232392</v>
          </cell>
          <cell r="B6019" t="str">
            <v>Víko s otočnými západkami...WKLD 2050</v>
          </cell>
          <cell r="C6019">
            <v>1275</v>
          </cell>
          <cell r="D6019">
            <v>1</v>
          </cell>
          <cell r="E6019" t="str">
            <v>M</v>
          </cell>
          <cell r="F6019">
            <v>1275</v>
          </cell>
        </row>
        <row r="6020">
          <cell r="A6020">
            <v>6232396</v>
          </cell>
          <cell r="B6020" t="str">
            <v>Víko s otočnými západkami...WKLD 2060</v>
          </cell>
          <cell r="C6020">
            <v>1667</v>
          </cell>
          <cell r="D6020">
            <v>1</v>
          </cell>
          <cell r="E6020" t="str">
            <v>M</v>
          </cell>
          <cell r="F6020">
            <v>1667</v>
          </cell>
        </row>
        <row r="6021">
          <cell r="A6021">
            <v>6232434</v>
          </cell>
          <cell r="B6021" t="str">
            <v>Otočná západka...WDR 317 A</v>
          </cell>
          <cell r="C6021">
            <v>61</v>
          </cell>
          <cell r="D6021">
            <v>1</v>
          </cell>
          <cell r="E6021" t="str">
            <v>KS</v>
          </cell>
          <cell r="F6021">
            <v>61</v>
          </cell>
        </row>
        <row r="6022">
          <cell r="A6022">
            <v>6232485</v>
          </cell>
          <cell r="B6022" t="str">
            <v>Svorka...LKS 60/5</v>
          </cell>
          <cell r="C6022">
            <v>60</v>
          </cell>
          <cell r="D6022">
            <v>1</v>
          </cell>
          <cell r="E6022" t="str">
            <v>KS</v>
          </cell>
          <cell r="F6022">
            <v>60</v>
          </cell>
        </row>
        <row r="6023">
          <cell r="A6023">
            <v>6232507</v>
          </cell>
          <cell r="B6023" t="str">
            <v>Podélná spojka...WRV 200</v>
          </cell>
          <cell r="C6023">
            <v>920</v>
          </cell>
          <cell r="D6023">
            <v>1</v>
          </cell>
          <cell r="E6023" t="str">
            <v>KS</v>
          </cell>
          <cell r="F6023">
            <v>920</v>
          </cell>
        </row>
        <row r="6024">
          <cell r="A6024">
            <v>6232604</v>
          </cell>
          <cell r="B6024" t="str">
            <v>Úhlové spojky 45° vnější...WRWV200 A</v>
          </cell>
          <cell r="C6024">
            <v>1680</v>
          </cell>
          <cell r="D6024">
            <v>1</v>
          </cell>
          <cell r="E6024" t="str">
            <v>KS</v>
          </cell>
          <cell r="F6024">
            <v>1680</v>
          </cell>
        </row>
        <row r="6025">
          <cell r="A6025">
            <v>6232612</v>
          </cell>
          <cell r="B6025" t="str">
            <v>Úhlová spojka 45° vnitřní...WRWV200 I</v>
          </cell>
          <cell r="C6025">
            <v>1768</v>
          </cell>
          <cell r="D6025">
            <v>1</v>
          </cell>
          <cell r="E6025" t="str">
            <v>KS</v>
          </cell>
          <cell r="F6025">
            <v>1768</v>
          </cell>
        </row>
        <row r="6026">
          <cell r="A6026">
            <v>6232663</v>
          </cell>
          <cell r="B6026" t="str">
            <v>Úhlové spojky 45° svislá...WRWV200 V</v>
          </cell>
          <cell r="C6026">
            <v>1423</v>
          </cell>
          <cell r="D6026">
            <v>1</v>
          </cell>
          <cell r="E6026" t="str">
            <v>KS</v>
          </cell>
          <cell r="F6026">
            <v>1423</v>
          </cell>
        </row>
        <row r="6027">
          <cell r="A6027">
            <v>6233422</v>
          </cell>
          <cell r="B6027" t="str">
            <v>Oblouk 90°...WKLB90202</v>
          </cell>
          <cell r="C6027">
            <v>10408</v>
          </cell>
          <cell r="D6027">
            <v>1</v>
          </cell>
          <cell r="E6027" t="str">
            <v>KS</v>
          </cell>
          <cell r="F6027">
            <v>10408</v>
          </cell>
        </row>
        <row r="6028">
          <cell r="A6028">
            <v>6233430</v>
          </cell>
          <cell r="B6028" t="str">
            <v>Oblouk 90°...WKLB90203</v>
          </cell>
          <cell r="C6028">
            <v>11074</v>
          </cell>
          <cell r="D6028">
            <v>1</v>
          </cell>
          <cell r="E6028" t="str">
            <v>KS</v>
          </cell>
          <cell r="F6028">
            <v>11074</v>
          </cell>
        </row>
        <row r="6029">
          <cell r="A6029">
            <v>6233449</v>
          </cell>
          <cell r="B6029" t="str">
            <v>Oblouk 90°...WKLB90204</v>
          </cell>
          <cell r="C6029">
            <v>13677</v>
          </cell>
          <cell r="D6029">
            <v>1</v>
          </cell>
          <cell r="E6029" t="str">
            <v>KS</v>
          </cell>
          <cell r="F6029">
            <v>13677</v>
          </cell>
        </row>
        <row r="6030">
          <cell r="A6030">
            <v>6233457</v>
          </cell>
          <cell r="B6030" t="str">
            <v>Oblouk 90°...WKLB90205</v>
          </cell>
          <cell r="C6030">
            <v>12656</v>
          </cell>
          <cell r="D6030">
            <v>1</v>
          </cell>
          <cell r="E6030" t="str">
            <v>KS</v>
          </cell>
          <cell r="F6030">
            <v>12656</v>
          </cell>
        </row>
        <row r="6031">
          <cell r="A6031">
            <v>6233465</v>
          </cell>
          <cell r="B6031" t="str">
            <v>Oblouk 90°...WKLB90206</v>
          </cell>
          <cell r="C6031">
            <v>13294</v>
          </cell>
          <cell r="D6031">
            <v>1</v>
          </cell>
          <cell r="E6031" t="str">
            <v>KS</v>
          </cell>
          <cell r="F6031">
            <v>13294</v>
          </cell>
        </row>
        <row r="6032">
          <cell r="A6032">
            <v>6233635</v>
          </cell>
          <cell r="B6032" t="str">
            <v>Odbočný díl T...WKLT 2030</v>
          </cell>
          <cell r="C6032">
            <v>17537</v>
          </cell>
          <cell r="D6032">
            <v>1</v>
          </cell>
          <cell r="E6032" t="str">
            <v>KS</v>
          </cell>
          <cell r="F6032">
            <v>17537</v>
          </cell>
        </row>
        <row r="6033">
          <cell r="A6033">
            <v>6233643</v>
          </cell>
          <cell r="B6033" t="str">
            <v>Odbočný díl T...WKLT 2040</v>
          </cell>
          <cell r="C6033">
            <v>21177</v>
          </cell>
          <cell r="D6033">
            <v>1</v>
          </cell>
          <cell r="E6033" t="str">
            <v>KS</v>
          </cell>
          <cell r="F6033">
            <v>21177</v>
          </cell>
        </row>
        <row r="6034">
          <cell r="A6034">
            <v>6233678</v>
          </cell>
          <cell r="B6034" t="str">
            <v>Odbočný díl T...WKLT 2060</v>
          </cell>
          <cell r="C6034">
            <v>23276</v>
          </cell>
          <cell r="D6034">
            <v>1</v>
          </cell>
          <cell r="E6034" t="str">
            <v>KS</v>
          </cell>
          <cell r="F6034">
            <v>23276</v>
          </cell>
        </row>
        <row r="6035">
          <cell r="A6035">
            <v>6239153</v>
          </cell>
          <cell r="B6035" t="str">
            <v>Víko oblouku 90°...BID90/200</v>
          </cell>
          <cell r="C6035">
            <v>2607</v>
          </cell>
          <cell r="D6035">
            <v>1</v>
          </cell>
          <cell r="E6035" t="str">
            <v>KS</v>
          </cell>
          <cell r="F6035">
            <v>2607</v>
          </cell>
        </row>
        <row r="6036">
          <cell r="A6036">
            <v>6239161</v>
          </cell>
          <cell r="B6036" t="str">
            <v>Víko oblouku 90°...BID90/300</v>
          </cell>
          <cell r="C6036">
            <v>2556</v>
          </cell>
          <cell r="D6036">
            <v>1</v>
          </cell>
          <cell r="E6036" t="str">
            <v>KS</v>
          </cell>
          <cell r="F6036">
            <v>2556</v>
          </cell>
        </row>
        <row r="6037">
          <cell r="A6037">
            <v>6239188</v>
          </cell>
          <cell r="B6037" t="str">
            <v>Víko oblouku 90°...BID90/400</v>
          </cell>
          <cell r="C6037">
            <v>3206</v>
          </cell>
          <cell r="D6037">
            <v>1</v>
          </cell>
          <cell r="E6037" t="str">
            <v>KS</v>
          </cell>
          <cell r="F6037">
            <v>3206</v>
          </cell>
        </row>
        <row r="6038">
          <cell r="A6038">
            <v>6239196</v>
          </cell>
          <cell r="B6038" t="str">
            <v>Víko oblouku 90°...BID90/500</v>
          </cell>
          <cell r="C6038">
            <v>3519</v>
          </cell>
          <cell r="D6038">
            <v>1</v>
          </cell>
          <cell r="E6038" t="str">
            <v>KS</v>
          </cell>
          <cell r="F6038">
            <v>3519</v>
          </cell>
        </row>
        <row r="6039">
          <cell r="A6039">
            <v>6239218</v>
          </cell>
          <cell r="B6039" t="str">
            <v>Víko oblouku 90°...BID90/600</v>
          </cell>
          <cell r="C6039">
            <v>3698</v>
          </cell>
          <cell r="D6039">
            <v>1</v>
          </cell>
          <cell r="E6039" t="str">
            <v>KS</v>
          </cell>
          <cell r="F6039">
            <v>3698</v>
          </cell>
        </row>
        <row r="6040">
          <cell r="A6040">
            <v>6239781</v>
          </cell>
          <cell r="B6040" t="str">
            <v>Víko dílu T...T D 300</v>
          </cell>
          <cell r="C6040">
            <v>4508</v>
          </cell>
          <cell r="D6040">
            <v>1</v>
          </cell>
          <cell r="E6040" t="str">
            <v>KS</v>
          </cell>
          <cell r="F6040">
            <v>4508</v>
          </cell>
        </row>
        <row r="6041">
          <cell r="A6041">
            <v>6239803</v>
          </cell>
          <cell r="B6041" t="str">
            <v>Víko dílu T...T D 400</v>
          </cell>
          <cell r="C6041">
            <v>4767</v>
          </cell>
          <cell r="D6041">
            <v>1</v>
          </cell>
          <cell r="E6041" t="str">
            <v>KS</v>
          </cell>
          <cell r="F6041">
            <v>4767</v>
          </cell>
        </row>
        <row r="6042">
          <cell r="A6042">
            <v>6239838</v>
          </cell>
          <cell r="B6042" t="str">
            <v>Víko dílu T...T D 600</v>
          </cell>
          <cell r="C6042">
            <v>5649</v>
          </cell>
          <cell r="D6042">
            <v>1</v>
          </cell>
          <cell r="E6042" t="str">
            <v>KS</v>
          </cell>
          <cell r="F6042">
            <v>5649</v>
          </cell>
        </row>
        <row r="6043">
          <cell r="A6043">
            <v>6246052</v>
          </cell>
          <cell r="B6043" t="str">
            <v>Napájecí kanál...EK300</v>
          </cell>
          <cell r="C6043">
            <v>1699</v>
          </cell>
          <cell r="D6043">
            <v>1</v>
          </cell>
          <cell r="E6043" t="str">
            <v>KS</v>
          </cell>
          <cell r="F6043">
            <v>1699</v>
          </cell>
        </row>
        <row r="6044">
          <cell r="A6044">
            <v>6246087</v>
          </cell>
          <cell r="B6044" t="str">
            <v>Napájecí kanál...EK300</v>
          </cell>
          <cell r="C6044">
            <v>1699</v>
          </cell>
          <cell r="D6044">
            <v>1</v>
          </cell>
          <cell r="E6044" t="str">
            <v>KS</v>
          </cell>
          <cell r="F6044">
            <v>1699</v>
          </cell>
        </row>
        <row r="6045">
          <cell r="A6045">
            <v>6246168</v>
          </cell>
          <cell r="B6045" t="str">
            <v>Přepážka...TW</v>
          </cell>
          <cell r="C6045">
            <v>145</v>
          </cell>
          <cell r="D6045">
            <v>1</v>
          </cell>
          <cell r="E6045" t="str">
            <v>KS</v>
          </cell>
          <cell r="F6045">
            <v>145</v>
          </cell>
        </row>
        <row r="6046">
          <cell r="A6046">
            <v>6246966</v>
          </cell>
          <cell r="B6046" t="str">
            <v>Úložný elektroinstalační kanál...LKM20020</v>
          </cell>
          <cell r="C6046">
            <v>192</v>
          </cell>
          <cell r="D6046">
            <v>1</v>
          </cell>
          <cell r="E6046" t="str">
            <v>M</v>
          </cell>
          <cell r="F6046">
            <v>192</v>
          </cell>
        </row>
        <row r="6047">
          <cell r="A6047">
            <v>6246974</v>
          </cell>
          <cell r="B6047" t="str">
            <v>Úložný elektroinstalační kanál...LKM20030</v>
          </cell>
          <cell r="C6047">
            <v>216</v>
          </cell>
          <cell r="D6047">
            <v>1</v>
          </cell>
          <cell r="E6047" t="str">
            <v>M</v>
          </cell>
          <cell r="F6047">
            <v>216</v>
          </cell>
        </row>
        <row r="6048">
          <cell r="A6048">
            <v>6246982</v>
          </cell>
          <cell r="B6048" t="str">
            <v>kanál LKM...LKM 30030</v>
          </cell>
          <cell r="C6048">
            <v>289</v>
          </cell>
          <cell r="D6048">
            <v>1</v>
          </cell>
          <cell r="E6048" t="str">
            <v>M</v>
          </cell>
          <cell r="F6048">
            <v>289</v>
          </cell>
        </row>
        <row r="6049">
          <cell r="A6049">
            <v>6246990</v>
          </cell>
          <cell r="B6049" t="str">
            <v>Úložný elektroinstalační kanál...LKM40040</v>
          </cell>
          <cell r="C6049">
            <v>303</v>
          </cell>
          <cell r="D6049">
            <v>1</v>
          </cell>
          <cell r="E6049" t="str">
            <v>M</v>
          </cell>
          <cell r="F6049">
            <v>303</v>
          </cell>
        </row>
        <row r="6050">
          <cell r="A6050">
            <v>6247016</v>
          </cell>
          <cell r="B6050" t="str">
            <v>Úložný elektroinstalační kanál...LKM40060</v>
          </cell>
          <cell r="C6050">
            <v>320</v>
          </cell>
          <cell r="D6050">
            <v>1</v>
          </cell>
          <cell r="E6050" t="str">
            <v>M</v>
          </cell>
          <cell r="F6050">
            <v>320</v>
          </cell>
        </row>
        <row r="6051">
          <cell r="A6051">
            <v>6247091</v>
          </cell>
          <cell r="B6051" t="str">
            <v>Úložný elektroinstalační kanál...LKM60060</v>
          </cell>
          <cell r="C6051">
            <v>327</v>
          </cell>
          <cell r="D6051">
            <v>1</v>
          </cell>
          <cell r="E6051" t="str">
            <v>M</v>
          </cell>
          <cell r="F6051">
            <v>327</v>
          </cell>
        </row>
        <row r="6052">
          <cell r="A6052">
            <v>6247113</v>
          </cell>
          <cell r="B6052" t="str">
            <v>Úložný elektroinstalační kanál...LKM60100</v>
          </cell>
          <cell r="C6052">
            <v>366</v>
          </cell>
          <cell r="D6052">
            <v>1</v>
          </cell>
          <cell r="E6052" t="str">
            <v>M</v>
          </cell>
          <cell r="F6052">
            <v>366</v>
          </cell>
        </row>
        <row r="6053">
          <cell r="A6053">
            <v>6247148</v>
          </cell>
          <cell r="B6053" t="str">
            <v>Úložný elektroinstalační kanál...LKM60150</v>
          </cell>
          <cell r="C6053">
            <v>606</v>
          </cell>
          <cell r="D6053">
            <v>1</v>
          </cell>
          <cell r="E6053" t="str">
            <v>M</v>
          </cell>
          <cell r="F6053">
            <v>606</v>
          </cell>
        </row>
        <row r="6054">
          <cell r="A6054">
            <v>6247164</v>
          </cell>
          <cell r="B6054" t="str">
            <v>Úložný elektroinstalační kanál...LKM60200</v>
          </cell>
          <cell r="C6054">
            <v>697</v>
          </cell>
          <cell r="D6054">
            <v>1</v>
          </cell>
          <cell r="E6054" t="str">
            <v>M</v>
          </cell>
          <cell r="F6054">
            <v>697</v>
          </cell>
        </row>
        <row r="6055">
          <cell r="A6055">
            <v>6247194</v>
          </cell>
          <cell r="B6055" t="str">
            <v>Úložný elektroinstalační kanál...LKM80080F</v>
          </cell>
          <cell r="C6055">
            <v>446</v>
          </cell>
          <cell r="D6055">
            <v>1</v>
          </cell>
          <cell r="E6055" t="str">
            <v>M</v>
          </cell>
          <cell r="F6055">
            <v>446</v>
          </cell>
        </row>
        <row r="6056">
          <cell r="A6056">
            <v>6247431</v>
          </cell>
          <cell r="B6056" t="str">
            <v>SurgeController...LKM/SV-20</v>
          </cell>
          <cell r="C6056">
            <v>9</v>
          </cell>
          <cell r="D6056">
            <v>1</v>
          </cell>
          <cell r="E6056" t="str">
            <v>KS</v>
          </cell>
          <cell r="F6056">
            <v>9</v>
          </cell>
        </row>
        <row r="6057">
          <cell r="A6057">
            <v>6247434</v>
          </cell>
          <cell r="B6057" t="str">
            <v>SurgeController...LKM/SV-30</v>
          </cell>
          <cell r="C6057">
            <v>15</v>
          </cell>
          <cell r="D6057">
            <v>1</v>
          </cell>
          <cell r="E6057" t="str">
            <v>KS</v>
          </cell>
          <cell r="F6057">
            <v>15</v>
          </cell>
        </row>
        <row r="6058">
          <cell r="A6058">
            <v>6247458</v>
          </cell>
          <cell r="B6058" t="str">
            <v>SurgeController...LKM/SV-40</v>
          </cell>
          <cell r="C6058">
            <v>16</v>
          </cell>
          <cell r="D6058">
            <v>1</v>
          </cell>
          <cell r="E6058" t="str">
            <v>KS</v>
          </cell>
          <cell r="F6058">
            <v>16</v>
          </cell>
        </row>
        <row r="6059">
          <cell r="A6059">
            <v>6247466</v>
          </cell>
          <cell r="B6059" t="str">
            <v>SurgeController...LKM/SV-60</v>
          </cell>
          <cell r="C6059">
            <v>19</v>
          </cell>
          <cell r="D6059">
            <v>1</v>
          </cell>
          <cell r="E6059" t="str">
            <v>KS</v>
          </cell>
          <cell r="F6059">
            <v>19</v>
          </cell>
        </row>
        <row r="6060">
          <cell r="A6060">
            <v>6247490</v>
          </cell>
          <cell r="B6060" t="str">
            <v>Plochý roh...LKMF40040</v>
          </cell>
          <cell r="C6060">
            <v>509</v>
          </cell>
          <cell r="D6060">
            <v>1</v>
          </cell>
          <cell r="E6060" t="str">
            <v>KS</v>
          </cell>
          <cell r="F6060">
            <v>509</v>
          </cell>
        </row>
        <row r="6061">
          <cell r="A6061">
            <v>6247504</v>
          </cell>
          <cell r="B6061" t="str">
            <v>Plochý roh...LKMF40060</v>
          </cell>
          <cell r="C6061">
            <v>800</v>
          </cell>
          <cell r="D6061">
            <v>1</v>
          </cell>
          <cell r="E6061" t="str">
            <v>KS</v>
          </cell>
          <cell r="F6061">
            <v>800</v>
          </cell>
        </row>
        <row r="6062">
          <cell r="A6062">
            <v>6247563</v>
          </cell>
          <cell r="B6062" t="str">
            <v>Vnější roh...LKMA40040</v>
          </cell>
          <cell r="C6062">
            <v>584</v>
          </cell>
          <cell r="D6062">
            <v>1</v>
          </cell>
          <cell r="E6062" t="str">
            <v>KS</v>
          </cell>
          <cell r="F6062">
            <v>584</v>
          </cell>
        </row>
        <row r="6063">
          <cell r="A6063">
            <v>6247571</v>
          </cell>
          <cell r="B6063" t="str">
            <v>Vnější roh...LKMA40060</v>
          </cell>
          <cell r="C6063">
            <v>916</v>
          </cell>
          <cell r="D6063">
            <v>1</v>
          </cell>
          <cell r="E6063" t="str">
            <v>KS</v>
          </cell>
          <cell r="F6063">
            <v>916</v>
          </cell>
        </row>
        <row r="6064">
          <cell r="A6064">
            <v>6247652</v>
          </cell>
          <cell r="B6064" t="str">
            <v>Vnitřní roh...LKMI40040</v>
          </cell>
          <cell r="C6064">
            <v>445</v>
          </cell>
          <cell r="D6064">
            <v>1</v>
          </cell>
          <cell r="E6064" t="str">
            <v>KS</v>
          </cell>
          <cell r="F6064">
            <v>445</v>
          </cell>
        </row>
        <row r="6065">
          <cell r="A6065">
            <v>6247660</v>
          </cell>
          <cell r="B6065" t="str">
            <v>Vnitřní roh...LKMI40060</v>
          </cell>
          <cell r="C6065">
            <v>473</v>
          </cell>
          <cell r="D6065">
            <v>1</v>
          </cell>
          <cell r="E6065" t="str">
            <v>KS</v>
          </cell>
          <cell r="F6065">
            <v>473</v>
          </cell>
        </row>
        <row r="6066">
          <cell r="A6066">
            <v>6247725</v>
          </cell>
          <cell r="B6066" t="str">
            <v>Díl T...LKMT40040</v>
          </cell>
          <cell r="C6066">
            <v>371</v>
          </cell>
          <cell r="D6066">
            <v>1</v>
          </cell>
          <cell r="E6066" t="str">
            <v>KS</v>
          </cell>
          <cell r="F6066">
            <v>371</v>
          </cell>
        </row>
        <row r="6067">
          <cell r="A6067">
            <v>6247733</v>
          </cell>
          <cell r="B6067" t="str">
            <v>Díl T...LKMT40060</v>
          </cell>
          <cell r="C6067">
            <v>392</v>
          </cell>
          <cell r="D6067">
            <v>1</v>
          </cell>
          <cell r="E6067" t="str">
            <v>KS</v>
          </cell>
          <cell r="F6067">
            <v>392</v>
          </cell>
        </row>
        <row r="6068">
          <cell r="A6068">
            <v>6247881</v>
          </cell>
          <cell r="B6068" t="str">
            <v>Koncový díl...LKME40040</v>
          </cell>
          <cell r="C6068">
            <v>80</v>
          </cell>
          <cell r="D6068">
            <v>1</v>
          </cell>
          <cell r="E6068" t="str">
            <v>KS</v>
          </cell>
          <cell r="F6068">
            <v>80</v>
          </cell>
        </row>
        <row r="6069">
          <cell r="A6069">
            <v>6247903</v>
          </cell>
          <cell r="B6069" t="str">
            <v>Koncový díl...LKME40060</v>
          </cell>
          <cell r="C6069">
            <v>70</v>
          </cell>
          <cell r="D6069">
            <v>1</v>
          </cell>
          <cell r="E6069" t="str">
            <v>KS</v>
          </cell>
          <cell r="F6069">
            <v>70</v>
          </cell>
        </row>
        <row r="6070">
          <cell r="A6070">
            <v>6247989</v>
          </cell>
          <cell r="B6070" t="str">
            <v>Plochý roh...LKMF60060</v>
          </cell>
          <cell r="C6070">
            <v>765</v>
          </cell>
          <cell r="D6070">
            <v>1</v>
          </cell>
          <cell r="E6070" t="str">
            <v>KS</v>
          </cell>
          <cell r="F6070">
            <v>765</v>
          </cell>
        </row>
        <row r="6071">
          <cell r="A6071">
            <v>6248004</v>
          </cell>
          <cell r="B6071" t="str">
            <v>Plochý roh...LKMF60100</v>
          </cell>
          <cell r="C6071">
            <v>1128</v>
          </cell>
          <cell r="D6071">
            <v>1</v>
          </cell>
          <cell r="E6071" t="str">
            <v>KS</v>
          </cell>
          <cell r="F6071">
            <v>1128</v>
          </cell>
        </row>
        <row r="6072">
          <cell r="A6072">
            <v>6248012</v>
          </cell>
          <cell r="B6072" t="str">
            <v>Plochý roh...LKMF60150</v>
          </cell>
          <cell r="C6072">
            <v>950</v>
          </cell>
          <cell r="D6072">
            <v>1</v>
          </cell>
          <cell r="E6072" t="str">
            <v>KS</v>
          </cell>
          <cell r="F6072">
            <v>950</v>
          </cell>
        </row>
        <row r="6073">
          <cell r="A6073">
            <v>6248020</v>
          </cell>
          <cell r="B6073" t="str">
            <v>Plochý roh...LKMF60200</v>
          </cell>
          <cell r="C6073">
            <v>2127</v>
          </cell>
          <cell r="D6073">
            <v>1</v>
          </cell>
          <cell r="E6073" t="str">
            <v>KS</v>
          </cell>
          <cell r="F6073">
            <v>2127</v>
          </cell>
        </row>
        <row r="6074">
          <cell r="A6074">
            <v>6248047</v>
          </cell>
          <cell r="B6074" t="str">
            <v>Vnější roh...LKMA60060</v>
          </cell>
          <cell r="C6074">
            <v>680</v>
          </cell>
          <cell r="D6074">
            <v>1</v>
          </cell>
          <cell r="E6074" t="str">
            <v>KS</v>
          </cell>
          <cell r="F6074">
            <v>680</v>
          </cell>
        </row>
        <row r="6075">
          <cell r="A6075">
            <v>6248063</v>
          </cell>
          <cell r="B6075" t="str">
            <v>Vnější roh...LKMA60100</v>
          </cell>
          <cell r="C6075">
            <v>1025</v>
          </cell>
          <cell r="D6075">
            <v>1</v>
          </cell>
          <cell r="E6075" t="str">
            <v>KS</v>
          </cell>
          <cell r="F6075">
            <v>1025</v>
          </cell>
        </row>
        <row r="6076">
          <cell r="A6076">
            <v>6248071</v>
          </cell>
          <cell r="B6076" t="str">
            <v>Vnější roh...LKMA60150</v>
          </cell>
          <cell r="C6076">
            <v>827</v>
          </cell>
          <cell r="D6076">
            <v>1</v>
          </cell>
          <cell r="E6076" t="str">
            <v>KS</v>
          </cell>
          <cell r="F6076">
            <v>827</v>
          </cell>
        </row>
        <row r="6077">
          <cell r="A6077">
            <v>6248098</v>
          </cell>
          <cell r="B6077" t="str">
            <v>Vnější roh...LKMA60200</v>
          </cell>
          <cell r="C6077">
            <v>1654</v>
          </cell>
          <cell r="D6077">
            <v>1</v>
          </cell>
          <cell r="E6077" t="str">
            <v>KS</v>
          </cell>
          <cell r="F6077">
            <v>1654</v>
          </cell>
        </row>
        <row r="6078">
          <cell r="A6078">
            <v>6248128</v>
          </cell>
          <cell r="B6078" t="str">
            <v>Vnitřní roh...LKMI60060</v>
          </cell>
          <cell r="C6078">
            <v>765</v>
          </cell>
          <cell r="D6078">
            <v>1</v>
          </cell>
          <cell r="E6078" t="str">
            <v>KS</v>
          </cell>
          <cell r="F6078">
            <v>765</v>
          </cell>
        </row>
        <row r="6079">
          <cell r="A6079">
            <v>6248144</v>
          </cell>
          <cell r="B6079" t="str">
            <v>Vnitřní roh...LKMI60100</v>
          </cell>
          <cell r="C6079">
            <v>445</v>
          </cell>
          <cell r="D6079">
            <v>1</v>
          </cell>
          <cell r="E6079" t="str">
            <v>KS</v>
          </cell>
          <cell r="F6079">
            <v>445</v>
          </cell>
        </row>
        <row r="6080">
          <cell r="A6080">
            <v>6248152</v>
          </cell>
          <cell r="B6080" t="str">
            <v>Vnitřní roh...LKMI60150</v>
          </cell>
          <cell r="C6080">
            <v>502</v>
          </cell>
          <cell r="D6080">
            <v>1</v>
          </cell>
          <cell r="E6080" t="str">
            <v>KS</v>
          </cell>
          <cell r="F6080">
            <v>502</v>
          </cell>
        </row>
        <row r="6081">
          <cell r="A6081">
            <v>6248160</v>
          </cell>
          <cell r="B6081" t="str">
            <v>Vnitřní roh...LKMI60200</v>
          </cell>
          <cell r="C6081">
            <v>568</v>
          </cell>
          <cell r="D6081">
            <v>1</v>
          </cell>
          <cell r="E6081" t="str">
            <v>KS</v>
          </cell>
          <cell r="F6081">
            <v>568</v>
          </cell>
        </row>
        <row r="6082">
          <cell r="A6082">
            <v>6248187</v>
          </cell>
          <cell r="B6082" t="str">
            <v>Díl T...LKMT60060</v>
          </cell>
          <cell r="C6082">
            <v>447</v>
          </cell>
          <cell r="D6082">
            <v>1</v>
          </cell>
          <cell r="E6082" t="str">
            <v>KS</v>
          </cell>
          <cell r="F6082">
            <v>447</v>
          </cell>
        </row>
        <row r="6083">
          <cell r="A6083">
            <v>6248209</v>
          </cell>
          <cell r="B6083" t="str">
            <v>Díl T...LKMT60100</v>
          </cell>
          <cell r="C6083">
            <v>539</v>
          </cell>
          <cell r="D6083">
            <v>1</v>
          </cell>
          <cell r="E6083" t="str">
            <v>KS</v>
          </cell>
          <cell r="F6083">
            <v>539</v>
          </cell>
        </row>
        <row r="6084">
          <cell r="A6084">
            <v>6248217</v>
          </cell>
          <cell r="B6084" t="str">
            <v>Díl T...LKMT60150</v>
          </cell>
          <cell r="C6084">
            <v>563</v>
          </cell>
          <cell r="D6084">
            <v>1</v>
          </cell>
          <cell r="E6084" t="str">
            <v>KS</v>
          </cell>
          <cell r="F6084">
            <v>563</v>
          </cell>
        </row>
        <row r="6085">
          <cell r="A6085">
            <v>6248225</v>
          </cell>
          <cell r="B6085" t="str">
            <v>Díl T...LKMT60200</v>
          </cell>
          <cell r="C6085">
            <v>714</v>
          </cell>
          <cell r="D6085">
            <v>1</v>
          </cell>
          <cell r="E6085" t="str">
            <v>KS</v>
          </cell>
          <cell r="F6085">
            <v>714</v>
          </cell>
        </row>
        <row r="6086">
          <cell r="A6086">
            <v>6248284</v>
          </cell>
          <cell r="B6086" t="str">
            <v>Koncový díl...LKME60060</v>
          </cell>
          <cell r="C6086">
            <v>103</v>
          </cell>
          <cell r="D6086">
            <v>1</v>
          </cell>
          <cell r="E6086" t="str">
            <v>KS</v>
          </cell>
          <cell r="F6086">
            <v>103</v>
          </cell>
        </row>
        <row r="6087">
          <cell r="A6087">
            <v>6248306</v>
          </cell>
          <cell r="B6087" t="str">
            <v>Koncový díl...LKME60100</v>
          </cell>
          <cell r="C6087">
            <v>158</v>
          </cell>
          <cell r="D6087">
            <v>1</v>
          </cell>
          <cell r="E6087" t="str">
            <v>KS</v>
          </cell>
          <cell r="F6087">
            <v>158</v>
          </cell>
        </row>
        <row r="6088">
          <cell r="A6088">
            <v>6248314</v>
          </cell>
          <cell r="B6088" t="str">
            <v>Koncový díl...LKME60150</v>
          </cell>
          <cell r="C6088">
            <v>138</v>
          </cell>
          <cell r="D6088">
            <v>1</v>
          </cell>
          <cell r="E6088" t="str">
            <v>KS</v>
          </cell>
          <cell r="F6088">
            <v>138</v>
          </cell>
        </row>
        <row r="6089">
          <cell r="A6089">
            <v>6248322</v>
          </cell>
          <cell r="B6089" t="str">
            <v>Koncový díl...LKME60200</v>
          </cell>
          <cell r="C6089">
            <v>148</v>
          </cell>
          <cell r="D6089">
            <v>1</v>
          </cell>
          <cell r="E6089" t="str">
            <v>KS</v>
          </cell>
          <cell r="F6089">
            <v>148</v>
          </cell>
        </row>
        <row r="6090">
          <cell r="A6090">
            <v>6248462</v>
          </cell>
          <cell r="B6090" t="str">
            <v>Úložný elektroinstalační kanál...LKM20020</v>
          </cell>
          <cell r="C6090">
            <v>408</v>
          </cell>
          <cell r="D6090">
            <v>1</v>
          </cell>
          <cell r="E6090" t="str">
            <v>M</v>
          </cell>
          <cell r="F6090">
            <v>408</v>
          </cell>
        </row>
        <row r="6091">
          <cell r="A6091">
            <v>6248470</v>
          </cell>
          <cell r="B6091" t="str">
            <v>Úložný elektroinstalační kanál...LKM20030</v>
          </cell>
          <cell r="C6091">
            <v>306</v>
          </cell>
          <cell r="D6091">
            <v>1</v>
          </cell>
          <cell r="E6091" t="str">
            <v>M</v>
          </cell>
          <cell r="F6091">
            <v>306</v>
          </cell>
        </row>
        <row r="6092">
          <cell r="A6092">
            <v>6248497</v>
          </cell>
          <cell r="B6092" t="str">
            <v>Úložný elektroinstalační kanál...LKM40040</v>
          </cell>
          <cell r="C6092">
            <v>442</v>
          </cell>
          <cell r="D6092">
            <v>1</v>
          </cell>
          <cell r="E6092" t="str">
            <v>M</v>
          </cell>
          <cell r="F6092">
            <v>442</v>
          </cell>
        </row>
        <row r="6093">
          <cell r="A6093">
            <v>6248519</v>
          </cell>
          <cell r="B6093" t="str">
            <v>Úložný elektroinstalační kanál...LKM40060</v>
          </cell>
          <cell r="C6093">
            <v>460</v>
          </cell>
          <cell r="D6093">
            <v>1</v>
          </cell>
          <cell r="E6093" t="str">
            <v>M</v>
          </cell>
          <cell r="F6093">
            <v>460</v>
          </cell>
        </row>
        <row r="6094">
          <cell r="A6094">
            <v>6248608</v>
          </cell>
          <cell r="B6094" t="str">
            <v>Úložný elektroinstalační kanál...LKM60060</v>
          </cell>
          <cell r="C6094">
            <v>512</v>
          </cell>
          <cell r="D6094">
            <v>1</v>
          </cell>
          <cell r="E6094" t="str">
            <v>M</v>
          </cell>
          <cell r="F6094">
            <v>512</v>
          </cell>
        </row>
        <row r="6095">
          <cell r="A6095">
            <v>6248624</v>
          </cell>
          <cell r="B6095" t="str">
            <v>Úložný elektroinstalační kanál...LKM60100</v>
          </cell>
          <cell r="C6095">
            <v>666</v>
          </cell>
          <cell r="D6095">
            <v>1</v>
          </cell>
          <cell r="E6095" t="str">
            <v>M</v>
          </cell>
          <cell r="F6095">
            <v>666</v>
          </cell>
        </row>
        <row r="6096">
          <cell r="A6096">
            <v>6248640</v>
          </cell>
          <cell r="B6096" t="str">
            <v>Úložný elektroinstalační kanál...LKM60150</v>
          </cell>
          <cell r="C6096">
            <v>719</v>
          </cell>
          <cell r="D6096">
            <v>1</v>
          </cell>
          <cell r="E6096" t="str">
            <v>M</v>
          </cell>
          <cell r="F6096">
            <v>719</v>
          </cell>
        </row>
        <row r="6097">
          <cell r="A6097">
            <v>6248667</v>
          </cell>
          <cell r="B6097" t="str">
            <v>Úložný elektroinstalační kanál...LKM60200</v>
          </cell>
          <cell r="C6097">
            <v>825</v>
          </cell>
          <cell r="D6097">
            <v>1</v>
          </cell>
          <cell r="E6097" t="str">
            <v>M</v>
          </cell>
          <cell r="F6097">
            <v>825</v>
          </cell>
        </row>
        <row r="6098">
          <cell r="A6098">
            <v>6248993</v>
          </cell>
          <cell r="B6098" t="str">
            <v>Plochý roh...LKMF40040</v>
          </cell>
          <cell r="C6098">
            <v>706</v>
          </cell>
          <cell r="D6098">
            <v>1</v>
          </cell>
          <cell r="E6098" t="str">
            <v>KS</v>
          </cell>
          <cell r="F6098">
            <v>706</v>
          </cell>
        </row>
        <row r="6099">
          <cell r="A6099">
            <v>6249000</v>
          </cell>
          <cell r="B6099" t="str">
            <v>Plochý roh...LKMF40060</v>
          </cell>
          <cell r="C6099">
            <v>873</v>
          </cell>
          <cell r="D6099">
            <v>1</v>
          </cell>
          <cell r="E6099" t="str">
            <v>KS</v>
          </cell>
          <cell r="F6099">
            <v>873</v>
          </cell>
        </row>
        <row r="6100">
          <cell r="A6100">
            <v>6249086</v>
          </cell>
          <cell r="B6100" t="str">
            <v>Vnější roh...LKMA40040</v>
          </cell>
          <cell r="C6100">
            <v>976</v>
          </cell>
          <cell r="D6100">
            <v>1</v>
          </cell>
          <cell r="E6100" t="str">
            <v>KS</v>
          </cell>
          <cell r="F6100">
            <v>976</v>
          </cell>
        </row>
        <row r="6101">
          <cell r="A6101">
            <v>6249094</v>
          </cell>
          <cell r="B6101" t="str">
            <v>Vnější roh...LKMA40060</v>
          </cell>
          <cell r="C6101">
            <v>929</v>
          </cell>
          <cell r="D6101">
            <v>1</v>
          </cell>
          <cell r="E6101" t="str">
            <v>KS</v>
          </cell>
          <cell r="F6101">
            <v>929</v>
          </cell>
        </row>
        <row r="6102">
          <cell r="A6102">
            <v>6249167</v>
          </cell>
          <cell r="B6102" t="str">
            <v>Vnitřní roh...LKMI40040</v>
          </cell>
          <cell r="C6102">
            <v>626</v>
          </cell>
          <cell r="D6102">
            <v>1</v>
          </cell>
          <cell r="E6102" t="str">
            <v>KS</v>
          </cell>
          <cell r="F6102">
            <v>626</v>
          </cell>
        </row>
        <row r="6103">
          <cell r="A6103">
            <v>6249175</v>
          </cell>
          <cell r="B6103" t="str">
            <v>Vnitřní roh...LKMI40060</v>
          </cell>
          <cell r="C6103">
            <v>641</v>
          </cell>
          <cell r="D6103">
            <v>1</v>
          </cell>
          <cell r="E6103" t="str">
            <v>KS</v>
          </cell>
          <cell r="F6103">
            <v>641</v>
          </cell>
        </row>
        <row r="6104">
          <cell r="A6104">
            <v>6249256</v>
          </cell>
          <cell r="B6104" t="str">
            <v>Díl T...LKMT40040</v>
          </cell>
          <cell r="C6104">
            <v>586</v>
          </cell>
          <cell r="D6104">
            <v>1</v>
          </cell>
          <cell r="E6104" t="str">
            <v>KS</v>
          </cell>
          <cell r="F6104">
            <v>586</v>
          </cell>
        </row>
        <row r="6105">
          <cell r="A6105">
            <v>6249264</v>
          </cell>
          <cell r="B6105" t="str">
            <v>Díl T...LKMT40060</v>
          </cell>
          <cell r="C6105">
            <v>669</v>
          </cell>
          <cell r="D6105">
            <v>1</v>
          </cell>
          <cell r="E6105" t="str">
            <v>KS</v>
          </cell>
          <cell r="F6105">
            <v>669</v>
          </cell>
        </row>
        <row r="6106">
          <cell r="A6106">
            <v>6249418</v>
          </cell>
          <cell r="B6106" t="str">
            <v>Koncový díl...LKME40040</v>
          </cell>
          <cell r="C6106">
            <v>184</v>
          </cell>
          <cell r="D6106">
            <v>1</v>
          </cell>
          <cell r="E6106" t="str">
            <v>KS</v>
          </cell>
          <cell r="F6106">
            <v>184</v>
          </cell>
        </row>
        <row r="6107">
          <cell r="A6107">
            <v>6249426</v>
          </cell>
          <cell r="B6107" t="str">
            <v>Koncový díl...LKME40060</v>
          </cell>
          <cell r="C6107">
            <v>220</v>
          </cell>
          <cell r="D6107">
            <v>1</v>
          </cell>
          <cell r="E6107" t="str">
            <v>KS</v>
          </cell>
          <cell r="F6107">
            <v>220</v>
          </cell>
        </row>
        <row r="6108">
          <cell r="A6108">
            <v>6249485</v>
          </cell>
          <cell r="B6108" t="str">
            <v>Plochý roh...LKMF60060</v>
          </cell>
          <cell r="C6108">
            <v>1032</v>
          </cell>
          <cell r="D6108">
            <v>1</v>
          </cell>
          <cell r="E6108" t="str">
            <v>KS</v>
          </cell>
          <cell r="F6108">
            <v>1032</v>
          </cell>
        </row>
        <row r="6109">
          <cell r="A6109">
            <v>6249507</v>
          </cell>
          <cell r="B6109" t="str">
            <v>Plochý roh...LKMF60100</v>
          </cell>
          <cell r="C6109">
            <v>1113</v>
          </cell>
          <cell r="D6109">
            <v>1</v>
          </cell>
          <cell r="E6109" t="str">
            <v>KS</v>
          </cell>
          <cell r="F6109">
            <v>1113</v>
          </cell>
        </row>
        <row r="6110">
          <cell r="A6110">
            <v>6249515</v>
          </cell>
          <cell r="B6110" t="str">
            <v>Plochý roh...LKMF60150</v>
          </cell>
          <cell r="C6110">
            <v>1731</v>
          </cell>
          <cell r="D6110">
            <v>1</v>
          </cell>
          <cell r="E6110" t="str">
            <v>KS</v>
          </cell>
          <cell r="F6110">
            <v>1731</v>
          </cell>
        </row>
        <row r="6111">
          <cell r="A6111">
            <v>6249523</v>
          </cell>
          <cell r="B6111" t="str">
            <v>Plochý roh...LKMF60200</v>
          </cell>
          <cell r="C6111">
            <v>1156</v>
          </cell>
          <cell r="D6111">
            <v>1</v>
          </cell>
          <cell r="E6111" t="str">
            <v>KS</v>
          </cell>
          <cell r="F6111">
            <v>1156</v>
          </cell>
        </row>
        <row r="6112">
          <cell r="A6112">
            <v>6249582</v>
          </cell>
          <cell r="B6112" t="str">
            <v>Vnější roh...LKMA60150</v>
          </cell>
          <cell r="C6112">
            <v>1440</v>
          </cell>
          <cell r="D6112">
            <v>1</v>
          </cell>
          <cell r="E6112" t="str">
            <v>KS</v>
          </cell>
          <cell r="F6112">
            <v>1440</v>
          </cell>
        </row>
        <row r="6113">
          <cell r="A6113">
            <v>6249590</v>
          </cell>
          <cell r="B6113" t="str">
            <v>Vnější roh...LKMA60200</v>
          </cell>
          <cell r="C6113">
            <v>1273</v>
          </cell>
          <cell r="D6113">
            <v>1</v>
          </cell>
          <cell r="E6113" t="str">
            <v>KS</v>
          </cell>
          <cell r="F6113">
            <v>1273</v>
          </cell>
        </row>
        <row r="6114">
          <cell r="A6114">
            <v>6249612</v>
          </cell>
          <cell r="B6114" t="str">
            <v>Vnitřní roh...LKMI60060</v>
          </cell>
          <cell r="C6114">
            <v>757</v>
          </cell>
          <cell r="D6114">
            <v>1</v>
          </cell>
          <cell r="E6114" t="str">
            <v>KS</v>
          </cell>
          <cell r="F6114">
            <v>757</v>
          </cell>
        </row>
        <row r="6115">
          <cell r="A6115">
            <v>6249639</v>
          </cell>
          <cell r="B6115" t="str">
            <v>Vnitřní roh...LKMI60100</v>
          </cell>
          <cell r="C6115">
            <v>833</v>
          </cell>
          <cell r="D6115">
            <v>1</v>
          </cell>
          <cell r="E6115" t="str">
            <v>KS</v>
          </cell>
          <cell r="F6115">
            <v>833</v>
          </cell>
        </row>
        <row r="6116">
          <cell r="A6116">
            <v>6249647</v>
          </cell>
          <cell r="B6116" t="str">
            <v>Vnitřní roh...LKMI60150</v>
          </cell>
          <cell r="C6116">
            <v>895</v>
          </cell>
          <cell r="D6116">
            <v>1</v>
          </cell>
          <cell r="E6116" t="str">
            <v>KS</v>
          </cell>
          <cell r="F6116">
            <v>895</v>
          </cell>
        </row>
        <row r="6117">
          <cell r="A6117">
            <v>6249655</v>
          </cell>
          <cell r="B6117" t="str">
            <v>Vnitřní roh...LKMI60200</v>
          </cell>
          <cell r="C6117">
            <v>1080</v>
          </cell>
          <cell r="D6117">
            <v>1</v>
          </cell>
          <cell r="E6117" t="str">
            <v>KS</v>
          </cell>
          <cell r="F6117">
            <v>1080</v>
          </cell>
        </row>
        <row r="6118">
          <cell r="A6118">
            <v>6249701</v>
          </cell>
          <cell r="B6118" t="str">
            <v>Díl T...LKMT60100</v>
          </cell>
          <cell r="C6118">
            <v>880</v>
          </cell>
          <cell r="D6118">
            <v>1</v>
          </cell>
          <cell r="E6118" t="str">
            <v>KS</v>
          </cell>
          <cell r="F6118">
            <v>880</v>
          </cell>
        </row>
        <row r="6119">
          <cell r="A6119">
            <v>6249728</v>
          </cell>
          <cell r="B6119" t="str">
            <v>Díl T...LKMT60150</v>
          </cell>
          <cell r="C6119">
            <v>792</v>
          </cell>
          <cell r="D6119">
            <v>1</v>
          </cell>
          <cell r="E6119" t="str">
            <v>KS</v>
          </cell>
          <cell r="F6119">
            <v>792</v>
          </cell>
        </row>
        <row r="6120">
          <cell r="A6120">
            <v>6249736</v>
          </cell>
          <cell r="B6120" t="str">
            <v>Díl T...LKMT60200</v>
          </cell>
          <cell r="C6120">
            <v>1401</v>
          </cell>
          <cell r="D6120">
            <v>1</v>
          </cell>
          <cell r="E6120" t="str">
            <v>KS</v>
          </cell>
          <cell r="F6120">
            <v>1401</v>
          </cell>
        </row>
        <row r="6121">
          <cell r="A6121">
            <v>6249795</v>
          </cell>
          <cell r="B6121" t="str">
            <v>Koncový díl...LKME60060</v>
          </cell>
          <cell r="C6121">
            <v>208</v>
          </cell>
          <cell r="D6121">
            <v>1</v>
          </cell>
          <cell r="E6121" t="str">
            <v>KS</v>
          </cell>
          <cell r="F6121">
            <v>208</v>
          </cell>
        </row>
        <row r="6122">
          <cell r="A6122">
            <v>6249817</v>
          </cell>
          <cell r="B6122" t="str">
            <v>Koncový díl...LKME60100</v>
          </cell>
          <cell r="C6122">
            <v>248</v>
          </cell>
          <cell r="D6122">
            <v>1</v>
          </cell>
          <cell r="E6122" t="str">
            <v>KS</v>
          </cell>
          <cell r="F6122">
            <v>248</v>
          </cell>
        </row>
        <row r="6123">
          <cell r="A6123">
            <v>6249825</v>
          </cell>
          <cell r="B6123" t="str">
            <v>Koncový díl...LKME60150</v>
          </cell>
          <cell r="C6123">
            <v>269</v>
          </cell>
          <cell r="D6123">
            <v>1</v>
          </cell>
          <cell r="E6123" t="str">
            <v>KS</v>
          </cell>
          <cell r="F6123">
            <v>269</v>
          </cell>
        </row>
        <row r="6124">
          <cell r="A6124">
            <v>6249833</v>
          </cell>
          <cell r="B6124" t="str">
            <v>Koncový díl...LKME60200</v>
          </cell>
          <cell r="C6124">
            <v>277</v>
          </cell>
          <cell r="D6124">
            <v>1</v>
          </cell>
          <cell r="E6124" t="str">
            <v>KS</v>
          </cell>
          <cell r="F6124">
            <v>277</v>
          </cell>
        </row>
        <row r="6125">
          <cell r="A6125">
            <v>6249842</v>
          </cell>
          <cell r="B6125" t="str">
            <v>Ochranný kroužek...KSR 20020</v>
          </cell>
          <cell r="C6125">
            <v>27</v>
          </cell>
          <cell r="D6125">
            <v>1</v>
          </cell>
          <cell r="E6125" t="str">
            <v>KS</v>
          </cell>
          <cell r="F6125">
            <v>27</v>
          </cell>
        </row>
        <row r="6126">
          <cell r="A6126">
            <v>6249844</v>
          </cell>
          <cell r="B6126" t="str">
            <v>Ochranný kroužek...KSR 20030</v>
          </cell>
          <cell r="C6126">
            <v>32</v>
          </cell>
          <cell r="D6126">
            <v>1</v>
          </cell>
          <cell r="E6126" t="str">
            <v>KS</v>
          </cell>
          <cell r="F6126">
            <v>32</v>
          </cell>
        </row>
        <row r="6127">
          <cell r="A6127">
            <v>6249845</v>
          </cell>
          <cell r="B6127" t="str">
            <v>ochranný kroužek hran...KSR30030</v>
          </cell>
          <cell r="C6127">
            <v>25</v>
          </cell>
          <cell r="D6127">
            <v>1</v>
          </cell>
          <cell r="E6127" t="str">
            <v>KS</v>
          </cell>
          <cell r="F6127">
            <v>25</v>
          </cell>
        </row>
        <row r="6128">
          <cell r="A6128">
            <v>6249846</v>
          </cell>
          <cell r="B6128" t="str">
            <v>Ochranný kroužek...KSR 40040</v>
          </cell>
          <cell r="C6128">
            <v>26</v>
          </cell>
          <cell r="D6128">
            <v>1</v>
          </cell>
          <cell r="E6128" t="str">
            <v>KS</v>
          </cell>
          <cell r="F6128">
            <v>26</v>
          </cell>
        </row>
        <row r="6129">
          <cell r="A6129">
            <v>6249848</v>
          </cell>
          <cell r="B6129" t="str">
            <v>Ochranný kroužek...KSR 40060</v>
          </cell>
          <cell r="C6129">
            <v>56</v>
          </cell>
          <cell r="D6129">
            <v>1</v>
          </cell>
          <cell r="E6129" t="str">
            <v>KS</v>
          </cell>
          <cell r="F6129">
            <v>56</v>
          </cell>
        </row>
        <row r="6130">
          <cell r="A6130">
            <v>6249850</v>
          </cell>
          <cell r="B6130" t="str">
            <v>Ochranný kroužek...KSR 60060</v>
          </cell>
          <cell r="C6130">
            <v>50</v>
          </cell>
          <cell r="D6130">
            <v>1</v>
          </cell>
          <cell r="E6130" t="str">
            <v>KS</v>
          </cell>
          <cell r="F6130">
            <v>50</v>
          </cell>
        </row>
        <row r="6131">
          <cell r="A6131">
            <v>6249852</v>
          </cell>
          <cell r="B6131" t="str">
            <v>Ochranný kroužek...KSR 60100</v>
          </cell>
          <cell r="C6131">
            <v>74</v>
          </cell>
          <cell r="D6131">
            <v>1</v>
          </cell>
          <cell r="E6131" t="str">
            <v>KS</v>
          </cell>
          <cell r="F6131">
            <v>74</v>
          </cell>
        </row>
        <row r="6132">
          <cell r="A6132">
            <v>6249854</v>
          </cell>
          <cell r="B6132" t="str">
            <v>Ochranný kroužek...KSR 60150</v>
          </cell>
          <cell r="C6132">
            <v>223</v>
          </cell>
          <cell r="D6132">
            <v>1</v>
          </cell>
          <cell r="E6132" t="str">
            <v>KS</v>
          </cell>
          <cell r="F6132">
            <v>223</v>
          </cell>
        </row>
        <row r="6133">
          <cell r="A6133">
            <v>6249856</v>
          </cell>
          <cell r="B6133" t="str">
            <v>Ochranný kroužek...KSR 60200</v>
          </cell>
          <cell r="C6133">
            <v>283</v>
          </cell>
          <cell r="D6133">
            <v>1</v>
          </cell>
          <cell r="E6133" t="str">
            <v>KS</v>
          </cell>
          <cell r="F6133">
            <v>283</v>
          </cell>
        </row>
        <row r="6134">
          <cell r="A6134">
            <v>6249876</v>
          </cell>
          <cell r="B6134" t="str">
            <v>Přepážka...LKM/TWS55</v>
          </cell>
          <cell r="C6134">
            <v>140</v>
          </cell>
          <cell r="D6134">
            <v>1</v>
          </cell>
          <cell r="E6134" t="str">
            <v>M</v>
          </cell>
          <cell r="F6134">
            <v>140</v>
          </cell>
        </row>
        <row r="6135">
          <cell r="A6135">
            <v>6249881</v>
          </cell>
          <cell r="B6135" t="str">
            <v>LKM/KF60...LKM/KF 60</v>
          </cell>
          <cell r="C6135">
            <v>87</v>
          </cell>
          <cell r="D6135">
            <v>1</v>
          </cell>
          <cell r="E6135" t="str">
            <v>KS</v>
          </cell>
          <cell r="F6135">
            <v>87</v>
          </cell>
        </row>
        <row r="6136">
          <cell r="A6136">
            <v>6249884</v>
          </cell>
          <cell r="B6136" t="str">
            <v>Kanálová spona...LKM/K-80</v>
          </cell>
          <cell r="C6136">
            <v>18.14</v>
          </cell>
          <cell r="D6136">
            <v>100</v>
          </cell>
          <cell r="E6136" t="str">
            <v>KS</v>
          </cell>
          <cell r="F6136">
            <v>1814</v>
          </cell>
        </row>
        <row r="6137">
          <cell r="A6137">
            <v>6249888</v>
          </cell>
          <cell r="B6137" t="str">
            <v>Kanálová spona...LKM/K-140</v>
          </cell>
          <cell r="C6137">
            <v>20.02</v>
          </cell>
          <cell r="D6137">
            <v>100</v>
          </cell>
          <cell r="E6137" t="str">
            <v>KS</v>
          </cell>
          <cell r="F6137">
            <v>2002</v>
          </cell>
        </row>
        <row r="6138">
          <cell r="A6138">
            <v>6249906</v>
          </cell>
          <cell r="B6138" t="str">
            <v>Držák vedení...LKM/Z  60</v>
          </cell>
          <cell r="C6138">
            <v>30</v>
          </cell>
          <cell r="D6138">
            <v>1</v>
          </cell>
          <cell r="E6138" t="str">
            <v>KS</v>
          </cell>
          <cell r="F6138">
            <v>30</v>
          </cell>
        </row>
        <row r="6139">
          <cell r="A6139">
            <v>6249922</v>
          </cell>
          <cell r="B6139" t="str">
            <v>Držák vedení...LKM/Z 100</v>
          </cell>
          <cell r="C6139">
            <v>56</v>
          </cell>
          <cell r="D6139">
            <v>1</v>
          </cell>
          <cell r="E6139" t="str">
            <v>KS</v>
          </cell>
          <cell r="F6139">
            <v>56</v>
          </cell>
        </row>
        <row r="6140">
          <cell r="A6140">
            <v>6249965</v>
          </cell>
          <cell r="B6140" t="str">
            <v>Držák vedení...LKM/Z 150</v>
          </cell>
          <cell r="C6140">
            <v>76</v>
          </cell>
          <cell r="D6140">
            <v>1</v>
          </cell>
          <cell r="E6140" t="str">
            <v>KS</v>
          </cell>
          <cell r="F6140">
            <v>76</v>
          </cell>
        </row>
        <row r="6141">
          <cell r="A6141">
            <v>6249981</v>
          </cell>
          <cell r="B6141" t="str">
            <v>Držák vedení...LKM/Z 200</v>
          </cell>
          <cell r="C6141">
            <v>92</v>
          </cell>
          <cell r="D6141">
            <v>1</v>
          </cell>
          <cell r="E6141" t="str">
            <v>KS</v>
          </cell>
          <cell r="F6141">
            <v>92</v>
          </cell>
        </row>
        <row r="6142">
          <cell r="A6142">
            <v>6257010</v>
          </cell>
          <cell r="B6142" t="str">
            <v>Vrchní díl...GSD80</v>
          </cell>
          <cell r="C6142">
            <v>623</v>
          </cell>
          <cell r="D6142">
            <v>1</v>
          </cell>
          <cell r="E6142" t="str">
            <v>M</v>
          </cell>
          <cell r="F6142">
            <v>623</v>
          </cell>
        </row>
        <row r="6143">
          <cell r="A6143">
            <v>6257080</v>
          </cell>
          <cell r="B6143" t="str">
            <v>Vrchní díl...GKD80</v>
          </cell>
          <cell r="C6143">
            <v>351</v>
          </cell>
          <cell r="D6143">
            <v>1</v>
          </cell>
          <cell r="E6143" t="str">
            <v>M</v>
          </cell>
          <cell r="F6143">
            <v>351</v>
          </cell>
        </row>
        <row r="6144">
          <cell r="A6144">
            <v>6257631</v>
          </cell>
          <cell r="B6144" t="str">
            <v>Uzemňovací spojka pro GES...EDS-DD2,5</v>
          </cell>
          <cell r="C6144">
            <v>72</v>
          </cell>
          <cell r="D6144">
            <v>1</v>
          </cell>
          <cell r="E6144" t="str">
            <v>KS</v>
          </cell>
          <cell r="F6144">
            <v>72</v>
          </cell>
        </row>
        <row r="6145">
          <cell r="A6145">
            <v>6258012</v>
          </cell>
          <cell r="B6145" t="str">
            <v>Adaptér jednonásobný...ADT45/1</v>
          </cell>
          <cell r="C6145">
            <v>101</v>
          </cell>
          <cell r="D6145">
            <v>1</v>
          </cell>
          <cell r="E6145" t="str">
            <v>KS</v>
          </cell>
          <cell r="F6145">
            <v>101</v>
          </cell>
        </row>
        <row r="6146">
          <cell r="A6146">
            <v>6258018</v>
          </cell>
          <cell r="B6146" t="str">
            <v>Adaptér 2/3 násobný...ADT45/2/3</v>
          </cell>
          <cell r="C6146">
            <v>137</v>
          </cell>
          <cell r="D6146">
            <v>1</v>
          </cell>
          <cell r="E6146" t="str">
            <v>KS</v>
          </cell>
          <cell r="F6146">
            <v>137</v>
          </cell>
        </row>
        <row r="6147">
          <cell r="A6147">
            <v>6258034</v>
          </cell>
          <cell r="B6147" t="str">
            <v>Rámeček 1násobný...ADR45/1</v>
          </cell>
          <cell r="C6147">
            <v>111</v>
          </cell>
          <cell r="D6147">
            <v>1</v>
          </cell>
          <cell r="E6147" t="str">
            <v>KS</v>
          </cell>
          <cell r="F6147">
            <v>111</v>
          </cell>
        </row>
        <row r="6148">
          <cell r="A6148">
            <v>6258036</v>
          </cell>
          <cell r="B6148" t="str">
            <v>Rámeček 1násobný...ADR45/1</v>
          </cell>
          <cell r="C6148">
            <v>163</v>
          </cell>
          <cell r="D6148">
            <v>1</v>
          </cell>
          <cell r="E6148" t="str">
            <v>KS</v>
          </cell>
          <cell r="F6148">
            <v>163</v>
          </cell>
        </row>
        <row r="6149">
          <cell r="A6149">
            <v>6258040</v>
          </cell>
          <cell r="B6149" t="str">
            <v>Rámeček 2násobný...ADR45/2</v>
          </cell>
          <cell r="C6149">
            <v>148</v>
          </cell>
          <cell r="D6149">
            <v>1</v>
          </cell>
          <cell r="E6149" t="str">
            <v>KS</v>
          </cell>
          <cell r="F6149">
            <v>148</v>
          </cell>
        </row>
        <row r="6150">
          <cell r="A6150">
            <v>6258042</v>
          </cell>
          <cell r="B6150" t="str">
            <v>Rámeček 2násobný...ADR45/2</v>
          </cell>
          <cell r="C6150">
            <v>261</v>
          </cell>
          <cell r="D6150">
            <v>1</v>
          </cell>
          <cell r="E6150" t="str">
            <v>KS</v>
          </cell>
          <cell r="F6150">
            <v>261</v>
          </cell>
        </row>
        <row r="6151">
          <cell r="A6151">
            <v>6258046</v>
          </cell>
          <cell r="B6151" t="str">
            <v>Rámeček 3násobný...ADR45/3</v>
          </cell>
          <cell r="C6151">
            <v>137</v>
          </cell>
          <cell r="D6151">
            <v>1</v>
          </cell>
          <cell r="E6151" t="str">
            <v>KS</v>
          </cell>
          <cell r="F6151">
            <v>137</v>
          </cell>
        </row>
        <row r="6152">
          <cell r="A6152">
            <v>6258048</v>
          </cell>
          <cell r="B6152" t="str">
            <v>Rámeček 3násobný...ADR45/3</v>
          </cell>
          <cell r="C6152">
            <v>355</v>
          </cell>
          <cell r="D6152">
            <v>1</v>
          </cell>
          <cell r="E6152" t="str">
            <v>KS</v>
          </cell>
          <cell r="F6152">
            <v>355</v>
          </cell>
        </row>
        <row r="6153">
          <cell r="A6153">
            <v>6258107</v>
          </cell>
          <cell r="B6153" t="str">
            <v>Adaptér pro přístr. ELKO 1nás....ADT E80-1</v>
          </cell>
          <cell r="C6153">
            <v>42</v>
          </cell>
          <cell r="D6153">
            <v>1</v>
          </cell>
          <cell r="E6153" t="str">
            <v>KS</v>
          </cell>
          <cell r="F6153">
            <v>42</v>
          </cell>
        </row>
        <row r="6154">
          <cell r="A6154">
            <v>6258131</v>
          </cell>
          <cell r="B6154" t="str">
            <v>Adaptér jednonásobný...ADT K45-1</v>
          </cell>
          <cell r="C6154">
            <v>37</v>
          </cell>
          <cell r="D6154">
            <v>1</v>
          </cell>
          <cell r="E6154" t="str">
            <v>KS</v>
          </cell>
          <cell r="F6154">
            <v>37</v>
          </cell>
        </row>
        <row r="6155">
          <cell r="A6155">
            <v>6258135</v>
          </cell>
          <cell r="B6155" t="str">
            <v>Adaptér 2/3 násobný...ADTK45-2/</v>
          </cell>
          <cell r="C6155">
            <v>50</v>
          </cell>
          <cell r="D6155">
            <v>1</v>
          </cell>
          <cell r="E6155" t="str">
            <v>KS</v>
          </cell>
          <cell r="F6155">
            <v>50</v>
          </cell>
        </row>
        <row r="6156">
          <cell r="A6156">
            <v>6258174</v>
          </cell>
          <cell r="B6156" t="str">
            <v>Kryt jednonásobný...ADT H1</v>
          </cell>
          <cell r="C6156">
            <v>27</v>
          </cell>
          <cell r="D6156">
            <v>1</v>
          </cell>
          <cell r="E6156" t="str">
            <v>KS</v>
          </cell>
          <cell r="F6156">
            <v>27</v>
          </cell>
        </row>
        <row r="6157">
          <cell r="A6157">
            <v>6258182</v>
          </cell>
          <cell r="B6157" t="str">
            <v>Kryt dvojnásobný/trojnásobný...ADT H2/3</v>
          </cell>
          <cell r="C6157">
            <v>43</v>
          </cell>
          <cell r="D6157">
            <v>1</v>
          </cell>
          <cell r="E6157" t="str">
            <v>KS</v>
          </cell>
          <cell r="F6157">
            <v>43</v>
          </cell>
        </row>
        <row r="6158">
          <cell r="A6158">
            <v>6270263</v>
          </cell>
          <cell r="B6158" t="str">
            <v>Přístrojový kanál...GEK 70170</v>
          </cell>
          <cell r="C6158">
            <v>286</v>
          </cell>
          <cell r="D6158">
            <v>1</v>
          </cell>
          <cell r="E6158" t="str">
            <v>M</v>
          </cell>
          <cell r="F6158">
            <v>286</v>
          </cell>
        </row>
        <row r="6159">
          <cell r="A6159">
            <v>6270565</v>
          </cell>
          <cell r="B6159" t="str">
            <v>Spona vrchního dílu...OK-K</v>
          </cell>
          <cell r="C6159">
            <v>13</v>
          </cell>
          <cell r="D6159">
            <v>1</v>
          </cell>
          <cell r="E6159" t="str">
            <v>KS</v>
          </cell>
          <cell r="F6159">
            <v>13</v>
          </cell>
        </row>
        <row r="6160">
          <cell r="A6160">
            <v>6270627</v>
          </cell>
          <cell r="B6160" t="str">
            <v>Ocelový pásek 40mm...TWA2</v>
          </cell>
          <cell r="C6160">
            <v>98</v>
          </cell>
          <cell r="D6160">
            <v>1</v>
          </cell>
          <cell r="E6160" t="str">
            <v>M</v>
          </cell>
          <cell r="F6160">
            <v>98</v>
          </cell>
        </row>
        <row r="6161">
          <cell r="A6161">
            <v>6270670</v>
          </cell>
          <cell r="B6161" t="str">
            <v>Děrovací kleště...GEK-LZ</v>
          </cell>
          <cell r="C6161">
            <v>5405</v>
          </cell>
          <cell r="D6161">
            <v>1</v>
          </cell>
          <cell r="E6161" t="str">
            <v>KS</v>
          </cell>
          <cell r="F6161">
            <v>5405</v>
          </cell>
        </row>
        <row r="6162">
          <cell r="A6162">
            <v>6270727</v>
          </cell>
          <cell r="B6162" t="str">
            <v>Odlehčení tahu...2390/Z8</v>
          </cell>
          <cell r="C6162">
            <v>15</v>
          </cell>
          <cell r="D6162">
            <v>1</v>
          </cell>
          <cell r="E6162" t="str">
            <v>KS</v>
          </cell>
          <cell r="F6162">
            <v>15</v>
          </cell>
        </row>
        <row r="6163">
          <cell r="A6163">
            <v>6270743</v>
          </cell>
          <cell r="B6163" t="str">
            <v>Přístrojová krabice...2390/8T</v>
          </cell>
          <cell r="C6163">
            <v>66</v>
          </cell>
          <cell r="D6163">
            <v>1</v>
          </cell>
          <cell r="E6163" t="str">
            <v>KS</v>
          </cell>
          <cell r="F6163">
            <v>66</v>
          </cell>
        </row>
        <row r="6164">
          <cell r="A6164">
            <v>6270778</v>
          </cell>
          <cell r="B6164" t="str">
            <v>Přístrojová krabice...2390/8T2</v>
          </cell>
          <cell r="C6164">
            <v>131</v>
          </cell>
          <cell r="D6164">
            <v>1</v>
          </cell>
          <cell r="E6164" t="str">
            <v>KS</v>
          </cell>
          <cell r="F6164">
            <v>131</v>
          </cell>
        </row>
        <row r="6165">
          <cell r="A6165">
            <v>6270808</v>
          </cell>
          <cell r="B6165" t="str">
            <v>Vrchní díl...GEK/DG 8</v>
          </cell>
          <cell r="C6165">
            <v>77</v>
          </cell>
          <cell r="D6165">
            <v>1</v>
          </cell>
          <cell r="E6165" t="str">
            <v>M</v>
          </cell>
          <cell r="F6165">
            <v>77</v>
          </cell>
        </row>
        <row r="6166">
          <cell r="A6166">
            <v>6270816</v>
          </cell>
          <cell r="B6166" t="str">
            <v>Vrchní díl...GEK/DG 8</v>
          </cell>
          <cell r="C6166">
            <v>77</v>
          </cell>
          <cell r="D6166">
            <v>1</v>
          </cell>
          <cell r="E6166" t="str">
            <v>M</v>
          </cell>
          <cell r="F6166">
            <v>77</v>
          </cell>
        </row>
        <row r="6167">
          <cell r="A6167">
            <v>6270824</v>
          </cell>
          <cell r="B6167" t="str">
            <v>Vrchní díl...GEK/DG 8</v>
          </cell>
          <cell r="C6167">
            <v>77</v>
          </cell>
          <cell r="D6167">
            <v>1</v>
          </cell>
          <cell r="E6167" t="str">
            <v>M</v>
          </cell>
          <cell r="F6167">
            <v>77</v>
          </cell>
        </row>
        <row r="6168">
          <cell r="A6168">
            <v>6270832</v>
          </cell>
          <cell r="B6168" t="str">
            <v>Vrchní díl...GEK/DG 8</v>
          </cell>
          <cell r="C6168">
            <v>77</v>
          </cell>
          <cell r="D6168">
            <v>1</v>
          </cell>
          <cell r="E6168" t="str">
            <v>M</v>
          </cell>
          <cell r="F6168">
            <v>77</v>
          </cell>
        </row>
        <row r="6169">
          <cell r="A6169">
            <v>6272177</v>
          </cell>
          <cell r="B6169" t="str">
            <v>Plochý roh...GEK/F7017</v>
          </cell>
          <cell r="C6169">
            <v>664</v>
          </cell>
          <cell r="D6169">
            <v>1</v>
          </cell>
          <cell r="E6169" t="str">
            <v>KS</v>
          </cell>
          <cell r="F6169">
            <v>664</v>
          </cell>
        </row>
        <row r="6170">
          <cell r="A6170">
            <v>6272797</v>
          </cell>
          <cell r="B6170" t="str">
            <v>Vnitřní roh...GEK/I7017</v>
          </cell>
          <cell r="C6170">
            <v>611</v>
          </cell>
          <cell r="D6170">
            <v>1</v>
          </cell>
          <cell r="E6170" t="str">
            <v>KS</v>
          </cell>
          <cell r="F6170">
            <v>611</v>
          </cell>
        </row>
        <row r="6171">
          <cell r="A6171">
            <v>6273165</v>
          </cell>
          <cell r="B6171" t="str">
            <v>Díl T...GEK/T7017</v>
          </cell>
          <cell r="C6171">
            <v>694</v>
          </cell>
          <cell r="D6171">
            <v>1</v>
          </cell>
          <cell r="E6171" t="str">
            <v>KS</v>
          </cell>
          <cell r="F6171">
            <v>694</v>
          </cell>
        </row>
        <row r="6172">
          <cell r="A6172">
            <v>6273300</v>
          </cell>
          <cell r="B6172" t="str">
            <v>Koncový díl...GEK/E7011</v>
          </cell>
          <cell r="C6172">
            <v>18</v>
          </cell>
          <cell r="D6172">
            <v>1</v>
          </cell>
          <cell r="E6172" t="str">
            <v>KS</v>
          </cell>
          <cell r="F6172">
            <v>18</v>
          </cell>
        </row>
        <row r="6173">
          <cell r="A6173">
            <v>6273319</v>
          </cell>
          <cell r="B6173" t="str">
            <v>Koncový díl...GEK/E7011</v>
          </cell>
          <cell r="C6173">
            <v>18</v>
          </cell>
          <cell r="D6173">
            <v>1</v>
          </cell>
          <cell r="E6173" t="str">
            <v>KS</v>
          </cell>
          <cell r="F6173">
            <v>18</v>
          </cell>
        </row>
        <row r="6174">
          <cell r="A6174">
            <v>6273386</v>
          </cell>
          <cell r="B6174" t="str">
            <v>Koncový díl...GEK/E7013</v>
          </cell>
          <cell r="C6174">
            <v>21</v>
          </cell>
          <cell r="D6174">
            <v>1</v>
          </cell>
          <cell r="E6174" t="str">
            <v>KS</v>
          </cell>
          <cell r="F6174">
            <v>21</v>
          </cell>
        </row>
        <row r="6175">
          <cell r="A6175">
            <v>6273416</v>
          </cell>
          <cell r="B6175" t="str">
            <v>Koncový díl...GEK/E7013</v>
          </cell>
          <cell r="C6175">
            <v>31</v>
          </cell>
          <cell r="D6175">
            <v>1</v>
          </cell>
          <cell r="E6175" t="str">
            <v>KS</v>
          </cell>
          <cell r="F6175">
            <v>31</v>
          </cell>
        </row>
        <row r="6176">
          <cell r="A6176">
            <v>6273467</v>
          </cell>
          <cell r="B6176" t="str">
            <v>Koncový díl...GEK/E7017</v>
          </cell>
          <cell r="C6176">
            <v>47</v>
          </cell>
          <cell r="D6176">
            <v>1</v>
          </cell>
          <cell r="E6176" t="str">
            <v>KS</v>
          </cell>
          <cell r="F6176">
            <v>47</v>
          </cell>
        </row>
        <row r="6177">
          <cell r="A6177">
            <v>6274013</v>
          </cell>
          <cell r="B6177" t="str">
            <v>Vrchní díl...GEK/DFG 8</v>
          </cell>
          <cell r="C6177">
            <v>147</v>
          </cell>
          <cell r="D6177">
            <v>1</v>
          </cell>
          <cell r="E6177" t="str">
            <v>KS</v>
          </cell>
          <cell r="F6177">
            <v>147</v>
          </cell>
        </row>
        <row r="6178">
          <cell r="A6178">
            <v>6274161</v>
          </cell>
          <cell r="B6178" t="str">
            <v>Vrchní díl...GEK/DAG 8</v>
          </cell>
          <cell r="C6178">
            <v>169</v>
          </cell>
          <cell r="D6178">
            <v>1</v>
          </cell>
          <cell r="E6178" t="str">
            <v>KS</v>
          </cell>
          <cell r="F6178">
            <v>169</v>
          </cell>
        </row>
        <row r="6179">
          <cell r="A6179">
            <v>6274300</v>
          </cell>
          <cell r="B6179" t="str">
            <v>Parapetní přístrojový kanál...GK-70110R</v>
          </cell>
          <cell r="C6179">
            <v>219</v>
          </cell>
          <cell r="D6179">
            <v>1</v>
          </cell>
          <cell r="E6179" t="str">
            <v>M</v>
          </cell>
          <cell r="F6179">
            <v>219</v>
          </cell>
        </row>
        <row r="6180">
          <cell r="A6180">
            <v>6274301</v>
          </cell>
          <cell r="B6180" t="str">
            <v>Parapetní přístrojový kanál...GK-70110C</v>
          </cell>
          <cell r="C6180">
            <v>219</v>
          </cell>
          <cell r="D6180">
            <v>1</v>
          </cell>
          <cell r="E6180" t="str">
            <v>M</v>
          </cell>
          <cell r="F6180">
            <v>219</v>
          </cell>
        </row>
        <row r="6181">
          <cell r="A6181">
            <v>6274302</v>
          </cell>
          <cell r="B6181" t="str">
            <v>Parapetní přístrojový kanál...GK-70110L</v>
          </cell>
          <cell r="C6181">
            <v>219</v>
          </cell>
          <cell r="D6181">
            <v>1</v>
          </cell>
          <cell r="E6181" t="str">
            <v>M</v>
          </cell>
          <cell r="F6181">
            <v>219</v>
          </cell>
        </row>
        <row r="6182">
          <cell r="A6182">
            <v>6274306</v>
          </cell>
          <cell r="B6182" t="str">
            <v>Parapetní přístrojový kanál...GK-70110G</v>
          </cell>
          <cell r="C6182">
            <v>219</v>
          </cell>
          <cell r="D6182">
            <v>1</v>
          </cell>
          <cell r="E6182" t="str">
            <v>M</v>
          </cell>
          <cell r="F6182">
            <v>219</v>
          </cell>
        </row>
        <row r="6183">
          <cell r="A6183">
            <v>6274310</v>
          </cell>
          <cell r="B6183" t="str">
            <v>Vnější roh...GK-A70110</v>
          </cell>
          <cell r="C6183">
            <v>574</v>
          </cell>
          <cell r="D6183">
            <v>1</v>
          </cell>
          <cell r="E6183" t="str">
            <v>KS</v>
          </cell>
          <cell r="F6183">
            <v>574</v>
          </cell>
        </row>
        <row r="6184">
          <cell r="A6184">
            <v>6274311</v>
          </cell>
          <cell r="B6184" t="str">
            <v>Vnější roh...GK-A70110</v>
          </cell>
          <cell r="C6184">
            <v>574</v>
          </cell>
          <cell r="D6184">
            <v>1</v>
          </cell>
          <cell r="E6184" t="str">
            <v>KS</v>
          </cell>
          <cell r="F6184">
            <v>574</v>
          </cell>
        </row>
        <row r="6185">
          <cell r="A6185">
            <v>6274312</v>
          </cell>
          <cell r="B6185" t="str">
            <v>Vnější roh...GK-A70110</v>
          </cell>
          <cell r="C6185">
            <v>574</v>
          </cell>
          <cell r="D6185">
            <v>1</v>
          </cell>
          <cell r="E6185" t="str">
            <v>KS</v>
          </cell>
          <cell r="F6185">
            <v>574</v>
          </cell>
        </row>
        <row r="6186">
          <cell r="A6186">
            <v>6274316</v>
          </cell>
          <cell r="B6186" t="str">
            <v>Vnější roh...GK-A70110</v>
          </cell>
          <cell r="C6186">
            <v>574</v>
          </cell>
          <cell r="D6186">
            <v>1</v>
          </cell>
          <cell r="E6186" t="str">
            <v>KS</v>
          </cell>
          <cell r="F6186">
            <v>574</v>
          </cell>
        </row>
        <row r="6187">
          <cell r="A6187">
            <v>6274320</v>
          </cell>
          <cell r="B6187" t="str">
            <v>Plochý roh...GK-F70110</v>
          </cell>
          <cell r="C6187">
            <v>561</v>
          </cell>
          <cell r="D6187">
            <v>1</v>
          </cell>
          <cell r="E6187" t="str">
            <v>KS</v>
          </cell>
          <cell r="F6187">
            <v>561</v>
          </cell>
        </row>
        <row r="6188">
          <cell r="A6188">
            <v>6274321</v>
          </cell>
          <cell r="B6188" t="str">
            <v>Plochý roh...GK-F70110</v>
          </cell>
          <cell r="C6188">
            <v>561</v>
          </cell>
          <cell r="D6188">
            <v>1</v>
          </cell>
          <cell r="E6188" t="str">
            <v>KS</v>
          </cell>
          <cell r="F6188">
            <v>561</v>
          </cell>
        </row>
        <row r="6189">
          <cell r="A6189">
            <v>6274322</v>
          </cell>
          <cell r="B6189" t="str">
            <v>Plochý roh...GK-F70110</v>
          </cell>
          <cell r="C6189">
            <v>561</v>
          </cell>
          <cell r="D6189">
            <v>1</v>
          </cell>
          <cell r="E6189" t="str">
            <v>KS</v>
          </cell>
          <cell r="F6189">
            <v>561</v>
          </cell>
        </row>
        <row r="6190">
          <cell r="A6190">
            <v>6274326</v>
          </cell>
          <cell r="B6190" t="str">
            <v>Plochý roh...GK-F70110</v>
          </cell>
          <cell r="C6190">
            <v>561</v>
          </cell>
          <cell r="D6190">
            <v>1</v>
          </cell>
          <cell r="E6190" t="str">
            <v>KS</v>
          </cell>
          <cell r="F6190">
            <v>561</v>
          </cell>
        </row>
        <row r="6191">
          <cell r="A6191">
            <v>6274340</v>
          </cell>
          <cell r="B6191" t="str">
            <v>Vnitřní roh...GK-I70110</v>
          </cell>
          <cell r="C6191">
            <v>532</v>
          </cell>
          <cell r="D6191">
            <v>1</v>
          </cell>
          <cell r="E6191" t="str">
            <v>KS</v>
          </cell>
          <cell r="F6191">
            <v>532</v>
          </cell>
        </row>
        <row r="6192">
          <cell r="A6192">
            <v>6274341</v>
          </cell>
          <cell r="B6192" t="str">
            <v>Vnitřní roh...GK-I70110</v>
          </cell>
          <cell r="C6192">
            <v>532</v>
          </cell>
          <cell r="D6192">
            <v>1</v>
          </cell>
          <cell r="E6192" t="str">
            <v>KS</v>
          </cell>
          <cell r="F6192">
            <v>532</v>
          </cell>
        </row>
        <row r="6193">
          <cell r="A6193">
            <v>6274342</v>
          </cell>
          <cell r="B6193" t="str">
            <v>Vnitřní roh...GK-I70110</v>
          </cell>
          <cell r="C6193">
            <v>532</v>
          </cell>
          <cell r="D6193">
            <v>1</v>
          </cell>
          <cell r="E6193" t="str">
            <v>KS</v>
          </cell>
          <cell r="F6193">
            <v>532</v>
          </cell>
        </row>
        <row r="6194">
          <cell r="A6194">
            <v>6274346</v>
          </cell>
          <cell r="B6194" t="str">
            <v>Vnitřní roh...GK-I70110</v>
          </cell>
          <cell r="C6194">
            <v>532</v>
          </cell>
          <cell r="D6194">
            <v>1</v>
          </cell>
          <cell r="E6194" t="str">
            <v>KS</v>
          </cell>
          <cell r="F6194">
            <v>532</v>
          </cell>
        </row>
        <row r="6195">
          <cell r="A6195">
            <v>6274360</v>
          </cell>
          <cell r="B6195" t="str">
            <v>T- díl...GK-T70110</v>
          </cell>
          <cell r="C6195">
            <v>614</v>
          </cell>
          <cell r="D6195">
            <v>1</v>
          </cell>
          <cell r="E6195" t="str">
            <v>KS</v>
          </cell>
          <cell r="F6195">
            <v>614</v>
          </cell>
        </row>
        <row r="6196">
          <cell r="A6196">
            <v>6274361</v>
          </cell>
          <cell r="B6196" t="str">
            <v>T- díl...GK-T70110</v>
          </cell>
          <cell r="C6196">
            <v>614</v>
          </cell>
          <cell r="D6196">
            <v>1</v>
          </cell>
          <cell r="E6196" t="str">
            <v>KS</v>
          </cell>
          <cell r="F6196">
            <v>614</v>
          </cell>
        </row>
        <row r="6197">
          <cell r="A6197">
            <v>6274362</v>
          </cell>
          <cell r="B6197" t="str">
            <v>T- díl...GK-T70110</v>
          </cell>
          <cell r="C6197">
            <v>614</v>
          </cell>
          <cell r="D6197">
            <v>1</v>
          </cell>
          <cell r="E6197" t="str">
            <v>KS</v>
          </cell>
          <cell r="F6197">
            <v>614</v>
          </cell>
        </row>
        <row r="6198">
          <cell r="A6198">
            <v>6274366</v>
          </cell>
          <cell r="B6198" t="str">
            <v>T- díl...GK-T70110</v>
          </cell>
          <cell r="C6198">
            <v>614</v>
          </cell>
          <cell r="D6198">
            <v>1</v>
          </cell>
          <cell r="E6198" t="str">
            <v>KS</v>
          </cell>
          <cell r="F6198">
            <v>614</v>
          </cell>
        </row>
        <row r="6199">
          <cell r="A6199">
            <v>6274370</v>
          </cell>
          <cell r="B6199" t="str">
            <v>Koncový díl...GK-E70110</v>
          </cell>
          <cell r="C6199">
            <v>57</v>
          </cell>
          <cell r="D6199">
            <v>1</v>
          </cell>
          <cell r="E6199" t="str">
            <v>KS</v>
          </cell>
          <cell r="F6199">
            <v>57</v>
          </cell>
        </row>
        <row r="6200">
          <cell r="A6200">
            <v>6274371</v>
          </cell>
          <cell r="B6200" t="str">
            <v>Koncový díl...GK-E70110</v>
          </cell>
          <cell r="C6200">
            <v>57</v>
          </cell>
          <cell r="D6200">
            <v>1</v>
          </cell>
          <cell r="E6200" t="str">
            <v>KS</v>
          </cell>
          <cell r="F6200">
            <v>57</v>
          </cell>
        </row>
        <row r="6201">
          <cell r="A6201">
            <v>6274372</v>
          </cell>
          <cell r="B6201" t="str">
            <v>Koncový díl...GK-E70110</v>
          </cell>
          <cell r="C6201">
            <v>57</v>
          </cell>
          <cell r="D6201">
            <v>1</v>
          </cell>
          <cell r="E6201" t="str">
            <v>KS</v>
          </cell>
          <cell r="F6201">
            <v>57</v>
          </cell>
        </row>
        <row r="6202">
          <cell r="A6202">
            <v>6274376</v>
          </cell>
          <cell r="B6202" t="str">
            <v>Koncový díl...GK-E70110</v>
          </cell>
          <cell r="C6202">
            <v>57</v>
          </cell>
          <cell r="D6202">
            <v>1</v>
          </cell>
          <cell r="E6202" t="str">
            <v>KS</v>
          </cell>
          <cell r="F6202">
            <v>57</v>
          </cell>
        </row>
        <row r="6203">
          <cell r="A6203">
            <v>6274490</v>
          </cell>
          <cell r="B6203" t="str">
            <v>Kryt plochého rohu...GK-OTGFRW</v>
          </cell>
          <cell r="C6203">
            <v>194</v>
          </cell>
          <cell r="D6203">
            <v>1</v>
          </cell>
          <cell r="E6203" t="str">
            <v>KS</v>
          </cell>
          <cell r="F6203">
            <v>194</v>
          </cell>
        </row>
        <row r="6204">
          <cell r="A6204">
            <v>6274491</v>
          </cell>
          <cell r="B6204" t="str">
            <v>Kryt plochého rohu...GK-OTGFCW</v>
          </cell>
          <cell r="C6204">
            <v>194</v>
          </cell>
          <cell r="D6204">
            <v>1</v>
          </cell>
          <cell r="E6204" t="str">
            <v>KS</v>
          </cell>
          <cell r="F6204">
            <v>194</v>
          </cell>
        </row>
        <row r="6205">
          <cell r="A6205">
            <v>6274492</v>
          </cell>
          <cell r="B6205" t="str">
            <v>Kryt plochého rohu...GK-OTGFLG</v>
          </cell>
          <cell r="C6205">
            <v>194</v>
          </cell>
          <cell r="D6205">
            <v>1</v>
          </cell>
          <cell r="E6205" t="str">
            <v>KS</v>
          </cell>
          <cell r="F6205">
            <v>194</v>
          </cell>
        </row>
        <row r="6206">
          <cell r="A6206">
            <v>6274496</v>
          </cell>
          <cell r="B6206" t="str">
            <v>Kryt plochého rohu...GK-OTGFGR</v>
          </cell>
          <cell r="C6206">
            <v>194</v>
          </cell>
          <cell r="D6206">
            <v>1</v>
          </cell>
          <cell r="E6206" t="str">
            <v>KS</v>
          </cell>
          <cell r="F6206">
            <v>194</v>
          </cell>
        </row>
        <row r="6207">
          <cell r="A6207">
            <v>6274500</v>
          </cell>
          <cell r="B6207" t="str">
            <v>Parapetní přístrojový kanál...GK-70130R</v>
          </cell>
          <cell r="C6207">
            <v>259</v>
          </cell>
          <cell r="D6207">
            <v>1</v>
          </cell>
          <cell r="E6207" t="str">
            <v>M</v>
          </cell>
          <cell r="F6207">
            <v>259</v>
          </cell>
        </row>
        <row r="6208">
          <cell r="A6208">
            <v>6274501</v>
          </cell>
          <cell r="B6208" t="str">
            <v>Parapetní přístrojový kanál...GK-70130C</v>
          </cell>
          <cell r="C6208">
            <v>259</v>
          </cell>
          <cell r="D6208">
            <v>1</v>
          </cell>
          <cell r="E6208" t="str">
            <v>M</v>
          </cell>
          <cell r="F6208">
            <v>259</v>
          </cell>
        </row>
        <row r="6209">
          <cell r="A6209">
            <v>6274502</v>
          </cell>
          <cell r="B6209" t="str">
            <v>Parapetní přístrojový kanál...GK-70130L</v>
          </cell>
          <cell r="C6209">
            <v>259</v>
          </cell>
          <cell r="D6209">
            <v>1</v>
          </cell>
          <cell r="E6209" t="str">
            <v>M</v>
          </cell>
          <cell r="F6209">
            <v>259</v>
          </cell>
        </row>
        <row r="6210">
          <cell r="A6210">
            <v>6274506</v>
          </cell>
          <cell r="B6210" t="str">
            <v>Přístrojový parapetní kanál...GK-70130G</v>
          </cell>
          <cell r="C6210">
            <v>259</v>
          </cell>
          <cell r="D6210">
            <v>1</v>
          </cell>
          <cell r="E6210" t="str">
            <v>M</v>
          </cell>
          <cell r="F6210">
            <v>259</v>
          </cell>
        </row>
        <row r="6211">
          <cell r="A6211">
            <v>6274510</v>
          </cell>
          <cell r="B6211" t="str">
            <v>Vnější roh...GK-A70130</v>
          </cell>
          <cell r="C6211">
            <v>593</v>
          </cell>
          <cell r="D6211">
            <v>1</v>
          </cell>
          <cell r="E6211" t="str">
            <v>KS</v>
          </cell>
          <cell r="F6211">
            <v>593</v>
          </cell>
        </row>
        <row r="6212">
          <cell r="A6212">
            <v>6274511</v>
          </cell>
          <cell r="B6212" t="str">
            <v>Vnější roh...GK-A70130</v>
          </cell>
          <cell r="C6212">
            <v>593</v>
          </cell>
          <cell r="D6212">
            <v>1</v>
          </cell>
          <cell r="E6212" t="str">
            <v>KS</v>
          </cell>
          <cell r="F6212">
            <v>593</v>
          </cell>
        </row>
        <row r="6213">
          <cell r="A6213">
            <v>6274512</v>
          </cell>
          <cell r="B6213" t="str">
            <v>Vnější roh...GK-A70130</v>
          </cell>
          <cell r="C6213">
            <v>593</v>
          </cell>
          <cell r="D6213">
            <v>1</v>
          </cell>
          <cell r="E6213" t="str">
            <v>KS</v>
          </cell>
          <cell r="F6213">
            <v>593</v>
          </cell>
        </row>
        <row r="6214">
          <cell r="A6214">
            <v>6274516</v>
          </cell>
          <cell r="B6214" t="str">
            <v>Vnější roh...GK-A70130</v>
          </cell>
          <cell r="C6214">
            <v>593</v>
          </cell>
          <cell r="D6214">
            <v>1</v>
          </cell>
          <cell r="E6214" t="str">
            <v>KS</v>
          </cell>
          <cell r="F6214">
            <v>593</v>
          </cell>
        </row>
        <row r="6215">
          <cell r="A6215">
            <v>6274520</v>
          </cell>
          <cell r="B6215" t="str">
            <v>Plochý roh...GK-F70130</v>
          </cell>
          <cell r="C6215">
            <v>619</v>
          </cell>
          <cell r="D6215">
            <v>1</v>
          </cell>
          <cell r="E6215" t="str">
            <v>KS</v>
          </cell>
          <cell r="F6215">
            <v>619</v>
          </cell>
        </row>
        <row r="6216">
          <cell r="A6216">
            <v>6274521</v>
          </cell>
          <cell r="B6216" t="str">
            <v>Plochý roh...GK-F70130</v>
          </cell>
          <cell r="C6216">
            <v>619</v>
          </cell>
          <cell r="D6216">
            <v>1</v>
          </cell>
          <cell r="E6216" t="str">
            <v>KS</v>
          </cell>
          <cell r="F6216">
            <v>619</v>
          </cell>
        </row>
        <row r="6217">
          <cell r="A6217">
            <v>6274522</v>
          </cell>
          <cell r="B6217" t="str">
            <v>Plochý roh...GK-F70130</v>
          </cell>
          <cell r="C6217">
            <v>619</v>
          </cell>
          <cell r="D6217">
            <v>1</v>
          </cell>
          <cell r="E6217" t="str">
            <v>KS</v>
          </cell>
          <cell r="F6217">
            <v>619</v>
          </cell>
        </row>
        <row r="6218">
          <cell r="A6218">
            <v>6274526</v>
          </cell>
          <cell r="B6218" t="str">
            <v>Plochý roh...GK-F70130</v>
          </cell>
          <cell r="C6218">
            <v>619</v>
          </cell>
          <cell r="D6218">
            <v>1</v>
          </cell>
          <cell r="E6218" t="str">
            <v>KS</v>
          </cell>
          <cell r="F6218">
            <v>619</v>
          </cell>
        </row>
        <row r="6219">
          <cell r="A6219">
            <v>6274540</v>
          </cell>
          <cell r="B6219" t="str">
            <v>Vnitřní roh...GK-I70130</v>
          </cell>
          <cell r="C6219">
            <v>588</v>
          </cell>
          <cell r="D6219">
            <v>1</v>
          </cell>
          <cell r="E6219" t="str">
            <v>KS</v>
          </cell>
          <cell r="F6219">
            <v>588</v>
          </cell>
        </row>
        <row r="6220">
          <cell r="A6220">
            <v>6274541</v>
          </cell>
          <cell r="B6220" t="str">
            <v>Vnitřní roh...GK-I70130</v>
          </cell>
          <cell r="C6220">
            <v>588</v>
          </cell>
          <cell r="D6220">
            <v>1</v>
          </cell>
          <cell r="E6220" t="str">
            <v>KS</v>
          </cell>
          <cell r="F6220">
            <v>588</v>
          </cell>
        </row>
        <row r="6221">
          <cell r="A6221">
            <v>6274542</v>
          </cell>
          <cell r="B6221" t="str">
            <v>Vnitřní roh...GK-I70130</v>
          </cell>
          <cell r="C6221">
            <v>588</v>
          </cell>
          <cell r="D6221">
            <v>1</v>
          </cell>
          <cell r="E6221" t="str">
            <v>KS</v>
          </cell>
          <cell r="F6221">
            <v>588</v>
          </cell>
        </row>
        <row r="6222">
          <cell r="A6222">
            <v>6274546</v>
          </cell>
          <cell r="B6222" t="str">
            <v>Vnitřní roh...GK-I70130</v>
          </cell>
          <cell r="C6222">
            <v>588</v>
          </cell>
          <cell r="D6222">
            <v>1</v>
          </cell>
          <cell r="E6222" t="str">
            <v>KS</v>
          </cell>
          <cell r="F6222">
            <v>588</v>
          </cell>
        </row>
        <row r="6223">
          <cell r="A6223">
            <v>6274560</v>
          </cell>
          <cell r="B6223" t="str">
            <v>T- díl...GK-T70130</v>
          </cell>
          <cell r="C6223">
            <v>640</v>
          </cell>
          <cell r="D6223">
            <v>1</v>
          </cell>
          <cell r="E6223" t="str">
            <v>KS</v>
          </cell>
          <cell r="F6223">
            <v>640</v>
          </cell>
        </row>
        <row r="6224">
          <cell r="A6224">
            <v>6274561</v>
          </cell>
          <cell r="B6224" t="str">
            <v>T- díl...GK-T70130</v>
          </cell>
          <cell r="C6224">
            <v>661</v>
          </cell>
          <cell r="D6224">
            <v>1</v>
          </cell>
          <cell r="E6224" t="str">
            <v>KS</v>
          </cell>
          <cell r="F6224">
            <v>661</v>
          </cell>
        </row>
        <row r="6225">
          <cell r="A6225">
            <v>6274562</v>
          </cell>
          <cell r="B6225" t="str">
            <v>T- díl...GK-T70130</v>
          </cell>
          <cell r="C6225">
            <v>661</v>
          </cell>
          <cell r="D6225">
            <v>1</v>
          </cell>
          <cell r="E6225" t="str">
            <v>KS</v>
          </cell>
          <cell r="F6225">
            <v>661</v>
          </cell>
        </row>
        <row r="6226">
          <cell r="A6226">
            <v>6274566</v>
          </cell>
          <cell r="B6226" t="str">
            <v>T- díl...GK-T70130</v>
          </cell>
          <cell r="C6226">
            <v>661</v>
          </cell>
          <cell r="D6226">
            <v>1</v>
          </cell>
          <cell r="E6226" t="str">
            <v>KS</v>
          </cell>
          <cell r="F6226">
            <v>661</v>
          </cell>
        </row>
        <row r="6227">
          <cell r="A6227">
            <v>6274570</v>
          </cell>
          <cell r="B6227" t="str">
            <v>Koncový díl...GK-E70130</v>
          </cell>
          <cell r="C6227">
            <v>68</v>
          </cell>
          <cell r="D6227">
            <v>1</v>
          </cell>
          <cell r="E6227" t="str">
            <v>KS</v>
          </cell>
          <cell r="F6227">
            <v>68</v>
          </cell>
        </row>
        <row r="6228">
          <cell r="A6228">
            <v>6274571</v>
          </cell>
          <cell r="B6228" t="str">
            <v>Koncový díl...GK-E70130</v>
          </cell>
          <cell r="C6228">
            <v>68</v>
          </cell>
          <cell r="D6228">
            <v>1</v>
          </cell>
          <cell r="E6228" t="str">
            <v>KS</v>
          </cell>
          <cell r="F6228">
            <v>68</v>
          </cell>
        </row>
        <row r="6229">
          <cell r="A6229">
            <v>6274572</v>
          </cell>
          <cell r="B6229" t="str">
            <v>Koncový díl...GK-E70130</v>
          </cell>
          <cell r="C6229">
            <v>68</v>
          </cell>
          <cell r="D6229">
            <v>1</v>
          </cell>
          <cell r="E6229" t="str">
            <v>KS</v>
          </cell>
          <cell r="F6229">
            <v>68</v>
          </cell>
        </row>
        <row r="6230">
          <cell r="A6230">
            <v>6274576</v>
          </cell>
          <cell r="B6230" t="str">
            <v>Koncový díl...GK-E70130</v>
          </cell>
          <cell r="C6230">
            <v>68</v>
          </cell>
          <cell r="D6230">
            <v>1</v>
          </cell>
          <cell r="E6230" t="str">
            <v>KS</v>
          </cell>
          <cell r="F6230">
            <v>68</v>
          </cell>
        </row>
        <row r="6231">
          <cell r="A6231">
            <v>6274650</v>
          </cell>
          <cell r="B6231" t="str">
            <v>spojka...GK-KUP</v>
          </cell>
          <cell r="C6231">
            <v>25</v>
          </cell>
          <cell r="D6231">
            <v>1</v>
          </cell>
          <cell r="E6231" t="str">
            <v>VPE</v>
          </cell>
          <cell r="F6231">
            <v>25</v>
          </cell>
        </row>
        <row r="6232">
          <cell r="A6232">
            <v>6274700</v>
          </cell>
          <cell r="B6232" t="str">
            <v>Parapetní přístrojový kanál...GK-70170R</v>
          </cell>
          <cell r="C6232">
            <v>286</v>
          </cell>
          <cell r="D6232">
            <v>1</v>
          </cell>
          <cell r="E6232" t="str">
            <v>M</v>
          </cell>
          <cell r="F6232">
            <v>286</v>
          </cell>
        </row>
        <row r="6233">
          <cell r="A6233">
            <v>6274701</v>
          </cell>
          <cell r="B6233" t="str">
            <v>Parapetní přístrojový kanál...GK-70170C</v>
          </cell>
          <cell r="C6233">
            <v>286</v>
          </cell>
          <cell r="D6233">
            <v>1</v>
          </cell>
          <cell r="E6233" t="str">
            <v>M</v>
          </cell>
          <cell r="F6233">
            <v>286</v>
          </cell>
        </row>
        <row r="6234">
          <cell r="A6234">
            <v>6274702</v>
          </cell>
          <cell r="B6234" t="str">
            <v>Parapetní přístrojový kanál...GK-70170L</v>
          </cell>
          <cell r="C6234">
            <v>286</v>
          </cell>
          <cell r="D6234">
            <v>1</v>
          </cell>
          <cell r="E6234" t="str">
            <v>M</v>
          </cell>
          <cell r="F6234">
            <v>286</v>
          </cell>
        </row>
        <row r="6235">
          <cell r="A6235">
            <v>6274706</v>
          </cell>
          <cell r="B6235" t="str">
            <v>Parapetní přístrojový kanál...GK-70170G</v>
          </cell>
          <cell r="C6235">
            <v>286</v>
          </cell>
          <cell r="D6235">
            <v>1</v>
          </cell>
          <cell r="E6235" t="str">
            <v>M</v>
          </cell>
          <cell r="F6235">
            <v>286</v>
          </cell>
        </row>
        <row r="6236">
          <cell r="A6236">
            <v>6274710</v>
          </cell>
          <cell r="B6236" t="str">
            <v>Vnější roh...GK-A70170</v>
          </cell>
          <cell r="C6236">
            <v>611</v>
          </cell>
          <cell r="D6236">
            <v>1</v>
          </cell>
          <cell r="E6236" t="str">
            <v>KS</v>
          </cell>
          <cell r="F6236">
            <v>611</v>
          </cell>
        </row>
        <row r="6237">
          <cell r="A6237">
            <v>6274711</v>
          </cell>
          <cell r="B6237" t="str">
            <v>Vnější roh...GK-A70170</v>
          </cell>
          <cell r="C6237">
            <v>611</v>
          </cell>
          <cell r="D6237">
            <v>1</v>
          </cell>
          <cell r="E6237" t="str">
            <v>KS</v>
          </cell>
          <cell r="F6237">
            <v>611</v>
          </cell>
        </row>
        <row r="6238">
          <cell r="A6238">
            <v>6274712</v>
          </cell>
          <cell r="B6238" t="str">
            <v>Vnější roh...GK-A70170</v>
          </cell>
          <cell r="C6238">
            <v>611</v>
          </cell>
          <cell r="D6238">
            <v>1</v>
          </cell>
          <cell r="E6238" t="str">
            <v>KS</v>
          </cell>
          <cell r="F6238">
            <v>611</v>
          </cell>
        </row>
        <row r="6239">
          <cell r="A6239">
            <v>6274716</v>
          </cell>
          <cell r="B6239" t="str">
            <v>Vnější roh...GK-A70170</v>
          </cell>
          <cell r="C6239">
            <v>611</v>
          </cell>
          <cell r="D6239">
            <v>1</v>
          </cell>
          <cell r="E6239" t="str">
            <v>KS</v>
          </cell>
          <cell r="F6239">
            <v>611</v>
          </cell>
        </row>
        <row r="6240">
          <cell r="A6240">
            <v>6274720</v>
          </cell>
          <cell r="B6240" t="str">
            <v>Plochý roh...GK-F70170</v>
          </cell>
          <cell r="C6240">
            <v>649</v>
          </cell>
          <cell r="D6240">
            <v>1</v>
          </cell>
          <cell r="E6240" t="str">
            <v>KS</v>
          </cell>
          <cell r="F6240">
            <v>649</v>
          </cell>
        </row>
        <row r="6241">
          <cell r="A6241">
            <v>6274721</v>
          </cell>
          <cell r="B6241" t="str">
            <v>Plochý roh...GK-F70170</v>
          </cell>
          <cell r="C6241">
            <v>649</v>
          </cell>
          <cell r="D6241">
            <v>1</v>
          </cell>
          <cell r="E6241" t="str">
            <v>KS</v>
          </cell>
          <cell r="F6241">
            <v>649</v>
          </cell>
        </row>
        <row r="6242">
          <cell r="A6242">
            <v>6274722</v>
          </cell>
          <cell r="B6242" t="str">
            <v>Plochý roh...GK-F70170</v>
          </cell>
          <cell r="C6242">
            <v>649</v>
          </cell>
          <cell r="D6242">
            <v>1</v>
          </cell>
          <cell r="E6242" t="str">
            <v>KS</v>
          </cell>
          <cell r="F6242">
            <v>649</v>
          </cell>
        </row>
        <row r="6243">
          <cell r="A6243">
            <v>6274726</v>
          </cell>
          <cell r="B6243" t="str">
            <v>Plochý roh...GK-F70170</v>
          </cell>
          <cell r="C6243">
            <v>649</v>
          </cell>
          <cell r="D6243">
            <v>1</v>
          </cell>
          <cell r="E6243" t="str">
            <v>KS</v>
          </cell>
          <cell r="F6243">
            <v>649</v>
          </cell>
        </row>
        <row r="6244">
          <cell r="A6244">
            <v>6274740</v>
          </cell>
          <cell r="B6244" t="str">
            <v>Vnitřní roh...GK-I70170</v>
          </cell>
          <cell r="C6244">
            <v>606</v>
          </cell>
          <cell r="D6244">
            <v>1</v>
          </cell>
          <cell r="E6244" t="str">
            <v>KS</v>
          </cell>
          <cell r="F6244">
            <v>606</v>
          </cell>
        </row>
        <row r="6245">
          <cell r="A6245">
            <v>6274741</v>
          </cell>
          <cell r="B6245" t="str">
            <v>Vnitřní roh...GK-I70170</v>
          </cell>
          <cell r="C6245">
            <v>606</v>
          </cell>
          <cell r="D6245">
            <v>1</v>
          </cell>
          <cell r="E6245" t="str">
            <v>KS</v>
          </cell>
          <cell r="F6245">
            <v>606</v>
          </cell>
        </row>
        <row r="6246">
          <cell r="A6246">
            <v>6274742</v>
          </cell>
          <cell r="B6246" t="str">
            <v>Vnitřní roh...GK-I70170</v>
          </cell>
          <cell r="C6246">
            <v>606</v>
          </cell>
          <cell r="D6246">
            <v>1</v>
          </cell>
          <cell r="E6246" t="str">
            <v>KS</v>
          </cell>
          <cell r="F6246">
            <v>606</v>
          </cell>
        </row>
        <row r="6247">
          <cell r="A6247">
            <v>6274746</v>
          </cell>
          <cell r="B6247" t="str">
            <v>Vnitřní roh...GK-I70170</v>
          </cell>
          <cell r="C6247">
            <v>606</v>
          </cell>
          <cell r="D6247">
            <v>1</v>
          </cell>
          <cell r="E6247" t="str">
            <v>KS</v>
          </cell>
          <cell r="F6247">
            <v>606</v>
          </cell>
        </row>
        <row r="6248">
          <cell r="A6248">
            <v>6274760</v>
          </cell>
          <cell r="B6248" t="str">
            <v>T- díl...GK-T70170</v>
          </cell>
          <cell r="C6248">
            <v>691</v>
          </cell>
          <cell r="D6248">
            <v>1</v>
          </cell>
          <cell r="E6248" t="str">
            <v>KS</v>
          </cell>
          <cell r="F6248">
            <v>691</v>
          </cell>
        </row>
        <row r="6249">
          <cell r="A6249">
            <v>6274761</v>
          </cell>
          <cell r="B6249" t="str">
            <v>T- díl...GK-T70170</v>
          </cell>
          <cell r="C6249">
            <v>691</v>
          </cell>
          <cell r="D6249">
            <v>1</v>
          </cell>
          <cell r="E6249" t="str">
            <v>KS</v>
          </cell>
          <cell r="F6249">
            <v>691</v>
          </cell>
        </row>
        <row r="6250">
          <cell r="A6250">
            <v>6274762</v>
          </cell>
          <cell r="B6250" t="str">
            <v>T- díl...GK-T70170</v>
          </cell>
          <cell r="C6250">
            <v>691</v>
          </cell>
          <cell r="D6250">
            <v>1</v>
          </cell>
          <cell r="E6250" t="str">
            <v>KS</v>
          </cell>
          <cell r="F6250">
            <v>691</v>
          </cell>
        </row>
        <row r="6251">
          <cell r="A6251">
            <v>6274766</v>
          </cell>
          <cell r="B6251" t="str">
            <v>T- díl...GK-T70170</v>
          </cell>
          <cell r="C6251">
            <v>691</v>
          </cell>
          <cell r="D6251">
            <v>1</v>
          </cell>
          <cell r="E6251" t="str">
            <v>KS</v>
          </cell>
          <cell r="F6251">
            <v>691</v>
          </cell>
        </row>
        <row r="6252">
          <cell r="A6252">
            <v>6274770</v>
          </cell>
          <cell r="B6252" t="str">
            <v>Koncový díl...GK-E70170</v>
          </cell>
          <cell r="C6252">
            <v>73</v>
          </cell>
          <cell r="D6252">
            <v>1</v>
          </cell>
          <cell r="E6252" t="str">
            <v>KS</v>
          </cell>
          <cell r="F6252">
            <v>73</v>
          </cell>
        </row>
        <row r="6253">
          <cell r="A6253">
            <v>6274771</v>
          </cell>
          <cell r="B6253" t="str">
            <v>Koncový díl...GK-E70170</v>
          </cell>
          <cell r="C6253">
            <v>73</v>
          </cell>
          <cell r="D6253">
            <v>1</v>
          </cell>
          <cell r="E6253" t="str">
            <v>KS</v>
          </cell>
          <cell r="F6253">
            <v>73</v>
          </cell>
        </row>
        <row r="6254">
          <cell r="A6254">
            <v>6274772</v>
          </cell>
          <cell r="B6254" t="str">
            <v>Koncový díl...GK-E70170</v>
          </cell>
          <cell r="C6254">
            <v>73</v>
          </cell>
          <cell r="D6254">
            <v>1</v>
          </cell>
          <cell r="E6254" t="str">
            <v>KS</v>
          </cell>
          <cell r="F6254">
            <v>73</v>
          </cell>
        </row>
        <row r="6255">
          <cell r="A6255">
            <v>6274776</v>
          </cell>
          <cell r="B6255" t="str">
            <v>Koncový díl...GK-E70170</v>
          </cell>
          <cell r="C6255">
            <v>73</v>
          </cell>
          <cell r="D6255">
            <v>1</v>
          </cell>
          <cell r="E6255" t="str">
            <v>KS</v>
          </cell>
          <cell r="F6255">
            <v>73</v>
          </cell>
        </row>
        <row r="6256">
          <cell r="A6256">
            <v>6274790</v>
          </cell>
          <cell r="B6256" t="str">
            <v>Kryt vnějšího rohu...GK-OTGARW</v>
          </cell>
          <cell r="C6256">
            <v>246</v>
          </cell>
          <cell r="D6256">
            <v>1</v>
          </cell>
          <cell r="E6256" t="str">
            <v>KS</v>
          </cell>
          <cell r="F6256">
            <v>246</v>
          </cell>
        </row>
        <row r="6257">
          <cell r="A6257">
            <v>6274791</v>
          </cell>
          <cell r="B6257" t="str">
            <v>Kryt vnějšího rohu...GK-OTGACW</v>
          </cell>
          <cell r="C6257">
            <v>246</v>
          </cell>
          <cell r="D6257">
            <v>1</v>
          </cell>
          <cell r="E6257" t="str">
            <v>KS</v>
          </cell>
          <cell r="F6257">
            <v>246</v>
          </cell>
        </row>
        <row r="6258">
          <cell r="A6258">
            <v>6274792</v>
          </cell>
          <cell r="B6258" t="str">
            <v>Kryt vnějšího rohu...GK-OTGALG</v>
          </cell>
          <cell r="C6258">
            <v>246</v>
          </cell>
          <cell r="D6258">
            <v>1</v>
          </cell>
          <cell r="E6258" t="str">
            <v>KS</v>
          </cell>
          <cell r="F6258">
            <v>246</v>
          </cell>
        </row>
        <row r="6259">
          <cell r="A6259">
            <v>6274796</v>
          </cell>
          <cell r="B6259" t="str">
            <v>Kryt vnějšího rohu...GK-OTGAGR</v>
          </cell>
          <cell r="C6259">
            <v>246</v>
          </cell>
          <cell r="D6259">
            <v>1</v>
          </cell>
          <cell r="E6259" t="str">
            <v>KS</v>
          </cell>
          <cell r="F6259">
            <v>246</v>
          </cell>
        </row>
        <row r="6260">
          <cell r="A6260">
            <v>6274810</v>
          </cell>
          <cell r="B6260" t="str">
            <v>Nástěnný krycí rámeček...G-KWAO701</v>
          </cell>
          <cell r="C6260">
            <v>153</v>
          </cell>
          <cell r="D6260">
            <v>1</v>
          </cell>
          <cell r="E6260" t="str">
            <v>KS</v>
          </cell>
          <cell r="F6260">
            <v>153</v>
          </cell>
        </row>
        <row r="6261">
          <cell r="A6261">
            <v>6274811</v>
          </cell>
          <cell r="B6261" t="str">
            <v>...G-KWAO701</v>
          </cell>
          <cell r="C6261">
            <v>153</v>
          </cell>
          <cell r="D6261">
            <v>1</v>
          </cell>
          <cell r="E6261" t="str">
            <v>KS</v>
          </cell>
          <cell r="F6261">
            <v>153</v>
          </cell>
        </row>
        <row r="6262">
          <cell r="A6262">
            <v>6274812</v>
          </cell>
          <cell r="B6262" t="str">
            <v>...G-KWAO701</v>
          </cell>
          <cell r="C6262">
            <v>153</v>
          </cell>
          <cell r="D6262">
            <v>1</v>
          </cell>
          <cell r="E6262" t="str">
            <v>KS</v>
          </cell>
          <cell r="F6262">
            <v>153</v>
          </cell>
        </row>
        <row r="6263">
          <cell r="A6263">
            <v>6274816</v>
          </cell>
          <cell r="B6263" t="str">
            <v>...G-KWAO701</v>
          </cell>
          <cell r="C6263">
            <v>153</v>
          </cell>
          <cell r="D6263">
            <v>1</v>
          </cell>
          <cell r="E6263" t="str">
            <v>KS</v>
          </cell>
          <cell r="F6263">
            <v>153</v>
          </cell>
        </row>
        <row r="6264">
          <cell r="A6264">
            <v>6274820</v>
          </cell>
          <cell r="B6264" t="str">
            <v>Nástěnný krycí rámeček...G-KWAO701</v>
          </cell>
          <cell r="C6264">
            <v>157</v>
          </cell>
          <cell r="D6264">
            <v>1</v>
          </cell>
          <cell r="E6264" t="str">
            <v>KS</v>
          </cell>
          <cell r="F6264">
            <v>157</v>
          </cell>
        </row>
        <row r="6265">
          <cell r="A6265">
            <v>6274821</v>
          </cell>
          <cell r="B6265" t="str">
            <v>Nástěnný krycí rámeček...G-KWAO701</v>
          </cell>
          <cell r="C6265">
            <v>157</v>
          </cell>
          <cell r="D6265">
            <v>1</v>
          </cell>
          <cell r="E6265" t="str">
            <v>KS</v>
          </cell>
          <cell r="F6265">
            <v>157</v>
          </cell>
        </row>
        <row r="6266">
          <cell r="A6266">
            <v>6274822</v>
          </cell>
          <cell r="B6266" t="str">
            <v>Nástěnný krycí rámeček...G-KWAO701</v>
          </cell>
          <cell r="C6266">
            <v>157</v>
          </cell>
          <cell r="D6266">
            <v>1</v>
          </cell>
          <cell r="E6266" t="str">
            <v>KS</v>
          </cell>
          <cell r="F6266">
            <v>157</v>
          </cell>
        </row>
        <row r="6267">
          <cell r="A6267">
            <v>6274826</v>
          </cell>
          <cell r="B6267" t="str">
            <v>Nástěnný krycí rámeček...G-KWAO701</v>
          </cell>
          <cell r="C6267">
            <v>157</v>
          </cell>
          <cell r="D6267">
            <v>1</v>
          </cell>
          <cell r="E6267" t="str">
            <v>KS</v>
          </cell>
          <cell r="F6267">
            <v>157</v>
          </cell>
        </row>
        <row r="6268">
          <cell r="A6268">
            <v>6274830</v>
          </cell>
          <cell r="B6268" t="str">
            <v>Nástěnný krycí rámeček,otevřený...G-KWAO701</v>
          </cell>
          <cell r="C6268">
            <v>161</v>
          </cell>
          <cell r="D6268">
            <v>1</v>
          </cell>
          <cell r="E6268" t="str">
            <v>KS</v>
          </cell>
          <cell r="F6268">
            <v>161</v>
          </cell>
        </row>
        <row r="6269">
          <cell r="A6269">
            <v>6274831</v>
          </cell>
          <cell r="B6269" t="str">
            <v>...G-KWAO701</v>
          </cell>
          <cell r="C6269">
            <v>161</v>
          </cell>
          <cell r="D6269">
            <v>1</v>
          </cell>
          <cell r="E6269" t="str">
            <v>KS</v>
          </cell>
          <cell r="F6269">
            <v>161</v>
          </cell>
        </row>
        <row r="6270">
          <cell r="A6270">
            <v>6274832</v>
          </cell>
          <cell r="B6270" t="str">
            <v>...G-KWAO701</v>
          </cell>
          <cell r="C6270">
            <v>161</v>
          </cell>
          <cell r="D6270">
            <v>1</v>
          </cell>
          <cell r="E6270" t="str">
            <v>KS</v>
          </cell>
          <cell r="F6270">
            <v>161</v>
          </cell>
        </row>
        <row r="6271">
          <cell r="A6271">
            <v>6274836</v>
          </cell>
          <cell r="B6271" t="str">
            <v>...G-KWAO701</v>
          </cell>
          <cell r="C6271">
            <v>161</v>
          </cell>
          <cell r="D6271">
            <v>1</v>
          </cell>
          <cell r="E6271" t="str">
            <v>KS</v>
          </cell>
          <cell r="F6271">
            <v>161</v>
          </cell>
        </row>
        <row r="6272">
          <cell r="A6272">
            <v>6274840</v>
          </cell>
          <cell r="B6272" t="str">
            <v>Kryt průchodu zdí...G-KWAO702</v>
          </cell>
          <cell r="C6272">
            <v>170</v>
          </cell>
          <cell r="D6272">
            <v>1</v>
          </cell>
          <cell r="E6272" t="str">
            <v>KS</v>
          </cell>
          <cell r="F6272">
            <v>170</v>
          </cell>
        </row>
        <row r="6273">
          <cell r="A6273">
            <v>6274841</v>
          </cell>
          <cell r="B6273" t="str">
            <v>...G-KWAO702</v>
          </cell>
          <cell r="C6273">
            <v>170</v>
          </cell>
          <cell r="D6273">
            <v>1</v>
          </cell>
          <cell r="E6273" t="str">
            <v>KS</v>
          </cell>
          <cell r="F6273">
            <v>170</v>
          </cell>
        </row>
        <row r="6274">
          <cell r="A6274">
            <v>6274842</v>
          </cell>
          <cell r="B6274" t="str">
            <v>...G-KWAO702</v>
          </cell>
          <cell r="C6274">
            <v>170</v>
          </cell>
          <cell r="D6274">
            <v>1</v>
          </cell>
          <cell r="E6274" t="str">
            <v>KS</v>
          </cell>
          <cell r="F6274">
            <v>170</v>
          </cell>
        </row>
        <row r="6275">
          <cell r="A6275">
            <v>6274846</v>
          </cell>
          <cell r="B6275" t="str">
            <v>...G-KWAO702</v>
          </cell>
          <cell r="C6275">
            <v>170</v>
          </cell>
          <cell r="D6275">
            <v>1</v>
          </cell>
          <cell r="E6275" t="str">
            <v>KS</v>
          </cell>
          <cell r="F6275">
            <v>170</v>
          </cell>
        </row>
        <row r="6276">
          <cell r="A6276">
            <v>6274850</v>
          </cell>
          <cell r="B6276" t="str">
            <v>...G-KWAG701</v>
          </cell>
          <cell r="C6276">
            <v>215</v>
          </cell>
          <cell r="D6276">
            <v>1</v>
          </cell>
          <cell r="E6276" t="str">
            <v>KS</v>
          </cell>
          <cell r="F6276">
            <v>215</v>
          </cell>
        </row>
        <row r="6277">
          <cell r="A6277">
            <v>6274851</v>
          </cell>
          <cell r="B6277" t="str">
            <v>...G-KWAG701</v>
          </cell>
          <cell r="C6277">
            <v>215</v>
          </cell>
          <cell r="D6277">
            <v>1</v>
          </cell>
          <cell r="E6277" t="str">
            <v>KS</v>
          </cell>
          <cell r="F6277">
            <v>215</v>
          </cell>
        </row>
        <row r="6278">
          <cell r="A6278">
            <v>6274852</v>
          </cell>
          <cell r="B6278" t="str">
            <v>...G-KWAG701</v>
          </cell>
          <cell r="C6278">
            <v>215</v>
          </cell>
          <cell r="D6278">
            <v>1</v>
          </cell>
          <cell r="E6278" t="str">
            <v>KS</v>
          </cell>
          <cell r="F6278">
            <v>215</v>
          </cell>
        </row>
        <row r="6279">
          <cell r="A6279">
            <v>6274856</v>
          </cell>
          <cell r="B6279" t="str">
            <v>...G-KWAG701</v>
          </cell>
          <cell r="C6279">
            <v>215</v>
          </cell>
          <cell r="D6279">
            <v>1</v>
          </cell>
          <cell r="E6279" t="str">
            <v>KS</v>
          </cell>
          <cell r="F6279">
            <v>215</v>
          </cell>
        </row>
        <row r="6280">
          <cell r="A6280">
            <v>6274860</v>
          </cell>
          <cell r="B6280" t="str">
            <v>...G-KWAG701</v>
          </cell>
          <cell r="C6280">
            <v>220</v>
          </cell>
          <cell r="D6280">
            <v>1</v>
          </cell>
          <cell r="E6280" t="str">
            <v>KS</v>
          </cell>
          <cell r="F6280">
            <v>220</v>
          </cell>
        </row>
        <row r="6281">
          <cell r="A6281">
            <v>6274861</v>
          </cell>
          <cell r="B6281" t="str">
            <v>...G-KWAG701</v>
          </cell>
          <cell r="C6281">
            <v>220</v>
          </cell>
          <cell r="D6281">
            <v>1</v>
          </cell>
          <cell r="E6281" t="str">
            <v>KS</v>
          </cell>
          <cell r="F6281">
            <v>220</v>
          </cell>
        </row>
        <row r="6282">
          <cell r="A6282">
            <v>6274862</v>
          </cell>
          <cell r="B6282" t="str">
            <v>...G-KWAG701</v>
          </cell>
          <cell r="C6282">
            <v>220</v>
          </cell>
          <cell r="D6282">
            <v>1</v>
          </cell>
          <cell r="E6282" t="str">
            <v>KS</v>
          </cell>
          <cell r="F6282">
            <v>220</v>
          </cell>
        </row>
        <row r="6283">
          <cell r="A6283">
            <v>6274866</v>
          </cell>
          <cell r="B6283" t="str">
            <v>...G-KWAG701</v>
          </cell>
          <cell r="C6283">
            <v>220</v>
          </cell>
          <cell r="D6283">
            <v>1</v>
          </cell>
          <cell r="E6283" t="str">
            <v>KS</v>
          </cell>
          <cell r="F6283">
            <v>220</v>
          </cell>
        </row>
        <row r="6284">
          <cell r="A6284">
            <v>6274870</v>
          </cell>
          <cell r="B6284" t="str">
            <v>...G-KWAG701</v>
          </cell>
          <cell r="C6284">
            <v>226</v>
          </cell>
          <cell r="D6284">
            <v>1</v>
          </cell>
          <cell r="E6284" t="str">
            <v>KS</v>
          </cell>
          <cell r="F6284">
            <v>226</v>
          </cell>
        </row>
        <row r="6285">
          <cell r="A6285">
            <v>6274871</v>
          </cell>
          <cell r="B6285" t="str">
            <v>...G-KWAG701</v>
          </cell>
          <cell r="C6285">
            <v>226</v>
          </cell>
          <cell r="D6285">
            <v>1</v>
          </cell>
          <cell r="E6285" t="str">
            <v>KS</v>
          </cell>
          <cell r="F6285">
            <v>226</v>
          </cell>
        </row>
        <row r="6286">
          <cell r="A6286">
            <v>6274872</v>
          </cell>
          <cell r="B6286" t="str">
            <v>...G-KWAG701</v>
          </cell>
          <cell r="C6286">
            <v>226</v>
          </cell>
          <cell r="D6286">
            <v>1</v>
          </cell>
          <cell r="E6286" t="str">
            <v>KS</v>
          </cell>
          <cell r="F6286">
            <v>226</v>
          </cell>
        </row>
        <row r="6287">
          <cell r="A6287">
            <v>6274876</v>
          </cell>
          <cell r="B6287" t="str">
            <v>...G-KWAG701</v>
          </cell>
          <cell r="C6287">
            <v>226</v>
          </cell>
          <cell r="D6287">
            <v>1</v>
          </cell>
          <cell r="E6287" t="str">
            <v>KS</v>
          </cell>
          <cell r="F6287">
            <v>226</v>
          </cell>
        </row>
        <row r="6288">
          <cell r="A6288">
            <v>6274880</v>
          </cell>
          <cell r="B6288" t="str">
            <v>Kryt průchodu zdí...G-KWAG702</v>
          </cell>
          <cell r="C6288">
            <v>237</v>
          </cell>
          <cell r="D6288">
            <v>1</v>
          </cell>
          <cell r="E6288" t="str">
            <v>KS</v>
          </cell>
          <cell r="F6288">
            <v>237</v>
          </cell>
        </row>
        <row r="6289">
          <cell r="A6289">
            <v>6274881</v>
          </cell>
          <cell r="B6289" t="str">
            <v>...G-KWAG702</v>
          </cell>
          <cell r="C6289">
            <v>237</v>
          </cell>
          <cell r="D6289">
            <v>1</v>
          </cell>
          <cell r="E6289" t="str">
            <v>KS</v>
          </cell>
          <cell r="F6289">
            <v>237</v>
          </cell>
        </row>
        <row r="6290">
          <cell r="A6290">
            <v>6274882</v>
          </cell>
          <cell r="B6290" t="str">
            <v>...G-KWAG702</v>
          </cell>
          <cell r="C6290">
            <v>237</v>
          </cell>
          <cell r="D6290">
            <v>1</v>
          </cell>
          <cell r="E6290" t="str">
            <v>KS</v>
          </cell>
          <cell r="F6290">
            <v>237</v>
          </cell>
        </row>
        <row r="6291">
          <cell r="A6291">
            <v>6274886</v>
          </cell>
          <cell r="B6291" t="str">
            <v>...G-KWAG702</v>
          </cell>
          <cell r="C6291">
            <v>237</v>
          </cell>
          <cell r="D6291">
            <v>1</v>
          </cell>
          <cell r="E6291" t="str">
            <v>KS</v>
          </cell>
          <cell r="F6291">
            <v>237</v>
          </cell>
        </row>
        <row r="6292">
          <cell r="A6292">
            <v>6274900</v>
          </cell>
          <cell r="B6292" t="str">
            <v>Přepážka PVC...GK-TW70</v>
          </cell>
          <cell r="C6292">
            <v>29</v>
          </cell>
          <cell r="D6292">
            <v>1</v>
          </cell>
          <cell r="E6292" t="str">
            <v>M</v>
          </cell>
          <cell r="F6292">
            <v>29</v>
          </cell>
        </row>
        <row r="6293">
          <cell r="A6293">
            <v>6274910</v>
          </cell>
          <cell r="B6293" t="str">
            <v>Nástěnný krycí rámeček...G-KWAO901</v>
          </cell>
          <cell r="C6293">
            <v>158</v>
          </cell>
          <cell r="D6293">
            <v>1</v>
          </cell>
          <cell r="E6293" t="str">
            <v>KS</v>
          </cell>
          <cell r="F6293">
            <v>158</v>
          </cell>
        </row>
        <row r="6294">
          <cell r="A6294">
            <v>6274911</v>
          </cell>
          <cell r="B6294" t="str">
            <v>Nástěnný krycí rámeček...G-KWAO901</v>
          </cell>
          <cell r="C6294">
            <v>158</v>
          </cell>
          <cell r="D6294">
            <v>1</v>
          </cell>
          <cell r="E6294" t="str">
            <v>KS</v>
          </cell>
          <cell r="F6294">
            <v>158</v>
          </cell>
        </row>
        <row r="6295">
          <cell r="A6295">
            <v>6274912</v>
          </cell>
          <cell r="B6295" t="str">
            <v>Nástěnný krycí rámeček...G-KWAO901</v>
          </cell>
          <cell r="C6295">
            <v>158</v>
          </cell>
          <cell r="D6295">
            <v>1</v>
          </cell>
          <cell r="E6295" t="str">
            <v>KS</v>
          </cell>
          <cell r="F6295">
            <v>158</v>
          </cell>
        </row>
        <row r="6296">
          <cell r="A6296">
            <v>6274916</v>
          </cell>
          <cell r="B6296" t="str">
            <v>Nástěnný krycí rámeček...G-KWAO901</v>
          </cell>
          <cell r="C6296">
            <v>158</v>
          </cell>
          <cell r="D6296">
            <v>1</v>
          </cell>
          <cell r="E6296" t="str">
            <v>KS</v>
          </cell>
          <cell r="F6296">
            <v>158</v>
          </cell>
        </row>
        <row r="6297">
          <cell r="A6297">
            <v>6274920</v>
          </cell>
          <cell r="B6297" t="str">
            <v>Nástěnný krycí rámeček...G-KWAO901</v>
          </cell>
          <cell r="C6297">
            <v>161</v>
          </cell>
          <cell r="D6297">
            <v>1</v>
          </cell>
          <cell r="E6297" t="str">
            <v>KS</v>
          </cell>
          <cell r="F6297">
            <v>161</v>
          </cell>
        </row>
        <row r="6298">
          <cell r="A6298">
            <v>6274921</v>
          </cell>
          <cell r="B6298" t="str">
            <v>Nástěnný krycí rámeček...G-KWAO901</v>
          </cell>
          <cell r="C6298">
            <v>161</v>
          </cell>
          <cell r="D6298">
            <v>1</v>
          </cell>
          <cell r="E6298" t="str">
            <v>KS</v>
          </cell>
          <cell r="F6298">
            <v>161</v>
          </cell>
        </row>
        <row r="6299">
          <cell r="A6299">
            <v>6274922</v>
          </cell>
          <cell r="B6299" t="str">
            <v>Nástěnný krycí rámeček...G-KWAO901</v>
          </cell>
          <cell r="C6299">
            <v>161</v>
          </cell>
          <cell r="D6299">
            <v>1</v>
          </cell>
          <cell r="E6299" t="str">
            <v>KS</v>
          </cell>
          <cell r="F6299">
            <v>161</v>
          </cell>
        </row>
        <row r="6300">
          <cell r="A6300">
            <v>6274926</v>
          </cell>
          <cell r="B6300" t="str">
            <v>Nástěnný krycí rámeček...G-KWAO901</v>
          </cell>
          <cell r="C6300">
            <v>161</v>
          </cell>
          <cell r="D6300">
            <v>1</v>
          </cell>
          <cell r="E6300" t="str">
            <v>KS</v>
          </cell>
          <cell r="F6300">
            <v>161</v>
          </cell>
        </row>
        <row r="6301">
          <cell r="A6301">
            <v>6274930</v>
          </cell>
          <cell r="B6301" t="str">
            <v>...G-KWAO901</v>
          </cell>
          <cell r="C6301">
            <v>171</v>
          </cell>
          <cell r="D6301">
            <v>1</v>
          </cell>
          <cell r="E6301" t="str">
            <v>KS</v>
          </cell>
          <cell r="F6301">
            <v>171</v>
          </cell>
        </row>
        <row r="6302">
          <cell r="A6302">
            <v>6274931</v>
          </cell>
          <cell r="B6302" t="str">
            <v>...G-KWAO901</v>
          </cell>
          <cell r="C6302">
            <v>171</v>
          </cell>
          <cell r="D6302">
            <v>1</v>
          </cell>
          <cell r="E6302" t="str">
            <v>KS</v>
          </cell>
          <cell r="F6302">
            <v>171</v>
          </cell>
        </row>
        <row r="6303">
          <cell r="A6303">
            <v>6274932</v>
          </cell>
          <cell r="B6303" t="str">
            <v>...G-KWAO901</v>
          </cell>
          <cell r="C6303">
            <v>171</v>
          </cell>
          <cell r="D6303">
            <v>1</v>
          </cell>
          <cell r="E6303" t="str">
            <v>KS</v>
          </cell>
          <cell r="F6303">
            <v>171</v>
          </cell>
        </row>
        <row r="6304">
          <cell r="A6304">
            <v>6274936</v>
          </cell>
          <cell r="B6304" t="str">
            <v>...G-KWAO901</v>
          </cell>
          <cell r="C6304">
            <v>171</v>
          </cell>
          <cell r="D6304">
            <v>1</v>
          </cell>
          <cell r="E6304" t="str">
            <v>KS</v>
          </cell>
          <cell r="F6304">
            <v>171</v>
          </cell>
        </row>
        <row r="6305">
          <cell r="A6305">
            <v>6274940</v>
          </cell>
          <cell r="B6305" t="str">
            <v>Kryt průchodu zdí...G-KWAO902</v>
          </cell>
          <cell r="C6305">
            <v>186</v>
          </cell>
          <cell r="D6305">
            <v>1</v>
          </cell>
          <cell r="E6305" t="str">
            <v>KS</v>
          </cell>
          <cell r="F6305">
            <v>186</v>
          </cell>
        </row>
        <row r="6306">
          <cell r="A6306">
            <v>6274941</v>
          </cell>
          <cell r="B6306" t="str">
            <v>...G-KWAO902</v>
          </cell>
          <cell r="C6306">
            <v>186</v>
          </cell>
          <cell r="D6306">
            <v>1</v>
          </cell>
          <cell r="E6306" t="str">
            <v>KS</v>
          </cell>
          <cell r="F6306">
            <v>186</v>
          </cell>
        </row>
        <row r="6307">
          <cell r="A6307">
            <v>6274942</v>
          </cell>
          <cell r="B6307" t="str">
            <v>...G-KWAO902</v>
          </cell>
          <cell r="C6307">
            <v>186</v>
          </cell>
          <cell r="D6307">
            <v>1</v>
          </cell>
          <cell r="E6307" t="str">
            <v>KS</v>
          </cell>
          <cell r="F6307">
            <v>186</v>
          </cell>
        </row>
        <row r="6308">
          <cell r="A6308">
            <v>6274946</v>
          </cell>
          <cell r="B6308" t="str">
            <v>...G-KWAO902</v>
          </cell>
          <cell r="C6308">
            <v>186</v>
          </cell>
          <cell r="D6308">
            <v>1</v>
          </cell>
          <cell r="E6308" t="str">
            <v>KS</v>
          </cell>
          <cell r="F6308">
            <v>186</v>
          </cell>
        </row>
        <row r="6309">
          <cell r="A6309">
            <v>6274950</v>
          </cell>
          <cell r="B6309" t="str">
            <v>...G-KWAG901</v>
          </cell>
          <cell r="C6309">
            <v>221</v>
          </cell>
          <cell r="D6309">
            <v>1</v>
          </cell>
          <cell r="E6309" t="str">
            <v>KS</v>
          </cell>
          <cell r="F6309">
            <v>221</v>
          </cell>
        </row>
        <row r="6310">
          <cell r="A6310">
            <v>6274951</v>
          </cell>
          <cell r="B6310" t="str">
            <v>...G-KWAG901</v>
          </cell>
          <cell r="C6310">
            <v>221</v>
          </cell>
          <cell r="D6310">
            <v>1</v>
          </cell>
          <cell r="E6310" t="str">
            <v>KS</v>
          </cell>
          <cell r="F6310">
            <v>221</v>
          </cell>
        </row>
        <row r="6311">
          <cell r="A6311">
            <v>6274952</v>
          </cell>
          <cell r="B6311" t="str">
            <v>...G-KWAG901</v>
          </cell>
          <cell r="C6311">
            <v>220</v>
          </cell>
          <cell r="D6311">
            <v>1</v>
          </cell>
          <cell r="E6311" t="str">
            <v>KS</v>
          </cell>
          <cell r="F6311">
            <v>220</v>
          </cell>
        </row>
        <row r="6312">
          <cell r="A6312">
            <v>6274956</v>
          </cell>
          <cell r="B6312" t="str">
            <v>...G-KWAG901</v>
          </cell>
          <cell r="C6312">
            <v>221</v>
          </cell>
          <cell r="D6312">
            <v>1</v>
          </cell>
          <cell r="E6312" t="str">
            <v>KS</v>
          </cell>
          <cell r="F6312">
            <v>221</v>
          </cell>
        </row>
        <row r="6313">
          <cell r="A6313">
            <v>6274960</v>
          </cell>
          <cell r="B6313" t="str">
            <v>...G-KWAG901</v>
          </cell>
          <cell r="C6313">
            <v>227</v>
          </cell>
          <cell r="D6313">
            <v>1</v>
          </cell>
          <cell r="E6313" t="str">
            <v>KS</v>
          </cell>
          <cell r="F6313">
            <v>227</v>
          </cell>
        </row>
        <row r="6314">
          <cell r="A6314">
            <v>6274961</v>
          </cell>
          <cell r="B6314" t="str">
            <v>...G-KWAG901</v>
          </cell>
          <cell r="C6314">
            <v>227</v>
          </cell>
          <cell r="D6314">
            <v>1</v>
          </cell>
          <cell r="E6314" t="str">
            <v>KS</v>
          </cell>
          <cell r="F6314">
            <v>227</v>
          </cell>
        </row>
        <row r="6315">
          <cell r="A6315">
            <v>6274962</v>
          </cell>
          <cell r="B6315" t="str">
            <v>...G-KWAG901</v>
          </cell>
          <cell r="C6315">
            <v>227</v>
          </cell>
          <cell r="D6315">
            <v>1</v>
          </cell>
          <cell r="E6315" t="str">
            <v>KS</v>
          </cell>
          <cell r="F6315">
            <v>227</v>
          </cell>
        </row>
        <row r="6316">
          <cell r="A6316">
            <v>6274966</v>
          </cell>
          <cell r="B6316" t="str">
            <v>...G-KWAG901</v>
          </cell>
          <cell r="C6316">
            <v>227</v>
          </cell>
          <cell r="D6316">
            <v>1</v>
          </cell>
          <cell r="E6316" t="str">
            <v>KS</v>
          </cell>
          <cell r="F6316">
            <v>227</v>
          </cell>
        </row>
        <row r="6317">
          <cell r="A6317">
            <v>6274970</v>
          </cell>
          <cell r="B6317" t="str">
            <v>...G-KWAG901</v>
          </cell>
          <cell r="C6317">
            <v>240</v>
          </cell>
          <cell r="D6317">
            <v>1</v>
          </cell>
          <cell r="E6317" t="str">
            <v>KS</v>
          </cell>
          <cell r="F6317">
            <v>240</v>
          </cell>
        </row>
        <row r="6318">
          <cell r="A6318">
            <v>6274971</v>
          </cell>
          <cell r="B6318" t="str">
            <v>...G-KWAG901</v>
          </cell>
          <cell r="C6318">
            <v>240</v>
          </cell>
          <cell r="D6318">
            <v>1</v>
          </cell>
          <cell r="E6318" t="str">
            <v>KS</v>
          </cell>
          <cell r="F6318">
            <v>240</v>
          </cell>
        </row>
        <row r="6319">
          <cell r="A6319">
            <v>6274972</v>
          </cell>
          <cell r="B6319" t="str">
            <v>...G-KWAG901</v>
          </cell>
          <cell r="C6319">
            <v>240</v>
          </cell>
          <cell r="D6319">
            <v>1</v>
          </cell>
          <cell r="E6319" t="str">
            <v>KS</v>
          </cell>
          <cell r="F6319">
            <v>240</v>
          </cell>
        </row>
        <row r="6320">
          <cell r="A6320">
            <v>6274976</v>
          </cell>
          <cell r="B6320" t="str">
            <v>...G-KWAG901</v>
          </cell>
          <cell r="C6320">
            <v>240</v>
          </cell>
          <cell r="D6320">
            <v>1</v>
          </cell>
          <cell r="E6320" t="str">
            <v>KS</v>
          </cell>
          <cell r="F6320">
            <v>240</v>
          </cell>
        </row>
        <row r="6321">
          <cell r="A6321">
            <v>6274980</v>
          </cell>
          <cell r="B6321" t="str">
            <v>Kryt průchodu zdí...G-KWAG902</v>
          </cell>
          <cell r="C6321">
            <v>261</v>
          </cell>
          <cell r="D6321">
            <v>1</v>
          </cell>
          <cell r="E6321" t="str">
            <v>KS</v>
          </cell>
          <cell r="F6321">
            <v>261</v>
          </cell>
        </row>
        <row r="6322">
          <cell r="A6322">
            <v>6274981</v>
          </cell>
          <cell r="B6322" t="str">
            <v>...G-KWAG902</v>
          </cell>
          <cell r="C6322">
            <v>261</v>
          </cell>
          <cell r="D6322">
            <v>1</v>
          </cell>
          <cell r="E6322" t="str">
            <v>KS</v>
          </cell>
          <cell r="F6322">
            <v>261</v>
          </cell>
        </row>
        <row r="6323">
          <cell r="A6323">
            <v>6274982</v>
          </cell>
          <cell r="B6323" t="str">
            <v>...G-KWAG902</v>
          </cell>
          <cell r="C6323">
            <v>261</v>
          </cell>
          <cell r="D6323">
            <v>1</v>
          </cell>
          <cell r="E6323" t="str">
            <v>KS</v>
          </cell>
          <cell r="F6323">
            <v>261</v>
          </cell>
        </row>
        <row r="6324">
          <cell r="A6324">
            <v>6274986</v>
          </cell>
          <cell r="B6324" t="str">
            <v>...G-KWAG902</v>
          </cell>
          <cell r="C6324">
            <v>261</v>
          </cell>
          <cell r="D6324">
            <v>1</v>
          </cell>
          <cell r="E6324" t="str">
            <v>KS</v>
          </cell>
          <cell r="F6324">
            <v>261</v>
          </cell>
        </row>
        <row r="6325">
          <cell r="A6325">
            <v>6277000</v>
          </cell>
          <cell r="B6325" t="str">
            <v>...GS-S70110</v>
          </cell>
          <cell r="C6325">
            <v>605</v>
          </cell>
          <cell r="D6325">
            <v>1</v>
          </cell>
          <cell r="E6325" t="str">
            <v>M</v>
          </cell>
          <cell r="F6325">
            <v>605</v>
          </cell>
        </row>
        <row r="6326">
          <cell r="A6326">
            <v>6277001</v>
          </cell>
          <cell r="B6326" t="str">
            <v>...GS-S70110</v>
          </cell>
          <cell r="C6326">
            <v>605</v>
          </cell>
          <cell r="D6326">
            <v>1</v>
          </cell>
          <cell r="E6326" t="str">
            <v>M</v>
          </cell>
          <cell r="F6326">
            <v>605</v>
          </cell>
        </row>
        <row r="6327">
          <cell r="A6327">
            <v>6277002</v>
          </cell>
          <cell r="B6327" t="str">
            <v>...GS-S70110</v>
          </cell>
          <cell r="C6327">
            <v>605</v>
          </cell>
          <cell r="D6327">
            <v>1</v>
          </cell>
          <cell r="E6327" t="str">
            <v>M</v>
          </cell>
          <cell r="F6327">
            <v>605</v>
          </cell>
        </row>
        <row r="6328">
          <cell r="A6328">
            <v>6277003</v>
          </cell>
          <cell r="B6328" t="str">
            <v>...GS-S70110</v>
          </cell>
          <cell r="C6328">
            <v>496</v>
          </cell>
          <cell r="D6328">
            <v>1</v>
          </cell>
          <cell r="E6328" t="str">
            <v>M</v>
          </cell>
          <cell r="F6328">
            <v>496</v>
          </cell>
        </row>
        <row r="6329">
          <cell r="A6329">
            <v>6277004</v>
          </cell>
          <cell r="B6329" t="str">
            <v>...GS-S70110</v>
          </cell>
          <cell r="C6329">
            <v>697</v>
          </cell>
          <cell r="D6329">
            <v>1</v>
          </cell>
          <cell r="E6329" t="str">
            <v>M</v>
          </cell>
          <cell r="F6329">
            <v>697</v>
          </cell>
        </row>
        <row r="6330">
          <cell r="A6330">
            <v>6277010</v>
          </cell>
          <cell r="B6330" t="str">
            <v>...GS-SA7011</v>
          </cell>
          <cell r="C6330">
            <v>1581</v>
          </cell>
          <cell r="D6330">
            <v>1</v>
          </cell>
          <cell r="E6330" t="str">
            <v>KS</v>
          </cell>
          <cell r="F6330">
            <v>1581</v>
          </cell>
        </row>
        <row r="6331">
          <cell r="A6331">
            <v>6277011</v>
          </cell>
          <cell r="B6331" t="str">
            <v>...GS-SA7011</v>
          </cell>
          <cell r="C6331">
            <v>1581</v>
          </cell>
          <cell r="D6331">
            <v>1</v>
          </cell>
          <cell r="E6331" t="str">
            <v>KS</v>
          </cell>
          <cell r="F6331">
            <v>1581</v>
          </cell>
        </row>
        <row r="6332">
          <cell r="A6332">
            <v>6277012</v>
          </cell>
          <cell r="B6332" t="str">
            <v>...GS-SA7011</v>
          </cell>
          <cell r="C6332">
            <v>1581</v>
          </cell>
          <cell r="D6332">
            <v>1</v>
          </cell>
          <cell r="E6332" t="str">
            <v>KS</v>
          </cell>
          <cell r="F6332">
            <v>1581</v>
          </cell>
        </row>
        <row r="6333">
          <cell r="A6333">
            <v>6277013</v>
          </cell>
          <cell r="B6333" t="str">
            <v>...GS-SA7011</v>
          </cell>
          <cell r="C6333">
            <v>1263</v>
          </cell>
          <cell r="D6333">
            <v>1</v>
          </cell>
          <cell r="E6333" t="str">
            <v>KS</v>
          </cell>
          <cell r="F6333">
            <v>1263</v>
          </cell>
        </row>
        <row r="6334">
          <cell r="A6334">
            <v>6277020</v>
          </cell>
          <cell r="B6334" t="str">
            <v>...GS-SFS701</v>
          </cell>
          <cell r="C6334">
            <v>1693</v>
          </cell>
          <cell r="D6334">
            <v>1</v>
          </cell>
          <cell r="E6334" t="str">
            <v>KS</v>
          </cell>
          <cell r="F6334">
            <v>1693</v>
          </cell>
        </row>
        <row r="6335">
          <cell r="A6335">
            <v>6277021</v>
          </cell>
          <cell r="B6335" t="str">
            <v>...GS-SFS701</v>
          </cell>
          <cell r="C6335">
            <v>1693</v>
          </cell>
          <cell r="D6335">
            <v>1</v>
          </cell>
          <cell r="E6335" t="str">
            <v>KS</v>
          </cell>
          <cell r="F6335">
            <v>1693</v>
          </cell>
        </row>
        <row r="6336">
          <cell r="A6336">
            <v>6277022</v>
          </cell>
          <cell r="B6336" t="str">
            <v>...GS-SFS701</v>
          </cell>
          <cell r="C6336">
            <v>1693</v>
          </cell>
          <cell r="D6336">
            <v>1</v>
          </cell>
          <cell r="E6336" t="str">
            <v>KS</v>
          </cell>
          <cell r="F6336">
            <v>1693</v>
          </cell>
        </row>
        <row r="6337">
          <cell r="A6337">
            <v>6277023</v>
          </cell>
          <cell r="B6337" t="str">
            <v>...GS-SFS701</v>
          </cell>
          <cell r="C6337">
            <v>1388</v>
          </cell>
          <cell r="D6337">
            <v>1</v>
          </cell>
          <cell r="E6337" t="str">
            <v>KS</v>
          </cell>
          <cell r="F6337">
            <v>1388</v>
          </cell>
        </row>
        <row r="6338">
          <cell r="A6338">
            <v>6277040</v>
          </cell>
          <cell r="B6338" t="str">
            <v>...GS-SI7011</v>
          </cell>
          <cell r="C6338">
            <v>890</v>
          </cell>
          <cell r="D6338">
            <v>1</v>
          </cell>
          <cell r="E6338" t="str">
            <v>KS</v>
          </cell>
          <cell r="F6338">
            <v>890</v>
          </cell>
        </row>
        <row r="6339">
          <cell r="A6339">
            <v>6277041</v>
          </cell>
          <cell r="B6339" t="str">
            <v>...GS-SI7011</v>
          </cell>
          <cell r="C6339">
            <v>890</v>
          </cell>
          <cell r="D6339">
            <v>1</v>
          </cell>
          <cell r="E6339" t="str">
            <v>KS</v>
          </cell>
          <cell r="F6339">
            <v>890</v>
          </cell>
        </row>
        <row r="6340">
          <cell r="A6340">
            <v>6277042</v>
          </cell>
          <cell r="B6340" t="str">
            <v>...GS-SI7011</v>
          </cell>
          <cell r="C6340">
            <v>890</v>
          </cell>
          <cell r="D6340">
            <v>1</v>
          </cell>
          <cell r="E6340" t="str">
            <v>KS</v>
          </cell>
          <cell r="F6340">
            <v>890</v>
          </cell>
        </row>
        <row r="6341">
          <cell r="A6341">
            <v>6277043</v>
          </cell>
          <cell r="B6341" t="str">
            <v>...GS-SI7011</v>
          </cell>
          <cell r="C6341">
            <v>744</v>
          </cell>
          <cell r="D6341">
            <v>1</v>
          </cell>
          <cell r="E6341" t="str">
            <v>KS</v>
          </cell>
          <cell r="F6341">
            <v>744</v>
          </cell>
        </row>
        <row r="6342">
          <cell r="A6342">
            <v>6277060</v>
          </cell>
          <cell r="B6342" t="str">
            <v>...GS-ST7011</v>
          </cell>
          <cell r="C6342">
            <v>1473</v>
          </cell>
          <cell r="D6342">
            <v>1</v>
          </cell>
          <cell r="E6342" t="str">
            <v>KS</v>
          </cell>
          <cell r="F6342">
            <v>1473</v>
          </cell>
        </row>
        <row r="6343">
          <cell r="A6343">
            <v>6277061</v>
          </cell>
          <cell r="B6343" t="str">
            <v>...GS-ST7011</v>
          </cell>
          <cell r="C6343">
            <v>1473</v>
          </cell>
          <cell r="D6343">
            <v>1</v>
          </cell>
          <cell r="E6343" t="str">
            <v>KS</v>
          </cell>
          <cell r="F6343">
            <v>1473</v>
          </cell>
        </row>
        <row r="6344">
          <cell r="A6344">
            <v>6277062</v>
          </cell>
          <cell r="B6344" t="str">
            <v>...GS-ST7011</v>
          </cell>
          <cell r="C6344">
            <v>1473</v>
          </cell>
          <cell r="D6344">
            <v>1</v>
          </cell>
          <cell r="E6344" t="str">
            <v>KS</v>
          </cell>
          <cell r="F6344">
            <v>1473</v>
          </cell>
        </row>
        <row r="6345">
          <cell r="A6345">
            <v>6277063</v>
          </cell>
          <cell r="B6345" t="str">
            <v>...GS-ST7011</v>
          </cell>
          <cell r="C6345">
            <v>1195</v>
          </cell>
          <cell r="D6345">
            <v>1</v>
          </cell>
          <cell r="E6345" t="str">
            <v>KS</v>
          </cell>
          <cell r="F6345">
            <v>1195</v>
          </cell>
        </row>
        <row r="6346">
          <cell r="A6346">
            <v>6277070</v>
          </cell>
          <cell r="B6346" t="str">
            <v>...GS-E70110</v>
          </cell>
          <cell r="C6346">
            <v>554</v>
          </cell>
          <cell r="D6346">
            <v>1</v>
          </cell>
          <cell r="E6346" t="str">
            <v>KS</v>
          </cell>
          <cell r="F6346">
            <v>554</v>
          </cell>
        </row>
        <row r="6347">
          <cell r="A6347">
            <v>6277071</v>
          </cell>
          <cell r="B6347" t="str">
            <v>...GS-E70110</v>
          </cell>
          <cell r="C6347">
            <v>554</v>
          </cell>
          <cell r="D6347">
            <v>1</v>
          </cell>
          <cell r="E6347" t="str">
            <v>KS</v>
          </cell>
          <cell r="F6347">
            <v>554</v>
          </cell>
        </row>
        <row r="6348">
          <cell r="A6348">
            <v>6277072</v>
          </cell>
          <cell r="B6348" t="str">
            <v>...GS-E70110</v>
          </cell>
          <cell r="C6348">
            <v>554</v>
          </cell>
          <cell r="D6348">
            <v>1</v>
          </cell>
          <cell r="E6348" t="str">
            <v>KS</v>
          </cell>
          <cell r="F6348">
            <v>554</v>
          </cell>
        </row>
        <row r="6349">
          <cell r="A6349">
            <v>6277073</v>
          </cell>
          <cell r="B6349" t="str">
            <v>...GS-E70110</v>
          </cell>
          <cell r="C6349">
            <v>470</v>
          </cell>
          <cell r="D6349">
            <v>1</v>
          </cell>
          <cell r="E6349" t="str">
            <v>KS</v>
          </cell>
          <cell r="F6349">
            <v>470</v>
          </cell>
        </row>
        <row r="6350">
          <cell r="A6350">
            <v>6277090</v>
          </cell>
          <cell r="B6350" t="str">
            <v>Přepážka 70 mm...GS-TW70</v>
          </cell>
          <cell r="C6350">
            <v>109</v>
          </cell>
          <cell r="D6350">
            <v>1</v>
          </cell>
          <cell r="E6350" t="str">
            <v>M</v>
          </cell>
          <cell r="F6350">
            <v>109</v>
          </cell>
        </row>
        <row r="6351">
          <cell r="A6351">
            <v>6277095</v>
          </cell>
          <cell r="B6351" t="str">
            <v>Přepážka 90 mm...GS-TW90</v>
          </cell>
          <cell r="C6351">
            <v>141</v>
          </cell>
          <cell r="D6351">
            <v>1</v>
          </cell>
          <cell r="E6351" t="str">
            <v>M</v>
          </cell>
          <cell r="F6351">
            <v>141</v>
          </cell>
        </row>
        <row r="6352">
          <cell r="A6352">
            <v>6277100</v>
          </cell>
          <cell r="B6352" t="str">
            <v>...GS-S90110</v>
          </cell>
          <cell r="C6352">
            <v>782</v>
          </cell>
          <cell r="D6352">
            <v>1</v>
          </cell>
          <cell r="E6352" t="str">
            <v>M</v>
          </cell>
          <cell r="F6352">
            <v>782</v>
          </cell>
        </row>
        <row r="6353">
          <cell r="A6353">
            <v>6277101</v>
          </cell>
          <cell r="B6353" t="str">
            <v>...GS-S90110</v>
          </cell>
          <cell r="C6353">
            <v>782</v>
          </cell>
          <cell r="D6353">
            <v>1</v>
          </cell>
          <cell r="E6353" t="str">
            <v>M</v>
          </cell>
          <cell r="F6353">
            <v>782</v>
          </cell>
        </row>
        <row r="6354">
          <cell r="A6354">
            <v>6277102</v>
          </cell>
          <cell r="B6354" t="str">
            <v>...GS-S90110</v>
          </cell>
          <cell r="C6354">
            <v>782</v>
          </cell>
          <cell r="D6354">
            <v>1</v>
          </cell>
          <cell r="E6354" t="str">
            <v>M</v>
          </cell>
          <cell r="F6354">
            <v>782</v>
          </cell>
        </row>
        <row r="6355">
          <cell r="A6355">
            <v>6277103</v>
          </cell>
          <cell r="B6355" t="str">
            <v>...GS-S90110</v>
          </cell>
          <cell r="C6355">
            <v>614</v>
          </cell>
          <cell r="D6355">
            <v>1</v>
          </cell>
          <cell r="E6355" t="str">
            <v>M</v>
          </cell>
          <cell r="F6355">
            <v>614</v>
          </cell>
        </row>
        <row r="6356">
          <cell r="A6356">
            <v>6277104</v>
          </cell>
          <cell r="B6356" t="str">
            <v>...GS-S90110</v>
          </cell>
          <cell r="C6356">
            <v>899</v>
          </cell>
          <cell r="D6356">
            <v>1</v>
          </cell>
          <cell r="E6356" t="str">
            <v>M</v>
          </cell>
          <cell r="F6356">
            <v>899</v>
          </cell>
        </row>
        <row r="6357">
          <cell r="A6357">
            <v>6277110</v>
          </cell>
          <cell r="B6357" t="str">
            <v>...GS-SA9011</v>
          </cell>
          <cell r="C6357">
            <v>1941</v>
          </cell>
          <cell r="D6357">
            <v>1</v>
          </cell>
          <cell r="E6357" t="str">
            <v>KS</v>
          </cell>
          <cell r="F6357">
            <v>1941</v>
          </cell>
        </row>
        <row r="6358">
          <cell r="A6358">
            <v>6277111</v>
          </cell>
          <cell r="B6358" t="str">
            <v>...GS-SA9011</v>
          </cell>
          <cell r="C6358">
            <v>1941</v>
          </cell>
          <cell r="D6358">
            <v>1</v>
          </cell>
          <cell r="E6358" t="str">
            <v>KS</v>
          </cell>
          <cell r="F6358">
            <v>1941</v>
          </cell>
        </row>
        <row r="6359">
          <cell r="A6359">
            <v>6277112</v>
          </cell>
          <cell r="B6359" t="str">
            <v>...GS-SA9011</v>
          </cell>
          <cell r="C6359">
            <v>1941</v>
          </cell>
          <cell r="D6359">
            <v>1</v>
          </cell>
          <cell r="E6359" t="str">
            <v>KS</v>
          </cell>
          <cell r="F6359">
            <v>1941</v>
          </cell>
        </row>
        <row r="6360">
          <cell r="A6360">
            <v>6277113</v>
          </cell>
          <cell r="B6360" t="str">
            <v>...GS-SA9011</v>
          </cell>
          <cell r="C6360">
            <v>1588</v>
          </cell>
          <cell r="D6360">
            <v>1</v>
          </cell>
          <cell r="E6360" t="str">
            <v>KS</v>
          </cell>
          <cell r="F6360">
            <v>1588</v>
          </cell>
        </row>
        <row r="6361">
          <cell r="A6361">
            <v>6277120</v>
          </cell>
          <cell r="B6361" t="str">
            <v>...GS-SFS901</v>
          </cell>
          <cell r="C6361">
            <v>2223</v>
          </cell>
          <cell r="D6361">
            <v>1</v>
          </cell>
          <cell r="E6361" t="str">
            <v>KS</v>
          </cell>
          <cell r="F6361">
            <v>2223</v>
          </cell>
        </row>
        <row r="6362">
          <cell r="A6362">
            <v>6277121</v>
          </cell>
          <cell r="B6362" t="str">
            <v>...GS-SFS901</v>
          </cell>
          <cell r="C6362">
            <v>2223</v>
          </cell>
          <cell r="D6362">
            <v>1</v>
          </cell>
          <cell r="E6362" t="str">
            <v>KS</v>
          </cell>
          <cell r="F6362">
            <v>2223</v>
          </cell>
        </row>
        <row r="6363">
          <cell r="A6363">
            <v>6277122</v>
          </cell>
          <cell r="B6363" t="str">
            <v>...GS-SFS901</v>
          </cell>
          <cell r="C6363">
            <v>2223</v>
          </cell>
          <cell r="D6363">
            <v>1</v>
          </cell>
          <cell r="E6363" t="str">
            <v>KS</v>
          </cell>
          <cell r="F6363">
            <v>2223</v>
          </cell>
        </row>
        <row r="6364">
          <cell r="A6364">
            <v>6277123</v>
          </cell>
          <cell r="B6364" t="str">
            <v>...GS-SFS901</v>
          </cell>
          <cell r="C6364">
            <v>1907</v>
          </cell>
          <cell r="D6364">
            <v>1</v>
          </cell>
          <cell r="E6364" t="str">
            <v>KS</v>
          </cell>
          <cell r="F6364">
            <v>1907</v>
          </cell>
        </row>
        <row r="6365">
          <cell r="A6365">
            <v>6277140</v>
          </cell>
          <cell r="B6365" t="str">
            <v>...GS-SI9011</v>
          </cell>
          <cell r="C6365">
            <v>1008</v>
          </cell>
          <cell r="D6365">
            <v>1</v>
          </cell>
          <cell r="E6365" t="str">
            <v>KS</v>
          </cell>
          <cell r="F6365">
            <v>1008</v>
          </cell>
        </row>
        <row r="6366">
          <cell r="A6366">
            <v>6277141</v>
          </cell>
          <cell r="B6366" t="str">
            <v>...GS-SI9011</v>
          </cell>
          <cell r="C6366">
            <v>1008</v>
          </cell>
          <cell r="D6366">
            <v>1</v>
          </cell>
          <cell r="E6366" t="str">
            <v>KS</v>
          </cell>
          <cell r="F6366">
            <v>1008</v>
          </cell>
        </row>
        <row r="6367">
          <cell r="A6367">
            <v>6277142</v>
          </cell>
          <cell r="B6367" t="str">
            <v>...GS-SI9011</v>
          </cell>
          <cell r="C6367">
            <v>1008</v>
          </cell>
          <cell r="D6367">
            <v>1</v>
          </cell>
          <cell r="E6367" t="str">
            <v>KS</v>
          </cell>
          <cell r="F6367">
            <v>1008</v>
          </cell>
        </row>
        <row r="6368">
          <cell r="A6368">
            <v>6277143</v>
          </cell>
          <cell r="B6368" t="str">
            <v>...GS-SI9011</v>
          </cell>
          <cell r="C6368">
            <v>838</v>
          </cell>
          <cell r="D6368">
            <v>1</v>
          </cell>
          <cell r="E6368" t="str">
            <v>KS</v>
          </cell>
          <cell r="F6368">
            <v>838</v>
          </cell>
        </row>
        <row r="6369">
          <cell r="A6369">
            <v>6277160</v>
          </cell>
          <cell r="B6369" t="str">
            <v>...GS-ST9011</v>
          </cell>
          <cell r="C6369">
            <v>1799</v>
          </cell>
          <cell r="D6369">
            <v>1</v>
          </cell>
          <cell r="E6369" t="str">
            <v>KS</v>
          </cell>
          <cell r="F6369">
            <v>1799</v>
          </cell>
        </row>
        <row r="6370">
          <cell r="A6370">
            <v>6277161</v>
          </cell>
          <cell r="B6370" t="str">
            <v>...GS-ST9011</v>
          </cell>
          <cell r="C6370">
            <v>1799</v>
          </cell>
          <cell r="D6370">
            <v>1</v>
          </cell>
          <cell r="E6370" t="str">
            <v>KS</v>
          </cell>
          <cell r="F6370">
            <v>1799</v>
          </cell>
        </row>
        <row r="6371">
          <cell r="A6371">
            <v>6277162</v>
          </cell>
          <cell r="B6371" t="str">
            <v>...GS-ST9011</v>
          </cell>
          <cell r="C6371">
            <v>1799</v>
          </cell>
          <cell r="D6371">
            <v>1</v>
          </cell>
          <cell r="E6371" t="str">
            <v>KS</v>
          </cell>
          <cell r="F6371">
            <v>1799</v>
          </cell>
        </row>
        <row r="6372">
          <cell r="A6372">
            <v>6277163</v>
          </cell>
          <cell r="B6372" t="str">
            <v>...GS-ST9011</v>
          </cell>
          <cell r="C6372">
            <v>1491</v>
          </cell>
          <cell r="D6372">
            <v>1</v>
          </cell>
          <cell r="E6372" t="str">
            <v>KS</v>
          </cell>
          <cell r="F6372">
            <v>1491</v>
          </cell>
        </row>
        <row r="6373">
          <cell r="A6373">
            <v>6277170</v>
          </cell>
          <cell r="B6373" t="str">
            <v>...GS-E90110</v>
          </cell>
          <cell r="C6373">
            <v>719</v>
          </cell>
          <cell r="D6373">
            <v>1</v>
          </cell>
          <cell r="E6373" t="str">
            <v>KS</v>
          </cell>
          <cell r="F6373">
            <v>719</v>
          </cell>
        </row>
        <row r="6374">
          <cell r="A6374">
            <v>6277171</v>
          </cell>
          <cell r="B6374" t="str">
            <v>...GS-E90110</v>
          </cell>
          <cell r="C6374">
            <v>719</v>
          </cell>
          <cell r="D6374">
            <v>1</v>
          </cell>
          <cell r="E6374" t="str">
            <v>KS</v>
          </cell>
          <cell r="F6374">
            <v>719</v>
          </cell>
        </row>
        <row r="6375">
          <cell r="A6375">
            <v>6277172</v>
          </cell>
          <cell r="B6375" t="str">
            <v>...GS-E90110</v>
          </cell>
          <cell r="C6375">
            <v>719</v>
          </cell>
          <cell r="D6375">
            <v>1</v>
          </cell>
          <cell r="E6375" t="str">
            <v>KS</v>
          </cell>
          <cell r="F6375">
            <v>719</v>
          </cell>
        </row>
        <row r="6376">
          <cell r="A6376">
            <v>6277173</v>
          </cell>
          <cell r="B6376" t="str">
            <v>...GS-E90110</v>
          </cell>
          <cell r="C6376">
            <v>599</v>
          </cell>
          <cell r="D6376">
            <v>1</v>
          </cell>
          <cell r="E6376" t="str">
            <v>KS</v>
          </cell>
          <cell r="F6376">
            <v>599</v>
          </cell>
        </row>
        <row r="6377">
          <cell r="A6377">
            <v>6277200</v>
          </cell>
          <cell r="B6377" t="str">
            <v>Podparapetní kanál 70x130...GS-S70130</v>
          </cell>
          <cell r="C6377">
            <v>627</v>
          </cell>
          <cell r="D6377">
            <v>1</v>
          </cell>
          <cell r="E6377" t="str">
            <v>M</v>
          </cell>
          <cell r="F6377">
            <v>627</v>
          </cell>
        </row>
        <row r="6378">
          <cell r="A6378">
            <v>6277201</v>
          </cell>
          <cell r="B6378" t="str">
            <v>...GS-S70130</v>
          </cell>
          <cell r="C6378">
            <v>627</v>
          </cell>
          <cell r="D6378">
            <v>1</v>
          </cell>
          <cell r="E6378" t="str">
            <v>M</v>
          </cell>
          <cell r="F6378">
            <v>627</v>
          </cell>
        </row>
        <row r="6379">
          <cell r="A6379">
            <v>6277202</v>
          </cell>
          <cell r="B6379" t="str">
            <v>...GS-S70130</v>
          </cell>
          <cell r="C6379">
            <v>627</v>
          </cell>
          <cell r="D6379">
            <v>1</v>
          </cell>
          <cell r="E6379" t="str">
            <v>M</v>
          </cell>
          <cell r="F6379">
            <v>627</v>
          </cell>
        </row>
        <row r="6380">
          <cell r="A6380">
            <v>6277203</v>
          </cell>
          <cell r="B6380" t="str">
            <v>...GS-S70130</v>
          </cell>
          <cell r="C6380">
            <v>521</v>
          </cell>
          <cell r="D6380">
            <v>1</v>
          </cell>
          <cell r="E6380" t="str">
            <v>M</v>
          </cell>
          <cell r="F6380">
            <v>521</v>
          </cell>
        </row>
        <row r="6381">
          <cell r="A6381">
            <v>6277204</v>
          </cell>
          <cell r="B6381" t="str">
            <v>...GS-S70130</v>
          </cell>
          <cell r="C6381">
            <v>722</v>
          </cell>
          <cell r="D6381">
            <v>1</v>
          </cell>
          <cell r="E6381" t="str">
            <v>M</v>
          </cell>
          <cell r="F6381">
            <v>722</v>
          </cell>
        </row>
        <row r="6382">
          <cell r="A6382">
            <v>6277210</v>
          </cell>
          <cell r="B6382" t="str">
            <v>...GS-SA7013</v>
          </cell>
          <cell r="C6382">
            <v>1602</v>
          </cell>
          <cell r="D6382">
            <v>1</v>
          </cell>
          <cell r="E6382" t="str">
            <v>KS</v>
          </cell>
          <cell r="F6382">
            <v>1602</v>
          </cell>
        </row>
        <row r="6383">
          <cell r="A6383">
            <v>6277211</v>
          </cell>
          <cell r="B6383" t="str">
            <v>...GS-SA7013</v>
          </cell>
          <cell r="C6383">
            <v>1602</v>
          </cell>
          <cell r="D6383">
            <v>1</v>
          </cell>
          <cell r="E6383" t="str">
            <v>KS</v>
          </cell>
          <cell r="F6383">
            <v>1602</v>
          </cell>
        </row>
        <row r="6384">
          <cell r="A6384">
            <v>6277212</v>
          </cell>
          <cell r="B6384" t="str">
            <v>...GS-SA7013</v>
          </cell>
          <cell r="C6384">
            <v>1602</v>
          </cell>
          <cell r="D6384">
            <v>1</v>
          </cell>
          <cell r="E6384" t="str">
            <v>KS</v>
          </cell>
          <cell r="F6384">
            <v>1602</v>
          </cell>
        </row>
        <row r="6385">
          <cell r="A6385">
            <v>6277213</v>
          </cell>
          <cell r="B6385" t="str">
            <v>...GS-SA7013</v>
          </cell>
          <cell r="C6385">
            <v>1292</v>
          </cell>
          <cell r="D6385">
            <v>1</v>
          </cell>
          <cell r="E6385" t="str">
            <v>KS</v>
          </cell>
          <cell r="F6385">
            <v>1292</v>
          </cell>
        </row>
        <row r="6386">
          <cell r="A6386">
            <v>6277220</v>
          </cell>
          <cell r="B6386" t="str">
            <v>...GS-SFS701</v>
          </cell>
          <cell r="C6386">
            <v>1753</v>
          </cell>
          <cell r="D6386">
            <v>1</v>
          </cell>
          <cell r="E6386" t="str">
            <v>KS</v>
          </cell>
          <cell r="F6386">
            <v>1753</v>
          </cell>
        </row>
        <row r="6387">
          <cell r="A6387">
            <v>6277221</v>
          </cell>
          <cell r="B6387" t="str">
            <v>...GS-SFS701</v>
          </cell>
          <cell r="C6387">
            <v>1753</v>
          </cell>
          <cell r="D6387">
            <v>1</v>
          </cell>
          <cell r="E6387" t="str">
            <v>KS</v>
          </cell>
          <cell r="F6387">
            <v>1753</v>
          </cell>
        </row>
        <row r="6388">
          <cell r="A6388">
            <v>6277222</v>
          </cell>
          <cell r="B6388" t="str">
            <v>...GS-SFS701</v>
          </cell>
          <cell r="C6388">
            <v>1753</v>
          </cell>
          <cell r="D6388">
            <v>1</v>
          </cell>
          <cell r="E6388" t="str">
            <v>KS</v>
          </cell>
          <cell r="F6388">
            <v>1753</v>
          </cell>
        </row>
        <row r="6389">
          <cell r="A6389">
            <v>6277223</v>
          </cell>
          <cell r="B6389" t="str">
            <v>...GS-SFS701</v>
          </cell>
          <cell r="C6389">
            <v>1455</v>
          </cell>
          <cell r="D6389">
            <v>1</v>
          </cell>
          <cell r="E6389" t="str">
            <v>KS</v>
          </cell>
          <cell r="F6389">
            <v>1455</v>
          </cell>
        </row>
        <row r="6390">
          <cell r="A6390">
            <v>6277240</v>
          </cell>
          <cell r="B6390" t="str">
            <v>...GS-SI7013</v>
          </cell>
          <cell r="C6390">
            <v>926</v>
          </cell>
          <cell r="D6390">
            <v>1</v>
          </cell>
          <cell r="E6390" t="str">
            <v>KS</v>
          </cell>
          <cell r="F6390">
            <v>926</v>
          </cell>
        </row>
        <row r="6391">
          <cell r="A6391">
            <v>6277241</v>
          </cell>
          <cell r="B6391" t="str">
            <v>...GS-SI7013</v>
          </cell>
          <cell r="C6391">
            <v>926</v>
          </cell>
          <cell r="D6391">
            <v>1</v>
          </cell>
          <cell r="E6391" t="str">
            <v>KS</v>
          </cell>
          <cell r="F6391">
            <v>926</v>
          </cell>
        </row>
        <row r="6392">
          <cell r="A6392">
            <v>6277242</v>
          </cell>
          <cell r="B6392" t="str">
            <v>...GS-SI7013</v>
          </cell>
          <cell r="C6392">
            <v>926</v>
          </cell>
          <cell r="D6392">
            <v>1</v>
          </cell>
          <cell r="E6392" t="str">
            <v>KS</v>
          </cell>
          <cell r="F6392">
            <v>926</v>
          </cell>
        </row>
        <row r="6393">
          <cell r="A6393">
            <v>6277243</v>
          </cell>
          <cell r="B6393" t="str">
            <v>...GS-SI7013</v>
          </cell>
          <cell r="C6393">
            <v>770</v>
          </cell>
          <cell r="D6393">
            <v>1</v>
          </cell>
          <cell r="E6393" t="str">
            <v>KS</v>
          </cell>
          <cell r="F6393">
            <v>770</v>
          </cell>
        </row>
        <row r="6394">
          <cell r="A6394">
            <v>6277260</v>
          </cell>
          <cell r="B6394" t="str">
            <v>...GS-ST7013</v>
          </cell>
          <cell r="C6394">
            <v>1534</v>
          </cell>
          <cell r="D6394">
            <v>1</v>
          </cell>
          <cell r="E6394" t="str">
            <v>KS</v>
          </cell>
          <cell r="F6394">
            <v>1534</v>
          </cell>
        </row>
        <row r="6395">
          <cell r="A6395">
            <v>6277261</v>
          </cell>
          <cell r="B6395" t="str">
            <v>...GS-ST7013</v>
          </cell>
          <cell r="C6395">
            <v>1534</v>
          </cell>
          <cell r="D6395">
            <v>1</v>
          </cell>
          <cell r="E6395" t="str">
            <v>KS</v>
          </cell>
          <cell r="F6395">
            <v>1534</v>
          </cell>
        </row>
        <row r="6396">
          <cell r="A6396">
            <v>6277262</v>
          </cell>
          <cell r="B6396" t="str">
            <v>...GS-ST7013</v>
          </cell>
          <cell r="C6396">
            <v>1534</v>
          </cell>
          <cell r="D6396">
            <v>1</v>
          </cell>
          <cell r="E6396" t="str">
            <v>KS</v>
          </cell>
          <cell r="F6396">
            <v>1534</v>
          </cell>
        </row>
        <row r="6397">
          <cell r="A6397">
            <v>6277263</v>
          </cell>
          <cell r="B6397" t="str">
            <v>...GS-T70130</v>
          </cell>
          <cell r="C6397">
            <v>1254</v>
          </cell>
          <cell r="D6397">
            <v>1</v>
          </cell>
          <cell r="E6397" t="str">
            <v>KS</v>
          </cell>
          <cell r="F6397">
            <v>1254</v>
          </cell>
        </row>
        <row r="6398">
          <cell r="A6398">
            <v>6277270</v>
          </cell>
          <cell r="B6398" t="str">
            <v>...GS-E70130</v>
          </cell>
          <cell r="C6398">
            <v>568</v>
          </cell>
          <cell r="D6398">
            <v>1</v>
          </cell>
          <cell r="E6398" t="str">
            <v>KS</v>
          </cell>
          <cell r="F6398">
            <v>568</v>
          </cell>
        </row>
        <row r="6399">
          <cell r="A6399">
            <v>6277271</v>
          </cell>
          <cell r="B6399" t="str">
            <v>...GS-E70130</v>
          </cell>
          <cell r="C6399">
            <v>568</v>
          </cell>
          <cell r="D6399">
            <v>1</v>
          </cell>
          <cell r="E6399" t="str">
            <v>KS</v>
          </cell>
          <cell r="F6399">
            <v>568</v>
          </cell>
        </row>
        <row r="6400">
          <cell r="A6400">
            <v>6277272</v>
          </cell>
          <cell r="B6400" t="str">
            <v>...GS-E70130</v>
          </cell>
          <cell r="C6400">
            <v>568</v>
          </cell>
          <cell r="D6400">
            <v>1</v>
          </cell>
          <cell r="E6400" t="str">
            <v>KS</v>
          </cell>
          <cell r="F6400">
            <v>568</v>
          </cell>
        </row>
        <row r="6401">
          <cell r="A6401">
            <v>6277273</v>
          </cell>
          <cell r="B6401" t="str">
            <v>...GS-E70130</v>
          </cell>
          <cell r="C6401">
            <v>491</v>
          </cell>
          <cell r="D6401">
            <v>1</v>
          </cell>
          <cell r="E6401" t="str">
            <v>KS</v>
          </cell>
          <cell r="F6401">
            <v>491</v>
          </cell>
        </row>
        <row r="6402">
          <cell r="A6402">
            <v>6277290</v>
          </cell>
          <cell r="B6402" t="str">
            <v>Spojka...GS-KUP70</v>
          </cell>
          <cell r="C6402">
            <v>93</v>
          </cell>
          <cell r="D6402">
            <v>1</v>
          </cell>
          <cell r="E6402" t="str">
            <v>VPE</v>
          </cell>
          <cell r="F6402">
            <v>93</v>
          </cell>
        </row>
        <row r="6403">
          <cell r="A6403">
            <v>6277294</v>
          </cell>
          <cell r="B6403" t="str">
            <v>Spojka 90...GS-KUP90</v>
          </cell>
          <cell r="C6403">
            <v>109</v>
          </cell>
          <cell r="D6403">
            <v>1</v>
          </cell>
          <cell r="E6403" t="str">
            <v>VPE</v>
          </cell>
          <cell r="F6403">
            <v>109</v>
          </cell>
        </row>
        <row r="6404">
          <cell r="A6404">
            <v>6277300</v>
          </cell>
          <cell r="B6404" t="str">
            <v>...GS-S90130</v>
          </cell>
          <cell r="C6404">
            <v>801</v>
          </cell>
          <cell r="D6404">
            <v>1</v>
          </cell>
          <cell r="E6404" t="str">
            <v>M</v>
          </cell>
          <cell r="F6404">
            <v>801</v>
          </cell>
        </row>
        <row r="6405">
          <cell r="A6405">
            <v>6277301</v>
          </cell>
          <cell r="B6405" t="str">
            <v>...GS-S90130</v>
          </cell>
          <cell r="C6405">
            <v>801</v>
          </cell>
          <cell r="D6405">
            <v>1</v>
          </cell>
          <cell r="E6405" t="str">
            <v>M</v>
          </cell>
          <cell r="F6405">
            <v>801</v>
          </cell>
        </row>
        <row r="6406">
          <cell r="A6406">
            <v>6277302</v>
          </cell>
          <cell r="B6406" t="str">
            <v>...GS-S90130</v>
          </cell>
          <cell r="C6406">
            <v>801</v>
          </cell>
          <cell r="D6406">
            <v>1</v>
          </cell>
          <cell r="E6406" t="str">
            <v>M</v>
          </cell>
          <cell r="F6406">
            <v>801</v>
          </cell>
        </row>
        <row r="6407">
          <cell r="A6407">
            <v>6277303</v>
          </cell>
          <cell r="B6407" t="str">
            <v>...GS-S90130</v>
          </cell>
          <cell r="C6407">
            <v>681</v>
          </cell>
          <cell r="D6407">
            <v>1</v>
          </cell>
          <cell r="E6407" t="str">
            <v>M</v>
          </cell>
          <cell r="F6407">
            <v>681</v>
          </cell>
        </row>
        <row r="6408">
          <cell r="A6408">
            <v>6277304</v>
          </cell>
          <cell r="B6408" t="str">
            <v>...GS-S90130</v>
          </cell>
          <cell r="C6408">
            <v>921</v>
          </cell>
          <cell r="D6408">
            <v>1</v>
          </cell>
          <cell r="E6408" t="str">
            <v>M</v>
          </cell>
          <cell r="F6408">
            <v>921</v>
          </cell>
        </row>
        <row r="6409">
          <cell r="A6409">
            <v>6277310</v>
          </cell>
          <cell r="B6409" t="str">
            <v>...GS-SA9013</v>
          </cell>
          <cell r="C6409">
            <v>2000</v>
          </cell>
          <cell r="D6409">
            <v>1</v>
          </cell>
          <cell r="E6409" t="str">
            <v>KS</v>
          </cell>
          <cell r="F6409">
            <v>2000</v>
          </cell>
        </row>
        <row r="6410">
          <cell r="A6410">
            <v>6277311</v>
          </cell>
          <cell r="B6410" t="str">
            <v>...GS-SA9013</v>
          </cell>
          <cell r="C6410">
            <v>2000</v>
          </cell>
          <cell r="D6410">
            <v>1</v>
          </cell>
          <cell r="E6410" t="str">
            <v>KS</v>
          </cell>
          <cell r="F6410">
            <v>2000</v>
          </cell>
        </row>
        <row r="6411">
          <cell r="A6411">
            <v>6277312</v>
          </cell>
          <cell r="B6411" t="str">
            <v>...GS-SA9013</v>
          </cell>
          <cell r="C6411">
            <v>2000</v>
          </cell>
          <cell r="D6411">
            <v>1</v>
          </cell>
          <cell r="E6411" t="str">
            <v>KS</v>
          </cell>
          <cell r="F6411">
            <v>2000</v>
          </cell>
        </row>
        <row r="6412">
          <cell r="A6412">
            <v>6277313</v>
          </cell>
          <cell r="B6412" t="str">
            <v>...GS-SA9013</v>
          </cell>
          <cell r="C6412">
            <v>1660</v>
          </cell>
          <cell r="D6412">
            <v>1</v>
          </cell>
          <cell r="E6412" t="str">
            <v>KS</v>
          </cell>
          <cell r="F6412">
            <v>1660</v>
          </cell>
        </row>
        <row r="6413">
          <cell r="A6413">
            <v>6277320</v>
          </cell>
          <cell r="B6413" t="str">
            <v>...GS-SFS901</v>
          </cell>
          <cell r="C6413">
            <v>2281</v>
          </cell>
          <cell r="D6413">
            <v>1</v>
          </cell>
          <cell r="E6413" t="str">
            <v>KS</v>
          </cell>
          <cell r="F6413">
            <v>2281</v>
          </cell>
        </row>
        <row r="6414">
          <cell r="A6414">
            <v>6277321</v>
          </cell>
          <cell r="B6414" t="str">
            <v>...GS-SFS901</v>
          </cell>
          <cell r="C6414">
            <v>2281</v>
          </cell>
          <cell r="D6414">
            <v>1</v>
          </cell>
          <cell r="E6414" t="str">
            <v>KS</v>
          </cell>
          <cell r="F6414">
            <v>2281</v>
          </cell>
        </row>
        <row r="6415">
          <cell r="A6415">
            <v>6277322</v>
          </cell>
          <cell r="B6415" t="str">
            <v>...GS-SFS901</v>
          </cell>
          <cell r="C6415">
            <v>2281</v>
          </cell>
          <cell r="D6415">
            <v>1</v>
          </cell>
          <cell r="E6415" t="str">
            <v>KS</v>
          </cell>
          <cell r="F6415">
            <v>2281</v>
          </cell>
        </row>
        <row r="6416">
          <cell r="A6416">
            <v>6277323</v>
          </cell>
          <cell r="B6416" t="str">
            <v>...GS-SFS901</v>
          </cell>
          <cell r="C6416">
            <v>1972</v>
          </cell>
          <cell r="D6416">
            <v>1</v>
          </cell>
          <cell r="E6416" t="str">
            <v>KS</v>
          </cell>
          <cell r="F6416">
            <v>1972</v>
          </cell>
        </row>
        <row r="6417">
          <cell r="A6417">
            <v>6277340</v>
          </cell>
          <cell r="B6417" t="str">
            <v>...GS-SI9013</v>
          </cell>
          <cell r="C6417">
            <v>1041</v>
          </cell>
          <cell r="D6417">
            <v>1</v>
          </cell>
          <cell r="E6417" t="str">
            <v>KS</v>
          </cell>
          <cell r="F6417">
            <v>1041</v>
          </cell>
        </row>
        <row r="6418">
          <cell r="A6418">
            <v>6277341</v>
          </cell>
          <cell r="B6418" t="str">
            <v>...GS-SI9013</v>
          </cell>
          <cell r="C6418">
            <v>1041</v>
          </cell>
          <cell r="D6418">
            <v>1</v>
          </cell>
          <cell r="E6418" t="str">
            <v>KS</v>
          </cell>
          <cell r="F6418">
            <v>1041</v>
          </cell>
        </row>
        <row r="6419">
          <cell r="A6419">
            <v>6277342</v>
          </cell>
          <cell r="B6419" t="str">
            <v>...GS-SI9013</v>
          </cell>
          <cell r="C6419">
            <v>1041</v>
          </cell>
          <cell r="D6419">
            <v>1</v>
          </cell>
          <cell r="E6419" t="str">
            <v>KS</v>
          </cell>
          <cell r="F6419">
            <v>1041</v>
          </cell>
        </row>
        <row r="6420">
          <cell r="A6420">
            <v>6277343</v>
          </cell>
          <cell r="B6420" t="str">
            <v>...GS-SI9013</v>
          </cell>
          <cell r="C6420">
            <v>871</v>
          </cell>
          <cell r="D6420">
            <v>1</v>
          </cell>
          <cell r="E6420" t="str">
            <v>KS</v>
          </cell>
          <cell r="F6420">
            <v>871</v>
          </cell>
        </row>
        <row r="6421">
          <cell r="A6421">
            <v>6277360</v>
          </cell>
          <cell r="B6421" t="str">
            <v>...GS-ST9013</v>
          </cell>
          <cell r="C6421">
            <v>1844</v>
          </cell>
          <cell r="D6421">
            <v>1</v>
          </cell>
          <cell r="E6421" t="str">
            <v>KS</v>
          </cell>
          <cell r="F6421">
            <v>1844</v>
          </cell>
        </row>
        <row r="6422">
          <cell r="A6422">
            <v>6277361</v>
          </cell>
          <cell r="B6422" t="str">
            <v>...GS-ST9013</v>
          </cell>
          <cell r="C6422">
            <v>1844</v>
          </cell>
          <cell r="D6422">
            <v>1</v>
          </cell>
          <cell r="E6422" t="str">
            <v>KS</v>
          </cell>
          <cell r="F6422">
            <v>1844</v>
          </cell>
        </row>
        <row r="6423">
          <cell r="A6423">
            <v>6277362</v>
          </cell>
          <cell r="B6423" t="str">
            <v>...GS-ST9013</v>
          </cell>
          <cell r="C6423">
            <v>1844</v>
          </cell>
          <cell r="D6423">
            <v>1</v>
          </cell>
          <cell r="E6423" t="str">
            <v>KS</v>
          </cell>
          <cell r="F6423">
            <v>1844</v>
          </cell>
        </row>
        <row r="6424">
          <cell r="A6424">
            <v>6277363</v>
          </cell>
          <cell r="B6424" t="str">
            <v>...GS-ST9013</v>
          </cell>
          <cell r="C6424">
            <v>1543</v>
          </cell>
          <cell r="D6424">
            <v>1</v>
          </cell>
          <cell r="E6424" t="str">
            <v>KS</v>
          </cell>
          <cell r="F6424">
            <v>1543</v>
          </cell>
        </row>
        <row r="6425">
          <cell r="A6425">
            <v>6277370</v>
          </cell>
          <cell r="B6425" t="str">
            <v>...GS-E90130</v>
          </cell>
          <cell r="C6425">
            <v>681</v>
          </cell>
          <cell r="D6425">
            <v>1</v>
          </cell>
          <cell r="E6425" t="str">
            <v>KS</v>
          </cell>
          <cell r="F6425">
            <v>681</v>
          </cell>
        </row>
        <row r="6426">
          <cell r="A6426">
            <v>6277371</v>
          </cell>
          <cell r="B6426" t="str">
            <v>...GS-E90130</v>
          </cell>
          <cell r="C6426">
            <v>681</v>
          </cell>
          <cell r="D6426">
            <v>1</v>
          </cell>
          <cell r="E6426" t="str">
            <v>KS</v>
          </cell>
          <cell r="F6426">
            <v>681</v>
          </cell>
        </row>
        <row r="6427">
          <cell r="A6427">
            <v>6277372</v>
          </cell>
          <cell r="B6427" t="str">
            <v>...GS-E90130</v>
          </cell>
          <cell r="C6427">
            <v>681</v>
          </cell>
          <cell r="D6427">
            <v>1</v>
          </cell>
          <cell r="E6427" t="str">
            <v>KS</v>
          </cell>
          <cell r="F6427">
            <v>681</v>
          </cell>
        </row>
        <row r="6428">
          <cell r="A6428">
            <v>6277373</v>
          </cell>
          <cell r="B6428" t="str">
            <v>...GS-E90130</v>
          </cell>
          <cell r="C6428">
            <v>570</v>
          </cell>
          <cell r="D6428">
            <v>1</v>
          </cell>
          <cell r="E6428" t="str">
            <v>KS</v>
          </cell>
          <cell r="F6428">
            <v>570</v>
          </cell>
        </row>
        <row r="6429">
          <cell r="A6429">
            <v>6277400</v>
          </cell>
          <cell r="B6429" t="str">
            <v>...GS-A70130</v>
          </cell>
          <cell r="C6429">
            <v>627</v>
          </cell>
          <cell r="D6429">
            <v>1</v>
          </cell>
          <cell r="E6429" t="str">
            <v>M</v>
          </cell>
          <cell r="F6429">
            <v>627</v>
          </cell>
        </row>
        <row r="6430">
          <cell r="A6430">
            <v>6277401</v>
          </cell>
          <cell r="B6430" t="str">
            <v>...GS-A70130</v>
          </cell>
          <cell r="C6430">
            <v>627</v>
          </cell>
          <cell r="D6430">
            <v>1</v>
          </cell>
          <cell r="E6430" t="str">
            <v>M</v>
          </cell>
          <cell r="F6430">
            <v>627</v>
          </cell>
        </row>
        <row r="6431">
          <cell r="A6431">
            <v>6277402</v>
          </cell>
          <cell r="B6431" t="str">
            <v>...GS-A70130</v>
          </cell>
          <cell r="C6431">
            <v>627</v>
          </cell>
          <cell r="D6431">
            <v>1</v>
          </cell>
          <cell r="E6431" t="str">
            <v>M</v>
          </cell>
          <cell r="F6431">
            <v>627</v>
          </cell>
        </row>
        <row r="6432">
          <cell r="A6432">
            <v>6277403</v>
          </cell>
          <cell r="B6432" t="str">
            <v>...GS-A70130</v>
          </cell>
          <cell r="C6432">
            <v>521</v>
          </cell>
          <cell r="D6432">
            <v>1</v>
          </cell>
          <cell r="E6432" t="str">
            <v>M</v>
          </cell>
          <cell r="F6432">
            <v>521</v>
          </cell>
        </row>
        <row r="6433">
          <cell r="A6433">
            <v>6277404</v>
          </cell>
          <cell r="B6433" t="str">
            <v>...GS-A70130</v>
          </cell>
          <cell r="C6433">
            <v>722</v>
          </cell>
          <cell r="D6433">
            <v>1</v>
          </cell>
          <cell r="E6433" t="str">
            <v>M</v>
          </cell>
          <cell r="F6433">
            <v>722</v>
          </cell>
        </row>
        <row r="6434">
          <cell r="A6434">
            <v>6277410</v>
          </cell>
          <cell r="B6434" t="str">
            <v>...GS-AA7013</v>
          </cell>
          <cell r="C6434">
            <v>1602</v>
          </cell>
          <cell r="D6434">
            <v>1</v>
          </cell>
          <cell r="E6434" t="str">
            <v>KS</v>
          </cell>
          <cell r="F6434">
            <v>1602</v>
          </cell>
        </row>
        <row r="6435">
          <cell r="A6435">
            <v>6277411</v>
          </cell>
          <cell r="B6435" t="str">
            <v>...GS-AA7013</v>
          </cell>
          <cell r="C6435">
            <v>1602</v>
          </cell>
          <cell r="D6435">
            <v>1</v>
          </cell>
          <cell r="E6435" t="str">
            <v>KS</v>
          </cell>
          <cell r="F6435">
            <v>1602</v>
          </cell>
        </row>
        <row r="6436">
          <cell r="A6436">
            <v>6277412</v>
          </cell>
          <cell r="B6436" t="str">
            <v>...GS-AA7013</v>
          </cell>
          <cell r="C6436">
            <v>1602</v>
          </cell>
          <cell r="D6436">
            <v>1</v>
          </cell>
          <cell r="E6436" t="str">
            <v>KS</v>
          </cell>
          <cell r="F6436">
            <v>1602</v>
          </cell>
        </row>
        <row r="6437">
          <cell r="A6437">
            <v>6277413</v>
          </cell>
          <cell r="B6437" t="str">
            <v>...GS-AA7013</v>
          </cell>
          <cell r="C6437">
            <v>1292</v>
          </cell>
          <cell r="D6437">
            <v>1</v>
          </cell>
          <cell r="E6437" t="str">
            <v>KS</v>
          </cell>
          <cell r="F6437">
            <v>1292</v>
          </cell>
        </row>
        <row r="6438">
          <cell r="A6438">
            <v>6277420</v>
          </cell>
          <cell r="B6438" t="str">
            <v>...GS-AFS701</v>
          </cell>
          <cell r="C6438">
            <v>1753</v>
          </cell>
          <cell r="D6438">
            <v>1</v>
          </cell>
          <cell r="E6438" t="str">
            <v>KS</v>
          </cell>
          <cell r="F6438">
            <v>1753</v>
          </cell>
        </row>
        <row r="6439">
          <cell r="A6439">
            <v>6277421</v>
          </cell>
          <cell r="B6439" t="str">
            <v>...GS-AFS701</v>
          </cell>
          <cell r="C6439">
            <v>1753</v>
          </cell>
          <cell r="D6439">
            <v>1</v>
          </cell>
          <cell r="E6439" t="str">
            <v>KS</v>
          </cell>
          <cell r="F6439">
            <v>1753</v>
          </cell>
        </row>
        <row r="6440">
          <cell r="A6440">
            <v>6277422</v>
          </cell>
          <cell r="B6440" t="str">
            <v>...GS-AFS701</v>
          </cell>
          <cell r="C6440">
            <v>1753</v>
          </cell>
          <cell r="D6440">
            <v>1</v>
          </cell>
          <cell r="E6440" t="str">
            <v>KS</v>
          </cell>
          <cell r="F6440">
            <v>1753</v>
          </cell>
        </row>
        <row r="6441">
          <cell r="A6441">
            <v>6277423</v>
          </cell>
          <cell r="B6441" t="str">
            <v>...GS-AFS701</v>
          </cell>
          <cell r="C6441">
            <v>1455</v>
          </cell>
          <cell r="D6441">
            <v>1</v>
          </cell>
          <cell r="E6441" t="str">
            <v>KS</v>
          </cell>
          <cell r="F6441">
            <v>1455</v>
          </cell>
        </row>
        <row r="6442">
          <cell r="A6442">
            <v>6277430</v>
          </cell>
          <cell r="B6442" t="str">
            <v>...GS-AFF701</v>
          </cell>
          <cell r="C6442">
            <v>1753</v>
          </cell>
          <cell r="D6442">
            <v>1</v>
          </cell>
          <cell r="E6442" t="str">
            <v>KS</v>
          </cell>
          <cell r="F6442">
            <v>1753</v>
          </cell>
        </row>
        <row r="6443">
          <cell r="A6443">
            <v>6277431</v>
          </cell>
          <cell r="B6443" t="str">
            <v>...GS-AFF701</v>
          </cell>
          <cell r="C6443">
            <v>1753</v>
          </cell>
          <cell r="D6443">
            <v>1</v>
          </cell>
          <cell r="E6443" t="str">
            <v>KS</v>
          </cell>
          <cell r="F6443">
            <v>1753</v>
          </cell>
        </row>
        <row r="6444">
          <cell r="A6444">
            <v>6277432</v>
          </cell>
          <cell r="B6444" t="str">
            <v>...GS-AFF701</v>
          </cell>
          <cell r="C6444">
            <v>1753</v>
          </cell>
          <cell r="D6444">
            <v>1</v>
          </cell>
          <cell r="E6444" t="str">
            <v>KS</v>
          </cell>
          <cell r="F6444">
            <v>1753</v>
          </cell>
        </row>
        <row r="6445">
          <cell r="A6445">
            <v>6277440</v>
          </cell>
          <cell r="B6445" t="str">
            <v>...GS-AI7013</v>
          </cell>
          <cell r="C6445">
            <v>926</v>
          </cell>
          <cell r="D6445">
            <v>1</v>
          </cell>
          <cell r="E6445" t="str">
            <v>KS</v>
          </cell>
          <cell r="F6445">
            <v>926</v>
          </cell>
        </row>
        <row r="6446">
          <cell r="A6446">
            <v>6277441</v>
          </cell>
          <cell r="B6446" t="str">
            <v>...GS-AI7013</v>
          </cell>
          <cell r="C6446">
            <v>926</v>
          </cell>
          <cell r="D6446">
            <v>1</v>
          </cell>
          <cell r="E6446" t="str">
            <v>KS</v>
          </cell>
          <cell r="F6446">
            <v>926</v>
          </cell>
        </row>
        <row r="6447">
          <cell r="A6447">
            <v>6277442</v>
          </cell>
          <cell r="B6447" t="str">
            <v>...GS-AI7013</v>
          </cell>
          <cell r="C6447">
            <v>926</v>
          </cell>
          <cell r="D6447">
            <v>1</v>
          </cell>
          <cell r="E6447" t="str">
            <v>KS</v>
          </cell>
          <cell r="F6447">
            <v>926</v>
          </cell>
        </row>
        <row r="6448">
          <cell r="A6448">
            <v>6277443</v>
          </cell>
          <cell r="B6448" t="str">
            <v>...GS-AI7013</v>
          </cell>
          <cell r="C6448">
            <v>770</v>
          </cell>
          <cell r="D6448">
            <v>1</v>
          </cell>
          <cell r="E6448" t="str">
            <v>KS</v>
          </cell>
          <cell r="F6448">
            <v>770</v>
          </cell>
        </row>
        <row r="6449">
          <cell r="A6449">
            <v>6277460</v>
          </cell>
          <cell r="B6449" t="str">
            <v>...GS-AT7013</v>
          </cell>
          <cell r="C6449">
            <v>1534</v>
          </cell>
          <cell r="D6449">
            <v>1</v>
          </cell>
          <cell r="E6449" t="str">
            <v>KS</v>
          </cell>
          <cell r="F6449">
            <v>1534</v>
          </cell>
        </row>
        <row r="6450">
          <cell r="A6450">
            <v>6277461</v>
          </cell>
          <cell r="B6450" t="str">
            <v>...GS-AT7013</v>
          </cell>
          <cell r="C6450">
            <v>1534</v>
          </cell>
          <cell r="D6450">
            <v>1</v>
          </cell>
          <cell r="E6450" t="str">
            <v>KS</v>
          </cell>
          <cell r="F6450">
            <v>1534</v>
          </cell>
        </row>
        <row r="6451">
          <cell r="A6451">
            <v>6277462</v>
          </cell>
          <cell r="B6451" t="str">
            <v>...GS-AT7013</v>
          </cell>
          <cell r="C6451">
            <v>1534</v>
          </cell>
          <cell r="D6451">
            <v>1</v>
          </cell>
          <cell r="E6451" t="str">
            <v>KS</v>
          </cell>
          <cell r="F6451">
            <v>1534</v>
          </cell>
        </row>
        <row r="6452">
          <cell r="A6452">
            <v>6277463</v>
          </cell>
          <cell r="B6452" t="str">
            <v>...GS-AT7013</v>
          </cell>
          <cell r="C6452">
            <v>1254</v>
          </cell>
          <cell r="D6452">
            <v>1</v>
          </cell>
          <cell r="E6452" t="str">
            <v>KS</v>
          </cell>
          <cell r="F6452">
            <v>1254</v>
          </cell>
        </row>
        <row r="6453">
          <cell r="A6453">
            <v>6277500</v>
          </cell>
          <cell r="B6453" t="str">
            <v>...GS-A90130</v>
          </cell>
          <cell r="C6453">
            <v>801</v>
          </cell>
          <cell r="D6453">
            <v>1</v>
          </cell>
          <cell r="E6453" t="str">
            <v>M</v>
          </cell>
          <cell r="F6453">
            <v>801</v>
          </cell>
        </row>
        <row r="6454">
          <cell r="A6454">
            <v>6277501</v>
          </cell>
          <cell r="B6454" t="str">
            <v>...GS-A90130</v>
          </cell>
          <cell r="C6454">
            <v>801</v>
          </cell>
          <cell r="D6454">
            <v>1</v>
          </cell>
          <cell r="E6454" t="str">
            <v>M</v>
          </cell>
          <cell r="F6454">
            <v>801</v>
          </cell>
        </row>
        <row r="6455">
          <cell r="A6455">
            <v>6277502</v>
          </cell>
          <cell r="B6455" t="str">
            <v>...GS-A90130</v>
          </cell>
          <cell r="C6455">
            <v>801</v>
          </cell>
          <cell r="D6455">
            <v>1</v>
          </cell>
          <cell r="E6455" t="str">
            <v>M</v>
          </cell>
          <cell r="F6455">
            <v>801</v>
          </cell>
        </row>
        <row r="6456">
          <cell r="A6456">
            <v>6277503</v>
          </cell>
          <cell r="B6456" t="str">
            <v>...GS-A90130</v>
          </cell>
          <cell r="C6456">
            <v>681</v>
          </cell>
          <cell r="D6456">
            <v>1</v>
          </cell>
          <cell r="E6456" t="str">
            <v>M</v>
          </cell>
          <cell r="F6456">
            <v>681</v>
          </cell>
        </row>
        <row r="6457">
          <cell r="A6457">
            <v>6277504</v>
          </cell>
          <cell r="B6457" t="str">
            <v>...GS-A90130</v>
          </cell>
          <cell r="C6457">
            <v>921</v>
          </cell>
          <cell r="D6457">
            <v>1</v>
          </cell>
          <cell r="E6457" t="str">
            <v>M</v>
          </cell>
          <cell r="F6457">
            <v>921</v>
          </cell>
        </row>
        <row r="6458">
          <cell r="A6458">
            <v>6277510</v>
          </cell>
          <cell r="B6458" t="str">
            <v>...GS-AA9013</v>
          </cell>
          <cell r="C6458">
            <v>2000</v>
          </cell>
          <cell r="D6458">
            <v>1</v>
          </cell>
          <cell r="E6458" t="str">
            <v>KS</v>
          </cell>
          <cell r="F6458">
            <v>2000</v>
          </cell>
        </row>
        <row r="6459">
          <cell r="A6459">
            <v>6277511</v>
          </cell>
          <cell r="B6459" t="str">
            <v>...GS-AA9013</v>
          </cell>
          <cell r="C6459">
            <v>2000</v>
          </cell>
          <cell r="D6459">
            <v>1</v>
          </cell>
          <cell r="E6459" t="str">
            <v>KS</v>
          </cell>
          <cell r="F6459">
            <v>2000</v>
          </cell>
        </row>
        <row r="6460">
          <cell r="A6460">
            <v>6277512</v>
          </cell>
          <cell r="B6460" t="str">
            <v>...GS-AA9013</v>
          </cell>
          <cell r="C6460">
            <v>2000</v>
          </cell>
          <cell r="D6460">
            <v>1</v>
          </cell>
          <cell r="E6460" t="str">
            <v>KS</v>
          </cell>
          <cell r="F6460">
            <v>2000</v>
          </cell>
        </row>
        <row r="6461">
          <cell r="A6461">
            <v>6277513</v>
          </cell>
          <cell r="B6461" t="str">
            <v>...GS-AA9013</v>
          </cell>
          <cell r="C6461">
            <v>1660</v>
          </cell>
          <cell r="D6461">
            <v>1</v>
          </cell>
          <cell r="E6461" t="str">
            <v>KS</v>
          </cell>
          <cell r="F6461">
            <v>1660</v>
          </cell>
        </row>
        <row r="6462">
          <cell r="A6462">
            <v>6277520</v>
          </cell>
          <cell r="B6462" t="str">
            <v>...GS-AFS901</v>
          </cell>
          <cell r="C6462">
            <v>2281</v>
          </cell>
          <cell r="D6462">
            <v>1</v>
          </cell>
          <cell r="E6462" t="str">
            <v>KS</v>
          </cell>
          <cell r="F6462">
            <v>2281</v>
          </cell>
        </row>
        <row r="6463">
          <cell r="A6463">
            <v>6277521</v>
          </cell>
          <cell r="B6463" t="str">
            <v>...GS-AFS901</v>
          </cell>
          <cell r="C6463">
            <v>2281</v>
          </cell>
          <cell r="D6463">
            <v>1</v>
          </cell>
          <cell r="E6463" t="str">
            <v>KS</v>
          </cell>
          <cell r="F6463">
            <v>2281</v>
          </cell>
        </row>
        <row r="6464">
          <cell r="A6464">
            <v>6277522</v>
          </cell>
          <cell r="B6464" t="str">
            <v>...GS-AFS901</v>
          </cell>
          <cell r="C6464">
            <v>2281</v>
          </cell>
          <cell r="D6464">
            <v>1</v>
          </cell>
          <cell r="E6464" t="str">
            <v>KS</v>
          </cell>
          <cell r="F6464">
            <v>2281</v>
          </cell>
        </row>
        <row r="6465">
          <cell r="A6465">
            <v>6277523</v>
          </cell>
          <cell r="B6465" t="str">
            <v>...GS-AFS901</v>
          </cell>
          <cell r="C6465">
            <v>1972</v>
          </cell>
          <cell r="D6465">
            <v>1</v>
          </cell>
          <cell r="E6465" t="str">
            <v>KS</v>
          </cell>
          <cell r="F6465">
            <v>1972</v>
          </cell>
        </row>
        <row r="6466">
          <cell r="A6466">
            <v>6277530</v>
          </cell>
          <cell r="B6466" t="str">
            <v>...GS-AFF901</v>
          </cell>
          <cell r="C6466">
            <v>2281</v>
          </cell>
          <cell r="D6466">
            <v>1</v>
          </cell>
          <cell r="E6466" t="str">
            <v>KS</v>
          </cell>
          <cell r="F6466">
            <v>2281</v>
          </cell>
        </row>
        <row r="6467">
          <cell r="A6467">
            <v>6277531</v>
          </cell>
          <cell r="B6467" t="str">
            <v>...GS-AFF901</v>
          </cell>
          <cell r="C6467">
            <v>2281</v>
          </cell>
          <cell r="D6467">
            <v>1</v>
          </cell>
          <cell r="E6467" t="str">
            <v>KS</v>
          </cell>
          <cell r="F6467">
            <v>2281</v>
          </cell>
        </row>
        <row r="6468">
          <cell r="A6468">
            <v>6277532</v>
          </cell>
          <cell r="B6468" t="str">
            <v>...GS-AFF901</v>
          </cell>
          <cell r="C6468">
            <v>2281</v>
          </cell>
          <cell r="D6468">
            <v>1</v>
          </cell>
          <cell r="E6468" t="str">
            <v>KS</v>
          </cell>
          <cell r="F6468">
            <v>2281</v>
          </cell>
        </row>
        <row r="6469">
          <cell r="A6469">
            <v>6277533</v>
          </cell>
          <cell r="B6469" t="str">
            <v>...GS-AFF901</v>
          </cell>
          <cell r="C6469">
            <v>1972</v>
          </cell>
          <cell r="D6469">
            <v>1</v>
          </cell>
          <cell r="E6469" t="str">
            <v>KS</v>
          </cell>
          <cell r="F6469">
            <v>1972</v>
          </cell>
        </row>
        <row r="6470">
          <cell r="A6470">
            <v>6277540</v>
          </cell>
          <cell r="B6470" t="str">
            <v>...GS-AI9013</v>
          </cell>
          <cell r="C6470">
            <v>1041</v>
          </cell>
          <cell r="D6470">
            <v>1</v>
          </cell>
          <cell r="E6470" t="str">
            <v>KS</v>
          </cell>
          <cell r="F6470">
            <v>1041</v>
          </cell>
        </row>
        <row r="6471">
          <cell r="A6471">
            <v>6277541</v>
          </cell>
          <cell r="B6471" t="str">
            <v>...GS-AI9013</v>
          </cell>
          <cell r="C6471">
            <v>1041</v>
          </cell>
          <cell r="D6471">
            <v>1</v>
          </cell>
          <cell r="E6471" t="str">
            <v>KS</v>
          </cell>
          <cell r="F6471">
            <v>1041</v>
          </cell>
        </row>
        <row r="6472">
          <cell r="A6472">
            <v>6277542</v>
          </cell>
          <cell r="B6472" t="str">
            <v>...GS-AI9013</v>
          </cell>
          <cell r="C6472">
            <v>1041</v>
          </cell>
          <cell r="D6472">
            <v>1</v>
          </cell>
          <cell r="E6472" t="str">
            <v>KS</v>
          </cell>
          <cell r="F6472">
            <v>1041</v>
          </cell>
        </row>
        <row r="6473">
          <cell r="A6473">
            <v>6277543</v>
          </cell>
          <cell r="B6473" t="str">
            <v>...GS-AI9013</v>
          </cell>
          <cell r="C6473">
            <v>871</v>
          </cell>
          <cell r="D6473">
            <v>1</v>
          </cell>
          <cell r="E6473" t="str">
            <v>KS</v>
          </cell>
          <cell r="F6473">
            <v>871</v>
          </cell>
        </row>
        <row r="6474">
          <cell r="A6474">
            <v>6277560</v>
          </cell>
          <cell r="B6474" t="str">
            <v>...GS-AT9013</v>
          </cell>
          <cell r="C6474">
            <v>1844</v>
          </cell>
          <cell r="D6474">
            <v>1</v>
          </cell>
          <cell r="E6474" t="str">
            <v>KS</v>
          </cell>
          <cell r="F6474">
            <v>1844</v>
          </cell>
        </row>
        <row r="6475">
          <cell r="A6475">
            <v>6277561</v>
          </cell>
          <cell r="B6475" t="str">
            <v>...GS-AT9013</v>
          </cell>
          <cell r="C6475">
            <v>1844</v>
          </cell>
          <cell r="D6475">
            <v>1</v>
          </cell>
          <cell r="E6475" t="str">
            <v>KS</v>
          </cell>
          <cell r="F6475">
            <v>1844</v>
          </cell>
        </row>
        <row r="6476">
          <cell r="A6476">
            <v>6277562</v>
          </cell>
          <cell r="B6476" t="str">
            <v>...GS-AT9013</v>
          </cell>
          <cell r="C6476">
            <v>1844</v>
          </cell>
          <cell r="D6476">
            <v>1</v>
          </cell>
          <cell r="E6476" t="str">
            <v>KS</v>
          </cell>
          <cell r="F6476">
            <v>1844</v>
          </cell>
        </row>
        <row r="6477">
          <cell r="A6477">
            <v>6277563</v>
          </cell>
          <cell r="B6477" t="str">
            <v>...GS-AT9013</v>
          </cell>
          <cell r="C6477">
            <v>1543</v>
          </cell>
          <cell r="D6477">
            <v>1</v>
          </cell>
          <cell r="E6477" t="str">
            <v>KS</v>
          </cell>
          <cell r="F6477">
            <v>1543</v>
          </cell>
        </row>
        <row r="6478">
          <cell r="A6478">
            <v>6277600</v>
          </cell>
          <cell r="B6478" t="str">
            <v>Podparapetní kanál 70x170...GS-S70170</v>
          </cell>
          <cell r="C6478">
            <v>733</v>
          </cell>
          <cell r="D6478">
            <v>1</v>
          </cell>
          <cell r="E6478" t="str">
            <v>M</v>
          </cell>
          <cell r="F6478">
            <v>733</v>
          </cell>
        </row>
        <row r="6479">
          <cell r="A6479">
            <v>6277601</v>
          </cell>
          <cell r="B6479" t="str">
            <v>...GS-S70170</v>
          </cell>
          <cell r="C6479">
            <v>733</v>
          </cell>
          <cell r="D6479">
            <v>1</v>
          </cell>
          <cell r="E6479" t="str">
            <v>M</v>
          </cell>
          <cell r="F6479">
            <v>733</v>
          </cell>
        </row>
        <row r="6480">
          <cell r="A6480">
            <v>6277602</v>
          </cell>
          <cell r="B6480" t="str">
            <v>...GS-S70170</v>
          </cell>
          <cell r="C6480">
            <v>733</v>
          </cell>
          <cell r="D6480">
            <v>1</v>
          </cell>
          <cell r="E6480" t="str">
            <v>M</v>
          </cell>
          <cell r="F6480">
            <v>733</v>
          </cell>
        </row>
        <row r="6481">
          <cell r="A6481">
            <v>6277603</v>
          </cell>
          <cell r="B6481" t="str">
            <v>...GS-S70170</v>
          </cell>
          <cell r="C6481">
            <v>660</v>
          </cell>
          <cell r="D6481">
            <v>1</v>
          </cell>
          <cell r="E6481" t="str">
            <v>M</v>
          </cell>
          <cell r="F6481">
            <v>660</v>
          </cell>
        </row>
        <row r="6482">
          <cell r="A6482">
            <v>6277604</v>
          </cell>
          <cell r="B6482" t="str">
            <v>...GS-S70170</v>
          </cell>
          <cell r="C6482">
            <v>843</v>
          </cell>
          <cell r="D6482">
            <v>1</v>
          </cell>
          <cell r="E6482" t="str">
            <v>M</v>
          </cell>
          <cell r="F6482">
            <v>843</v>
          </cell>
        </row>
        <row r="6483">
          <cell r="A6483">
            <v>6277607</v>
          </cell>
          <cell r="B6483" t="str">
            <v>Přístrojový kanál 3m...GS-S70170</v>
          </cell>
          <cell r="C6483">
            <v>733</v>
          </cell>
          <cell r="D6483">
            <v>1</v>
          </cell>
          <cell r="E6483" t="str">
            <v>M</v>
          </cell>
          <cell r="F6483">
            <v>733</v>
          </cell>
        </row>
        <row r="6484">
          <cell r="A6484">
            <v>6277610</v>
          </cell>
          <cell r="B6484" t="str">
            <v>...GS-SA7017</v>
          </cell>
          <cell r="C6484">
            <v>1630</v>
          </cell>
          <cell r="D6484">
            <v>1</v>
          </cell>
          <cell r="E6484" t="str">
            <v>KS</v>
          </cell>
          <cell r="F6484">
            <v>1630</v>
          </cell>
        </row>
        <row r="6485">
          <cell r="A6485">
            <v>6277611</v>
          </cell>
          <cell r="B6485" t="str">
            <v>...GS-SA7017</v>
          </cell>
          <cell r="C6485">
            <v>1630</v>
          </cell>
          <cell r="D6485">
            <v>1</v>
          </cell>
          <cell r="E6485" t="str">
            <v>KS</v>
          </cell>
          <cell r="F6485">
            <v>1630</v>
          </cell>
        </row>
        <row r="6486">
          <cell r="A6486">
            <v>6277612</v>
          </cell>
          <cell r="B6486" t="str">
            <v>...GS-SA7017</v>
          </cell>
          <cell r="C6486">
            <v>1630</v>
          </cell>
          <cell r="D6486">
            <v>1</v>
          </cell>
          <cell r="E6486" t="str">
            <v>KS</v>
          </cell>
          <cell r="F6486">
            <v>1630</v>
          </cell>
        </row>
        <row r="6487">
          <cell r="A6487">
            <v>6277613</v>
          </cell>
          <cell r="B6487" t="str">
            <v>...GS-SA7017</v>
          </cell>
          <cell r="C6487">
            <v>1326</v>
          </cell>
          <cell r="D6487">
            <v>1</v>
          </cell>
          <cell r="E6487" t="str">
            <v>KS</v>
          </cell>
          <cell r="F6487">
            <v>1326</v>
          </cell>
        </row>
        <row r="6488">
          <cell r="A6488">
            <v>6277620</v>
          </cell>
          <cell r="B6488" t="str">
            <v>...GS-SFS701</v>
          </cell>
          <cell r="C6488">
            <v>1786</v>
          </cell>
          <cell r="D6488">
            <v>1</v>
          </cell>
          <cell r="E6488" t="str">
            <v>KS</v>
          </cell>
          <cell r="F6488">
            <v>1786</v>
          </cell>
        </row>
        <row r="6489">
          <cell r="A6489">
            <v>6277621</v>
          </cell>
          <cell r="B6489" t="str">
            <v>...GS-SFS701</v>
          </cell>
          <cell r="C6489">
            <v>1786</v>
          </cell>
          <cell r="D6489">
            <v>1</v>
          </cell>
          <cell r="E6489" t="str">
            <v>KS</v>
          </cell>
          <cell r="F6489">
            <v>1786</v>
          </cell>
        </row>
        <row r="6490">
          <cell r="A6490">
            <v>6277622</v>
          </cell>
          <cell r="B6490" t="str">
            <v>...GS-SFS701</v>
          </cell>
          <cell r="C6490">
            <v>1786</v>
          </cell>
          <cell r="D6490">
            <v>1</v>
          </cell>
          <cell r="E6490" t="str">
            <v>KS</v>
          </cell>
          <cell r="F6490">
            <v>1786</v>
          </cell>
        </row>
        <row r="6491">
          <cell r="A6491">
            <v>6277623</v>
          </cell>
          <cell r="B6491" t="str">
            <v>...GS-SFS701</v>
          </cell>
          <cell r="C6491">
            <v>1499</v>
          </cell>
          <cell r="D6491">
            <v>1</v>
          </cell>
          <cell r="E6491" t="str">
            <v>KS</v>
          </cell>
          <cell r="F6491">
            <v>1499</v>
          </cell>
        </row>
        <row r="6492">
          <cell r="A6492">
            <v>6277640</v>
          </cell>
          <cell r="B6492" t="str">
            <v>...GS-SI7017</v>
          </cell>
          <cell r="C6492">
            <v>978</v>
          </cell>
          <cell r="D6492">
            <v>1</v>
          </cell>
          <cell r="E6492" t="str">
            <v>KS</v>
          </cell>
          <cell r="F6492">
            <v>978</v>
          </cell>
        </row>
        <row r="6493">
          <cell r="A6493">
            <v>6277641</v>
          </cell>
          <cell r="B6493" t="str">
            <v>...GS-SI7017</v>
          </cell>
          <cell r="C6493">
            <v>978</v>
          </cell>
          <cell r="D6493">
            <v>1</v>
          </cell>
          <cell r="E6493" t="str">
            <v>KS</v>
          </cell>
          <cell r="F6493">
            <v>978</v>
          </cell>
        </row>
        <row r="6494">
          <cell r="A6494">
            <v>6277642</v>
          </cell>
          <cell r="B6494" t="str">
            <v>...GS-SI7017</v>
          </cell>
          <cell r="C6494">
            <v>978</v>
          </cell>
          <cell r="D6494">
            <v>1</v>
          </cell>
          <cell r="E6494" t="str">
            <v>KS</v>
          </cell>
          <cell r="F6494">
            <v>978</v>
          </cell>
        </row>
        <row r="6495">
          <cell r="A6495">
            <v>6277643</v>
          </cell>
          <cell r="B6495" t="str">
            <v>...GS-SI7017</v>
          </cell>
          <cell r="C6495">
            <v>815</v>
          </cell>
          <cell r="D6495">
            <v>1</v>
          </cell>
          <cell r="E6495" t="str">
            <v>KS</v>
          </cell>
          <cell r="F6495">
            <v>815</v>
          </cell>
        </row>
        <row r="6496">
          <cell r="A6496">
            <v>6277660</v>
          </cell>
          <cell r="B6496" t="str">
            <v>...GS-ST7017</v>
          </cell>
          <cell r="C6496">
            <v>1562</v>
          </cell>
          <cell r="D6496">
            <v>1</v>
          </cell>
          <cell r="E6496" t="str">
            <v>KS</v>
          </cell>
          <cell r="F6496">
            <v>1562</v>
          </cell>
        </row>
        <row r="6497">
          <cell r="A6497">
            <v>6277661</v>
          </cell>
          <cell r="B6497" t="str">
            <v>...GS-ST7017</v>
          </cell>
          <cell r="C6497">
            <v>1562</v>
          </cell>
          <cell r="D6497">
            <v>1</v>
          </cell>
          <cell r="E6497" t="str">
            <v>KS</v>
          </cell>
          <cell r="F6497">
            <v>1562</v>
          </cell>
        </row>
        <row r="6498">
          <cell r="A6498">
            <v>6277662</v>
          </cell>
          <cell r="B6498" t="str">
            <v>...GS-ST7017</v>
          </cell>
          <cell r="C6498">
            <v>1562</v>
          </cell>
          <cell r="D6498">
            <v>1</v>
          </cell>
          <cell r="E6498" t="str">
            <v>KS</v>
          </cell>
          <cell r="F6498">
            <v>1562</v>
          </cell>
        </row>
        <row r="6499">
          <cell r="A6499">
            <v>6277663</v>
          </cell>
          <cell r="B6499" t="str">
            <v>...GS-ST7017</v>
          </cell>
          <cell r="C6499">
            <v>1291</v>
          </cell>
          <cell r="D6499">
            <v>1</v>
          </cell>
          <cell r="E6499" t="str">
            <v>KS</v>
          </cell>
          <cell r="F6499">
            <v>1291</v>
          </cell>
        </row>
        <row r="6500">
          <cell r="A6500">
            <v>6277670</v>
          </cell>
          <cell r="B6500" t="str">
            <v>...GS-E70170</v>
          </cell>
          <cell r="C6500">
            <v>605</v>
          </cell>
          <cell r="D6500">
            <v>1</v>
          </cell>
          <cell r="E6500" t="str">
            <v>KS</v>
          </cell>
          <cell r="F6500">
            <v>605</v>
          </cell>
        </row>
        <row r="6501">
          <cell r="A6501">
            <v>6277671</v>
          </cell>
          <cell r="B6501" t="str">
            <v>...GS-E70170</v>
          </cell>
          <cell r="C6501">
            <v>605</v>
          </cell>
          <cell r="D6501">
            <v>1</v>
          </cell>
          <cell r="E6501" t="str">
            <v>KS</v>
          </cell>
          <cell r="F6501">
            <v>605</v>
          </cell>
        </row>
        <row r="6502">
          <cell r="A6502">
            <v>6277672</v>
          </cell>
          <cell r="B6502" t="str">
            <v>...GS-E70170</v>
          </cell>
          <cell r="C6502">
            <v>605</v>
          </cell>
          <cell r="D6502">
            <v>1</v>
          </cell>
          <cell r="E6502" t="str">
            <v>KS</v>
          </cell>
          <cell r="F6502">
            <v>605</v>
          </cell>
        </row>
        <row r="6503">
          <cell r="A6503">
            <v>6277673</v>
          </cell>
          <cell r="B6503" t="str">
            <v>...GS-E70170</v>
          </cell>
          <cell r="C6503">
            <v>512</v>
          </cell>
          <cell r="D6503">
            <v>1</v>
          </cell>
          <cell r="E6503" t="str">
            <v>KS</v>
          </cell>
          <cell r="F6503">
            <v>512</v>
          </cell>
        </row>
        <row r="6504">
          <cell r="A6504">
            <v>6277700</v>
          </cell>
          <cell r="B6504" t="str">
            <v>...GS-S90170</v>
          </cell>
          <cell r="C6504">
            <v>927</v>
          </cell>
          <cell r="D6504">
            <v>1</v>
          </cell>
          <cell r="E6504" t="str">
            <v>M</v>
          </cell>
          <cell r="F6504">
            <v>927</v>
          </cell>
        </row>
        <row r="6505">
          <cell r="A6505">
            <v>6277701</v>
          </cell>
          <cell r="B6505" t="str">
            <v>...GS-S90170</v>
          </cell>
          <cell r="C6505">
            <v>927</v>
          </cell>
          <cell r="D6505">
            <v>1</v>
          </cell>
          <cell r="E6505" t="str">
            <v>M</v>
          </cell>
          <cell r="F6505">
            <v>927</v>
          </cell>
        </row>
        <row r="6506">
          <cell r="A6506">
            <v>6277702</v>
          </cell>
          <cell r="B6506" t="str">
            <v>...GS-S90170</v>
          </cell>
          <cell r="C6506">
            <v>927</v>
          </cell>
          <cell r="D6506">
            <v>1</v>
          </cell>
          <cell r="E6506" t="str">
            <v>M</v>
          </cell>
          <cell r="F6506">
            <v>927</v>
          </cell>
        </row>
        <row r="6507">
          <cell r="A6507">
            <v>6277703</v>
          </cell>
          <cell r="B6507" t="str">
            <v>...GS-S90170</v>
          </cell>
          <cell r="C6507">
            <v>784</v>
          </cell>
          <cell r="D6507">
            <v>1</v>
          </cell>
          <cell r="E6507" t="str">
            <v>M</v>
          </cell>
          <cell r="F6507">
            <v>784</v>
          </cell>
        </row>
        <row r="6508">
          <cell r="A6508">
            <v>6277704</v>
          </cell>
          <cell r="B6508" t="str">
            <v>...GS-S90170</v>
          </cell>
          <cell r="C6508">
            <v>1065</v>
          </cell>
          <cell r="D6508">
            <v>1</v>
          </cell>
          <cell r="E6508" t="str">
            <v>M</v>
          </cell>
          <cell r="F6508">
            <v>1065</v>
          </cell>
        </row>
        <row r="6509">
          <cell r="A6509">
            <v>6277710</v>
          </cell>
          <cell r="B6509" t="str">
            <v>...GS-SA9017</v>
          </cell>
          <cell r="C6509">
            <v>2031</v>
          </cell>
          <cell r="D6509">
            <v>1</v>
          </cell>
          <cell r="E6509" t="str">
            <v>KS</v>
          </cell>
          <cell r="F6509">
            <v>2031</v>
          </cell>
        </row>
        <row r="6510">
          <cell r="A6510">
            <v>6277711</v>
          </cell>
          <cell r="B6510" t="str">
            <v>...GS-SA9017</v>
          </cell>
          <cell r="C6510">
            <v>2031</v>
          </cell>
          <cell r="D6510">
            <v>1</v>
          </cell>
          <cell r="E6510" t="str">
            <v>KS</v>
          </cell>
          <cell r="F6510">
            <v>2031</v>
          </cell>
        </row>
        <row r="6511">
          <cell r="A6511">
            <v>6277712</v>
          </cell>
          <cell r="B6511" t="str">
            <v>...GS-SA9017</v>
          </cell>
          <cell r="C6511">
            <v>2031</v>
          </cell>
          <cell r="D6511">
            <v>1</v>
          </cell>
          <cell r="E6511" t="str">
            <v>KS</v>
          </cell>
          <cell r="F6511">
            <v>2031</v>
          </cell>
        </row>
        <row r="6512">
          <cell r="A6512">
            <v>6277713</v>
          </cell>
          <cell r="B6512" t="str">
            <v>...GS-SA9017</v>
          </cell>
          <cell r="C6512">
            <v>1688</v>
          </cell>
          <cell r="D6512">
            <v>1</v>
          </cell>
          <cell r="E6512" t="str">
            <v>KS</v>
          </cell>
          <cell r="F6512">
            <v>1688</v>
          </cell>
        </row>
        <row r="6513">
          <cell r="A6513">
            <v>6277720</v>
          </cell>
          <cell r="B6513" t="str">
            <v>...GS-SFS901</v>
          </cell>
          <cell r="C6513">
            <v>2321</v>
          </cell>
          <cell r="D6513">
            <v>1</v>
          </cell>
          <cell r="E6513" t="str">
            <v>KS</v>
          </cell>
          <cell r="F6513">
            <v>2321</v>
          </cell>
        </row>
        <row r="6514">
          <cell r="A6514">
            <v>6277721</v>
          </cell>
          <cell r="B6514" t="str">
            <v>...GS-SFS901</v>
          </cell>
          <cell r="C6514">
            <v>2321</v>
          </cell>
          <cell r="D6514">
            <v>1</v>
          </cell>
          <cell r="E6514" t="str">
            <v>KS</v>
          </cell>
          <cell r="F6514">
            <v>2321</v>
          </cell>
        </row>
        <row r="6515">
          <cell r="A6515">
            <v>6277722</v>
          </cell>
          <cell r="B6515" t="str">
            <v>...GS-SFS901</v>
          </cell>
          <cell r="C6515">
            <v>2321</v>
          </cell>
          <cell r="D6515">
            <v>1</v>
          </cell>
          <cell r="E6515" t="str">
            <v>KS</v>
          </cell>
          <cell r="F6515">
            <v>2321</v>
          </cell>
        </row>
        <row r="6516">
          <cell r="A6516">
            <v>6277723</v>
          </cell>
          <cell r="B6516" t="str">
            <v>...GS-SFS901</v>
          </cell>
          <cell r="C6516">
            <v>2019</v>
          </cell>
          <cell r="D6516">
            <v>1</v>
          </cell>
          <cell r="E6516" t="str">
            <v>KS</v>
          </cell>
          <cell r="F6516">
            <v>2019</v>
          </cell>
        </row>
        <row r="6517">
          <cell r="A6517">
            <v>6277740</v>
          </cell>
          <cell r="B6517" t="str">
            <v>...GS-SI9017</v>
          </cell>
          <cell r="C6517">
            <v>1097</v>
          </cell>
          <cell r="D6517">
            <v>1</v>
          </cell>
          <cell r="E6517" t="str">
            <v>KS</v>
          </cell>
          <cell r="F6517">
            <v>1097</v>
          </cell>
        </row>
        <row r="6518">
          <cell r="A6518">
            <v>6277741</v>
          </cell>
          <cell r="B6518" t="str">
            <v>...GS-SI9017</v>
          </cell>
          <cell r="C6518">
            <v>1097</v>
          </cell>
          <cell r="D6518">
            <v>1</v>
          </cell>
          <cell r="E6518" t="str">
            <v>KS</v>
          </cell>
          <cell r="F6518">
            <v>1097</v>
          </cell>
        </row>
        <row r="6519">
          <cell r="A6519">
            <v>6277742</v>
          </cell>
          <cell r="B6519" t="str">
            <v>...GS-SI9017</v>
          </cell>
          <cell r="C6519">
            <v>1097</v>
          </cell>
          <cell r="D6519">
            <v>1</v>
          </cell>
          <cell r="E6519" t="str">
            <v>KS</v>
          </cell>
          <cell r="F6519">
            <v>1097</v>
          </cell>
        </row>
        <row r="6520">
          <cell r="A6520">
            <v>6277743</v>
          </cell>
          <cell r="B6520" t="str">
            <v>...GS-SI9017</v>
          </cell>
          <cell r="C6520">
            <v>915</v>
          </cell>
          <cell r="D6520">
            <v>1</v>
          </cell>
          <cell r="E6520" t="str">
            <v>KS</v>
          </cell>
          <cell r="F6520">
            <v>915</v>
          </cell>
        </row>
        <row r="6521">
          <cell r="A6521">
            <v>6277760</v>
          </cell>
          <cell r="B6521" t="str">
            <v>...GS-ST9017</v>
          </cell>
          <cell r="C6521">
            <v>1877</v>
          </cell>
          <cell r="D6521">
            <v>1</v>
          </cell>
          <cell r="E6521" t="str">
            <v>KS</v>
          </cell>
          <cell r="F6521">
            <v>1877</v>
          </cell>
        </row>
        <row r="6522">
          <cell r="A6522">
            <v>6277761</v>
          </cell>
          <cell r="B6522" t="str">
            <v>...GS-ST9017</v>
          </cell>
          <cell r="C6522">
            <v>1877</v>
          </cell>
          <cell r="D6522">
            <v>1</v>
          </cell>
          <cell r="E6522" t="str">
            <v>KS</v>
          </cell>
          <cell r="F6522">
            <v>1877</v>
          </cell>
        </row>
        <row r="6523">
          <cell r="A6523">
            <v>6277762</v>
          </cell>
          <cell r="B6523" t="str">
            <v>...GS-ST9017</v>
          </cell>
          <cell r="C6523">
            <v>1877</v>
          </cell>
          <cell r="D6523">
            <v>1</v>
          </cell>
          <cell r="E6523" t="str">
            <v>KS</v>
          </cell>
          <cell r="F6523">
            <v>1877</v>
          </cell>
        </row>
        <row r="6524">
          <cell r="A6524">
            <v>6277763</v>
          </cell>
          <cell r="B6524" t="str">
            <v>...GS-ST9017</v>
          </cell>
          <cell r="C6524">
            <v>1573</v>
          </cell>
          <cell r="D6524">
            <v>1</v>
          </cell>
          <cell r="E6524" t="str">
            <v>KS</v>
          </cell>
          <cell r="F6524">
            <v>1573</v>
          </cell>
        </row>
        <row r="6525">
          <cell r="A6525">
            <v>6277770</v>
          </cell>
          <cell r="B6525" t="str">
            <v>...GS-E90170</v>
          </cell>
          <cell r="C6525">
            <v>716</v>
          </cell>
          <cell r="D6525">
            <v>1</v>
          </cell>
          <cell r="E6525" t="str">
            <v>KS</v>
          </cell>
          <cell r="F6525">
            <v>716</v>
          </cell>
        </row>
        <row r="6526">
          <cell r="A6526">
            <v>6277771</v>
          </cell>
          <cell r="B6526" t="str">
            <v>...GS-E90170</v>
          </cell>
          <cell r="C6526">
            <v>716</v>
          </cell>
          <cell r="D6526">
            <v>1</v>
          </cell>
          <cell r="E6526" t="str">
            <v>KS</v>
          </cell>
          <cell r="F6526">
            <v>716</v>
          </cell>
        </row>
        <row r="6527">
          <cell r="A6527">
            <v>6277772</v>
          </cell>
          <cell r="B6527" t="str">
            <v>...GS-E90170</v>
          </cell>
          <cell r="C6527">
            <v>716</v>
          </cell>
          <cell r="D6527">
            <v>1</v>
          </cell>
          <cell r="E6527" t="str">
            <v>KS</v>
          </cell>
          <cell r="F6527">
            <v>716</v>
          </cell>
        </row>
        <row r="6528">
          <cell r="A6528">
            <v>6277773</v>
          </cell>
          <cell r="B6528" t="str">
            <v>...GS-E90170</v>
          </cell>
          <cell r="C6528">
            <v>614</v>
          </cell>
          <cell r="D6528">
            <v>1</v>
          </cell>
          <cell r="E6528" t="str">
            <v>KS</v>
          </cell>
          <cell r="F6528">
            <v>614</v>
          </cell>
        </row>
        <row r="6529">
          <cell r="A6529">
            <v>6277800</v>
          </cell>
          <cell r="B6529" t="str">
            <v>Podparapetní kanál 70x170...GS-A70170</v>
          </cell>
          <cell r="C6529">
            <v>733</v>
          </cell>
          <cell r="D6529">
            <v>1</v>
          </cell>
          <cell r="E6529" t="str">
            <v>M</v>
          </cell>
          <cell r="F6529">
            <v>733</v>
          </cell>
        </row>
        <row r="6530">
          <cell r="A6530">
            <v>6277801</v>
          </cell>
          <cell r="B6530" t="str">
            <v>...GS-A70170</v>
          </cell>
          <cell r="C6530">
            <v>733</v>
          </cell>
          <cell r="D6530">
            <v>1</v>
          </cell>
          <cell r="E6530" t="str">
            <v>M</v>
          </cell>
          <cell r="F6530">
            <v>733</v>
          </cell>
        </row>
        <row r="6531">
          <cell r="A6531">
            <v>6277802</v>
          </cell>
          <cell r="B6531" t="str">
            <v>...GS-A70170</v>
          </cell>
          <cell r="C6531">
            <v>733</v>
          </cell>
          <cell r="D6531">
            <v>1</v>
          </cell>
          <cell r="E6531" t="str">
            <v>M</v>
          </cell>
          <cell r="F6531">
            <v>733</v>
          </cell>
        </row>
        <row r="6532">
          <cell r="A6532">
            <v>6277803</v>
          </cell>
          <cell r="B6532" t="str">
            <v>...GS-A70170</v>
          </cell>
          <cell r="C6532">
            <v>660</v>
          </cell>
          <cell r="D6532">
            <v>1</v>
          </cell>
          <cell r="E6532" t="str">
            <v>M</v>
          </cell>
          <cell r="F6532">
            <v>660</v>
          </cell>
        </row>
        <row r="6533">
          <cell r="A6533">
            <v>6277804</v>
          </cell>
          <cell r="B6533" t="str">
            <v>...GS-A70170</v>
          </cell>
          <cell r="C6533">
            <v>843</v>
          </cell>
          <cell r="D6533">
            <v>1</v>
          </cell>
          <cell r="E6533" t="str">
            <v>M</v>
          </cell>
          <cell r="F6533">
            <v>843</v>
          </cell>
        </row>
        <row r="6534">
          <cell r="A6534">
            <v>6277810</v>
          </cell>
          <cell r="B6534" t="str">
            <v>...GS-AA7017</v>
          </cell>
          <cell r="C6534">
            <v>1630</v>
          </cell>
          <cell r="D6534">
            <v>1</v>
          </cell>
          <cell r="E6534" t="str">
            <v>KS</v>
          </cell>
          <cell r="F6534">
            <v>1630</v>
          </cell>
        </row>
        <row r="6535">
          <cell r="A6535">
            <v>6277811</v>
          </cell>
          <cell r="B6535" t="str">
            <v>...GS-AA9021</v>
          </cell>
          <cell r="C6535">
            <v>1630</v>
          </cell>
          <cell r="D6535">
            <v>1</v>
          </cell>
          <cell r="E6535" t="str">
            <v>KS</v>
          </cell>
          <cell r="F6535">
            <v>1630</v>
          </cell>
        </row>
        <row r="6536">
          <cell r="A6536">
            <v>6277812</v>
          </cell>
          <cell r="B6536" t="str">
            <v>...GS-AA7017</v>
          </cell>
          <cell r="C6536">
            <v>1630</v>
          </cell>
          <cell r="D6536">
            <v>1</v>
          </cell>
          <cell r="E6536" t="str">
            <v>KS</v>
          </cell>
          <cell r="F6536">
            <v>1630</v>
          </cell>
        </row>
        <row r="6537">
          <cell r="A6537">
            <v>6277813</v>
          </cell>
          <cell r="B6537" t="str">
            <v>...GS-AA7017</v>
          </cell>
          <cell r="C6537">
            <v>1326</v>
          </cell>
          <cell r="D6537">
            <v>1</v>
          </cell>
          <cell r="E6537" t="str">
            <v>KS</v>
          </cell>
          <cell r="F6537">
            <v>1326</v>
          </cell>
        </row>
        <row r="6538">
          <cell r="A6538">
            <v>6277820</v>
          </cell>
          <cell r="B6538" t="str">
            <v>...GS-AFS701</v>
          </cell>
          <cell r="C6538">
            <v>1786</v>
          </cell>
          <cell r="D6538">
            <v>1</v>
          </cell>
          <cell r="E6538" t="str">
            <v>KS</v>
          </cell>
          <cell r="F6538">
            <v>1786</v>
          </cell>
        </row>
        <row r="6539">
          <cell r="A6539">
            <v>6277821</v>
          </cell>
          <cell r="B6539" t="str">
            <v>...GS-AFS701</v>
          </cell>
          <cell r="C6539">
            <v>1786</v>
          </cell>
          <cell r="D6539">
            <v>1</v>
          </cell>
          <cell r="E6539" t="str">
            <v>KS</v>
          </cell>
          <cell r="F6539">
            <v>1786</v>
          </cell>
        </row>
        <row r="6540">
          <cell r="A6540">
            <v>6277822</v>
          </cell>
          <cell r="B6540" t="str">
            <v>...GS-AFS701</v>
          </cell>
          <cell r="C6540">
            <v>1786</v>
          </cell>
          <cell r="D6540">
            <v>1</v>
          </cell>
          <cell r="E6540" t="str">
            <v>KS</v>
          </cell>
          <cell r="F6540">
            <v>1786</v>
          </cell>
        </row>
        <row r="6541">
          <cell r="A6541">
            <v>6277823</v>
          </cell>
          <cell r="B6541" t="str">
            <v>...GS-AFS701</v>
          </cell>
          <cell r="C6541">
            <v>1499</v>
          </cell>
          <cell r="D6541">
            <v>1</v>
          </cell>
          <cell r="E6541" t="str">
            <v>KS</v>
          </cell>
          <cell r="F6541">
            <v>1499</v>
          </cell>
        </row>
        <row r="6542">
          <cell r="A6542">
            <v>6277830</v>
          </cell>
          <cell r="B6542" t="str">
            <v>...GS-AFF701</v>
          </cell>
          <cell r="C6542">
            <v>1786</v>
          </cell>
          <cell r="D6542">
            <v>1</v>
          </cell>
          <cell r="E6542" t="str">
            <v>KS</v>
          </cell>
          <cell r="F6542">
            <v>1786</v>
          </cell>
        </row>
        <row r="6543">
          <cell r="A6543">
            <v>6277831</v>
          </cell>
          <cell r="B6543" t="str">
            <v>...GS-AFF701</v>
          </cell>
          <cell r="C6543">
            <v>1786</v>
          </cell>
          <cell r="D6543">
            <v>1</v>
          </cell>
          <cell r="E6543" t="str">
            <v>KS</v>
          </cell>
          <cell r="F6543">
            <v>1786</v>
          </cell>
        </row>
        <row r="6544">
          <cell r="A6544">
            <v>6277832</v>
          </cell>
          <cell r="B6544" t="str">
            <v>...GS-AFF701</v>
          </cell>
          <cell r="C6544">
            <v>1786</v>
          </cell>
          <cell r="D6544">
            <v>1</v>
          </cell>
          <cell r="E6544" t="str">
            <v>KS</v>
          </cell>
          <cell r="F6544">
            <v>1786</v>
          </cell>
        </row>
        <row r="6545">
          <cell r="A6545">
            <v>6277833</v>
          </cell>
          <cell r="B6545" t="str">
            <v>...GS-AFF701</v>
          </cell>
          <cell r="C6545">
            <v>1499</v>
          </cell>
          <cell r="D6545">
            <v>1</v>
          </cell>
          <cell r="E6545" t="str">
            <v>KS</v>
          </cell>
          <cell r="F6545">
            <v>1499</v>
          </cell>
        </row>
        <row r="6546">
          <cell r="A6546">
            <v>6277840</v>
          </cell>
          <cell r="B6546" t="str">
            <v>...GS-AI7017</v>
          </cell>
          <cell r="C6546">
            <v>978</v>
          </cell>
          <cell r="D6546">
            <v>1</v>
          </cell>
          <cell r="E6546" t="str">
            <v>KS</v>
          </cell>
          <cell r="F6546">
            <v>978</v>
          </cell>
        </row>
        <row r="6547">
          <cell r="A6547">
            <v>6277841</v>
          </cell>
          <cell r="B6547" t="str">
            <v>...GS-AI7017</v>
          </cell>
          <cell r="C6547">
            <v>978</v>
          </cell>
          <cell r="D6547">
            <v>1</v>
          </cell>
          <cell r="E6547" t="str">
            <v>KS</v>
          </cell>
          <cell r="F6547">
            <v>978</v>
          </cell>
        </row>
        <row r="6548">
          <cell r="A6548">
            <v>6277842</v>
          </cell>
          <cell r="B6548" t="str">
            <v>...GS-AI7017</v>
          </cell>
          <cell r="C6548">
            <v>978</v>
          </cell>
          <cell r="D6548">
            <v>1</v>
          </cell>
          <cell r="E6548" t="str">
            <v>KS</v>
          </cell>
          <cell r="F6548">
            <v>978</v>
          </cell>
        </row>
        <row r="6549">
          <cell r="A6549">
            <v>6277843</v>
          </cell>
          <cell r="B6549" t="str">
            <v>...GS-AI7017</v>
          </cell>
          <cell r="C6549">
            <v>815</v>
          </cell>
          <cell r="D6549">
            <v>1</v>
          </cell>
          <cell r="E6549" t="str">
            <v>KS</v>
          </cell>
          <cell r="F6549">
            <v>815</v>
          </cell>
        </row>
        <row r="6550">
          <cell r="A6550">
            <v>6277860</v>
          </cell>
          <cell r="B6550" t="str">
            <v>...GS-AT7017</v>
          </cell>
          <cell r="C6550">
            <v>1562</v>
          </cell>
          <cell r="D6550">
            <v>1</v>
          </cell>
          <cell r="E6550" t="str">
            <v>KS</v>
          </cell>
          <cell r="F6550">
            <v>1562</v>
          </cell>
        </row>
        <row r="6551">
          <cell r="A6551">
            <v>6277861</v>
          </cell>
          <cell r="B6551" t="str">
            <v>...GS-AT7017</v>
          </cell>
          <cell r="C6551">
            <v>1562</v>
          </cell>
          <cell r="D6551">
            <v>1</v>
          </cell>
          <cell r="E6551" t="str">
            <v>KS</v>
          </cell>
          <cell r="F6551">
            <v>1562</v>
          </cell>
        </row>
        <row r="6552">
          <cell r="A6552">
            <v>6277862</v>
          </cell>
          <cell r="B6552" t="str">
            <v>...GS-AT7017</v>
          </cell>
          <cell r="C6552">
            <v>1562</v>
          </cell>
          <cell r="D6552">
            <v>1</v>
          </cell>
          <cell r="E6552" t="str">
            <v>KS</v>
          </cell>
          <cell r="F6552">
            <v>1562</v>
          </cell>
        </row>
        <row r="6553">
          <cell r="A6553">
            <v>6277863</v>
          </cell>
          <cell r="B6553" t="str">
            <v>...GS-AT7017</v>
          </cell>
          <cell r="C6553">
            <v>1291</v>
          </cell>
          <cell r="D6553">
            <v>1</v>
          </cell>
          <cell r="E6553" t="str">
            <v>KS</v>
          </cell>
          <cell r="F6553">
            <v>1291</v>
          </cell>
        </row>
        <row r="6554">
          <cell r="A6554">
            <v>6277900</v>
          </cell>
          <cell r="B6554" t="str">
            <v>...GS-A90170</v>
          </cell>
          <cell r="C6554">
            <v>927</v>
          </cell>
          <cell r="D6554">
            <v>1</v>
          </cell>
          <cell r="E6554" t="str">
            <v>M</v>
          </cell>
          <cell r="F6554">
            <v>927</v>
          </cell>
        </row>
        <row r="6555">
          <cell r="A6555">
            <v>6277901</v>
          </cell>
          <cell r="B6555" t="str">
            <v>...GS-A90170</v>
          </cell>
          <cell r="C6555">
            <v>927</v>
          </cell>
          <cell r="D6555">
            <v>1</v>
          </cell>
          <cell r="E6555" t="str">
            <v>M</v>
          </cell>
          <cell r="F6555">
            <v>927</v>
          </cell>
        </row>
        <row r="6556">
          <cell r="A6556">
            <v>6277902</v>
          </cell>
          <cell r="B6556" t="str">
            <v>...GS-A90170</v>
          </cell>
          <cell r="C6556">
            <v>927</v>
          </cell>
          <cell r="D6556">
            <v>1</v>
          </cell>
          <cell r="E6556" t="str">
            <v>M</v>
          </cell>
          <cell r="F6556">
            <v>927</v>
          </cell>
        </row>
        <row r="6557">
          <cell r="A6557">
            <v>6277903</v>
          </cell>
          <cell r="B6557" t="str">
            <v>...GS-A90170</v>
          </cell>
          <cell r="C6557">
            <v>784</v>
          </cell>
          <cell r="D6557">
            <v>1</v>
          </cell>
          <cell r="E6557" t="str">
            <v>M</v>
          </cell>
          <cell r="F6557">
            <v>784</v>
          </cell>
        </row>
        <row r="6558">
          <cell r="A6558">
            <v>6277904</v>
          </cell>
          <cell r="B6558" t="str">
            <v>...GS-A90170</v>
          </cell>
          <cell r="C6558">
            <v>1065</v>
          </cell>
          <cell r="D6558">
            <v>1</v>
          </cell>
          <cell r="E6558" t="str">
            <v>M</v>
          </cell>
          <cell r="F6558">
            <v>1065</v>
          </cell>
        </row>
        <row r="6559">
          <cell r="A6559">
            <v>6277910</v>
          </cell>
          <cell r="B6559" t="str">
            <v>...GS-AA9017</v>
          </cell>
          <cell r="C6559">
            <v>2031</v>
          </cell>
          <cell r="D6559">
            <v>1</v>
          </cell>
          <cell r="E6559" t="str">
            <v>KS</v>
          </cell>
          <cell r="F6559">
            <v>2031</v>
          </cell>
        </row>
        <row r="6560">
          <cell r="A6560">
            <v>6277911</v>
          </cell>
          <cell r="B6560" t="str">
            <v>...GS-AA9017</v>
          </cell>
          <cell r="C6560">
            <v>2031</v>
          </cell>
          <cell r="D6560">
            <v>1</v>
          </cell>
          <cell r="E6560" t="str">
            <v>KS</v>
          </cell>
          <cell r="F6560">
            <v>2031</v>
          </cell>
        </row>
        <row r="6561">
          <cell r="A6561">
            <v>6277912</v>
          </cell>
          <cell r="B6561" t="str">
            <v>...GS-AA9017</v>
          </cell>
          <cell r="C6561">
            <v>2031</v>
          </cell>
          <cell r="D6561">
            <v>1</v>
          </cell>
          <cell r="E6561" t="str">
            <v>KS</v>
          </cell>
          <cell r="F6561">
            <v>2031</v>
          </cell>
        </row>
        <row r="6562">
          <cell r="A6562">
            <v>6277913</v>
          </cell>
          <cell r="B6562" t="str">
            <v>...GS-AA9017</v>
          </cell>
          <cell r="C6562">
            <v>1688</v>
          </cell>
          <cell r="D6562">
            <v>1</v>
          </cell>
          <cell r="E6562" t="str">
            <v>KS</v>
          </cell>
          <cell r="F6562">
            <v>1688</v>
          </cell>
        </row>
        <row r="6563">
          <cell r="A6563">
            <v>6277920</v>
          </cell>
          <cell r="B6563" t="str">
            <v>...GS-AFS901</v>
          </cell>
          <cell r="C6563">
            <v>2321</v>
          </cell>
          <cell r="D6563">
            <v>1</v>
          </cell>
          <cell r="E6563" t="str">
            <v>KS</v>
          </cell>
          <cell r="F6563">
            <v>2321</v>
          </cell>
        </row>
        <row r="6564">
          <cell r="A6564">
            <v>6277921</v>
          </cell>
          <cell r="B6564" t="str">
            <v>...GS-AFS901</v>
          </cell>
          <cell r="C6564">
            <v>2321</v>
          </cell>
          <cell r="D6564">
            <v>1</v>
          </cell>
          <cell r="E6564" t="str">
            <v>KS</v>
          </cell>
          <cell r="F6564">
            <v>2321</v>
          </cell>
        </row>
        <row r="6565">
          <cell r="A6565">
            <v>6277922</v>
          </cell>
          <cell r="B6565" t="str">
            <v>...GS-AFS901</v>
          </cell>
          <cell r="C6565">
            <v>2321</v>
          </cell>
          <cell r="D6565">
            <v>1</v>
          </cell>
          <cell r="E6565" t="str">
            <v>KS</v>
          </cell>
          <cell r="F6565">
            <v>2321</v>
          </cell>
        </row>
        <row r="6566">
          <cell r="A6566">
            <v>6277923</v>
          </cell>
          <cell r="B6566" t="str">
            <v>...GS-AFS901</v>
          </cell>
          <cell r="C6566">
            <v>2019</v>
          </cell>
          <cell r="D6566">
            <v>1</v>
          </cell>
          <cell r="E6566" t="str">
            <v>KS</v>
          </cell>
          <cell r="F6566">
            <v>2019</v>
          </cell>
        </row>
        <row r="6567">
          <cell r="A6567">
            <v>6277930</v>
          </cell>
          <cell r="B6567" t="str">
            <v>...GS-AFF901</v>
          </cell>
          <cell r="C6567">
            <v>2321</v>
          </cell>
          <cell r="D6567">
            <v>1</v>
          </cell>
          <cell r="E6567" t="str">
            <v>KS</v>
          </cell>
          <cell r="F6567">
            <v>2321</v>
          </cell>
        </row>
        <row r="6568">
          <cell r="A6568">
            <v>6277931</v>
          </cell>
          <cell r="B6568" t="str">
            <v>...GS-AFF901</v>
          </cell>
          <cell r="C6568">
            <v>2321</v>
          </cell>
          <cell r="D6568">
            <v>1</v>
          </cell>
          <cell r="E6568" t="str">
            <v>KS</v>
          </cell>
          <cell r="F6568">
            <v>2321</v>
          </cell>
        </row>
        <row r="6569">
          <cell r="A6569">
            <v>6277932</v>
          </cell>
          <cell r="B6569" t="str">
            <v>...GS-AFF901</v>
          </cell>
          <cell r="C6569">
            <v>2321</v>
          </cell>
          <cell r="D6569">
            <v>1</v>
          </cell>
          <cell r="E6569" t="str">
            <v>KS</v>
          </cell>
          <cell r="F6569">
            <v>2321</v>
          </cell>
        </row>
        <row r="6570">
          <cell r="A6570">
            <v>6277933</v>
          </cell>
          <cell r="B6570" t="str">
            <v>...GS-AFF901</v>
          </cell>
          <cell r="C6570">
            <v>2019</v>
          </cell>
          <cell r="D6570">
            <v>1</v>
          </cell>
          <cell r="E6570" t="str">
            <v>KS</v>
          </cell>
          <cell r="F6570">
            <v>2019</v>
          </cell>
        </row>
        <row r="6571">
          <cell r="A6571">
            <v>6277940</v>
          </cell>
          <cell r="B6571" t="str">
            <v>...GS-AI9017</v>
          </cell>
          <cell r="C6571">
            <v>1097</v>
          </cell>
          <cell r="D6571">
            <v>1</v>
          </cell>
          <cell r="E6571" t="str">
            <v>KS</v>
          </cell>
          <cell r="F6571">
            <v>1097</v>
          </cell>
        </row>
        <row r="6572">
          <cell r="A6572">
            <v>6277941</v>
          </cell>
          <cell r="B6572" t="str">
            <v>...GS-AI9017</v>
          </cell>
          <cell r="C6572">
            <v>1097</v>
          </cell>
          <cell r="D6572">
            <v>1</v>
          </cell>
          <cell r="E6572" t="str">
            <v>KS</v>
          </cell>
          <cell r="F6572">
            <v>1097</v>
          </cell>
        </row>
        <row r="6573">
          <cell r="A6573">
            <v>6277942</v>
          </cell>
          <cell r="B6573" t="str">
            <v>...GS-AI9017</v>
          </cell>
          <cell r="C6573">
            <v>1097</v>
          </cell>
          <cell r="D6573">
            <v>1</v>
          </cell>
          <cell r="E6573" t="str">
            <v>KS</v>
          </cell>
          <cell r="F6573">
            <v>1097</v>
          </cell>
        </row>
        <row r="6574">
          <cell r="A6574">
            <v>6277943</v>
          </cell>
          <cell r="B6574" t="str">
            <v>...GS-AI9017</v>
          </cell>
          <cell r="C6574">
            <v>915</v>
          </cell>
          <cell r="D6574">
            <v>1</v>
          </cell>
          <cell r="E6574" t="str">
            <v>KS</v>
          </cell>
          <cell r="F6574">
            <v>915</v>
          </cell>
        </row>
        <row r="6575">
          <cell r="A6575">
            <v>6277960</v>
          </cell>
          <cell r="B6575" t="str">
            <v>...GS-AT9017</v>
          </cell>
          <cell r="C6575">
            <v>1877</v>
          </cell>
          <cell r="D6575">
            <v>1</v>
          </cell>
          <cell r="E6575" t="str">
            <v>KS</v>
          </cell>
          <cell r="F6575">
            <v>1877</v>
          </cell>
        </row>
        <row r="6576">
          <cell r="A6576">
            <v>6277961</v>
          </cell>
          <cell r="B6576" t="str">
            <v>...GS-AT9017</v>
          </cell>
          <cell r="C6576">
            <v>1877</v>
          </cell>
          <cell r="D6576">
            <v>1</v>
          </cell>
          <cell r="E6576" t="str">
            <v>KS</v>
          </cell>
          <cell r="F6576">
            <v>1877</v>
          </cell>
        </row>
        <row r="6577">
          <cell r="A6577">
            <v>6277962</v>
          </cell>
          <cell r="B6577" t="str">
            <v>...GS-AT9017</v>
          </cell>
          <cell r="C6577">
            <v>1877</v>
          </cell>
          <cell r="D6577">
            <v>1</v>
          </cell>
          <cell r="E6577" t="str">
            <v>KS</v>
          </cell>
          <cell r="F6577">
            <v>1877</v>
          </cell>
        </row>
        <row r="6578">
          <cell r="A6578">
            <v>6277963</v>
          </cell>
          <cell r="B6578" t="str">
            <v>...GS-AT9017</v>
          </cell>
          <cell r="C6578">
            <v>1573</v>
          </cell>
          <cell r="D6578">
            <v>1</v>
          </cell>
          <cell r="E6578" t="str">
            <v>KS</v>
          </cell>
          <cell r="F6578">
            <v>1573</v>
          </cell>
        </row>
        <row r="6579">
          <cell r="A6579">
            <v>6278000</v>
          </cell>
          <cell r="B6579" t="str">
            <v>Podparapetní kanál 70x210...GS-A70210</v>
          </cell>
          <cell r="C6579">
            <v>806</v>
          </cell>
          <cell r="D6579">
            <v>1</v>
          </cell>
          <cell r="E6579" t="str">
            <v>M</v>
          </cell>
          <cell r="F6579">
            <v>806</v>
          </cell>
        </row>
        <row r="6580">
          <cell r="A6580">
            <v>6278001</v>
          </cell>
          <cell r="B6580" t="str">
            <v>...GS-A70210</v>
          </cell>
          <cell r="C6580">
            <v>806</v>
          </cell>
          <cell r="D6580">
            <v>1</v>
          </cell>
          <cell r="E6580" t="str">
            <v>M</v>
          </cell>
          <cell r="F6580">
            <v>806</v>
          </cell>
        </row>
        <row r="6581">
          <cell r="A6581">
            <v>6278002</v>
          </cell>
          <cell r="B6581" t="str">
            <v>...GS-A70210</v>
          </cell>
          <cell r="C6581">
            <v>806</v>
          </cell>
          <cell r="D6581">
            <v>1</v>
          </cell>
          <cell r="E6581" t="str">
            <v>M</v>
          </cell>
          <cell r="F6581">
            <v>806</v>
          </cell>
        </row>
        <row r="6582">
          <cell r="A6582">
            <v>6278003</v>
          </cell>
          <cell r="B6582" t="str">
            <v>...GS-A70210</v>
          </cell>
          <cell r="C6582">
            <v>694</v>
          </cell>
          <cell r="D6582">
            <v>1</v>
          </cell>
          <cell r="E6582" t="str">
            <v>M</v>
          </cell>
          <cell r="F6582">
            <v>694</v>
          </cell>
        </row>
        <row r="6583">
          <cell r="A6583">
            <v>6278004</v>
          </cell>
          <cell r="B6583" t="str">
            <v>...GS-A70210</v>
          </cell>
          <cell r="C6583">
            <v>927</v>
          </cell>
          <cell r="D6583">
            <v>1</v>
          </cell>
          <cell r="E6583" t="str">
            <v>M</v>
          </cell>
          <cell r="F6583">
            <v>927</v>
          </cell>
        </row>
        <row r="6584">
          <cell r="A6584">
            <v>6278010</v>
          </cell>
          <cell r="B6584" t="str">
            <v>Vnější roh 70x210...GS-AA7021</v>
          </cell>
          <cell r="C6584">
            <v>1660</v>
          </cell>
          <cell r="D6584">
            <v>1</v>
          </cell>
          <cell r="E6584" t="str">
            <v>KS</v>
          </cell>
          <cell r="F6584">
            <v>1660</v>
          </cell>
        </row>
        <row r="6585">
          <cell r="A6585">
            <v>6278011</v>
          </cell>
          <cell r="B6585" t="str">
            <v>...GS-AA7021</v>
          </cell>
          <cell r="C6585">
            <v>1660</v>
          </cell>
          <cell r="D6585">
            <v>1</v>
          </cell>
          <cell r="E6585" t="str">
            <v>KS</v>
          </cell>
          <cell r="F6585">
            <v>1660</v>
          </cell>
        </row>
        <row r="6586">
          <cell r="A6586">
            <v>6278012</v>
          </cell>
          <cell r="B6586" t="str">
            <v>...GS-AA7021</v>
          </cell>
          <cell r="C6586">
            <v>1660</v>
          </cell>
          <cell r="D6586">
            <v>1</v>
          </cell>
          <cell r="E6586" t="str">
            <v>KS</v>
          </cell>
          <cell r="F6586">
            <v>1660</v>
          </cell>
        </row>
        <row r="6587">
          <cell r="A6587">
            <v>6278013</v>
          </cell>
          <cell r="B6587" t="str">
            <v>...GS-AA7021</v>
          </cell>
          <cell r="C6587">
            <v>1352</v>
          </cell>
          <cell r="D6587">
            <v>1</v>
          </cell>
          <cell r="E6587" t="str">
            <v>KS</v>
          </cell>
          <cell r="F6587">
            <v>1352</v>
          </cell>
        </row>
        <row r="6588">
          <cell r="A6588">
            <v>6278020</v>
          </cell>
          <cell r="B6588" t="str">
            <v>...GS-AFS702</v>
          </cell>
          <cell r="C6588">
            <v>1831</v>
          </cell>
          <cell r="D6588">
            <v>1</v>
          </cell>
          <cell r="E6588" t="str">
            <v>KS</v>
          </cell>
          <cell r="F6588">
            <v>1831</v>
          </cell>
        </row>
        <row r="6589">
          <cell r="A6589">
            <v>6278021</v>
          </cell>
          <cell r="B6589" t="str">
            <v>...GS-AFS702</v>
          </cell>
          <cell r="C6589">
            <v>1831</v>
          </cell>
          <cell r="D6589">
            <v>1</v>
          </cell>
          <cell r="E6589" t="str">
            <v>KS</v>
          </cell>
          <cell r="F6589">
            <v>1831</v>
          </cell>
        </row>
        <row r="6590">
          <cell r="A6590">
            <v>6278022</v>
          </cell>
          <cell r="B6590" t="str">
            <v>...GS-AFS702</v>
          </cell>
          <cell r="C6590">
            <v>1831</v>
          </cell>
          <cell r="D6590">
            <v>1</v>
          </cell>
          <cell r="E6590" t="str">
            <v>KS</v>
          </cell>
          <cell r="F6590">
            <v>1831</v>
          </cell>
        </row>
        <row r="6591">
          <cell r="A6591">
            <v>6278023</v>
          </cell>
          <cell r="B6591" t="str">
            <v>...GS-AFS702</v>
          </cell>
          <cell r="C6591">
            <v>1543</v>
          </cell>
          <cell r="D6591">
            <v>1</v>
          </cell>
          <cell r="E6591" t="str">
            <v>KS</v>
          </cell>
          <cell r="F6591">
            <v>1543</v>
          </cell>
        </row>
        <row r="6592">
          <cell r="A6592">
            <v>6278030</v>
          </cell>
          <cell r="B6592" t="str">
            <v>...GS-AFF702</v>
          </cell>
          <cell r="C6592">
            <v>1831</v>
          </cell>
          <cell r="D6592">
            <v>1</v>
          </cell>
          <cell r="E6592" t="str">
            <v>KS</v>
          </cell>
          <cell r="F6592">
            <v>1831</v>
          </cell>
        </row>
        <row r="6593">
          <cell r="A6593">
            <v>6278031</v>
          </cell>
          <cell r="B6593" t="str">
            <v>...GS-AFF702</v>
          </cell>
          <cell r="C6593">
            <v>1831</v>
          </cell>
          <cell r="D6593">
            <v>1</v>
          </cell>
          <cell r="E6593" t="str">
            <v>KS</v>
          </cell>
          <cell r="F6593">
            <v>1831</v>
          </cell>
        </row>
        <row r="6594">
          <cell r="A6594">
            <v>6278032</v>
          </cell>
          <cell r="B6594" t="str">
            <v>...GS-AFF702</v>
          </cell>
          <cell r="C6594">
            <v>1831</v>
          </cell>
          <cell r="D6594">
            <v>1</v>
          </cell>
          <cell r="E6594" t="str">
            <v>KS</v>
          </cell>
          <cell r="F6594">
            <v>1831</v>
          </cell>
        </row>
        <row r="6595">
          <cell r="A6595">
            <v>6278033</v>
          </cell>
          <cell r="B6595" t="str">
            <v>...GS-AFF702</v>
          </cell>
          <cell r="C6595">
            <v>1543</v>
          </cell>
          <cell r="D6595">
            <v>1</v>
          </cell>
          <cell r="E6595" t="str">
            <v>KS</v>
          </cell>
          <cell r="F6595">
            <v>1543</v>
          </cell>
        </row>
        <row r="6596">
          <cell r="A6596">
            <v>6278050</v>
          </cell>
          <cell r="B6596" t="str">
            <v>Vnitřní roh 70x210...GS-AI7021</v>
          </cell>
          <cell r="C6596">
            <v>1030</v>
          </cell>
          <cell r="D6596">
            <v>1</v>
          </cell>
          <cell r="E6596" t="str">
            <v>KS</v>
          </cell>
          <cell r="F6596">
            <v>1030</v>
          </cell>
        </row>
        <row r="6597">
          <cell r="A6597">
            <v>6278051</v>
          </cell>
          <cell r="B6597" t="str">
            <v>...GS-AI7021</v>
          </cell>
          <cell r="C6597">
            <v>1030</v>
          </cell>
          <cell r="D6597">
            <v>1</v>
          </cell>
          <cell r="E6597" t="str">
            <v>KS</v>
          </cell>
          <cell r="F6597">
            <v>1030</v>
          </cell>
        </row>
        <row r="6598">
          <cell r="A6598">
            <v>6278052</v>
          </cell>
          <cell r="B6598" t="str">
            <v>...GS-AI7021</v>
          </cell>
          <cell r="C6598">
            <v>1030</v>
          </cell>
          <cell r="D6598">
            <v>1</v>
          </cell>
          <cell r="E6598" t="str">
            <v>KS</v>
          </cell>
          <cell r="F6598">
            <v>1030</v>
          </cell>
        </row>
        <row r="6599">
          <cell r="A6599">
            <v>6278053</v>
          </cell>
          <cell r="B6599" t="str">
            <v>...GS-AI7021</v>
          </cell>
          <cell r="C6599">
            <v>864</v>
          </cell>
          <cell r="D6599">
            <v>1</v>
          </cell>
          <cell r="E6599" t="str">
            <v>KS</v>
          </cell>
          <cell r="F6599">
            <v>864</v>
          </cell>
        </row>
        <row r="6600">
          <cell r="A6600">
            <v>6278060</v>
          </cell>
          <cell r="B6600" t="str">
            <v>...GS-AT7021</v>
          </cell>
          <cell r="C6600">
            <v>1596</v>
          </cell>
          <cell r="D6600">
            <v>1</v>
          </cell>
          <cell r="E6600" t="str">
            <v>KS</v>
          </cell>
          <cell r="F6600">
            <v>1596</v>
          </cell>
        </row>
        <row r="6601">
          <cell r="A6601">
            <v>6278061</v>
          </cell>
          <cell r="B6601" t="str">
            <v>...GS-AT7021</v>
          </cell>
          <cell r="C6601">
            <v>1596</v>
          </cell>
          <cell r="D6601">
            <v>1</v>
          </cell>
          <cell r="E6601" t="str">
            <v>KS</v>
          </cell>
          <cell r="F6601">
            <v>1596</v>
          </cell>
        </row>
        <row r="6602">
          <cell r="A6602">
            <v>6278062</v>
          </cell>
          <cell r="B6602" t="str">
            <v>...GS-AT7021</v>
          </cell>
          <cell r="C6602">
            <v>1596</v>
          </cell>
          <cell r="D6602">
            <v>1</v>
          </cell>
          <cell r="E6602" t="str">
            <v>KS</v>
          </cell>
          <cell r="F6602">
            <v>1596</v>
          </cell>
        </row>
        <row r="6603">
          <cell r="A6603">
            <v>6278063</v>
          </cell>
          <cell r="B6603" t="str">
            <v>...GS-AT7021</v>
          </cell>
          <cell r="C6603">
            <v>1326</v>
          </cell>
          <cell r="D6603">
            <v>1</v>
          </cell>
          <cell r="E6603" t="str">
            <v>KS</v>
          </cell>
          <cell r="F6603">
            <v>1326</v>
          </cell>
        </row>
        <row r="6604">
          <cell r="A6604">
            <v>6278070</v>
          </cell>
          <cell r="B6604" t="str">
            <v>Koncový díl 70x210...GS-E70210</v>
          </cell>
          <cell r="C6604">
            <v>631</v>
          </cell>
          <cell r="D6604">
            <v>1</v>
          </cell>
          <cell r="E6604" t="str">
            <v>KS</v>
          </cell>
          <cell r="F6604">
            <v>631</v>
          </cell>
        </row>
        <row r="6605">
          <cell r="A6605">
            <v>6278071</v>
          </cell>
          <cell r="B6605" t="str">
            <v>...GS-E70210</v>
          </cell>
          <cell r="C6605">
            <v>631</v>
          </cell>
          <cell r="D6605">
            <v>1</v>
          </cell>
          <cell r="E6605" t="str">
            <v>KS</v>
          </cell>
          <cell r="F6605">
            <v>631</v>
          </cell>
        </row>
        <row r="6606">
          <cell r="A6606">
            <v>6278072</v>
          </cell>
          <cell r="B6606" t="str">
            <v>...GS-E70210</v>
          </cell>
          <cell r="C6606">
            <v>631</v>
          </cell>
          <cell r="D6606">
            <v>1</v>
          </cell>
          <cell r="E6606" t="str">
            <v>KS</v>
          </cell>
          <cell r="F6606">
            <v>631</v>
          </cell>
        </row>
        <row r="6607">
          <cell r="A6607">
            <v>6278073</v>
          </cell>
          <cell r="B6607" t="str">
            <v>...GS-E70210</v>
          </cell>
          <cell r="C6607">
            <v>539</v>
          </cell>
          <cell r="D6607">
            <v>1</v>
          </cell>
          <cell r="E6607" t="str">
            <v>KS</v>
          </cell>
          <cell r="F6607">
            <v>539</v>
          </cell>
        </row>
        <row r="6608">
          <cell r="A6608">
            <v>6278100</v>
          </cell>
          <cell r="B6608" t="str">
            <v>Podparapetní kanál 90x210...GS-A90210</v>
          </cell>
          <cell r="C6608">
            <v>1002</v>
          </cell>
          <cell r="D6608">
            <v>1</v>
          </cell>
          <cell r="E6608" t="str">
            <v>M</v>
          </cell>
          <cell r="F6608">
            <v>1002</v>
          </cell>
        </row>
        <row r="6609">
          <cell r="A6609">
            <v>6278101</v>
          </cell>
          <cell r="B6609" t="str">
            <v>...GS-A90210</v>
          </cell>
          <cell r="C6609">
            <v>1002</v>
          </cell>
          <cell r="D6609">
            <v>1</v>
          </cell>
          <cell r="E6609" t="str">
            <v>M</v>
          </cell>
          <cell r="F6609">
            <v>1002</v>
          </cell>
        </row>
        <row r="6610">
          <cell r="A6610">
            <v>6278102</v>
          </cell>
          <cell r="B6610" t="str">
            <v>...GS-A90210</v>
          </cell>
          <cell r="C6610">
            <v>1002</v>
          </cell>
          <cell r="D6610">
            <v>1</v>
          </cell>
          <cell r="E6610" t="str">
            <v>M</v>
          </cell>
          <cell r="F6610">
            <v>1002</v>
          </cell>
        </row>
        <row r="6611">
          <cell r="A6611">
            <v>6278103</v>
          </cell>
          <cell r="B6611" t="str">
            <v>...GS-A90210</v>
          </cell>
          <cell r="C6611">
            <v>935</v>
          </cell>
          <cell r="D6611">
            <v>1</v>
          </cell>
          <cell r="E6611" t="str">
            <v>M</v>
          </cell>
          <cell r="F6611">
            <v>935</v>
          </cell>
        </row>
        <row r="6612">
          <cell r="A6612">
            <v>6278104</v>
          </cell>
          <cell r="B6612" t="str">
            <v>...GS-A90210</v>
          </cell>
          <cell r="C6612">
            <v>1152</v>
          </cell>
          <cell r="D6612">
            <v>1</v>
          </cell>
          <cell r="E6612" t="str">
            <v>M</v>
          </cell>
          <cell r="F6612">
            <v>1152</v>
          </cell>
        </row>
        <row r="6613">
          <cell r="A6613">
            <v>6278110</v>
          </cell>
          <cell r="B6613" t="str">
            <v>Vnější roh 90x210...GS-AA9021</v>
          </cell>
          <cell r="C6613">
            <v>2073</v>
          </cell>
          <cell r="D6613">
            <v>1</v>
          </cell>
          <cell r="E6613" t="str">
            <v>KS</v>
          </cell>
          <cell r="F6613">
            <v>2073</v>
          </cell>
        </row>
        <row r="6614">
          <cell r="A6614">
            <v>6278111</v>
          </cell>
          <cell r="B6614" t="str">
            <v>...GS-AA7017</v>
          </cell>
          <cell r="C6614">
            <v>2073</v>
          </cell>
          <cell r="D6614">
            <v>1</v>
          </cell>
          <cell r="E6614" t="str">
            <v>KS</v>
          </cell>
          <cell r="F6614">
            <v>2073</v>
          </cell>
        </row>
        <row r="6615">
          <cell r="A6615">
            <v>6278112</v>
          </cell>
          <cell r="B6615" t="str">
            <v>...GS-AA9021</v>
          </cell>
          <cell r="C6615">
            <v>2073</v>
          </cell>
          <cell r="D6615">
            <v>1</v>
          </cell>
          <cell r="E6615" t="str">
            <v>KS</v>
          </cell>
          <cell r="F6615">
            <v>2073</v>
          </cell>
        </row>
        <row r="6616">
          <cell r="A6616">
            <v>6278113</v>
          </cell>
          <cell r="B6616" t="str">
            <v>...GS-AA9021</v>
          </cell>
          <cell r="C6616">
            <v>1735</v>
          </cell>
          <cell r="D6616">
            <v>1</v>
          </cell>
          <cell r="E6616" t="str">
            <v>KS</v>
          </cell>
          <cell r="F6616">
            <v>1735</v>
          </cell>
        </row>
        <row r="6617">
          <cell r="A6617">
            <v>6278120</v>
          </cell>
          <cell r="B6617" t="str">
            <v>...GS-AFS902</v>
          </cell>
          <cell r="C6617">
            <v>2365</v>
          </cell>
          <cell r="D6617">
            <v>1</v>
          </cell>
          <cell r="E6617" t="str">
            <v>KS</v>
          </cell>
          <cell r="F6617">
            <v>2365</v>
          </cell>
        </row>
        <row r="6618">
          <cell r="A6618">
            <v>6278121</v>
          </cell>
          <cell r="B6618" t="str">
            <v>...GS-AFS902</v>
          </cell>
          <cell r="C6618">
            <v>2365</v>
          </cell>
          <cell r="D6618">
            <v>1</v>
          </cell>
          <cell r="E6618" t="str">
            <v>KS</v>
          </cell>
          <cell r="F6618">
            <v>2365</v>
          </cell>
        </row>
        <row r="6619">
          <cell r="A6619">
            <v>6278122</v>
          </cell>
          <cell r="B6619" t="str">
            <v>...GS-AFS902</v>
          </cell>
          <cell r="C6619">
            <v>2365</v>
          </cell>
          <cell r="D6619">
            <v>1</v>
          </cell>
          <cell r="E6619" t="str">
            <v>KS</v>
          </cell>
          <cell r="F6619">
            <v>2365</v>
          </cell>
        </row>
        <row r="6620">
          <cell r="A6620">
            <v>6278123</v>
          </cell>
          <cell r="B6620" t="str">
            <v>...GS-AFS902</v>
          </cell>
          <cell r="C6620">
            <v>2056</v>
          </cell>
          <cell r="D6620">
            <v>1</v>
          </cell>
          <cell r="E6620" t="str">
            <v>KS</v>
          </cell>
          <cell r="F6620">
            <v>2056</v>
          </cell>
        </row>
        <row r="6621">
          <cell r="A6621">
            <v>6278130</v>
          </cell>
          <cell r="B6621" t="str">
            <v>...GS-AFF902</v>
          </cell>
          <cell r="C6621">
            <v>2365</v>
          </cell>
          <cell r="D6621">
            <v>1</v>
          </cell>
          <cell r="E6621" t="str">
            <v>KS</v>
          </cell>
          <cell r="F6621">
            <v>2365</v>
          </cell>
        </row>
        <row r="6622">
          <cell r="A6622">
            <v>6278131</v>
          </cell>
          <cell r="B6622" t="str">
            <v>...GS-AFF902</v>
          </cell>
          <cell r="C6622">
            <v>2365</v>
          </cell>
          <cell r="D6622">
            <v>1</v>
          </cell>
          <cell r="E6622" t="str">
            <v>KS</v>
          </cell>
          <cell r="F6622">
            <v>2365</v>
          </cell>
        </row>
        <row r="6623">
          <cell r="A6623">
            <v>6278132</v>
          </cell>
          <cell r="B6623" t="str">
            <v>...GS-AFF902</v>
          </cell>
          <cell r="C6623">
            <v>2365</v>
          </cell>
          <cell r="D6623">
            <v>1</v>
          </cell>
          <cell r="E6623" t="str">
            <v>KS</v>
          </cell>
          <cell r="F6623">
            <v>2365</v>
          </cell>
        </row>
        <row r="6624">
          <cell r="A6624">
            <v>6278133</v>
          </cell>
          <cell r="B6624" t="str">
            <v>...GS-AFF902</v>
          </cell>
          <cell r="C6624">
            <v>2056</v>
          </cell>
          <cell r="D6624">
            <v>1</v>
          </cell>
          <cell r="E6624" t="str">
            <v>KS</v>
          </cell>
          <cell r="F6624">
            <v>2056</v>
          </cell>
        </row>
        <row r="6625">
          <cell r="A6625">
            <v>6278140</v>
          </cell>
          <cell r="B6625" t="str">
            <v>Vnitřní roh 90x210...GS-AI9021</v>
          </cell>
          <cell r="C6625">
            <v>1146</v>
          </cell>
          <cell r="D6625">
            <v>1</v>
          </cell>
          <cell r="E6625" t="str">
            <v>KS</v>
          </cell>
          <cell r="F6625">
            <v>1146</v>
          </cell>
        </row>
        <row r="6626">
          <cell r="A6626">
            <v>6278141</v>
          </cell>
          <cell r="B6626" t="str">
            <v>...GS-AI9021</v>
          </cell>
          <cell r="C6626">
            <v>1146</v>
          </cell>
          <cell r="D6626">
            <v>1</v>
          </cell>
          <cell r="E6626" t="str">
            <v>KS</v>
          </cell>
          <cell r="F6626">
            <v>1146</v>
          </cell>
        </row>
        <row r="6627">
          <cell r="A6627">
            <v>6278142</v>
          </cell>
          <cell r="B6627" t="str">
            <v>...GS-AI9021</v>
          </cell>
          <cell r="C6627">
            <v>1146</v>
          </cell>
          <cell r="D6627">
            <v>1</v>
          </cell>
          <cell r="E6627" t="str">
            <v>KS</v>
          </cell>
          <cell r="F6627">
            <v>1146</v>
          </cell>
        </row>
        <row r="6628">
          <cell r="A6628">
            <v>6278143</v>
          </cell>
          <cell r="B6628" t="str">
            <v>...GS-AI9021</v>
          </cell>
          <cell r="C6628">
            <v>958</v>
          </cell>
          <cell r="D6628">
            <v>1</v>
          </cell>
          <cell r="E6628" t="str">
            <v>KS</v>
          </cell>
          <cell r="F6628">
            <v>958</v>
          </cell>
        </row>
        <row r="6629">
          <cell r="A6629">
            <v>6278160</v>
          </cell>
          <cell r="B6629" t="str">
            <v>...GS-AT9021</v>
          </cell>
          <cell r="C6629">
            <v>1934</v>
          </cell>
          <cell r="D6629">
            <v>1</v>
          </cell>
          <cell r="E6629" t="str">
            <v>KS</v>
          </cell>
          <cell r="F6629">
            <v>1934</v>
          </cell>
        </row>
        <row r="6630">
          <cell r="A6630">
            <v>6278161</v>
          </cell>
          <cell r="B6630" t="str">
            <v>...GS-AT9021</v>
          </cell>
          <cell r="C6630">
            <v>1934</v>
          </cell>
          <cell r="D6630">
            <v>1</v>
          </cell>
          <cell r="E6630" t="str">
            <v>KS</v>
          </cell>
          <cell r="F6630">
            <v>1934</v>
          </cell>
        </row>
        <row r="6631">
          <cell r="A6631">
            <v>6278162</v>
          </cell>
          <cell r="B6631" t="str">
            <v>...GS-AT9021</v>
          </cell>
          <cell r="C6631">
            <v>1934</v>
          </cell>
          <cell r="D6631">
            <v>1</v>
          </cell>
          <cell r="E6631" t="str">
            <v>KS</v>
          </cell>
          <cell r="F6631">
            <v>1934</v>
          </cell>
        </row>
        <row r="6632">
          <cell r="A6632">
            <v>6278163</v>
          </cell>
          <cell r="B6632" t="str">
            <v>...GS-AT9021</v>
          </cell>
          <cell r="C6632">
            <v>1638</v>
          </cell>
          <cell r="D6632">
            <v>1</v>
          </cell>
          <cell r="E6632" t="str">
            <v>KS</v>
          </cell>
          <cell r="F6632">
            <v>1638</v>
          </cell>
        </row>
        <row r="6633">
          <cell r="A6633">
            <v>6278170</v>
          </cell>
          <cell r="B6633" t="str">
            <v>Koncový díl 90x210...GS-E90210</v>
          </cell>
          <cell r="C6633">
            <v>746</v>
          </cell>
          <cell r="D6633">
            <v>1</v>
          </cell>
          <cell r="E6633" t="str">
            <v>KS</v>
          </cell>
          <cell r="F6633">
            <v>746</v>
          </cell>
        </row>
        <row r="6634">
          <cell r="A6634">
            <v>6278171</v>
          </cell>
          <cell r="B6634" t="str">
            <v>...GS-E90210</v>
          </cell>
          <cell r="C6634">
            <v>746</v>
          </cell>
          <cell r="D6634">
            <v>1</v>
          </cell>
          <cell r="E6634" t="str">
            <v>KS</v>
          </cell>
          <cell r="F6634">
            <v>746</v>
          </cell>
        </row>
        <row r="6635">
          <cell r="A6635">
            <v>6278172</v>
          </cell>
          <cell r="B6635" t="str">
            <v>...GS-E90210</v>
          </cell>
          <cell r="C6635">
            <v>746</v>
          </cell>
          <cell r="D6635">
            <v>1</v>
          </cell>
          <cell r="E6635" t="str">
            <v>KS</v>
          </cell>
          <cell r="F6635">
            <v>746</v>
          </cell>
        </row>
        <row r="6636">
          <cell r="A6636">
            <v>6278173</v>
          </cell>
          <cell r="B6636" t="str">
            <v>...GS-E90210</v>
          </cell>
          <cell r="C6636">
            <v>640</v>
          </cell>
          <cell r="D6636">
            <v>1</v>
          </cell>
          <cell r="E6636" t="str">
            <v>KS</v>
          </cell>
          <cell r="F6636">
            <v>640</v>
          </cell>
        </row>
        <row r="6637">
          <cell r="A6637">
            <v>6278200</v>
          </cell>
          <cell r="B6637" t="str">
            <v>...GS-D70170</v>
          </cell>
          <cell r="C6637">
            <v>1170</v>
          </cell>
          <cell r="D6637">
            <v>1</v>
          </cell>
          <cell r="E6637" t="str">
            <v>M</v>
          </cell>
          <cell r="F6637">
            <v>1170</v>
          </cell>
        </row>
        <row r="6638">
          <cell r="A6638">
            <v>6278201</v>
          </cell>
          <cell r="B6638" t="str">
            <v>...GS-D70170</v>
          </cell>
          <cell r="C6638">
            <v>1170</v>
          </cell>
          <cell r="D6638">
            <v>1</v>
          </cell>
          <cell r="E6638" t="str">
            <v>M</v>
          </cell>
          <cell r="F6638">
            <v>1170</v>
          </cell>
        </row>
        <row r="6639">
          <cell r="A6639">
            <v>6278202</v>
          </cell>
          <cell r="B6639" t="str">
            <v>...GS-D70170</v>
          </cell>
          <cell r="C6639">
            <v>1170</v>
          </cell>
          <cell r="D6639">
            <v>1</v>
          </cell>
          <cell r="E6639" t="str">
            <v>M</v>
          </cell>
          <cell r="F6639">
            <v>1170</v>
          </cell>
        </row>
        <row r="6640">
          <cell r="A6640">
            <v>6278203</v>
          </cell>
          <cell r="B6640" t="str">
            <v>...GS-D70170</v>
          </cell>
          <cell r="C6640">
            <v>1041</v>
          </cell>
          <cell r="D6640">
            <v>1</v>
          </cell>
          <cell r="E6640" t="str">
            <v>M</v>
          </cell>
          <cell r="F6640">
            <v>1041</v>
          </cell>
        </row>
        <row r="6641">
          <cell r="A6641">
            <v>6278204</v>
          </cell>
          <cell r="B6641" t="str">
            <v>...GS-D70170</v>
          </cell>
          <cell r="C6641">
            <v>1346</v>
          </cell>
          <cell r="D6641">
            <v>1</v>
          </cell>
          <cell r="E6641" t="str">
            <v>M</v>
          </cell>
          <cell r="F6641">
            <v>1346</v>
          </cell>
        </row>
        <row r="6642">
          <cell r="A6642">
            <v>6278210</v>
          </cell>
          <cell r="B6642" t="str">
            <v>...GS-DA7017</v>
          </cell>
          <cell r="C6642">
            <v>2879</v>
          </cell>
          <cell r="D6642">
            <v>1</v>
          </cell>
          <cell r="E6642" t="str">
            <v>KS</v>
          </cell>
          <cell r="F6642">
            <v>2879</v>
          </cell>
        </row>
        <row r="6643">
          <cell r="A6643">
            <v>6278211</v>
          </cell>
          <cell r="B6643" t="str">
            <v>...GS-DA7017</v>
          </cell>
          <cell r="C6643">
            <v>2879</v>
          </cell>
          <cell r="D6643">
            <v>1</v>
          </cell>
          <cell r="E6643" t="str">
            <v>KS</v>
          </cell>
          <cell r="F6643">
            <v>2879</v>
          </cell>
        </row>
        <row r="6644">
          <cell r="A6644">
            <v>6278212</v>
          </cell>
          <cell r="B6644" t="str">
            <v>...GS-DA7017</v>
          </cell>
          <cell r="C6644">
            <v>2879</v>
          </cell>
          <cell r="D6644">
            <v>1</v>
          </cell>
          <cell r="E6644" t="str">
            <v>KS</v>
          </cell>
          <cell r="F6644">
            <v>2879</v>
          </cell>
        </row>
        <row r="6645">
          <cell r="A6645">
            <v>6278213</v>
          </cell>
          <cell r="B6645" t="str">
            <v>...GS-DA7017</v>
          </cell>
          <cell r="C6645">
            <v>2465</v>
          </cell>
          <cell r="D6645">
            <v>1</v>
          </cell>
          <cell r="E6645" t="str">
            <v>KS</v>
          </cell>
          <cell r="F6645">
            <v>2465</v>
          </cell>
        </row>
        <row r="6646">
          <cell r="A6646">
            <v>6278220</v>
          </cell>
          <cell r="B6646" t="str">
            <v>...GS-DFS701</v>
          </cell>
          <cell r="C6646">
            <v>3418</v>
          </cell>
          <cell r="D6646">
            <v>1</v>
          </cell>
          <cell r="E6646" t="str">
            <v>KS</v>
          </cell>
          <cell r="F6646">
            <v>3418</v>
          </cell>
        </row>
        <row r="6647">
          <cell r="A6647">
            <v>6278221</v>
          </cell>
          <cell r="B6647" t="str">
            <v>...GS-DFS701</v>
          </cell>
          <cell r="C6647">
            <v>3418</v>
          </cell>
          <cell r="D6647">
            <v>1</v>
          </cell>
          <cell r="E6647" t="str">
            <v>KS</v>
          </cell>
          <cell r="F6647">
            <v>3418</v>
          </cell>
        </row>
        <row r="6648">
          <cell r="A6648">
            <v>6278222</v>
          </cell>
          <cell r="B6648" t="str">
            <v>...GS-DFS701</v>
          </cell>
          <cell r="C6648">
            <v>3418</v>
          </cell>
          <cell r="D6648">
            <v>1</v>
          </cell>
          <cell r="E6648" t="str">
            <v>KS</v>
          </cell>
          <cell r="F6648">
            <v>3418</v>
          </cell>
        </row>
        <row r="6649">
          <cell r="A6649">
            <v>6278223</v>
          </cell>
          <cell r="B6649" t="str">
            <v>...GS-DFS701</v>
          </cell>
          <cell r="C6649">
            <v>2871</v>
          </cell>
          <cell r="D6649">
            <v>1</v>
          </cell>
          <cell r="E6649" t="str">
            <v>KS</v>
          </cell>
          <cell r="F6649">
            <v>2871</v>
          </cell>
        </row>
        <row r="6650">
          <cell r="A6650">
            <v>6278230</v>
          </cell>
          <cell r="B6650" t="str">
            <v>...GS-DFF701</v>
          </cell>
          <cell r="C6650">
            <v>3418</v>
          </cell>
          <cell r="D6650">
            <v>1</v>
          </cell>
          <cell r="E6650" t="str">
            <v>KS</v>
          </cell>
          <cell r="F6650">
            <v>3418</v>
          </cell>
        </row>
        <row r="6651">
          <cell r="A6651">
            <v>6278231</v>
          </cell>
          <cell r="B6651" t="str">
            <v>...GS-DFF701</v>
          </cell>
          <cell r="C6651">
            <v>3418</v>
          </cell>
          <cell r="D6651">
            <v>1</v>
          </cell>
          <cell r="E6651" t="str">
            <v>KS</v>
          </cell>
          <cell r="F6651">
            <v>3418</v>
          </cell>
        </row>
        <row r="6652">
          <cell r="A6652">
            <v>6278232</v>
          </cell>
          <cell r="B6652" t="str">
            <v>...GS-DFF701</v>
          </cell>
          <cell r="C6652">
            <v>3418</v>
          </cell>
          <cell r="D6652">
            <v>1</v>
          </cell>
          <cell r="E6652" t="str">
            <v>KS</v>
          </cell>
          <cell r="F6652">
            <v>3418</v>
          </cell>
        </row>
        <row r="6653">
          <cell r="A6653">
            <v>6278233</v>
          </cell>
          <cell r="B6653" t="str">
            <v>...GS-DFF701</v>
          </cell>
          <cell r="C6653">
            <v>2871</v>
          </cell>
          <cell r="D6653">
            <v>1</v>
          </cell>
          <cell r="E6653" t="str">
            <v>KS</v>
          </cell>
          <cell r="F6653">
            <v>2871</v>
          </cell>
        </row>
        <row r="6654">
          <cell r="A6654">
            <v>6278240</v>
          </cell>
          <cell r="B6654" t="str">
            <v>...GS-DI7017</v>
          </cell>
          <cell r="C6654">
            <v>1302</v>
          </cell>
          <cell r="D6654">
            <v>1</v>
          </cell>
          <cell r="E6654" t="str">
            <v>KS</v>
          </cell>
          <cell r="F6654">
            <v>1302</v>
          </cell>
        </row>
        <row r="6655">
          <cell r="A6655">
            <v>6278241</v>
          </cell>
          <cell r="B6655" t="str">
            <v>...GS-DI7017</v>
          </cell>
          <cell r="C6655">
            <v>1302</v>
          </cell>
          <cell r="D6655">
            <v>1</v>
          </cell>
          <cell r="E6655" t="str">
            <v>KS</v>
          </cell>
          <cell r="F6655">
            <v>1302</v>
          </cell>
        </row>
        <row r="6656">
          <cell r="A6656">
            <v>6278242</v>
          </cell>
          <cell r="B6656" t="str">
            <v>...GS-DI7017</v>
          </cell>
          <cell r="C6656">
            <v>1302</v>
          </cell>
          <cell r="D6656">
            <v>1</v>
          </cell>
          <cell r="E6656" t="str">
            <v>KS</v>
          </cell>
          <cell r="F6656">
            <v>1302</v>
          </cell>
        </row>
        <row r="6657">
          <cell r="A6657">
            <v>6278243</v>
          </cell>
          <cell r="B6657" t="str">
            <v>...GS-DI7017</v>
          </cell>
          <cell r="C6657">
            <v>1093</v>
          </cell>
          <cell r="D6657">
            <v>1</v>
          </cell>
          <cell r="E6657" t="str">
            <v>KS</v>
          </cell>
          <cell r="F6657">
            <v>1093</v>
          </cell>
        </row>
        <row r="6658">
          <cell r="A6658">
            <v>6278260</v>
          </cell>
          <cell r="B6658" t="str">
            <v>...GS-DT7017</v>
          </cell>
          <cell r="C6658">
            <v>2446</v>
          </cell>
          <cell r="D6658">
            <v>1</v>
          </cell>
          <cell r="E6658" t="str">
            <v>KS</v>
          </cell>
          <cell r="F6658">
            <v>2446</v>
          </cell>
        </row>
        <row r="6659">
          <cell r="A6659">
            <v>6278261</v>
          </cell>
          <cell r="B6659" t="str">
            <v>...GS-DT7017</v>
          </cell>
          <cell r="C6659">
            <v>2446</v>
          </cell>
          <cell r="D6659">
            <v>1</v>
          </cell>
          <cell r="E6659" t="str">
            <v>KS</v>
          </cell>
          <cell r="F6659">
            <v>2446</v>
          </cell>
        </row>
        <row r="6660">
          <cell r="A6660">
            <v>6278262</v>
          </cell>
          <cell r="B6660" t="str">
            <v>...GS-DT7017</v>
          </cell>
          <cell r="C6660">
            <v>2446</v>
          </cell>
          <cell r="D6660">
            <v>1</v>
          </cell>
          <cell r="E6660" t="str">
            <v>KS</v>
          </cell>
          <cell r="F6660">
            <v>2446</v>
          </cell>
        </row>
        <row r="6661">
          <cell r="A6661">
            <v>6278263</v>
          </cell>
          <cell r="B6661" t="str">
            <v>...GS-DT7017</v>
          </cell>
          <cell r="C6661">
            <v>2053</v>
          </cell>
          <cell r="D6661">
            <v>1</v>
          </cell>
          <cell r="E6661" t="str">
            <v>KS</v>
          </cell>
          <cell r="F6661">
            <v>2053</v>
          </cell>
        </row>
        <row r="6662">
          <cell r="A6662">
            <v>6278300</v>
          </cell>
          <cell r="B6662" t="str">
            <v>...GS-D90170</v>
          </cell>
          <cell r="C6662">
            <v>1709</v>
          </cell>
          <cell r="D6662">
            <v>1</v>
          </cell>
          <cell r="E6662" t="str">
            <v>M</v>
          </cell>
          <cell r="F6662">
            <v>1709</v>
          </cell>
        </row>
        <row r="6663">
          <cell r="A6663">
            <v>6278301</v>
          </cell>
          <cell r="B6663" t="str">
            <v>...GS-D90170</v>
          </cell>
          <cell r="C6663">
            <v>1709</v>
          </cell>
          <cell r="D6663">
            <v>1</v>
          </cell>
          <cell r="E6663" t="str">
            <v>M</v>
          </cell>
          <cell r="F6663">
            <v>1709</v>
          </cell>
        </row>
        <row r="6664">
          <cell r="A6664">
            <v>6278302</v>
          </cell>
          <cell r="B6664" t="str">
            <v>...GS-D90170</v>
          </cell>
          <cell r="C6664">
            <v>1709</v>
          </cell>
          <cell r="D6664">
            <v>1</v>
          </cell>
          <cell r="E6664" t="str">
            <v>M</v>
          </cell>
          <cell r="F6664">
            <v>1709</v>
          </cell>
        </row>
        <row r="6665">
          <cell r="A6665">
            <v>6278303</v>
          </cell>
          <cell r="B6665" t="str">
            <v>...GS-D90170</v>
          </cell>
          <cell r="C6665">
            <v>1435</v>
          </cell>
          <cell r="D6665">
            <v>1</v>
          </cell>
          <cell r="E6665" t="str">
            <v>M</v>
          </cell>
          <cell r="F6665">
            <v>1435</v>
          </cell>
        </row>
        <row r="6666">
          <cell r="A6666">
            <v>6278304</v>
          </cell>
          <cell r="B6666" t="str">
            <v>...GS-D90170</v>
          </cell>
          <cell r="C6666">
            <v>1965</v>
          </cell>
          <cell r="D6666">
            <v>1</v>
          </cell>
          <cell r="E6666" t="str">
            <v>M</v>
          </cell>
          <cell r="F6666">
            <v>1965</v>
          </cell>
        </row>
        <row r="6667">
          <cell r="A6667">
            <v>6278310</v>
          </cell>
          <cell r="B6667" t="str">
            <v>...GS-DA9017</v>
          </cell>
          <cell r="C6667">
            <v>3686</v>
          </cell>
          <cell r="D6667">
            <v>1</v>
          </cell>
          <cell r="E6667" t="str">
            <v>KS</v>
          </cell>
          <cell r="F6667">
            <v>3686</v>
          </cell>
        </row>
        <row r="6668">
          <cell r="A6668">
            <v>6278311</v>
          </cell>
          <cell r="B6668" t="str">
            <v>...GS-DA9017</v>
          </cell>
          <cell r="C6668">
            <v>3686</v>
          </cell>
          <cell r="D6668">
            <v>1</v>
          </cell>
          <cell r="E6668" t="str">
            <v>KS</v>
          </cell>
          <cell r="F6668">
            <v>3686</v>
          </cell>
        </row>
        <row r="6669">
          <cell r="A6669">
            <v>6278312</v>
          </cell>
          <cell r="B6669" t="str">
            <v>...GS-DA9017</v>
          </cell>
          <cell r="C6669">
            <v>3686</v>
          </cell>
          <cell r="D6669">
            <v>1</v>
          </cell>
          <cell r="E6669" t="str">
            <v>KS</v>
          </cell>
          <cell r="F6669">
            <v>3686</v>
          </cell>
        </row>
        <row r="6670">
          <cell r="A6670">
            <v>6278313</v>
          </cell>
          <cell r="B6670" t="str">
            <v>...GS-DA9017</v>
          </cell>
          <cell r="C6670">
            <v>3096</v>
          </cell>
          <cell r="D6670">
            <v>1</v>
          </cell>
          <cell r="E6670" t="str">
            <v>KS</v>
          </cell>
          <cell r="F6670">
            <v>3096</v>
          </cell>
        </row>
        <row r="6671">
          <cell r="A6671">
            <v>6278320</v>
          </cell>
          <cell r="B6671" t="str">
            <v>...GS-DFS901</v>
          </cell>
          <cell r="C6671">
            <v>4254</v>
          </cell>
          <cell r="D6671">
            <v>1</v>
          </cell>
          <cell r="E6671" t="str">
            <v>KS</v>
          </cell>
          <cell r="F6671">
            <v>4254</v>
          </cell>
        </row>
        <row r="6672">
          <cell r="A6672">
            <v>6278321</v>
          </cell>
          <cell r="B6672" t="str">
            <v>...GS-DFS901</v>
          </cell>
          <cell r="C6672">
            <v>4254</v>
          </cell>
          <cell r="D6672">
            <v>1</v>
          </cell>
          <cell r="E6672" t="str">
            <v>KS</v>
          </cell>
          <cell r="F6672">
            <v>4254</v>
          </cell>
        </row>
        <row r="6673">
          <cell r="A6673">
            <v>6278322</v>
          </cell>
          <cell r="B6673" t="str">
            <v>...GS-DFS901</v>
          </cell>
          <cell r="C6673">
            <v>4254</v>
          </cell>
          <cell r="D6673">
            <v>1</v>
          </cell>
          <cell r="E6673" t="str">
            <v>KS</v>
          </cell>
          <cell r="F6673">
            <v>4254</v>
          </cell>
        </row>
        <row r="6674">
          <cell r="A6674">
            <v>6278323</v>
          </cell>
          <cell r="B6674" t="str">
            <v>...GS-DFS901</v>
          </cell>
          <cell r="C6674">
            <v>3574</v>
          </cell>
          <cell r="D6674">
            <v>1</v>
          </cell>
          <cell r="E6674" t="str">
            <v>KS</v>
          </cell>
          <cell r="F6674">
            <v>3574</v>
          </cell>
        </row>
        <row r="6675">
          <cell r="A6675">
            <v>6278330</v>
          </cell>
          <cell r="B6675" t="str">
            <v>...GS-DFF901</v>
          </cell>
          <cell r="C6675">
            <v>4254</v>
          </cell>
          <cell r="D6675">
            <v>1</v>
          </cell>
          <cell r="E6675" t="str">
            <v>KS</v>
          </cell>
          <cell r="F6675">
            <v>4254</v>
          </cell>
        </row>
        <row r="6676">
          <cell r="A6676">
            <v>6278331</v>
          </cell>
          <cell r="B6676" t="str">
            <v>...GS-DFF901</v>
          </cell>
          <cell r="C6676">
            <v>4254</v>
          </cell>
          <cell r="D6676">
            <v>1</v>
          </cell>
          <cell r="E6676" t="str">
            <v>KS</v>
          </cell>
          <cell r="F6676">
            <v>4254</v>
          </cell>
        </row>
        <row r="6677">
          <cell r="A6677">
            <v>6278332</v>
          </cell>
          <cell r="B6677" t="str">
            <v>...GS-DFF901</v>
          </cell>
          <cell r="C6677">
            <v>4254</v>
          </cell>
          <cell r="D6677">
            <v>1</v>
          </cell>
          <cell r="E6677" t="str">
            <v>KS</v>
          </cell>
          <cell r="F6677">
            <v>4254</v>
          </cell>
        </row>
        <row r="6678">
          <cell r="A6678">
            <v>6278333</v>
          </cell>
          <cell r="B6678" t="str">
            <v>...GS-DFF901</v>
          </cell>
          <cell r="C6678">
            <v>3574</v>
          </cell>
          <cell r="D6678">
            <v>1</v>
          </cell>
          <cell r="E6678" t="str">
            <v>KS</v>
          </cell>
          <cell r="F6678">
            <v>3574</v>
          </cell>
        </row>
        <row r="6679">
          <cell r="A6679">
            <v>6278340</v>
          </cell>
          <cell r="B6679" t="str">
            <v>...GS-DI9017</v>
          </cell>
          <cell r="C6679">
            <v>1455</v>
          </cell>
          <cell r="D6679">
            <v>1</v>
          </cell>
          <cell r="E6679" t="str">
            <v>KS</v>
          </cell>
          <cell r="F6679">
            <v>1455</v>
          </cell>
        </row>
        <row r="6680">
          <cell r="A6680">
            <v>6278341</v>
          </cell>
          <cell r="B6680" t="str">
            <v>...GS-DI9017</v>
          </cell>
          <cell r="C6680">
            <v>1455</v>
          </cell>
          <cell r="D6680">
            <v>1</v>
          </cell>
          <cell r="E6680" t="str">
            <v>KS</v>
          </cell>
          <cell r="F6680">
            <v>1455</v>
          </cell>
        </row>
        <row r="6681">
          <cell r="A6681">
            <v>6278342</v>
          </cell>
          <cell r="B6681" t="str">
            <v>...GS-DI9017</v>
          </cell>
          <cell r="C6681">
            <v>1455</v>
          </cell>
          <cell r="D6681">
            <v>1</v>
          </cell>
          <cell r="E6681" t="str">
            <v>KS</v>
          </cell>
          <cell r="F6681">
            <v>1455</v>
          </cell>
        </row>
        <row r="6682">
          <cell r="A6682">
            <v>6278343</v>
          </cell>
          <cell r="B6682" t="str">
            <v>...GS-DI9017</v>
          </cell>
          <cell r="C6682">
            <v>1223</v>
          </cell>
          <cell r="D6682">
            <v>1</v>
          </cell>
          <cell r="E6682" t="str">
            <v>KS</v>
          </cell>
          <cell r="F6682">
            <v>1223</v>
          </cell>
        </row>
        <row r="6683">
          <cell r="A6683">
            <v>6278360</v>
          </cell>
          <cell r="B6683" t="str">
            <v>...GS-DT9017</v>
          </cell>
          <cell r="C6683">
            <v>3113</v>
          </cell>
          <cell r="D6683">
            <v>1</v>
          </cell>
          <cell r="E6683" t="str">
            <v>KS</v>
          </cell>
          <cell r="F6683">
            <v>3113</v>
          </cell>
        </row>
        <row r="6684">
          <cell r="A6684">
            <v>6278361</v>
          </cell>
          <cell r="B6684" t="str">
            <v>...GS-DT9017</v>
          </cell>
          <cell r="C6684">
            <v>3113</v>
          </cell>
          <cell r="D6684">
            <v>1</v>
          </cell>
          <cell r="E6684" t="str">
            <v>KS</v>
          </cell>
          <cell r="F6684">
            <v>3113</v>
          </cell>
        </row>
        <row r="6685">
          <cell r="A6685">
            <v>6278362</v>
          </cell>
          <cell r="B6685" t="str">
            <v>...GS-DT9017</v>
          </cell>
          <cell r="C6685">
            <v>3113</v>
          </cell>
          <cell r="D6685">
            <v>1</v>
          </cell>
          <cell r="E6685" t="str">
            <v>KS</v>
          </cell>
          <cell r="F6685">
            <v>3113</v>
          </cell>
        </row>
        <row r="6686">
          <cell r="A6686">
            <v>6278363</v>
          </cell>
          <cell r="B6686" t="str">
            <v>...GS-DT9017</v>
          </cell>
          <cell r="C6686">
            <v>2614</v>
          </cell>
          <cell r="D6686">
            <v>1</v>
          </cell>
          <cell r="E6686" t="str">
            <v>KS</v>
          </cell>
          <cell r="F6686">
            <v>2614</v>
          </cell>
        </row>
        <row r="6687">
          <cell r="A6687">
            <v>6278400</v>
          </cell>
          <cell r="B6687" t="str">
            <v>...GS-D70210</v>
          </cell>
          <cell r="C6687">
            <v>1251</v>
          </cell>
          <cell r="D6687">
            <v>1</v>
          </cell>
          <cell r="E6687" t="str">
            <v>M</v>
          </cell>
          <cell r="F6687">
            <v>1251</v>
          </cell>
        </row>
        <row r="6688">
          <cell r="A6688">
            <v>6278401</v>
          </cell>
          <cell r="B6688" t="str">
            <v>...GS-D70210</v>
          </cell>
          <cell r="C6688">
            <v>1251</v>
          </cell>
          <cell r="D6688">
            <v>1</v>
          </cell>
          <cell r="E6688" t="str">
            <v>M</v>
          </cell>
          <cell r="F6688">
            <v>1251</v>
          </cell>
        </row>
        <row r="6689">
          <cell r="A6689">
            <v>6278402</v>
          </cell>
          <cell r="B6689" t="str">
            <v>...GS-D70210</v>
          </cell>
          <cell r="C6689">
            <v>1251</v>
          </cell>
          <cell r="D6689">
            <v>1</v>
          </cell>
          <cell r="E6689" t="str">
            <v>M</v>
          </cell>
          <cell r="F6689">
            <v>1251</v>
          </cell>
        </row>
        <row r="6690">
          <cell r="A6690">
            <v>6278403</v>
          </cell>
          <cell r="B6690" t="str">
            <v>...GS-D70210</v>
          </cell>
          <cell r="C6690">
            <v>1123</v>
          </cell>
          <cell r="D6690">
            <v>1</v>
          </cell>
          <cell r="E6690" t="str">
            <v>M</v>
          </cell>
          <cell r="F6690">
            <v>1123</v>
          </cell>
        </row>
        <row r="6691">
          <cell r="A6691">
            <v>6278404</v>
          </cell>
          <cell r="B6691" t="str">
            <v>...GS-D70210</v>
          </cell>
          <cell r="C6691">
            <v>1439</v>
          </cell>
          <cell r="D6691">
            <v>1</v>
          </cell>
          <cell r="E6691" t="str">
            <v>M</v>
          </cell>
          <cell r="F6691">
            <v>1439</v>
          </cell>
        </row>
        <row r="6692">
          <cell r="A6692">
            <v>6278410</v>
          </cell>
          <cell r="B6692" t="str">
            <v>...GS-DA7021</v>
          </cell>
          <cell r="C6692">
            <v>3003</v>
          </cell>
          <cell r="D6692">
            <v>1</v>
          </cell>
          <cell r="E6692" t="str">
            <v>KS</v>
          </cell>
          <cell r="F6692">
            <v>3003</v>
          </cell>
        </row>
        <row r="6693">
          <cell r="A6693">
            <v>6278411</v>
          </cell>
          <cell r="B6693" t="str">
            <v>...GS-DA7021</v>
          </cell>
          <cell r="C6693">
            <v>3003</v>
          </cell>
          <cell r="D6693">
            <v>1</v>
          </cell>
          <cell r="E6693" t="str">
            <v>KS</v>
          </cell>
          <cell r="F6693">
            <v>3003</v>
          </cell>
        </row>
        <row r="6694">
          <cell r="A6694">
            <v>6278412</v>
          </cell>
          <cell r="B6694" t="str">
            <v>...GS-DA7021</v>
          </cell>
          <cell r="C6694">
            <v>3003</v>
          </cell>
          <cell r="D6694">
            <v>1</v>
          </cell>
          <cell r="E6694" t="str">
            <v>KS</v>
          </cell>
          <cell r="F6694">
            <v>3003</v>
          </cell>
        </row>
        <row r="6695">
          <cell r="A6695">
            <v>6278413</v>
          </cell>
          <cell r="B6695" t="str">
            <v>...GS-DA7021</v>
          </cell>
          <cell r="C6695">
            <v>2522</v>
          </cell>
          <cell r="D6695">
            <v>1</v>
          </cell>
          <cell r="E6695" t="str">
            <v>KS</v>
          </cell>
          <cell r="F6695">
            <v>2522</v>
          </cell>
        </row>
        <row r="6696">
          <cell r="A6696">
            <v>6278420</v>
          </cell>
          <cell r="B6696" t="str">
            <v>...GS-DFS702</v>
          </cell>
          <cell r="C6696">
            <v>3555</v>
          </cell>
          <cell r="D6696">
            <v>1</v>
          </cell>
          <cell r="E6696" t="str">
            <v>KS</v>
          </cell>
          <cell r="F6696">
            <v>3555</v>
          </cell>
        </row>
        <row r="6697">
          <cell r="A6697">
            <v>6278421</v>
          </cell>
          <cell r="B6697" t="str">
            <v>...GS-DFS702</v>
          </cell>
          <cell r="C6697">
            <v>3555</v>
          </cell>
          <cell r="D6697">
            <v>1</v>
          </cell>
          <cell r="E6697" t="str">
            <v>KS</v>
          </cell>
          <cell r="F6697">
            <v>3555</v>
          </cell>
        </row>
        <row r="6698">
          <cell r="A6698">
            <v>6278422</v>
          </cell>
          <cell r="B6698" t="str">
            <v>...GS-DFS702</v>
          </cell>
          <cell r="C6698">
            <v>3555</v>
          </cell>
          <cell r="D6698">
            <v>1</v>
          </cell>
          <cell r="E6698" t="str">
            <v>KS</v>
          </cell>
          <cell r="F6698">
            <v>3555</v>
          </cell>
        </row>
        <row r="6699">
          <cell r="A6699">
            <v>6278423</v>
          </cell>
          <cell r="B6699" t="str">
            <v>...GS-DFS702</v>
          </cell>
          <cell r="C6699">
            <v>2986</v>
          </cell>
          <cell r="D6699">
            <v>1</v>
          </cell>
          <cell r="E6699" t="str">
            <v>KS</v>
          </cell>
          <cell r="F6699">
            <v>2986</v>
          </cell>
        </row>
        <row r="6700">
          <cell r="A6700">
            <v>6278430</v>
          </cell>
          <cell r="B6700" t="str">
            <v>...GS-DFF702</v>
          </cell>
          <cell r="C6700">
            <v>3555</v>
          </cell>
          <cell r="D6700">
            <v>1</v>
          </cell>
          <cell r="E6700" t="str">
            <v>KS</v>
          </cell>
          <cell r="F6700">
            <v>3555</v>
          </cell>
        </row>
        <row r="6701">
          <cell r="A6701">
            <v>6278431</v>
          </cell>
          <cell r="B6701" t="str">
            <v>...GS-DFF702</v>
          </cell>
          <cell r="C6701">
            <v>3555</v>
          </cell>
          <cell r="D6701">
            <v>1</v>
          </cell>
          <cell r="E6701" t="str">
            <v>KS</v>
          </cell>
          <cell r="F6701">
            <v>3555</v>
          </cell>
        </row>
        <row r="6702">
          <cell r="A6702">
            <v>6278432</v>
          </cell>
          <cell r="B6702" t="str">
            <v>...GS-DFF702</v>
          </cell>
          <cell r="C6702">
            <v>3555</v>
          </cell>
          <cell r="D6702">
            <v>1</v>
          </cell>
          <cell r="E6702" t="str">
            <v>KS</v>
          </cell>
          <cell r="F6702">
            <v>3555</v>
          </cell>
        </row>
        <row r="6703">
          <cell r="A6703">
            <v>6278433</v>
          </cell>
          <cell r="B6703" t="str">
            <v>...GS-DFF702</v>
          </cell>
          <cell r="C6703">
            <v>2986</v>
          </cell>
          <cell r="D6703">
            <v>1</v>
          </cell>
          <cell r="E6703" t="str">
            <v>KS</v>
          </cell>
          <cell r="F6703">
            <v>2986</v>
          </cell>
        </row>
        <row r="6704">
          <cell r="A6704">
            <v>6278440</v>
          </cell>
          <cell r="B6704" t="str">
            <v>...GS-DI7021</v>
          </cell>
          <cell r="C6704">
            <v>1371</v>
          </cell>
          <cell r="D6704">
            <v>1</v>
          </cell>
          <cell r="E6704" t="str">
            <v>KS</v>
          </cell>
          <cell r="F6704">
            <v>1371</v>
          </cell>
        </row>
        <row r="6705">
          <cell r="A6705">
            <v>6278441</v>
          </cell>
          <cell r="B6705" t="str">
            <v>...GS-DI7021</v>
          </cell>
          <cell r="C6705">
            <v>1371</v>
          </cell>
          <cell r="D6705">
            <v>1</v>
          </cell>
          <cell r="E6705" t="str">
            <v>KS</v>
          </cell>
          <cell r="F6705">
            <v>1371</v>
          </cell>
        </row>
        <row r="6706">
          <cell r="A6706">
            <v>6278442</v>
          </cell>
          <cell r="B6706" t="str">
            <v>...GS-DI7021</v>
          </cell>
          <cell r="C6706">
            <v>1371</v>
          </cell>
          <cell r="D6706">
            <v>1</v>
          </cell>
          <cell r="E6706" t="str">
            <v>KS</v>
          </cell>
          <cell r="F6706">
            <v>1371</v>
          </cell>
        </row>
        <row r="6707">
          <cell r="A6707">
            <v>6278443</v>
          </cell>
          <cell r="B6707" t="str">
            <v>...GS-DI7021</v>
          </cell>
          <cell r="C6707">
            <v>1152</v>
          </cell>
          <cell r="D6707">
            <v>1</v>
          </cell>
          <cell r="E6707" t="str">
            <v>KS</v>
          </cell>
          <cell r="F6707">
            <v>1152</v>
          </cell>
        </row>
        <row r="6708">
          <cell r="A6708">
            <v>6278460</v>
          </cell>
          <cell r="B6708" t="str">
            <v>...GS-DT7021</v>
          </cell>
          <cell r="C6708">
            <v>2560</v>
          </cell>
          <cell r="D6708">
            <v>1</v>
          </cell>
          <cell r="E6708" t="str">
            <v>KS</v>
          </cell>
          <cell r="F6708">
            <v>2560</v>
          </cell>
        </row>
        <row r="6709">
          <cell r="A6709">
            <v>6278461</v>
          </cell>
          <cell r="B6709" t="str">
            <v>...GS-DT7021</v>
          </cell>
          <cell r="C6709">
            <v>2560</v>
          </cell>
          <cell r="D6709">
            <v>1</v>
          </cell>
          <cell r="E6709" t="str">
            <v>KS</v>
          </cell>
          <cell r="F6709">
            <v>2560</v>
          </cell>
        </row>
        <row r="6710">
          <cell r="A6710">
            <v>6278462</v>
          </cell>
          <cell r="B6710" t="str">
            <v>...GS-DT7021</v>
          </cell>
          <cell r="C6710">
            <v>2560</v>
          </cell>
          <cell r="D6710">
            <v>1</v>
          </cell>
          <cell r="E6710" t="str">
            <v>KS</v>
          </cell>
          <cell r="F6710">
            <v>2560</v>
          </cell>
        </row>
        <row r="6711">
          <cell r="A6711">
            <v>6278463</v>
          </cell>
          <cell r="B6711" t="str">
            <v>...GS-DT7021</v>
          </cell>
          <cell r="C6711">
            <v>2152</v>
          </cell>
          <cell r="D6711">
            <v>1</v>
          </cell>
          <cell r="E6711" t="str">
            <v>KS</v>
          </cell>
          <cell r="F6711">
            <v>2152</v>
          </cell>
        </row>
        <row r="6712">
          <cell r="A6712">
            <v>6278500</v>
          </cell>
          <cell r="B6712" t="str">
            <v>...GS-D90210</v>
          </cell>
          <cell r="C6712">
            <v>1923</v>
          </cell>
          <cell r="D6712">
            <v>1</v>
          </cell>
          <cell r="E6712" t="str">
            <v>M</v>
          </cell>
          <cell r="F6712">
            <v>1923</v>
          </cell>
        </row>
        <row r="6713">
          <cell r="A6713">
            <v>6278501</v>
          </cell>
          <cell r="B6713" t="str">
            <v>...GS-D90210</v>
          </cell>
          <cell r="C6713">
            <v>1923</v>
          </cell>
          <cell r="D6713">
            <v>1</v>
          </cell>
          <cell r="E6713" t="str">
            <v>M</v>
          </cell>
          <cell r="F6713">
            <v>1923</v>
          </cell>
        </row>
        <row r="6714">
          <cell r="A6714">
            <v>6278502</v>
          </cell>
          <cell r="B6714" t="str">
            <v>...GS-D90210</v>
          </cell>
          <cell r="C6714">
            <v>1923</v>
          </cell>
          <cell r="D6714">
            <v>1</v>
          </cell>
          <cell r="E6714" t="str">
            <v>M</v>
          </cell>
          <cell r="F6714">
            <v>1923</v>
          </cell>
        </row>
        <row r="6715">
          <cell r="A6715">
            <v>6278503</v>
          </cell>
          <cell r="B6715" t="str">
            <v>...GS-D90210</v>
          </cell>
          <cell r="C6715">
            <v>1615</v>
          </cell>
          <cell r="D6715">
            <v>1</v>
          </cell>
          <cell r="E6715" t="str">
            <v>M</v>
          </cell>
          <cell r="F6715">
            <v>1615</v>
          </cell>
        </row>
        <row r="6716">
          <cell r="A6716">
            <v>6278504</v>
          </cell>
          <cell r="B6716" t="str">
            <v>...GS-D90210</v>
          </cell>
          <cell r="C6716">
            <v>2212</v>
          </cell>
          <cell r="D6716">
            <v>1</v>
          </cell>
          <cell r="E6716" t="str">
            <v>M</v>
          </cell>
          <cell r="F6716">
            <v>2212</v>
          </cell>
        </row>
        <row r="6717">
          <cell r="A6717">
            <v>6278510</v>
          </cell>
          <cell r="B6717" t="str">
            <v>...GS-DA9021</v>
          </cell>
          <cell r="C6717">
            <v>3924</v>
          </cell>
          <cell r="D6717">
            <v>1</v>
          </cell>
          <cell r="E6717" t="str">
            <v>KS</v>
          </cell>
          <cell r="F6717">
            <v>3924</v>
          </cell>
        </row>
        <row r="6718">
          <cell r="A6718">
            <v>6278511</v>
          </cell>
          <cell r="B6718" t="str">
            <v>...GS-DA9021</v>
          </cell>
          <cell r="C6718">
            <v>3924</v>
          </cell>
          <cell r="D6718">
            <v>1</v>
          </cell>
          <cell r="E6718" t="str">
            <v>KS</v>
          </cell>
          <cell r="F6718">
            <v>3924</v>
          </cell>
        </row>
        <row r="6719">
          <cell r="A6719">
            <v>6278512</v>
          </cell>
          <cell r="B6719" t="str">
            <v>...GS-DA9021</v>
          </cell>
          <cell r="C6719">
            <v>3924</v>
          </cell>
          <cell r="D6719">
            <v>1</v>
          </cell>
          <cell r="E6719" t="str">
            <v>KS</v>
          </cell>
          <cell r="F6719">
            <v>3924</v>
          </cell>
        </row>
        <row r="6720">
          <cell r="A6720">
            <v>6278513</v>
          </cell>
          <cell r="B6720" t="str">
            <v>...GS-DA9021</v>
          </cell>
          <cell r="C6720">
            <v>3297</v>
          </cell>
          <cell r="D6720">
            <v>1</v>
          </cell>
          <cell r="E6720" t="str">
            <v>KS</v>
          </cell>
          <cell r="F6720">
            <v>3297</v>
          </cell>
        </row>
        <row r="6721">
          <cell r="A6721">
            <v>6278520</v>
          </cell>
          <cell r="B6721" t="str">
            <v>...GS-DFS902</v>
          </cell>
          <cell r="C6721">
            <v>4666</v>
          </cell>
          <cell r="D6721">
            <v>1</v>
          </cell>
          <cell r="E6721" t="str">
            <v>KS</v>
          </cell>
          <cell r="F6721">
            <v>4666</v>
          </cell>
        </row>
        <row r="6722">
          <cell r="A6722">
            <v>6278521</v>
          </cell>
          <cell r="B6722" t="str">
            <v>...GS-DFS902</v>
          </cell>
          <cell r="C6722">
            <v>4666</v>
          </cell>
          <cell r="D6722">
            <v>1</v>
          </cell>
          <cell r="E6722" t="str">
            <v>KS</v>
          </cell>
          <cell r="F6722">
            <v>4666</v>
          </cell>
        </row>
        <row r="6723">
          <cell r="A6723">
            <v>6278522</v>
          </cell>
          <cell r="B6723" t="str">
            <v>...GS-DFS902</v>
          </cell>
          <cell r="C6723">
            <v>4666</v>
          </cell>
          <cell r="D6723">
            <v>1</v>
          </cell>
          <cell r="E6723" t="str">
            <v>KS</v>
          </cell>
          <cell r="F6723">
            <v>4666</v>
          </cell>
        </row>
        <row r="6724">
          <cell r="A6724">
            <v>6278523</v>
          </cell>
          <cell r="B6724" t="str">
            <v>...GS-DFS902</v>
          </cell>
          <cell r="C6724">
            <v>3919</v>
          </cell>
          <cell r="D6724">
            <v>1</v>
          </cell>
          <cell r="E6724" t="str">
            <v>KS</v>
          </cell>
          <cell r="F6724">
            <v>3919</v>
          </cell>
        </row>
        <row r="6725">
          <cell r="A6725">
            <v>6278530</v>
          </cell>
          <cell r="B6725" t="str">
            <v>...GS-DFF902</v>
          </cell>
          <cell r="C6725">
            <v>4666</v>
          </cell>
          <cell r="D6725">
            <v>1</v>
          </cell>
          <cell r="E6725" t="str">
            <v>KS</v>
          </cell>
          <cell r="F6725">
            <v>4666</v>
          </cell>
        </row>
        <row r="6726">
          <cell r="A6726">
            <v>6278531</v>
          </cell>
          <cell r="B6726" t="str">
            <v>...GS-DFF902</v>
          </cell>
          <cell r="C6726">
            <v>4666</v>
          </cell>
          <cell r="D6726">
            <v>1</v>
          </cell>
          <cell r="E6726" t="str">
            <v>KS</v>
          </cell>
          <cell r="F6726">
            <v>4666</v>
          </cell>
        </row>
        <row r="6727">
          <cell r="A6727">
            <v>6278532</v>
          </cell>
          <cell r="B6727" t="str">
            <v>...GS-DFF902</v>
          </cell>
          <cell r="C6727">
            <v>4666</v>
          </cell>
          <cell r="D6727">
            <v>1</v>
          </cell>
          <cell r="E6727" t="str">
            <v>KS</v>
          </cell>
          <cell r="F6727">
            <v>4666</v>
          </cell>
        </row>
        <row r="6728">
          <cell r="A6728">
            <v>6278533</v>
          </cell>
          <cell r="B6728" t="str">
            <v>...GS-DFF902</v>
          </cell>
          <cell r="C6728">
            <v>3919</v>
          </cell>
          <cell r="D6728">
            <v>1</v>
          </cell>
          <cell r="E6728" t="str">
            <v>KS</v>
          </cell>
          <cell r="F6728">
            <v>3919</v>
          </cell>
        </row>
        <row r="6729">
          <cell r="A6729">
            <v>6278540</v>
          </cell>
          <cell r="B6729" t="str">
            <v>...GS-DI9021</v>
          </cell>
          <cell r="C6729">
            <v>1534</v>
          </cell>
          <cell r="D6729">
            <v>1</v>
          </cell>
          <cell r="E6729" t="str">
            <v>KS</v>
          </cell>
          <cell r="F6729">
            <v>1534</v>
          </cell>
        </row>
        <row r="6730">
          <cell r="A6730">
            <v>6278541</v>
          </cell>
          <cell r="B6730" t="str">
            <v>...GS-DI9021</v>
          </cell>
          <cell r="C6730">
            <v>1534</v>
          </cell>
          <cell r="D6730">
            <v>1</v>
          </cell>
          <cell r="E6730" t="str">
            <v>KS</v>
          </cell>
          <cell r="F6730">
            <v>1534</v>
          </cell>
        </row>
        <row r="6731">
          <cell r="A6731">
            <v>6278542</v>
          </cell>
          <cell r="B6731" t="str">
            <v>...GS-DI9021</v>
          </cell>
          <cell r="C6731">
            <v>1534</v>
          </cell>
          <cell r="D6731">
            <v>1</v>
          </cell>
          <cell r="E6731" t="str">
            <v>KS</v>
          </cell>
          <cell r="F6731">
            <v>1534</v>
          </cell>
        </row>
        <row r="6732">
          <cell r="A6732">
            <v>6278543</v>
          </cell>
          <cell r="B6732" t="str">
            <v>...GS-DI9021</v>
          </cell>
          <cell r="C6732">
            <v>1289</v>
          </cell>
          <cell r="D6732">
            <v>1</v>
          </cell>
          <cell r="E6732" t="str">
            <v>KS</v>
          </cell>
          <cell r="F6732">
            <v>1289</v>
          </cell>
        </row>
        <row r="6733">
          <cell r="A6733">
            <v>6278560</v>
          </cell>
          <cell r="B6733" t="str">
            <v>...GS-DT9021</v>
          </cell>
          <cell r="C6733">
            <v>3279</v>
          </cell>
          <cell r="D6733">
            <v>1</v>
          </cell>
          <cell r="E6733" t="str">
            <v>KS</v>
          </cell>
          <cell r="F6733">
            <v>3279</v>
          </cell>
        </row>
        <row r="6734">
          <cell r="A6734">
            <v>6278561</v>
          </cell>
          <cell r="B6734" t="str">
            <v>...GS-DT9021</v>
          </cell>
          <cell r="C6734">
            <v>3279</v>
          </cell>
          <cell r="D6734">
            <v>1</v>
          </cell>
          <cell r="E6734" t="str">
            <v>KS</v>
          </cell>
          <cell r="F6734">
            <v>3279</v>
          </cell>
        </row>
        <row r="6735">
          <cell r="A6735">
            <v>6278562</v>
          </cell>
          <cell r="B6735" t="str">
            <v>...GS-DT9021</v>
          </cell>
          <cell r="C6735">
            <v>3279</v>
          </cell>
          <cell r="D6735">
            <v>1</v>
          </cell>
          <cell r="E6735" t="str">
            <v>KS</v>
          </cell>
          <cell r="F6735">
            <v>3279</v>
          </cell>
        </row>
        <row r="6736">
          <cell r="A6736">
            <v>6278563</v>
          </cell>
          <cell r="B6736" t="str">
            <v>...GS-DT9021</v>
          </cell>
          <cell r="C6736">
            <v>2755</v>
          </cell>
          <cell r="D6736">
            <v>1</v>
          </cell>
          <cell r="E6736" t="str">
            <v>KS</v>
          </cell>
          <cell r="F6736">
            <v>2755</v>
          </cell>
        </row>
        <row r="6737">
          <cell r="A6737">
            <v>6278680</v>
          </cell>
          <cell r="B6737" t="str">
            <v>Víko...GK-OTGRW</v>
          </cell>
          <cell r="C6737">
            <v>77</v>
          </cell>
          <cell r="D6737">
            <v>1</v>
          </cell>
          <cell r="E6737" t="str">
            <v>M</v>
          </cell>
          <cell r="F6737">
            <v>77</v>
          </cell>
        </row>
        <row r="6738">
          <cell r="A6738">
            <v>6278681</v>
          </cell>
          <cell r="B6738" t="str">
            <v>Víko...GK-OTGCW</v>
          </cell>
          <cell r="C6738">
            <v>77</v>
          </cell>
          <cell r="D6738">
            <v>1</v>
          </cell>
          <cell r="E6738" t="str">
            <v>M</v>
          </cell>
          <cell r="F6738">
            <v>77</v>
          </cell>
        </row>
        <row r="6739">
          <cell r="A6739">
            <v>6278682</v>
          </cell>
          <cell r="B6739" t="str">
            <v>Víko...GK-OTGLGR</v>
          </cell>
          <cell r="C6739">
            <v>77</v>
          </cell>
          <cell r="D6739">
            <v>1</v>
          </cell>
          <cell r="E6739" t="str">
            <v>M</v>
          </cell>
          <cell r="F6739">
            <v>77</v>
          </cell>
        </row>
        <row r="6740">
          <cell r="A6740">
            <v>6278686</v>
          </cell>
          <cell r="B6740" t="str">
            <v>Víko...GK-OTGGR</v>
          </cell>
          <cell r="C6740">
            <v>77</v>
          </cell>
          <cell r="D6740">
            <v>1</v>
          </cell>
          <cell r="E6740" t="str">
            <v>M</v>
          </cell>
          <cell r="F6740">
            <v>77</v>
          </cell>
        </row>
        <row r="6741">
          <cell r="A6741">
            <v>6278780</v>
          </cell>
          <cell r="B6741" t="str">
            <v>víko drážkované...GK-OTKRW</v>
          </cell>
          <cell r="C6741">
            <v>90</v>
          </cell>
          <cell r="D6741">
            <v>1</v>
          </cell>
          <cell r="E6741" t="str">
            <v>M</v>
          </cell>
          <cell r="F6741">
            <v>90</v>
          </cell>
        </row>
        <row r="6742">
          <cell r="A6742">
            <v>6278800</v>
          </cell>
          <cell r="B6742" t="str">
            <v>...G-AWAO701</v>
          </cell>
          <cell r="C6742">
            <v>767</v>
          </cell>
          <cell r="D6742">
            <v>1</v>
          </cell>
          <cell r="E6742" t="str">
            <v>KS</v>
          </cell>
          <cell r="F6742">
            <v>767</v>
          </cell>
        </row>
        <row r="6743">
          <cell r="A6743">
            <v>6278801</v>
          </cell>
          <cell r="B6743" t="str">
            <v>...G-AWAO701</v>
          </cell>
          <cell r="C6743">
            <v>767</v>
          </cell>
          <cell r="D6743">
            <v>1</v>
          </cell>
          <cell r="E6743" t="str">
            <v>KS</v>
          </cell>
          <cell r="F6743">
            <v>767</v>
          </cell>
        </row>
        <row r="6744">
          <cell r="A6744">
            <v>6278802</v>
          </cell>
          <cell r="B6744" t="str">
            <v>...G-AWAO701</v>
          </cell>
          <cell r="C6744">
            <v>767</v>
          </cell>
          <cell r="D6744">
            <v>1</v>
          </cell>
          <cell r="E6744" t="str">
            <v>KS</v>
          </cell>
          <cell r="F6744">
            <v>767</v>
          </cell>
        </row>
        <row r="6745">
          <cell r="A6745">
            <v>6278804</v>
          </cell>
          <cell r="B6745" t="str">
            <v>...G-AWAO701</v>
          </cell>
          <cell r="C6745">
            <v>883</v>
          </cell>
          <cell r="D6745">
            <v>1</v>
          </cell>
          <cell r="E6745" t="str">
            <v>KS</v>
          </cell>
          <cell r="F6745">
            <v>883</v>
          </cell>
        </row>
        <row r="6746">
          <cell r="A6746">
            <v>6278806</v>
          </cell>
          <cell r="B6746" t="str">
            <v>...G-AWAO701</v>
          </cell>
          <cell r="C6746">
            <v>767</v>
          </cell>
          <cell r="D6746">
            <v>1</v>
          </cell>
          <cell r="E6746" t="str">
            <v>KS</v>
          </cell>
          <cell r="F6746">
            <v>767</v>
          </cell>
        </row>
        <row r="6747">
          <cell r="A6747">
            <v>6278810</v>
          </cell>
          <cell r="B6747" t="str">
            <v>...G-AWAO701</v>
          </cell>
          <cell r="C6747">
            <v>772</v>
          </cell>
          <cell r="D6747">
            <v>1</v>
          </cell>
          <cell r="E6747" t="str">
            <v>KS</v>
          </cell>
          <cell r="F6747">
            <v>772</v>
          </cell>
        </row>
        <row r="6748">
          <cell r="A6748">
            <v>6278811</v>
          </cell>
          <cell r="B6748" t="str">
            <v>...G-AWAO701</v>
          </cell>
          <cell r="C6748">
            <v>772</v>
          </cell>
          <cell r="D6748">
            <v>1</v>
          </cell>
          <cell r="E6748" t="str">
            <v>KS</v>
          </cell>
          <cell r="F6748">
            <v>772</v>
          </cell>
        </row>
        <row r="6749">
          <cell r="A6749">
            <v>6278812</v>
          </cell>
          <cell r="B6749" t="str">
            <v>...G-AWAO701</v>
          </cell>
          <cell r="C6749">
            <v>772</v>
          </cell>
          <cell r="D6749">
            <v>1</v>
          </cell>
          <cell r="E6749" t="str">
            <v>KS</v>
          </cell>
          <cell r="F6749">
            <v>772</v>
          </cell>
        </row>
        <row r="6750">
          <cell r="A6750">
            <v>6278814</v>
          </cell>
          <cell r="B6750" t="str">
            <v>...G-AWAO701</v>
          </cell>
          <cell r="C6750">
            <v>890</v>
          </cell>
          <cell r="D6750">
            <v>1</v>
          </cell>
          <cell r="E6750" t="str">
            <v>KS</v>
          </cell>
          <cell r="F6750">
            <v>890</v>
          </cell>
        </row>
        <row r="6751">
          <cell r="A6751">
            <v>6278816</v>
          </cell>
          <cell r="B6751" t="str">
            <v>...G-AWAO701</v>
          </cell>
          <cell r="C6751">
            <v>772</v>
          </cell>
          <cell r="D6751">
            <v>1</v>
          </cell>
          <cell r="E6751" t="str">
            <v>KS</v>
          </cell>
          <cell r="F6751">
            <v>772</v>
          </cell>
        </row>
        <row r="6752">
          <cell r="A6752">
            <v>6278820</v>
          </cell>
          <cell r="B6752" t="str">
            <v>...G-AWAO701</v>
          </cell>
          <cell r="C6752">
            <v>782</v>
          </cell>
          <cell r="D6752">
            <v>1</v>
          </cell>
          <cell r="E6752" t="str">
            <v>KS</v>
          </cell>
          <cell r="F6752">
            <v>782</v>
          </cell>
        </row>
        <row r="6753">
          <cell r="A6753">
            <v>6278821</v>
          </cell>
          <cell r="B6753" t="str">
            <v>...G-AWAO701</v>
          </cell>
          <cell r="C6753">
            <v>782</v>
          </cell>
          <cell r="D6753">
            <v>1</v>
          </cell>
          <cell r="E6753" t="str">
            <v>KS</v>
          </cell>
          <cell r="F6753">
            <v>782</v>
          </cell>
        </row>
        <row r="6754">
          <cell r="A6754">
            <v>6278822</v>
          </cell>
          <cell r="B6754" t="str">
            <v>...G-AWAO701</v>
          </cell>
          <cell r="C6754">
            <v>782</v>
          </cell>
          <cell r="D6754">
            <v>1</v>
          </cell>
          <cell r="E6754" t="str">
            <v>KS</v>
          </cell>
          <cell r="F6754">
            <v>782</v>
          </cell>
        </row>
        <row r="6755">
          <cell r="A6755">
            <v>6278824</v>
          </cell>
          <cell r="B6755" t="str">
            <v>...G-AWAO701</v>
          </cell>
          <cell r="C6755">
            <v>898</v>
          </cell>
          <cell r="D6755">
            <v>1</v>
          </cell>
          <cell r="E6755" t="str">
            <v>KS</v>
          </cell>
          <cell r="F6755">
            <v>898</v>
          </cell>
        </row>
        <row r="6756">
          <cell r="A6756">
            <v>6278826</v>
          </cell>
          <cell r="B6756" t="str">
            <v>...G-AWAO701</v>
          </cell>
          <cell r="C6756">
            <v>782</v>
          </cell>
          <cell r="D6756">
            <v>1</v>
          </cell>
          <cell r="E6756" t="str">
            <v>KS</v>
          </cell>
          <cell r="F6756">
            <v>782</v>
          </cell>
        </row>
        <row r="6757">
          <cell r="A6757">
            <v>6278830</v>
          </cell>
          <cell r="B6757" t="str">
            <v>Kryt průchodu zdí...G-AWAO702</v>
          </cell>
          <cell r="C6757">
            <v>790</v>
          </cell>
          <cell r="D6757">
            <v>1</v>
          </cell>
          <cell r="E6757" t="str">
            <v>KS</v>
          </cell>
          <cell r="F6757">
            <v>790</v>
          </cell>
        </row>
        <row r="6758">
          <cell r="A6758">
            <v>6278831</v>
          </cell>
          <cell r="B6758" t="str">
            <v>...G-AWAO702</v>
          </cell>
          <cell r="C6758">
            <v>790</v>
          </cell>
          <cell r="D6758">
            <v>1</v>
          </cell>
          <cell r="E6758" t="str">
            <v>KS</v>
          </cell>
          <cell r="F6758">
            <v>790</v>
          </cell>
        </row>
        <row r="6759">
          <cell r="A6759">
            <v>6278832</v>
          </cell>
          <cell r="B6759" t="str">
            <v>...G-AWAO702</v>
          </cell>
          <cell r="C6759">
            <v>790</v>
          </cell>
          <cell r="D6759">
            <v>1</v>
          </cell>
          <cell r="E6759" t="str">
            <v>KS</v>
          </cell>
          <cell r="F6759">
            <v>790</v>
          </cell>
        </row>
        <row r="6760">
          <cell r="A6760">
            <v>6278834</v>
          </cell>
          <cell r="B6760" t="str">
            <v>...G-AWAO702</v>
          </cell>
          <cell r="C6760">
            <v>908</v>
          </cell>
          <cell r="D6760">
            <v>1</v>
          </cell>
          <cell r="E6760" t="str">
            <v>KS</v>
          </cell>
          <cell r="F6760">
            <v>908</v>
          </cell>
        </row>
        <row r="6761">
          <cell r="A6761">
            <v>6278836</v>
          </cell>
          <cell r="B6761" t="str">
            <v>...G-AWAO702</v>
          </cell>
          <cell r="C6761">
            <v>790</v>
          </cell>
          <cell r="D6761">
            <v>1</v>
          </cell>
          <cell r="E6761" t="str">
            <v>KS</v>
          </cell>
          <cell r="F6761">
            <v>790</v>
          </cell>
        </row>
        <row r="6762">
          <cell r="A6762">
            <v>6278840</v>
          </cell>
          <cell r="B6762" t="str">
            <v>...G-AWAG701</v>
          </cell>
          <cell r="C6762">
            <v>1093</v>
          </cell>
          <cell r="D6762">
            <v>1</v>
          </cell>
          <cell r="E6762" t="str">
            <v>KS</v>
          </cell>
          <cell r="F6762">
            <v>1093</v>
          </cell>
        </row>
        <row r="6763">
          <cell r="A6763">
            <v>6278841</v>
          </cell>
          <cell r="B6763" t="str">
            <v>...G-AWAG701</v>
          </cell>
          <cell r="C6763">
            <v>1093</v>
          </cell>
          <cell r="D6763">
            <v>1</v>
          </cell>
          <cell r="E6763" t="str">
            <v>KS</v>
          </cell>
          <cell r="F6763">
            <v>1093</v>
          </cell>
        </row>
        <row r="6764">
          <cell r="A6764">
            <v>6278842</v>
          </cell>
          <cell r="B6764" t="str">
            <v>...G-AWAG701</v>
          </cell>
          <cell r="C6764">
            <v>1093</v>
          </cell>
          <cell r="D6764">
            <v>1</v>
          </cell>
          <cell r="E6764" t="str">
            <v>KS</v>
          </cell>
          <cell r="F6764">
            <v>1093</v>
          </cell>
        </row>
        <row r="6765">
          <cell r="A6765">
            <v>6278844</v>
          </cell>
          <cell r="B6765" t="str">
            <v>...G-AWAG701</v>
          </cell>
          <cell r="C6765">
            <v>1256</v>
          </cell>
          <cell r="D6765">
            <v>1</v>
          </cell>
          <cell r="E6765" t="str">
            <v>KS</v>
          </cell>
          <cell r="F6765">
            <v>1256</v>
          </cell>
        </row>
        <row r="6766">
          <cell r="A6766">
            <v>6278846</v>
          </cell>
          <cell r="B6766" t="str">
            <v>...G-AWAG701</v>
          </cell>
          <cell r="C6766">
            <v>1093</v>
          </cell>
          <cell r="D6766">
            <v>1</v>
          </cell>
          <cell r="E6766" t="str">
            <v>KS</v>
          </cell>
          <cell r="F6766">
            <v>1093</v>
          </cell>
        </row>
        <row r="6767">
          <cell r="A6767">
            <v>6278850</v>
          </cell>
          <cell r="B6767" t="str">
            <v>...G-AWAG701</v>
          </cell>
          <cell r="C6767">
            <v>1104</v>
          </cell>
          <cell r="D6767">
            <v>1</v>
          </cell>
          <cell r="E6767" t="str">
            <v>KS</v>
          </cell>
          <cell r="F6767">
            <v>1104</v>
          </cell>
        </row>
        <row r="6768">
          <cell r="A6768">
            <v>6278851</v>
          </cell>
          <cell r="B6768" t="str">
            <v>...G-AWAG701</v>
          </cell>
          <cell r="C6768">
            <v>1104</v>
          </cell>
          <cell r="D6768">
            <v>1</v>
          </cell>
          <cell r="E6768" t="str">
            <v>KS</v>
          </cell>
          <cell r="F6768">
            <v>1104</v>
          </cell>
        </row>
        <row r="6769">
          <cell r="A6769">
            <v>6278852</v>
          </cell>
          <cell r="B6769" t="str">
            <v>...G-AWAG701</v>
          </cell>
          <cell r="C6769">
            <v>1104</v>
          </cell>
          <cell r="D6769">
            <v>1</v>
          </cell>
          <cell r="E6769" t="str">
            <v>KS</v>
          </cell>
          <cell r="F6769">
            <v>1104</v>
          </cell>
        </row>
        <row r="6770">
          <cell r="A6770">
            <v>6278854</v>
          </cell>
          <cell r="B6770" t="str">
            <v>...G-AWAG701</v>
          </cell>
          <cell r="C6770">
            <v>1271</v>
          </cell>
          <cell r="D6770">
            <v>1</v>
          </cell>
          <cell r="E6770" t="str">
            <v>KS</v>
          </cell>
          <cell r="F6770">
            <v>1271</v>
          </cell>
        </row>
        <row r="6771">
          <cell r="A6771">
            <v>6278856</v>
          </cell>
          <cell r="B6771" t="str">
            <v>...G-AWAG701</v>
          </cell>
          <cell r="C6771">
            <v>1104</v>
          </cell>
          <cell r="D6771">
            <v>1</v>
          </cell>
          <cell r="E6771" t="str">
            <v>KS</v>
          </cell>
          <cell r="F6771">
            <v>1104</v>
          </cell>
        </row>
        <row r="6772">
          <cell r="A6772">
            <v>6278860</v>
          </cell>
          <cell r="B6772" t="str">
            <v>...G-AWAG701</v>
          </cell>
          <cell r="C6772">
            <v>1126</v>
          </cell>
          <cell r="D6772">
            <v>1</v>
          </cell>
          <cell r="E6772" t="str">
            <v>KS</v>
          </cell>
          <cell r="F6772">
            <v>1126</v>
          </cell>
        </row>
        <row r="6773">
          <cell r="A6773">
            <v>6278861</v>
          </cell>
          <cell r="B6773" t="str">
            <v>...G-AWAG701</v>
          </cell>
          <cell r="C6773">
            <v>1126</v>
          </cell>
          <cell r="D6773">
            <v>1</v>
          </cell>
          <cell r="E6773" t="str">
            <v>KS</v>
          </cell>
          <cell r="F6773">
            <v>1126</v>
          </cell>
        </row>
        <row r="6774">
          <cell r="A6774">
            <v>6278862</v>
          </cell>
          <cell r="B6774" t="str">
            <v>...G-AWAG701</v>
          </cell>
          <cell r="C6774">
            <v>1126</v>
          </cell>
          <cell r="D6774">
            <v>1</v>
          </cell>
          <cell r="E6774" t="str">
            <v>KS</v>
          </cell>
          <cell r="F6774">
            <v>1126</v>
          </cell>
        </row>
        <row r="6775">
          <cell r="A6775">
            <v>6278864</v>
          </cell>
          <cell r="B6775" t="str">
            <v>...G-AWAG701</v>
          </cell>
          <cell r="C6775">
            <v>1294</v>
          </cell>
          <cell r="D6775">
            <v>1</v>
          </cell>
          <cell r="E6775" t="str">
            <v>KS</v>
          </cell>
          <cell r="F6775">
            <v>1294</v>
          </cell>
        </row>
        <row r="6776">
          <cell r="A6776">
            <v>6278866</v>
          </cell>
          <cell r="B6776" t="str">
            <v>...G-AWAG701</v>
          </cell>
          <cell r="C6776">
            <v>1126</v>
          </cell>
          <cell r="D6776">
            <v>1</v>
          </cell>
          <cell r="E6776" t="str">
            <v>KS</v>
          </cell>
          <cell r="F6776">
            <v>1126</v>
          </cell>
        </row>
        <row r="6777">
          <cell r="A6777">
            <v>6278870</v>
          </cell>
          <cell r="B6777" t="str">
            <v>...G-AWAG702</v>
          </cell>
          <cell r="C6777">
            <v>1146</v>
          </cell>
          <cell r="D6777">
            <v>1</v>
          </cell>
          <cell r="E6777" t="str">
            <v>KS</v>
          </cell>
          <cell r="F6777">
            <v>1146</v>
          </cell>
        </row>
        <row r="6778">
          <cell r="A6778">
            <v>6278871</v>
          </cell>
          <cell r="B6778" t="str">
            <v>...G-AWAG702</v>
          </cell>
          <cell r="C6778">
            <v>1146</v>
          </cell>
          <cell r="D6778">
            <v>1</v>
          </cell>
          <cell r="E6778" t="str">
            <v>KS</v>
          </cell>
          <cell r="F6778">
            <v>1146</v>
          </cell>
        </row>
        <row r="6779">
          <cell r="A6779">
            <v>6278872</v>
          </cell>
          <cell r="B6779" t="str">
            <v>...G-AWAG702</v>
          </cell>
          <cell r="C6779">
            <v>1146</v>
          </cell>
          <cell r="D6779">
            <v>1</v>
          </cell>
          <cell r="E6779" t="str">
            <v>KS</v>
          </cell>
          <cell r="F6779">
            <v>1146</v>
          </cell>
        </row>
        <row r="6780">
          <cell r="A6780">
            <v>6278874</v>
          </cell>
          <cell r="B6780" t="str">
            <v>...G-AWAG702</v>
          </cell>
          <cell r="C6780">
            <v>1317</v>
          </cell>
          <cell r="D6780">
            <v>1</v>
          </cell>
          <cell r="E6780" t="str">
            <v>KS</v>
          </cell>
          <cell r="F6780">
            <v>1317</v>
          </cell>
        </row>
        <row r="6781">
          <cell r="A6781">
            <v>6278876</v>
          </cell>
          <cell r="B6781" t="str">
            <v>...G-AWAG702</v>
          </cell>
          <cell r="C6781">
            <v>1146</v>
          </cell>
          <cell r="D6781">
            <v>1</v>
          </cell>
          <cell r="E6781" t="str">
            <v>KS</v>
          </cell>
          <cell r="F6781">
            <v>1146</v>
          </cell>
        </row>
        <row r="6782">
          <cell r="A6782">
            <v>6278880</v>
          </cell>
          <cell r="B6782" t="str">
            <v>...G-AWAO901</v>
          </cell>
          <cell r="C6782">
            <v>920</v>
          </cell>
          <cell r="D6782">
            <v>1</v>
          </cell>
          <cell r="E6782" t="str">
            <v>KS</v>
          </cell>
          <cell r="F6782">
            <v>920</v>
          </cell>
        </row>
        <row r="6783">
          <cell r="A6783">
            <v>6278881</v>
          </cell>
          <cell r="B6783" t="str">
            <v>...G-AWAO901</v>
          </cell>
          <cell r="C6783">
            <v>920</v>
          </cell>
          <cell r="D6783">
            <v>1</v>
          </cell>
          <cell r="E6783" t="str">
            <v>KS</v>
          </cell>
          <cell r="F6783">
            <v>920</v>
          </cell>
        </row>
        <row r="6784">
          <cell r="A6784">
            <v>6278882</v>
          </cell>
          <cell r="B6784" t="str">
            <v>...G-AWAO901</v>
          </cell>
          <cell r="C6784">
            <v>920</v>
          </cell>
          <cell r="D6784">
            <v>1</v>
          </cell>
          <cell r="E6784" t="str">
            <v>KS</v>
          </cell>
          <cell r="F6784">
            <v>920</v>
          </cell>
        </row>
        <row r="6785">
          <cell r="A6785">
            <v>6278884</v>
          </cell>
          <cell r="B6785" t="str">
            <v>...G-AWAO901</v>
          </cell>
          <cell r="C6785">
            <v>1059</v>
          </cell>
          <cell r="D6785">
            <v>1</v>
          </cell>
          <cell r="E6785" t="str">
            <v>KS</v>
          </cell>
          <cell r="F6785">
            <v>1059</v>
          </cell>
        </row>
        <row r="6786">
          <cell r="A6786">
            <v>6278886</v>
          </cell>
          <cell r="B6786" t="str">
            <v>...G-AWAO901</v>
          </cell>
          <cell r="C6786">
            <v>920</v>
          </cell>
          <cell r="D6786">
            <v>1</v>
          </cell>
          <cell r="E6786" t="str">
            <v>KS</v>
          </cell>
          <cell r="F6786">
            <v>920</v>
          </cell>
        </row>
        <row r="6787">
          <cell r="A6787">
            <v>6278890</v>
          </cell>
          <cell r="B6787" t="str">
            <v>...G-AWAO901</v>
          </cell>
          <cell r="C6787">
            <v>928</v>
          </cell>
          <cell r="D6787">
            <v>1</v>
          </cell>
          <cell r="E6787" t="str">
            <v>KS</v>
          </cell>
          <cell r="F6787">
            <v>928</v>
          </cell>
        </row>
        <row r="6788">
          <cell r="A6788">
            <v>6278891</v>
          </cell>
          <cell r="B6788" t="str">
            <v>...G-AWAO901</v>
          </cell>
          <cell r="C6788">
            <v>928</v>
          </cell>
          <cell r="D6788">
            <v>1</v>
          </cell>
          <cell r="E6788" t="str">
            <v>KS</v>
          </cell>
          <cell r="F6788">
            <v>928</v>
          </cell>
        </row>
        <row r="6789">
          <cell r="A6789">
            <v>6278892</v>
          </cell>
          <cell r="B6789" t="str">
            <v>...G-AWAO901</v>
          </cell>
          <cell r="C6789">
            <v>928</v>
          </cell>
          <cell r="D6789">
            <v>1</v>
          </cell>
          <cell r="E6789" t="str">
            <v>KS</v>
          </cell>
          <cell r="F6789">
            <v>928</v>
          </cell>
        </row>
        <row r="6790">
          <cell r="A6790">
            <v>6278894</v>
          </cell>
          <cell r="B6790" t="str">
            <v>...G-AWAO901</v>
          </cell>
          <cell r="C6790">
            <v>1067</v>
          </cell>
          <cell r="D6790">
            <v>1</v>
          </cell>
          <cell r="E6790" t="str">
            <v>KS</v>
          </cell>
          <cell r="F6790">
            <v>1067</v>
          </cell>
        </row>
        <row r="6791">
          <cell r="A6791">
            <v>6278896</v>
          </cell>
          <cell r="B6791" t="str">
            <v>...G-AWAO901</v>
          </cell>
          <cell r="C6791">
            <v>928</v>
          </cell>
          <cell r="D6791">
            <v>1</v>
          </cell>
          <cell r="E6791" t="str">
            <v>KS</v>
          </cell>
          <cell r="F6791">
            <v>928</v>
          </cell>
        </row>
        <row r="6792">
          <cell r="A6792">
            <v>6279000</v>
          </cell>
          <cell r="B6792" t="str">
            <v>...G-AWAO901</v>
          </cell>
          <cell r="C6792">
            <v>936</v>
          </cell>
          <cell r="D6792">
            <v>1</v>
          </cell>
          <cell r="E6792" t="str">
            <v>KS</v>
          </cell>
          <cell r="F6792">
            <v>936</v>
          </cell>
        </row>
        <row r="6793">
          <cell r="A6793">
            <v>6279001</v>
          </cell>
          <cell r="B6793" t="str">
            <v>...G-AWAO901</v>
          </cell>
          <cell r="C6793">
            <v>936</v>
          </cell>
          <cell r="D6793">
            <v>1</v>
          </cell>
          <cell r="E6793" t="str">
            <v>KS</v>
          </cell>
          <cell r="F6793">
            <v>936</v>
          </cell>
        </row>
        <row r="6794">
          <cell r="A6794">
            <v>6279002</v>
          </cell>
          <cell r="B6794" t="str">
            <v>...G-AWAO901</v>
          </cell>
          <cell r="C6794">
            <v>936</v>
          </cell>
          <cell r="D6794">
            <v>1</v>
          </cell>
          <cell r="E6794" t="str">
            <v>KS</v>
          </cell>
          <cell r="F6794">
            <v>936</v>
          </cell>
        </row>
        <row r="6795">
          <cell r="A6795">
            <v>6279004</v>
          </cell>
          <cell r="B6795" t="str">
            <v>...G-AWAO901</v>
          </cell>
          <cell r="C6795">
            <v>1077</v>
          </cell>
          <cell r="D6795">
            <v>1</v>
          </cell>
          <cell r="E6795" t="str">
            <v>KS</v>
          </cell>
          <cell r="F6795">
            <v>1077</v>
          </cell>
        </row>
        <row r="6796">
          <cell r="A6796">
            <v>6279006</v>
          </cell>
          <cell r="B6796" t="str">
            <v>...G-AWAO901</v>
          </cell>
          <cell r="C6796">
            <v>936</v>
          </cell>
          <cell r="D6796">
            <v>1</v>
          </cell>
          <cell r="E6796" t="str">
            <v>KS</v>
          </cell>
          <cell r="F6796">
            <v>936</v>
          </cell>
        </row>
        <row r="6797">
          <cell r="A6797">
            <v>6279010</v>
          </cell>
          <cell r="B6797" t="str">
            <v>Kryt průchodu zdí...G-AWAO902</v>
          </cell>
          <cell r="C6797">
            <v>948</v>
          </cell>
          <cell r="D6797">
            <v>1</v>
          </cell>
          <cell r="E6797" t="str">
            <v>KS</v>
          </cell>
          <cell r="F6797">
            <v>948</v>
          </cell>
        </row>
        <row r="6798">
          <cell r="A6798">
            <v>6279011</v>
          </cell>
          <cell r="B6798" t="str">
            <v>...G-AWAO902</v>
          </cell>
          <cell r="C6798">
            <v>948</v>
          </cell>
          <cell r="D6798">
            <v>1</v>
          </cell>
          <cell r="E6798" t="str">
            <v>KS</v>
          </cell>
          <cell r="F6798">
            <v>948</v>
          </cell>
        </row>
        <row r="6799">
          <cell r="A6799">
            <v>6279012</v>
          </cell>
          <cell r="B6799" t="str">
            <v>...G-AWAO902</v>
          </cell>
          <cell r="C6799">
            <v>948</v>
          </cell>
          <cell r="D6799">
            <v>1</v>
          </cell>
          <cell r="E6799" t="str">
            <v>KS</v>
          </cell>
          <cell r="F6799">
            <v>948</v>
          </cell>
        </row>
        <row r="6800">
          <cell r="A6800">
            <v>6279014</v>
          </cell>
          <cell r="B6800" t="str">
            <v>...G-AWAO902</v>
          </cell>
          <cell r="C6800">
            <v>1090</v>
          </cell>
          <cell r="D6800">
            <v>1</v>
          </cell>
          <cell r="E6800" t="str">
            <v>KS</v>
          </cell>
          <cell r="F6800">
            <v>1090</v>
          </cell>
        </row>
        <row r="6801">
          <cell r="A6801">
            <v>6279016</v>
          </cell>
          <cell r="B6801" t="str">
            <v>...G-AWAO902</v>
          </cell>
          <cell r="C6801">
            <v>948</v>
          </cell>
          <cell r="D6801">
            <v>1</v>
          </cell>
          <cell r="E6801" t="str">
            <v>KS</v>
          </cell>
          <cell r="F6801">
            <v>948</v>
          </cell>
        </row>
        <row r="6802">
          <cell r="A6802">
            <v>6279020</v>
          </cell>
          <cell r="B6802" t="str">
            <v>...G-AWAG901</v>
          </cell>
          <cell r="C6802">
            <v>1312</v>
          </cell>
          <cell r="D6802">
            <v>1</v>
          </cell>
          <cell r="E6802" t="str">
            <v>KS</v>
          </cell>
          <cell r="F6802">
            <v>1312</v>
          </cell>
        </row>
        <row r="6803">
          <cell r="A6803">
            <v>6279021</v>
          </cell>
          <cell r="B6803" t="str">
            <v>...G-AWAG901</v>
          </cell>
          <cell r="C6803">
            <v>1312</v>
          </cell>
          <cell r="D6803">
            <v>1</v>
          </cell>
          <cell r="E6803" t="str">
            <v>KS</v>
          </cell>
          <cell r="F6803">
            <v>1312</v>
          </cell>
        </row>
        <row r="6804">
          <cell r="A6804">
            <v>6279022</v>
          </cell>
          <cell r="B6804" t="str">
            <v>...G-AWAG901</v>
          </cell>
          <cell r="C6804">
            <v>1312</v>
          </cell>
          <cell r="D6804">
            <v>1</v>
          </cell>
          <cell r="E6804" t="str">
            <v>KS</v>
          </cell>
          <cell r="F6804">
            <v>1312</v>
          </cell>
        </row>
        <row r="6805">
          <cell r="A6805">
            <v>6279024</v>
          </cell>
          <cell r="B6805" t="str">
            <v>...G-AWAG901</v>
          </cell>
          <cell r="C6805">
            <v>1508</v>
          </cell>
          <cell r="D6805">
            <v>1</v>
          </cell>
          <cell r="E6805" t="str">
            <v>KS</v>
          </cell>
          <cell r="F6805">
            <v>1508</v>
          </cell>
        </row>
        <row r="6806">
          <cell r="A6806">
            <v>6279026</v>
          </cell>
          <cell r="B6806" t="str">
            <v>...G-AWAG901</v>
          </cell>
          <cell r="C6806">
            <v>1312</v>
          </cell>
          <cell r="D6806">
            <v>1</v>
          </cell>
          <cell r="E6806" t="str">
            <v>KS</v>
          </cell>
          <cell r="F6806">
            <v>1312</v>
          </cell>
        </row>
        <row r="6807">
          <cell r="A6807">
            <v>6279030</v>
          </cell>
          <cell r="B6807" t="str">
            <v>...G-AWAG901</v>
          </cell>
          <cell r="C6807">
            <v>1326</v>
          </cell>
          <cell r="D6807">
            <v>1</v>
          </cell>
          <cell r="E6807" t="str">
            <v>KS</v>
          </cell>
          <cell r="F6807">
            <v>1326</v>
          </cell>
        </row>
        <row r="6808">
          <cell r="A6808">
            <v>6279031</v>
          </cell>
          <cell r="B6808" t="str">
            <v>...G-AWAG901</v>
          </cell>
          <cell r="C6808">
            <v>1326</v>
          </cell>
          <cell r="D6808">
            <v>1</v>
          </cell>
          <cell r="E6808" t="str">
            <v>KS</v>
          </cell>
          <cell r="F6808">
            <v>1326</v>
          </cell>
        </row>
        <row r="6809">
          <cell r="A6809">
            <v>6279032</v>
          </cell>
          <cell r="B6809" t="str">
            <v>...G-AWAG901</v>
          </cell>
          <cell r="C6809">
            <v>1326</v>
          </cell>
          <cell r="D6809">
            <v>1</v>
          </cell>
          <cell r="E6809" t="str">
            <v>KS</v>
          </cell>
          <cell r="F6809">
            <v>1326</v>
          </cell>
        </row>
        <row r="6810">
          <cell r="A6810">
            <v>6279034</v>
          </cell>
          <cell r="B6810" t="str">
            <v>...G-AWAG901</v>
          </cell>
          <cell r="C6810">
            <v>1524</v>
          </cell>
          <cell r="D6810">
            <v>1</v>
          </cell>
          <cell r="E6810" t="str">
            <v>KS</v>
          </cell>
          <cell r="F6810">
            <v>1524</v>
          </cell>
        </row>
        <row r="6811">
          <cell r="A6811">
            <v>6279036</v>
          </cell>
          <cell r="B6811" t="str">
            <v>...G-AWAG901</v>
          </cell>
          <cell r="C6811">
            <v>1326</v>
          </cell>
          <cell r="D6811">
            <v>1</v>
          </cell>
          <cell r="E6811" t="str">
            <v>KS</v>
          </cell>
          <cell r="F6811">
            <v>1326</v>
          </cell>
        </row>
        <row r="6812">
          <cell r="A6812">
            <v>6279040</v>
          </cell>
          <cell r="B6812" t="str">
            <v>...G-AWAG901</v>
          </cell>
          <cell r="C6812">
            <v>1352</v>
          </cell>
          <cell r="D6812">
            <v>1</v>
          </cell>
          <cell r="E6812" t="str">
            <v>KS</v>
          </cell>
          <cell r="F6812">
            <v>1352</v>
          </cell>
        </row>
        <row r="6813">
          <cell r="A6813">
            <v>6279041</v>
          </cell>
          <cell r="B6813" t="str">
            <v>...G-AWAG901</v>
          </cell>
          <cell r="C6813">
            <v>1352</v>
          </cell>
          <cell r="D6813">
            <v>1</v>
          </cell>
          <cell r="E6813" t="str">
            <v>KS</v>
          </cell>
          <cell r="F6813">
            <v>1352</v>
          </cell>
        </row>
        <row r="6814">
          <cell r="A6814">
            <v>6279042</v>
          </cell>
          <cell r="B6814" t="str">
            <v>...G-AWAG901</v>
          </cell>
          <cell r="C6814">
            <v>1352</v>
          </cell>
          <cell r="D6814">
            <v>1</v>
          </cell>
          <cell r="E6814" t="str">
            <v>KS</v>
          </cell>
          <cell r="F6814">
            <v>1352</v>
          </cell>
        </row>
        <row r="6815">
          <cell r="A6815">
            <v>6279044</v>
          </cell>
          <cell r="B6815" t="str">
            <v>...G-AWAG901</v>
          </cell>
          <cell r="C6815">
            <v>1554</v>
          </cell>
          <cell r="D6815">
            <v>1</v>
          </cell>
          <cell r="E6815" t="str">
            <v>KS</v>
          </cell>
          <cell r="F6815">
            <v>1554</v>
          </cell>
        </row>
        <row r="6816">
          <cell r="A6816">
            <v>6279046</v>
          </cell>
          <cell r="B6816" t="str">
            <v>...G-AWAG901</v>
          </cell>
          <cell r="C6816">
            <v>1352</v>
          </cell>
          <cell r="D6816">
            <v>1</v>
          </cell>
          <cell r="E6816" t="str">
            <v>KS</v>
          </cell>
          <cell r="F6816">
            <v>1352</v>
          </cell>
        </row>
        <row r="6817">
          <cell r="A6817">
            <v>6279050</v>
          </cell>
          <cell r="B6817" t="str">
            <v>...G-AWAG902</v>
          </cell>
          <cell r="C6817">
            <v>1376</v>
          </cell>
          <cell r="D6817">
            <v>1</v>
          </cell>
          <cell r="E6817" t="str">
            <v>KS</v>
          </cell>
          <cell r="F6817">
            <v>1376</v>
          </cell>
        </row>
        <row r="6818">
          <cell r="A6818">
            <v>6279051</v>
          </cell>
          <cell r="B6818" t="str">
            <v>...G-AWAG902</v>
          </cell>
          <cell r="C6818">
            <v>1376</v>
          </cell>
          <cell r="D6818">
            <v>1</v>
          </cell>
          <cell r="E6818" t="str">
            <v>KS</v>
          </cell>
          <cell r="F6818">
            <v>1376</v>
          </cell>
        </row>
        <row r="6819">
          <cell r="A6819">
            <v>6279052</v>
          </cell>
          <cell r="B6819" t="str">
            <v>...G-AWAG902</v>
          </cell>
          <cell r="C6819">
            <v>1376</v>
          </cell>
          <cell r="D6819">
            <v>1</v>
          </cell>
          <cell r="E6819" t="str">
            <v>KS</v>
          </cell>
          <cell r="F6819">
            <v>1376</v>
          </cell>
        </row>
        <row r="6820">
          <cell r="A6820">
            <v>6279054</v>
          </cell>
          <cell r="B6820" t="str">
            <v>...G-AWAG902</v>
          </cell>
          <cell r="C6820">
            <v>1583</v>
          </cell>
          <cell r="D6820">
            <v>1</v>
          </cell>
          <cell r="E6820" t="str">
            <v>KS</v>
          </cell>
          <cell r="F6820">
            <v>1583</v>
          </cell>
        </row>
        <row r="6821">
          <cell r="A6821">
            <v>6279056</v>
          </cell>
          <cell r="B6821" t="str">
            <v>...G-AWAG902</v>
          </cell>
          <cell r="C6821">
            <v>1376</v>
          </cell>
          <cell r="D6821">
            <v>1</v>
          </cell>
          <cell r="E6821" t="str">
            <v>KS</v>
          </cell>
          <cell r="F6821">
            <v>1376</v>
          </cell>
        </row>
        <row r="6822">
          <cell r="A6822">
            <v>6279200</v>
          </cell>
          <cell r="B6822" t="str">
            <v>Parapetní kanál...GA-S70110</v>
          </cell>
          <cell r="C6822">
            <v>1260</v>
          </cell>
          <cell r="D6822">
            <v>1</v>
          </cell>
          <cell r="E6822" t="str">
            <v>M</v>
          </cell>
          <cell r="F6822">
            <v>1260</v>
          </cell>
        </row>
        <row r="6823">
          <cell r="A6823">
            <v>6279203</v>
          </cell>
          <cell r="B6823" t="str">
            <v>Parapetní kanál...GA-S70110</v>
          </cell>
          <cell r="C6823">
            <v>1263</v>
          </cell>
          <cell r="D6823">
            <v>1</v>
          </cell>
          <cell r="E6823" t="str">
            <v>M</v>
          </cell>
          <cell r="F6823">
            <v>1263</v>
          </cell>
        </row>
        <row r="6824">
          <cell r="A6824">
            <v>6279210</v>
          </cell>
          <cell r="B6824" t="str">
            <v>Vnější roh...GA-SA7011</v>
          </cell>
          <cell r="C6824">
            <v>2028</v>
          </cell>
          <cell r="D6824">
            <v>1</v>
          </cell>
          <cell r="E6824" t="str">
            <v>KS</v>
          </cell>
          <cell r="F6824">
            <v>2028</v>
          </cell>
        </row>
        <row r="6825">
          <cell r="A6825">
            <v>6279213</v>
          </cell>
          <cell r="B6825" t="str">
            <v>Vnější roh...GA-SA7011</v>
          </cell>
          <cell r="C6825">
            <v>1911</v>
          </cell>
          <cell r="D6825">
            <v>1</v>
          </cell>
          <cell r="E6825" t="str">
            <v>KS</v>
          </cell>
          <cell r="F6825">
            <v>1911</v>
          </cell>
        </row>
        <row r="6826">
          <cell r="A6826">
            <v>6279220</v>
          </cell>
          <cell r="B6826" t="str">
            <v>Plochý roch...GA-SF7011</v>
          </cell>
          <cell r="C6826">
            <v>2026</v>
          </cell>
          <cell r="D6826">
            <v>1</v>
          </cell>
          <cell r="E6826" t="str">
            <v>KS</v>
          </cell>
          <cell r="F6826">
            <v>2026</v>
          </cell>
        </row>
        <row r="6827">
          <cell r="A6827">
            <v>6279223</v>
          </cell>
          <cell r="B6827" t="str">
            <v>Plochý roh...GA-SF7011</v>
          </cell>
          <cell r="C6827">
            <v>1911</v>
          </cell>
          <cell r="D6827">
            <v>1</v>
          </cell>
          <cell r="E6827" t="str">
            <v>KS</v>
          </cell>
          <cell r="F6827">
            <v>1911</v>
          </cell>
        </row>
        <row r="6828">
          <cell r="A6828">
            <v>6279240</v>
          </cell>
          <cell r="B6828" t="str">
            <v>Vnitřní roh...GA-SI7011</v>
          </cell>
          <cell r="C6828">
            <v>2028</v>
          </cell>
          <cell r="D6828">
            <v>1</v>
          </cell>
          <cell r="E6828" t="str">
            <v>KS</v>
          </cell>
          <cell r="F6828">
            <v>2028</v>
          </cell>
        </row>
        <row r="6829">
          <cell r="A6829">
            <v>6279243</v>
          </cell>
          <cell r="B6829" t="str">
            <v>Vnitřní roh...GA-SI7011</v>
          </cell>
          <cell r="C6829">
            <v>1911</v>
          </cell>
          <cell r="D6829">
            <v>1</v>
          </cell>
          <cell r="E6829" t="str">
            <v>KS</v>
          </cell>
          <cell r="F6829">
            <v>1911</v>
          </cell>
        </row>
        <row r="6830">
          <cell r="A6830">
            <v>6279260</v>
          </cell>
          <cell r="B6830" t="str">
            <v>T- kus...GA-ST7011</v>
          </cell>
          <cell r="C6830">
            <v>1672</v>
          </cell>
          <cell r="D6830">
            <v>1</v>
          </cell>
          <cell r="E6830" t="str">
            <v>KS</v>
          </cell>
          <cell r="F6830">
            <v>1672</v>
          </cell>
        </row>
        <row r="6831">
          <cell r="A6831">
            <v>6279263</v>
          </cell>
          <cell r="B6831" t="str">
            <v>T - díl...GA-ST7011</v>
          </cell>
          <cell r="C6831">
            <v>1585</v>
          </cell>
          <cell r="D6831">
            <v>1</v>
          </cell>
          <cell r="E6831" t="str">
            <v>KS</v>
          </cell>
          <cell r="F6831">
            <v>1585</v>
          </cell>
        </row>
        <row r="6832">
          <cell r="A6832">
            <v>6279270</v>
          </cell>
          <cell r="B6832" t="str">
            <v>Koncový díl...GA-E70110</v>
          </cell>
          <cell r="C6832">
            <v>539</v>
          </cell>
          <cell r="D6832">
            <v>1</v>
          </cell>
          <cell r="E6832" t="str">
            <v>KS</v>
          </cell>
          <cell r="F6832">
            <v>539</v>
          </cell>
        </row>
        <row r="6833">
          <cell r="A6833">
            <v>6279273</v>
          </cell>
          <cell r="B6833" t="str">
            <v>Koncový díl...GA-E70110</v>
          </cell>
          <cell r="C6833">
            <v>539</v>
          </cell>
          <cell r="D6833">
            <v>1</v>
          </cell>
          <cell r="E6833" t="str">
            <v>KS</v>
          </cell>
          <cell r="F6833">
            <v>539</v>
          </cell>
        </row>
        <row r="6834">
          <cell r="A6834">
            <v>6279300</v>
          </cell>
          <cell r="B6834" t="str">
            <v>Parapetní kanál...GA-S70130</v>
          </cell>
          <cell r="C6834">
            <v>1401</v>
          </cell>
          <cell r="D6834">
            <v>1</v>
          </cell>
          <cell r="E6834" t="str">
            <v>M</v>
          </cell>
          <cell r="F6834">
            <v>1401</v>
          </cell>
        </row>
        <row r="6835">
          <cell r="A6835">
            <v>6279303</v>
          </cell>
          <cell r="B6835" t="str">
            <v>Parapetní kanál...GA-S70130</v>
          </cell>
          <cell r="C6835">
            <v>1401</v>
          </cell>
          <cell r="D6835">
            <v>1</v>
          </cell>
          <cell r="E6835" t="str">
            <v>M</v>
          </cell>
          <cell r="F6835">
            <v>1401</v>
          </cell>
        </row>
        <row r="6836">
          <cell r="A6836">
            <v>6279313</v>
          </cell>
          <cell r="B6836" t="str">
            <v>Vnější roh...GA-SA7013</v>
          </cell>
          <cell r="C6836">
            <v>2142</v>
          </cell>
          <cell r="D6836">
            <v>1</v>
          </cell>
          <cell r="E6836" t="str">
            <v>KS</v>
          </cell>
          <cell r="F6836">
            <v>2142</v>
          </cell>
        </row>
        <row r="6837">
          <cell r="A6837">
            <v>6279323</v>
          </cell>
          <cell r="B6837" t="str">
            <v>Plochý roh...GA-SF7013</v>
          </cell>
          <cell r="C6837">
            <v>2142</v>
          </cell>
          <cell r="D6837">
            <v>1</v>
          </cell>
          <cell r="E6837" t="str">
            <v>KS</v>
          </cell>
          <cell r="F6837">
            <v>2142</v>
          </cell>
        </row>
        <row r="6838">
          <cell r="A6838">
            <v>6279343</v>
          </cell>
          <cell r="B6838" t="str">
            <v>Vnitřní roh...GA-SI7013</v>
          </cell>
          <cell r="C6838">
            <v>2142</v>
          </cell>
          <cell r="D6838">
            <v>1</v>
          </cell>
          <cell r="E6838" t="str">
            <v>KS</v>
          </cell>
          <cell r="F6838">
            <v>2142</v>
          </cell>
        </row>
        <row r="6839">
          <cell r="A6839">
            <v>6279363</v>
          </cell>
          <cell r="B6839" t="str">
            <v>T - díl...GA-ST7013</v>
          </cell>
          <cell r="C6839">
            <v>1785</v>
          </cell>
          <cell r="D6839">
            <v>1</v>
          </cell>
          <cell r="E6839" t="str">
            <v>KS</v>
          </cell>
          <cell r="F6839">
            <v>1785</v>
          </cell>
        </row>
        <row r="6840">
          <cell r="A6840">
            <v>6279373</v>
          </cell>
          <cell r="B6840" t="str">
            <v>Koncový díl...GA-E70130</v>
          </cell>
          <cell r="C6840">
            <v>598</v>
          </cell>
          <cell r="D6840">
            <v>1</v>
          </cell>
          <cell r="E6840" t="str">
            <v>KS</v>
          </cell>
          <cell r="F6840">
            <v>598</v>
          </cell>
        </row>
        <row r="6841">
          <cell r="A6841">
            <v>6279400</v>
          </cell>
          <cell r="B6841" t="str">
            <v>Parapetní kanál...GA-A70170</v>
          </cell>
          <cell r="C6841">
            <v>1675</v>
          </cell>
          <cell r="D6841">
            <v>1</v>
          </cell>
          <cell r="E6841" t="str">
            <v>M</v>
          </cell>
          <cell r="F6841">
            <v>1675</v>
          </cell>
        </row>
        <row r="6842">
          <cell r="A6842">
            <v>6279403</v>
          </cell>
          <cell r="B6842" t="str">
            <v>Parapetní kanál...GA-A70170</v>
          </cell>
          <cell r="C6842">
            <v>1675</v>
          </cell>
          <cell r="D6842">
            <v>1</v>
          </cell>
          <cell r="E6842" t="str">
            <v>M</v>
          </cell>
          <cell r="F6842">
            <v>1675</v>
          </cell>
        </row>
        <row r="6843">
          <cell r="A6843">
            <v>6279443</v>
          </cell>
          <cell r="B6843" t="str">
            <v>Vnitřní roh...GA-AI7017</v>
          </cell>
          <cell r="C6843">
            <v>2709</v>
          </cell>
          <cell r="D6843">
            <v>1</v>
          </cell>
          <cell r="E6843" t="str">
            <v>KS</v>
          </cell>
          <cell r="F6843">
            <v>2709</v>
          </cell>
        </row>
        <row r="6844">
          <cell r="A6844">
            <v>6279500</v>
          </cell>
          <cell r="B6844" t="str">
            <v>Parapetní kanál AL...GA-A90170</v>
          </cell>
          <cell r="C6844">
            <v>1845</v>
          </cell>
          <cell r="D6844">
            <v>1</v>
          </cell>
          <cell r="E6844" t="str">
            <v>M</v>
          </cell>
          <cell r="F6844">
            <v>1845</v>
          </cell>
        </row>
        <row r="6845">
          <cell r="A6845">
            <v>6279510</v>
          </cell>
          <cell r="B6845" t="str">
            <v>Vnější roh...GA-AA9017</v>
          </cell>
          <cell r="C6845">
            <v>2951</v>
          </cell>
          <cell r="D6845">
            <v>1</v>
          </cell>
          <cell r="E6845" t="str">
            <v>KS</v>
          </cell>
          <cell r="F6845">
            <v>2951</v>
          </cell>
        </row>
        <row r="6846">
          <cell r="A6846">
            <v>6279540</v>
          </cell>
          <cell r="B6846" t="str">
            <v>Vnitřní roh...GA-AI9017</v>
          </cell>
          <cell r="C6846">
            <v>2951</v>
          </cell>
          <cell r="D6846">
            <v>1</v>
          </cell>
          <cell r="E6846" t="str">
            <v>KS</v>
          </cell>
          <cell r="F6846">
            <v>2951</v>
          </cell>
        </row>
        <row r="6847">
          <cell r="A6847">
            <v>6279570</v>
          </cell>
          <cell r="B6847" t="str">
            <v>Koncovka...GA-E90170</v>
          </cell>
          <cell r="C6847">
            <v>723</v>
          </cell>
          <cell r="D6847">
            <v>1</v>
          </cell>
          <cell r="E6847" t="str">
            <v>KS</v>
          </cell>
          <cell r="F6847">
            <v>723</v>
          </cell>
        </row>
        <row r="6848">
          <cell r="A6848">
            <v>6279600</v>
          </cell>
          <cell r="B6848" t="str">
            <v>Podparapetní kanál AL90X210...GA-D90210</v>
          </cell>
          <cell r="C6848">
            <v>3104</v>
          </cell>
          <cell r="D6848">
            <v>1</v>
          </cell>
          <cell r="E6848" t="str">
            <v>M</v>
          </cell>
          <cell r="F6848">
            <v>3104</v>
          </cell>
        </row>
        <row r="6849">
          <cell r="A6849">
            <v>6279603</v>
          </cell>
          <cell r="B6849" t="str">
            <v>Parapetní kanál DUO...GA-D90210</v>
          </cell>
          <cell r="C6849">
            <v>2352</v>
          </cell>
          <cell r="D6849">
            <v>1</v>
          </cell>
          <cell r="E6849" t="str">
            <v>M</v>
          </cell>
          <cell r="F6849">
            <v>2352</v>
          </cell>
        </row>
        <row r="6850">
          <cell r="A6850">
            <v>6279610</v>
          </cell>
          <cell r="B6850" t="str">
            <v>vnější roh...GA-DA9021</v>
          </cell>
          <cell r="C6850">
            <v>4397</v>
          </cell>
          <cell r="D6850">
            <v>1</v>
          </cell>
          <cell r="E6850" t="str">
            <v>KS</v>
          </cell>
          <cell r="F6850">
            <v>4397</v>
          </cell>
        </row>
        <row r="6851">
          <cell r="A6851">
            <v>6279613</v>
          </cell>
          <cell r="B6851" t="str">
            <v>Vnější roh...GA-DA9021</v>
          </cell>
          <cell r="C6851">
            <v>3935</v>
          </cell>
          <cell r="D6851">
            <v>1</v>
          </cell>
          <cell r="E6851" t="str">
            <v>KS</v>
          </cell>
          <cell r="F6851">
            <v>3935</v>
          </cell>
        </row>
        <row r="6852">
          <cell r="A6852">
            <v>6279640</v>
          </cell>
          <cell r="B6852" t="str">
            <v>Vnitřní roh...GA-DI9021</v>
          </cell>
          <cell r="C6852">
            <v>4397</v>
          </cell>
          <cell r="D6852">
            <v>1</v>
          </cell>
          <cell r="E6852" t="str">
            <v>KS</v>
          </cell>
          <cell r="F6852">
            <v>4397</v>
          </cell>
        </row>
        <row r="6853">
          <cell r="A6853">
            <v>6279643</v>
          </cell>
          <cell r="B6853" t="str">
            <v>Vnitřní roh...GA-DI9021</v>
          </cell>
          <cell r="C6853">
            <v>3935</v>
          </cell>
          <cell r="D6853">
            <v>1</v>
          </cell>
          <cell r="E6853" t="str">
            <v>KS</v>
          </cell>
          <cell r="F6853">
            <v>3935</v>
          </cell>
        </row>
        <row r="6854">
          <cell r="A6854">
            <v>6279670</v>
          </cell>
          <cell r="B6854" t="str">
            <v>koncový díl...GA-E90210</v>
          </cell>
          <cell r="C6854">
            <v>1855</v>
          </cell>
          <cell r="D6854">
            <v>1</v>
          </cell>
          <cell r="E6854" t="str">
            <v>KS</v>
          </cell>
          <cell r="F6854">
            <v>1855</v>
          </cell>
        </row>
        <row r="6855">
          <cell r="A6855">
            <v>6279673</v>
          </cell>
          <cell r="B6855" t="str">
            <v>Koncový díl...GA-E90210</v>
          </cell>
          <cell r="C6855">
            <v>970</v>
          </cell>
          <cell r="D6855">
            <v>1</v>
          </cell>
          <cell r="E6855" t="str">
            <v>KS</v>
          </cell>
          <cell r="F6855">
            <v>970</v>
          </cell>
        </row>
        <row r="6856">
          <cell r="A6856">
            <v>6279701</v>
          </cell>
          <cell r="B6856" t="str">
            <v>Spojka...GA-KUP70</v>
          </cell>
          <cell r="C6856">
            <v>143</v>
          </cell>
          <cell r="D6856">
            <v>1</v>
          </cell>
          <cell r="E6856" t="str">
            <v>VPE</v>
          </cell>
          <cell r="F6856">
            <v>143</v>
          </cell>
        </row>
        <row r="6857">
          <cell r="A6857">
            <v>6279704</v>
          </cell>
          <cell r="B6857" t="str">
            <v>Spojka 90 mm...GA-KUP90</v>
          </cell>
          <cell r="C6857">
            <v>152</v>
          </cell>
          <cell r="D6857">
            <v>1</v>
          </cell>
          <cell r="E6857" t="str">
            <v>VPE</v>
          </cell>
          <cell r="F6857">
            <v>152</v>
          </cell>
        </row>
        <row r="6858">
          <cell r="A6858">
            <v>6279711</v>
          </cell>
          <cell r="B6858" t="str">
            <v>Přepážka...GA-TW70</v>
          </cell>
          <cell r="C6858">
            <v>147</v>
          </cell>
          <cell r="D6858">
            <v>1</v>
          </cell>
          <cell r="E6858" t="str">
            <v>M</v>
          </cell>
          <cell r="F6858">
            <v>147</v>
          </cell>
        </row>
        <row r="6859">
          <cell r="A6859">
            <v>6279714</v>
          </cell>
          <cell r="B6859" t="str">
            <v>Přepážka...GA-TW90</v>
          </cell>
          <cell r="C6859">
            <v>148</v>
          </cell>
          <cell r="D6859">
            <v>1</v>
          </cell>
          <cell r="E6859" t="str">
            <v>M</v>
          </cell>
          <cell r="F6859">
            <v>148</v>
          </cell>
        </row>
        <row r="6860">
          <cell r="A6860">
            <v>6279720</v>
          </cell>
          <cell r="B6860" t="str">
            <v>Víko...GA-OTRW</v>
          </cell>
          <cell r="C6860">
            <v>549</v>
          </cell>
          <cell r="D6860">
            <v>1</v>
          </cell>
          <cell r="E6860" t="str">
            <v>M</v>
          </cell>
          <cell r="F6860">
            <v>549</v>
          </cell>
        </row>
        <row r="6861">
          <cell r="A6861">
            <v>6279723</v>
          </cell>
          <cell r="B6861" t="str">
            <v>Víko...GA-OTEL</v>
          </cell>
          <cell r="C6861">
            <v>549</v>
          </cell>
          <cell r="D6861">
            <v>1</v>
          </cell>
          <cell r="E6861" t="str">
            <v>M</v>
          </cell>
          <cell r="F6861">
            <v>549</v>
          </cell>
        </row>
        <row r="6862">
          <cell r="A6862">
            <v>6279725</v>
          </cell>
          <cell r="B6862" t="str">
            <v>kryt vnějšího rohu...GA-OTARW</v>
          </cell>
          <cell r="C6862">
            <v>668</v>
          </cell>
          <cell r="D6862">
            <v>1</v>
          </cell>
          <cell r="E6862" t="str">
            <v>KS</v>
          </cell>
          <cell r="F6862">
            <v>668</v>
          </cell>
        </row>
        <row r="6863">
          <cell r="A6863">
            <v>6279727</v>
          </cell>
          <cell r="B6863" t="str">
            <v>Víko vnějšího rohu...GA-OTAEL</v>
          </cell>
          <cell r="C6863">
            <v>572</v>
          </cell>
          <cell r="D6863">
            <v>1</v>
          </cell>
          <cell r="E6863" t="str">
            <v>KS</v>
          </cell>
          <cell r="F6863">
            <v>572</v>
          </cell>
        </row>
        <row r="6864">
          <cell r="A6864">
            <v>6279734</v>
          </cell>
          <cell r="B6864" t="str">
            <v>Víko plochého rohu...GA-OTFRW</v>
          </cell>
          <cell r="C6864">
            <v>669</v>
          </cell>
          <cell r="D6864">
            <v>1</v>
          </cell>
          <cell r="E6864" t="str">
            <v>KS</v>
          </cell>
          <cell r="F6864">
            <v>669</v>
          </cell>
        </row>
        <row r="6865">
          <cell r="A6865">
            <v>6279736</v>
          </cell>
          <cell r="B6865" t="str">
            <v>Víko plochého rohu...GA-OTFEL</v>
          </cell>
          <cell r="C6865">
            <v>572</v>
          </cell>
          <cell r="D6865">
            <v>1</v>
          </cell>
          <cell r="E6865" t="str">
            <v>KS</v>
          </cell>
          <cell r="F6865">
            <v>572</v>
          </cell>
        </row>
        <row r="6866">
          <cell r="A6866">
            <v>6279760</v>
          </cell>
          <cell r="B6866" t="str">
            <v>...G-SVS7011</v>
          </cell>
          <cell r="C6866">
            <v>222</v>
          </cell>
          <cell r="D6866">
            <v>1</v>
          </cell>
          <cell r="E6866" t="str">
            <v>KS</v>
          </cell>
          <cell r="F6866">
            <v>222</v>
          </cell>
        </row>
        <row r="6867">
          <cell r="A6867">
            <v>6279761</v>
          </cell>
          <cell r="B6867" t="str">
            <v>...G-SVS7011</v>
          </cell>
          <cell r="C6867">
            <v>222</v>
          </cell>
          <cell r="D6867">
            <v>1</v>
          </cell>
          <cell r="E6867" t="str">
            <v>KS</v>
          </cell>
          <cell r="F6867">
            <v>222</v>
          </cell>
        </row>
        <row r="6868">
          <cell r="A6868">
            <v>6279762</v>
          </cell>
          <cell r="B6868" t="str">
            <v>...G-SVS7011</v>
          </cell>
          <cell r="C6868">
            <v>222</v>
          </cell>
          <cell r="D6868">
            <v>1</v>
          </cell>
          <cell r="E6868" t="str">
            <v>KS</v>
          </cell>
          <cell r="F6868">
            <v>222</v>
          </cell>
        </row>
        <row r="6869">
          <cell r="A6869">
            <v>6279764</v>
          </cell>
          <cell r="B6869" t="str">
            <v>...G-SVS7013</v>
          </cell>
          <cell r="C6869">
            <v>232</v>
          </cell>
          <cell r="D6869">
            <v>1</v>
          </cell>
          <cell r="E6869" t="str">
            <v>KS</v>
          </cell>
          <cell r="F6869">
            <v>232</v>
          </cell>
        </row>
        <row r="6870">
          <cell r="A6870">
            <v>6279765</v>
          </cell>
          <cell r="B6870" t="str">
            <v>...G-SVS7013</v>
          </cell>
          <cell r="C6870">
            <v>232</v>
          </cell>
          <cell r="D6870">
            <v>1</v>
          </cell>
          <cell r="E6870" t="str">
            <v>KS</v>
          </cell>
          <cell r="F6870">
            <v>232</v>
          </cell>
        </row>
        <row r="6871">
          <cell r="A6871">
            <v>6279766</v>
          </cell>
          <cell r="B6871" t="str">
            <v>...G-SVS7013</v>
          </cell>
          <cell r="C6871">
            <v>232</v>
          </cell>
          <cell r="D6871">
            <v>1</v>
          </cell>
          <cell r="E6871" t="str">
            <v>KS</v>
          </cell>
          <cell r="F6871">
            <v>232</v>
          </cell>
        </row>
        <row r="6872">
          <cell r="A6872">
            <v>6279768</v>
          </cell>
          <cell r="B6872" t="str">
            <v>...G-SVS7017</v>
          </cell>
          <cell r="C6872">
            <v>240</v>
          </cell>
          <cell r="D6872">
            <v>1</v>
          </cell>
          <cell r="E6872" t="str">
            <v>KS</v>
          </cell>
          <cell r="F6872">
            <v>240</v>
          </cell>
        </row>
        <row r="6873">
          <cell r="A6873">
            <v>6279769</v>
          </cell>
          <cell r="B6873" t="str">
            <v>...G-SVS7017</v>
          </cell>
          <cell r="C6873">
            <v>240</v>
          </cell>
          <cell r="D6873">
            <v>1</v>
          </cell>
          <cell r="E6873" t="str">
            <v>KS</v>
          </cell>
          <cell r="F6873">
            <v>240</v>
          </cell>
        </row>
        <row r="6874">
          <cell r="A6874">
            <v>6279770</v>
          </cell>
          <cell r="B6874" t="str">
            <v>...G-SVS7017</v>
          </cell>
          <cell r="C6874">
            <v>240</v>
          </cell>
          <cell r="D6874">
            <v>1</v>
          </cell>
          <cell r="E6874" t="str">
            <v>KS</v>
          </cell>
          <cell r="F6874">
            <v>240</v>
          </cell>
        </row>
        <row r="6875">
          <cell r="A6875">
            <v>6279772</v>
          </cell>
          <cell r="B6875" t="str">
            <v>Kryt spoje...G-SVS7021</v>
          </cell>
          <cell r="C6875">
            <v>249</v>
          </cell>
          <cell r="D6875">
            <v>1</v>
          </cell>
          <cell r="E6875" t="str">
            <v>KS</v>
          </cell>
          <cell r="F6875">
            <v>249</v>
          </cell>
        </row>
        <row r="6876">
          <cell r="A6876">
            <v>6279773</v>
          </cell>
          <cell r="B6876" t="str">
            <v>...G-SVS7021</v>
          </cell>
          <cell r="C6876">
            <v>249</v>
          </cell>
          <cell r="D6876">
            <v>1</v>
          </cell>
          <cell r="E6876" t="str">
            <v>KS</v>
          </cell>
          <cell r="F6876">
            <v>249</v>
          </cell>
        </row>
        <row r="6877">
          <cell r="A6877">
            <v>6279774</v>
          </cell>
          <cell r="B6877" t="str">
            <v>...G-SVS7021</v>
          </cell>
          <cell r="C6877">
            <v>249</v>
          </cell>
          <cell r="D6877">
            <v>1</v>
          </cell>
          <cell r="E6877" t="str">
            <v>KS</v>
          </cell>
          <cell r="F6877">
            <v>249</v>
          </cell>
        </row>
        <row r="6878">
          <cell r="A6878">
            <v>6279776</v>
          </cell>
          <cell r="B6878" t="str">
            <v>...G-SVS9011</v>
          </cell>
          <cell r="C6878">
            <v>261</v>
          </cell>
          <cell r="D6878">
            <v>1</v>
          </cell>
          <cell r="E6878" t="str">
            <v>KS</v>
          </cell>
          <cell r="F6878">
            <v>261</v>
          </cell>
        </row>
        <row r="6879">
          <cell r="A6879">
            <v>6279777</v>
          </cell>
          <cell r="B6879" t="str">
            <v>...G-SVS9011</v>
          </cell>
          <cell r="C6879">
            <v>261</v>
          </cell>
          <cell r="D6879">
            <v>1</v>
          </cell>
          <cell r="E6879" t="str">
            <v>KS</v>
          </cell>
          <cell r="F6879">
            <v>261</v>
          </cell>
        </row>
        <row r="6880">
          <cell r="A6880">
            <v>6279778</v>
          </cell>
          <cell r="B6880" t="str">
            <v>...G-SVS9011</v>
          </cell>
          <cell r="C6880">
            <v>261</v>
          </cell>
          <cell r="D6880">
            <v>1</v>
          </cell>
          <cell r="E6880" t="str">
            <v>KS</v>
          </cell>
          <cell r="F6880">
            <v>261</v>
          </cell>
        </row>
        <row r="6881">
          <cell r="A6881">
            <v>6279780</v>
          </cell>
          <cell r="B6881" t="str">
            <v>...G-SVS9013</v>
          </cell>
          <cell r="C6881">
            <v>285</v>
          </cell>
          <cell r="D6881">
            <v>1</v>
          </cell>
          <cell r="E6881" t="str">
            <v>KS</v>
          </cell>
          <cell r="F6881">
            <v>285</v>
          </cell>
        </row>
        <row r="6882">
          <cell r="A6882">
            <v>6279781</v>
          </cell>
          <cell r="B6882" t="str">
            <v>...G-SVS9013</v>
          </cell>
          <cell r="C6882">
            <v>285</v>
          </cell>
          <cell r="D6882">
            <v>1</v>
          </cell>
          <cell r="E6882" t="str">
            <v>KS</v>
          </cell>
          <cell r="F6882">
            <v>285</v>
          </cell>
        </row>
        <row r="6883">
          <cell r="A6883">
            <v>6279782</v>
          </cell>
          <cell r="B6883" t="str">
            <v>...G-SVS9013</v>
          </cell>
          <cell r="C6883">
            <v>285</v>
          </cell>
          <cell r="D6883">
            <v>1</v>
          </cell>
          <cell r="E6883" t="str">
            <v>KS</v>
          </cell>
          <cell r="F6883">
            <v>285</v>
          </cell>
        </row>
        <row r="6884">
          <cell r="A6884">
            <v>6279784</v>
          </cell>
          <cell r="B6884" t="str">
            <v>...G-SVS9017</v>
          </cell>
          <cell r="C6884">
            <v>279</v>
          </cell>
          <cell r="D6884">
            <v>1</v>
          </cell>
          <cell r="E6884" t="str">
            <v>KS</v>
          </cell>
          <cell r="F6884">
            <v>279</v>
          </cell>
        </row>
        <row r="6885">
          <cell r="A6885">
            <v>6279785</v>
          </cell>
          <cell r="B6885" t="str">
            <v>...G-SVS9017</v>
          </cell>
          <cell r="C6885">
            <v>279</v>
          </cell>
          <cell r="D6885">
            <v>1</v>
          </cell>
          <cell r="E6885" t="str">
            <v>KS</v>
          </cell>
          <cell r="F6885">
            <v>279</v>
          </cell>
        </row>
        <row r="6886">
          <cell r="A6886">
            <v>6279786</v>
          </cell>
          <cell r="B6886" t="str">
            <v>...G-SVS9017</v>
          </cell>
          <cell r="C6886">
            <v>279</v>
          </cell>
          <cell r="D6886">
            <v>1</v>
          </cell>
          <cell r="E6886" t="str">
            <v>KS</v>
          </cell>
          <cell r="F6886">
            <v>279</v>
          </cell>
        </row>
        <row r="6887">
          <cell r="A6887">
            <v>6279788</v>
          </cell>
          <cell r="B6887" t="str">
            <v>Kryt spoje...G-SVS9021</v>
          </cell>
          <cell r="C6887">
            <v>298</v>
          </cell>
          <cell r="D6887">
            <v>1</v>
          </cell>
          <cell r="E6887" t="str">
            <v>KS</v>
          </cell>
          <cell r="F6887">
            <v>298</v>
          </cell>
        </row>
        <row r="6888">
          <cell r="A6888">
            <v>6279789</v>
          </cell>
          <cell r="B6888" t="str">
            <v>...G-SVS9021</v>
          </cell>
          <cell r="C6888">
            <v>298</v>
          </cell>
          <cell r="D6888">
            <v>1</v>
          </cell>
          <cell r="E6888" t="str">
            <v>KS</v>
          </cell>
          <cell r="F6888">
            <v>298</v>
          </cell>
        </row>
        <row r="6889">
          <cell r="A6889">
            <v>6279790</v>
          </cell>
          <cell r="B6889" t="str">
            <v>...G-SVS9021</v>
          </cell>
          <cell r="C6889">
            <v>298</v>
          </cell>
          <cell r="D6889">
            <v>1</v>
          </cell>
          <cell r="E6889" t="str">
            <v>KS</v>
          </cell>
          <cell r="F6889">
            <v>298</v>
          </cell>
        </row>
        <row r="6890">
          <cell r="A6890">
            <v>6279800</v>
          </cell>
          <cell r="B6890" t="str">
            <v>....SP3</v>
          </cell>
          <cell r="C6890">
            <v>22</v>
          </cell>
          <cell r="D6890">
            <v>1</v>
          </cell>
          <cell r="E6890" t="str">
            <v>KS</v>
          </cell>
          <cell r="F6890">
            <v>22</v>
          </cell>
        </row>
        <row r="6891">
          <cell r="A6891">
            <v>6279806</v>
          </cell>
          <cell r="B6891" t="str">
            <v>....KS70170</v>
          </cell>
          <cell r="C6891">
            <v>136</v>
          </cell>
          <cell r="D6891">
            <v>1</v>
          </cell>
          <cell r="E6891" t="str">
            <v>KS</v>
          </cell>
          <cell r="F6891">
            <v>136</v>
          </cell>
        </row>
        <row r="6892">
          <cell r="A6892">
            <v>6279812</v>
          </cell>
          <cell r="B6892" t="str">
            <v>....KSP210</v>
          </cell>
          <cell r="C6892">
            <v>139</v>
          </cell>
          <cell r="D6892">
            <v>1</v>
          </cell>
          <cell r="E6892" t="str">
            <v>KS</v>
          </cell>
          <cell r="F6892">
            <v>139</v>
          </cell>
        </row>
        <row r="6893">
          <cell r="A6893">
            <v>6279822</v>
          </cell>
          <cell r="B6893" t="str">
            <v>Spojovací profil pro mřížku...MVKG70170</v>
          </cell>
          <cell r="C6893">
            <v>749</v>
          </cell>
          <cell r="D6893">
            <v>1</v>
          </cell>
          <cell r="E6893" t="str">
            <v>KS</v>
          </cell>
          <cell r="F6893">
            <v>749</v>
          </cell>
        </row>
        <row r="6894">
          <cell r="A6894">
            <v>6279850</v>
          </cell>
          <cell r="B6894" t="str">
            <v>Víko...GS-OTRW</v>
          </cell>
          <cell r="C6894">
            <v>231</v>
          </cell>
          <cell r="D6894">
            <v>1</v>
          </cell>
          <cell r="E6894" t="str">
            <v>M</v>
          </cell>
          <cell r="F6894">
            <v>231</v>
          </cell>
        </row>
        <row r="6895">
          <cell r="A6895">
            <v>6279851</v>
          </cell>
          <cell r="B6895" t="str">
            <v>Víko podparapetního kanálu...GS-OTCW</v>
          </cell>
          <cell r="C6895">
            <v>231</v>
          </cell>
          <cell r="D6895">
            <v>1</v>
          </cell>
          <cell r="E6895" t="str">
            <v>M</v>
          </cell>
          <cell r="F6895">
            <v>231</v>
          </cell>
        </row>
        <row r="6896">
          <cell r="A6896">
            <v>6279852</v>
          </cell>
          <cell r="B6896" t="str">
            <v>Víko...GS-OTLGR</v>
          </cell>
          <cell r="C6896">
            <v>231</v>
          </cell>
          <cell r="D6896">
            <v>1</v>
          </cell>
          <cell r="E6896" t="str">
            <v>M</v>
          </cell>
          <cell r="F6896">
            <v>231</v>
          </cell>
        </row>
        <row r="6897">
          <cell r="A6897">
            <v>6279860</v>
          </cell>
          <cell r="B6897" t="str">
            <v>Kryt plochého rohu...GS-OTFRW</v>
          </cell>
          <cell r="C6897">
            <v>499</v>
          </cell>
          <cell r="D6897">
            <v>1</v>
          </cell>
          <cell r="E6897" t="str">
            <v>KS</v>
          </cell>
          <cell r="F6897">
            <v>499</v>
          </cell>
        </row>
        <row r="6898">
          <cell r="A6898">
            <v>6279870</v>
          </cell>
          <cell r="B6898" t="str">
            <v>Vrchní díl...GS-OTARW</v>
          </cell>
          <cell r="C6898">
            <v>511</v>
          </cell>
          <cell r="D6898">
            <v>1</v>
          </cell>
          <cell r="E6898" t="str">
            <v>KS</v>
          </cell>
          <cell r="F6898">
            <v>511</v>
          </cell>
        </row>
        <row r="6899">
          <cell r="A6899">
            <v>6279880</v>
          </cell>
          <cell r="B6899" t="str">
            <v>Víko...GS-OT50RW</v>
          </cell>
          <cell r="C6899">
            <v>215</v>
          </cell>
          <cell r="D6899">
            <v>1</v>
          </cell>
          <cell r="E6899" t="str">
            <v>M</v>
          </cell>
          <cell r="F6899">
            <v>215</v>
          </cell>
        </row>
        <row r="6900">
          <cell r="A6900">
            <v>6280201</v>
          </cell>
          <cell r="B6900" t="str">
            <v>Přístrojový kanál...GEK-S1009</v>
          </cell>
          <cell r="C6900">
            <v>829</v>
          </cell>
          <cell r="D6900">
            <v>1</v>
          </cell>
          <cell r="E6900" t="str">
            <v>M</v>
          </cell>
          <cell r="F6900">
            <v>829</v>
          </cell>
        </row>
        <row r="6901">
          <cell r="A6901">
            <v>6280370</v>
          </cell>
          <cell r="B6901" t="str">
            <v>Koncový díl...GEK-SE641</v>
          </cell>
          <cell r="C6901">
            <v>607</v>
          </cell>
          <cell r="D6901">
            <v>1</v>
          </cell>
          <cell r="E6901" t="str">
            <v>KS</v>
          </cell>
          <cell r="F6901">
            <v>607</v>
          </cell>
        </row>
        <row r="6902">
          <cell r="A6902">
            <v>6280371</v>
          </cell>
          <cell r="B6902" t="str">
            <v>Koncový díl...GEK-SE641</v>
          </cell>
          <cell r="C6902">
            <v>607</v>
          </cell>
          <cell r="D6902">
            <v>1</v>
          </cell>
          <cell r="E6902" t="str">
            <v>KS</v>
          </cell>
          <cell r="F6902">
            <v>607</v>
          </cell>
        </row>
        <row r="6903">
          <cell r="A6903">
            <v>6280470</v>
          </cell>
          <cell r="B6903" t="str">
            <v>Koncový díl...GEK-SE801</v>
          </cell>
          <cell r="C6903">
            <v>670</v>
          </cell>
          <cell r="D6903">
            <v>1</v>
          </cell>
          <cell r="E6903" t="str">
            <v>KS</v>
          </cell>
          <cell r="F6903">
            <v>670</v>
          </cell>
        </row>
        <row r="6904">
          <cell r="A6904">
            <v>6280471</v>
          </cell>
          <cell r="B6904" t="str">
            <v>Koncový díl...GEK-SE801</v>
          </cell>
          <cell r="C6904">
            <v>670</v>
          </cell>
          <cell r="D6904">
            <v>1</v>
          </cell>
          <cell r="E6904" t="str">
            <v>KS</v>
          </cell>
          <cell r="F6904">
            <v>670</v>
          </cell>
        </row>
        <row r="6905">
          <cell r="A6905">
            <v>6280570</v>
          </cell>
          <cell r="B6905" t="str">
            <v>Koncový díl...GEK-SE100</v>
          </cell>
          <cell r="C6905">
            <v>722</v>
          </cell>
          <cell r="D6905">
            <v>1</v>
          </cell>
          <cell r="E6905" t="str">
            <v>KS</v>
          </cell>
          <cell r="F6905">
            <v>722</v>
          </cell>
        </row>
        <row r="6906">
          <cell r="A6906">
            <v>6280571</v>
          </cell>
          <cell r="B6906" t="str">
            <v>Koncový díl...GEK-SE100</v>
          </cell>
          <cell r="C6906">
            <v>722</v>
          </cell>
          <cell r="D6906">
            <v>1</v>
          </cell>
          <cell r="E6906" t="str">
            <v>KS</v>
          </cell>
          <cell r="F6906">
            <v>722</v>
          </cell>
        </row>
        <row r="6907">
          <cell r="A6907">
            <v>6280801</v>
          </cell>
          <cell r="B6907" t="str">
            <v>Přístrojový kanál...GEK-SA100</v>
          </cell>
          <cell r="C6907">
            <v>849</v>
          </cell>
          <cell r="D6907">
            <v>1</v>
          </cell>
          <cell r="E6907" t="str">
            <v>M</v>
          </cell>
          <cell r="F6907">
            <v>849</v>
          </cell>
        </row>
        <row r="6908">
          <cell r="A6908">
            <v>6280970</v>
          </cell>
          <cell r="B6908" t="str">
            <v>Koncový díl...GEK-SE641</v>
          </cell>
          <cell r="C6908">
            <v>642</v>
          </cell>
          <cell r="D6908">
            <v>1</v>
          </cell>
          <cell r="E6908" t="str">
            <v>KS</v>
          </cell>
          <cell r="F6908">
            <v>642</v>
          </cell>
        </row>
        <row r="6909">
          <cell r="A6909">
            <v>6280971</v>
          </cell>
          <cell r="B6909" t="str">
            <v>Koncový díl...GEK-SE641</v>
          </cell>
          <cell r="C6909">
            <v>642</v>
          </cell>
          <cell r="D6909">
            <v>1</v>
          </cell>
          <cell r="E6909" t="str">
            <v>KS</v>
          </cell>
          <cell r="F6909">
            <v>642</v>
          </cell>
        </row>
        <row r="6910">
          <cell r="A6910">
            <v>6280973</v>
          </cell>
          <cell r="B6910" t="str">
            <v>Koncový díl...GEK-SE641</v>
          </cell>
          <cell r="C6910">
            <v>571</v>
          </cell>
          <cell r="D6910">
            <v>1</v>
          </cell>
          <cell r="E6910" t="str">
            <v>KS</v>
          </cell>
          <cell r="F6910">
            <v>571</v>
          </cell>
        </row>
        <row r="6911">
          <cell r="A6911">
            <v>6281070</v>
          </cell>
          <cell r="B6911" t="str">
            <v>Koncový díl...GEK-SE801</v>
          </cell>
          <cell r="C6911">
            <v>675</v>
          </cell>
          <cell r="D6911">
            <v>1</v>
          </cell>
          <cell r="E6911" t="str">
            <v>KS</v>
          </cell>
          <cell r="F6911">
            <v>675</v>
          </cell>
        </row>
        <row r="6912">
          <cell r="A6912">
            <v>6281071</v>
          </cell>
          <cell r="B6912" t="str">
            <v>Koncový díl...GEK-SE801</v>
          </cell>
          <cell r="C6912">
            <v>675</v>
          </cell>
          <cell r="D6912">
            <v>1</v>
          </cell>
          <cell r="E6912" t="str">
            <v>KS</v>
          </cell>
          <cell r="F6912">
            <v>675</v>
          </cell>
        </row>
        <row r="6913">
          <cell r="A6913">
            <v>6281170</v>
          </cell>
          <cell r="B6913" t="str">
            <v>Koncový díl...GEK-SE100</v>
          </cell>
          <cell r="C6913">
            <v>759</v>
          </cell>
          <cell r="D6913">
            <v>1</v>
          </cell>
          <cell r="E6913" t="str">
            <v>KS</v>
          </cell>
          <cell r="F6913">
            <v>759</v>
          </cell>
        </row>
        <row r="6914">
          <cell r="A6914">
            <v>6281171</v>
          </cell>
          <cell r="B6914" t="str">
            <v>Koncový díl...GEK-SE100</v>
          </cell>
          <cell r="C6914">
            <v>759</v>
          </cell>
          <cell r="D6914">
            <v>1</v>
          </cell>
          <cell r="E6914" t="str">
            <v>KS</v>
          </cell>
          <cell r="F6914">
            <v>759</v>
          </cell>
        </row>
        <row r="6915">
          <cell r="A6915">
            <v>6281570</v>
          </cell>
          <cell r="B6915" t="str">
            <v>Koncový díl...GEK-SE642</v>
          </cell>
          <cell r="C6915">
            <v>668</v>
          </cell>
          <cell r="D6915">
            <v>1</v>
          </cell>
          <cell r="E6915" t="str">
            <v>KS</v>
          </cell>
          <cell r="F6915">
            <v>668</v>
          </cell>
        </row>
        <row r="6916">
          <cell r="A6916">
            <v>6281571</v>
          </cell>
          <cell r="B6916" t="str">
            <v>Koncový díl...GEK-SE642</v>
          </cell>
          <cell r="C6916">
            <v>668</v>
          </cell>
          <cell r="D6916">
            <v>1</v>
          </cell>
          <cell r="E6916" t="str">
            <v>KS</v>
          </cell>
          <cell r="F6916">
            <v>668</v>
          </cell>
        </row>
        <row r="6917">
          <cell r="A6917">
            <v>6281670</v>
          </cell>
          <cell r="B6917" t="str">
            <v>Koncový díl...GEK-SE802</v>
          </cell>
          <cell r="C6917">
            <v>687</v>
          </cell>
          <cell r="D6917">
            <v>1</v>
          </cell>
          <cell r="E6917" t="str">
            <v>KS</v>
          </cell>
          <cell r="F6917">
            <v>687</v>
          </cell>
        </row>
        <row r="6918">
          <cell r="A6918">
            <v>6281671</v>
          </cell>
          <cell r="B6918" t="str">
            <v>Koncový díl...GEK-SE802</v>
          </cell>
          <cell r="C6918">
            <v>687</v>
          </cell>
          <cell r="D6918">
            <v>1</v>
          </cell>
          <cell r="E6918" t="str">
            <v>KS</v>
          </cell>
          <cell r="F6918">
            <v>687</v>
          </cell>
        </row>
        <row r="6919">
          <cell r="A6919">
            <v>6281770</v>
          </cell>
          <cell r="B6919" t="str">
            <v>Koncový díl...GEK-SE100</v>
          </cell>
          <cell r="C6919">
            <v>790</v>
          </cell>
          <cell r="D6919">
            <v>1</v>
          </cell>
          <cell r="E6919" t="str">
            <v>KS</v>
          </cell>
          <cell r="F6919">
            <v>790</v>
          </cell>
        </row>
        <row r="6920">
          <cell r="A6920">
            <v>6281771</v>
          </cell>
          <cell r="B6920" t="str">
            <v>Koncový díl...GEK-SE100</v>
          </cell>
          <cell r="C6920">
            <v>790</v>
          </cell>
          <cell r="D6920">
            <v>1</v>
          </cell>
          <cell r="E6920" t="str">
            <v>KS</v>
          </cell>
          <cell r="F6920">
            <v>790</v>
          </cell>
        </row>
        <row r="6921">
          <cell r="A6921">
            <v>6282210</v>
          </cell>
          <cell r="B6921" t="str">
            <v>Vnější roh...GEK-SA802</v>
          </cell>
          <cell r="C6921">
            <v>3797</v>
          </cell>
          <cell r="D6921">
            <v>1</v>
          </cell>
          <cell r="E6921" t="str">
            <v>KS</v>
          </cell>
          <cell r="F6921">
            <v>3797</v>
          </cell>
        </row>
        <row r="6922">
          <cell r="A6922">
            <v>6282220</v>
          </cell>
          <cell r="B6922" t="str">
            <v>Plochý roh...GEK-SFS80</v>
          </cell>
          <cell r="C6922">
            <v>4512</v>
          </cell>
          <cell r="D6922">
            <v>1</v>
          </cell>
          <cell r="E6922" t="str">
            <v>KS</v>
          </cell>
          <cell r="F6922">
            <v>4512</v>
          </cell>
        </row>
        <row r="6923">
          <cell r="A6923">
            <v>6282230</v>
          </cell>
          <cell r="B6923" t="str">
            <v>Plochý roh...GEK-SFF80</v>
          </cell>
          <cell r="C6923">
            <v>4512</v>
          </cell>
          <cell r="D6923">
            <v>1</v>
          </cell>
          <cell r="E6923" t="str">
            <v>KS</v>
          </cell>
          <cell r="F6923">
            <v>4512</v>
          </cell>
        </row>
        <row r="6924">
          <cell r="A6924">
            <v>6282250</v>
          </cell>
          <cell r="B6924" t="str">
            <v>Vnitřní roh...GEK-SIV80</v>
          </cell>
          <cell r="C6924">
            <v>1540</v>
          </cell>
          <cell r="D6924">
            <v>1</v>
          </cell>
          <cell r="E6924" t="str">
            <v>KS</v>
          </cell>
          <cell r="F6924">
            <v>1540</v>
          </cell>
        </row>
        <row r="6925">
          <cell r="A6925">
            <v>6282260</v>
          </cell>
          <cell r="B6925" t="str">
            <v>Díl T...GEK-ST802</v>
          </cell>
          <cell r="C6925">
            <v>3171</v>
          </cell>
          <cell r="D6925">
            <v>1</v>
          </cell>
          <cell r="E6925" t="str">
            <v>KS</v>
          </cell>
          <cell r="F6925">
            <v>3171</v>
          </cell>
        </row>
        <row r="6926">
          <cell r="A6926">
            <v>6282310</v>
          </cell>
          <cell r="B6926" t="str">
            <v>Vnější roh...GEK-SA100</v>
          </cell>
          <cell r="C6926">
            <v>4159</v>
          </cell>
          <cell r="D6926">
            <v>1</v>
          </cell>
          <cell r="E6926" t="str">
            <v>KS</v>
          </cell>
          <cell r="F6926">
            <v>4159</v>
          </cell>
        </row>
        <row r="6927">
          <cell r="A6927">
            <v>6282330</v>
          </cell>
          <cell r="B6927" t="str">
            <v>Plochý roh...GEK-SFF10</v>
          </cell>
          <cell r="C6927">
            <v>4943</v>
          </cell>
          <cell r="D6927">
            <v>1</v>
          </cell>
          <cell r="E6927" t="str">
            <v>KS</v>
          </cell>
          <cell r="F6927">
            <v>4943</v>
          </cell>
        </row>
        <row r="6928">
          <cell r="A6928">
            <v>6282600</v>
          </cell>
          <cell r="B6928" t="str">
            <v>Přístrojový kanál...GEK-S1002</v>
          </cell>
          <cell r="C6928">
            <v>2039</v>
          </cell>
          <cell r="D6928">
            <v>1</v>
          </cell>
          <cell r="E6928" t="str">
            <v>M</v>
          </cell>
          <cell r="F6928">
            <v>2039</v>
          </cell>
        </row>
        <row r="6929">
          <cell r="A6929">
            <v>6282700</v>
          </cell>
          <cell r="B6929" t="str">
            <v>Přístrojový kanál...GEK-SA133</v>
          </cell>
          <cell r="C6929">
            <v>1607</v>
          </cell>
          <cell r="D6929">
            <v>1</v>
          </cell>
          <cell r="E6929" t="str">
            <v>M</v>
          </cell>
          <cell r="F6929">
            <v>1607</v>
          </cell>
        </row>
        <row r="6930">
          <cell r="A6930">
            <v>6282701</v>
          </cell>
          <cell r="B6930" t="str">
            <v>Přístrojový kanál...GEK-SA133</v>
          </cell>
          <cell r="C6930">
            <v>1607</v>
          </cell>
          <cell r="D6930">
            <v>1</v>
          </cell>
          <cell r="E6930" t="str">
            <v>M</v>
          </cell>
          <cell r="F6930">
            <v>1607</v>
          </cell>
        </row>
        <row r="6931">
          <cell r="A6931">
            <v>6282702</v>
          </cell>
          <cell r="B6931" t="str">
            <v>Přístrojový kanál...GEK-SA133</v>
          </cell>
          <cell r="C6931">
            <v>1607</v>
          </cell>
          <cell r="D6931">
            <v>1</v>
          </cell>
          <cell r="E6931" t="str">
            <v>M</v>
          </cell>
          <cell r="F6931">
            <v>1607</v>
          </cell>
        </row>
        <row r="6932">
          <cell r="A6932">
            <v>6282703</v>
          </cell>
          <cell r="B6932" t="str">
            <v>Přístrojový kanál...GEK-SA133</v>
          </cell>
          <cell r="C6932">
            <v>1357</v>
          </cell>
          <cell r="D6932">
            <v>1</v>
          </cell>
          <cell r="E6932" t="str">
            <v>M</v>
          </cell>
          <cell r="F6932">
            <v>1357</v>
          </cell>
        </row>
        <row r="6933">
          <cell r="A6933">
            <v>6282704</v>
          </cell>
          <cell r="B6933" t="str">
            <v>Přístrojový kanál...GEK-SA133</v>
          </cell>
          <cell r="C6933">
            <v>1850</v>
          </cell>
          <cell r="D6933">
            <v>1</v>
          </cell>
          <cell r="E6933" t="str">
            <v>M</v>
          </cell>
          <cell r="F6933">
            <v>1850</v>
          </cell>
        </row>
        <row r="6934">
          <cell r="A6934">
            <v>6282710</v>
          </cell>
          <cell r="B6934" t="str">
            <v>Vnější roh...GEK-SA110</v>
          </cell>
          <cell r="C6934">
            <v>4414</v>
          </cell>
          <cell r="D6934">
            <v>1</v>
          </cell>
          <cell r="E6934" t="str">
            <v>KS</v>
          </cell>
          <cell r="F6934">
            <v>4414</v>
          </cell>
        </row>
        <row r="6935">
          <cell r="A6935">
            <v>6282711</v>
          </cell>
          <cell r="B6935" t="str">
            <v>Vnější roh...GEK-SA110</v>
          </cell>
          <cell r="C6935">
            <v>4414</v>
          </cell>
          <cell r="D6935">
            <v>1</v>
          </cell>
          <cell r="E6935" t="str">
            <v>KS</v>
          </cell>
          <cell r="F6935">
            <v>4414</v>
          </cell>
        </row>
        <row r="6936">
          <cell r="A6936">
            <v>6282712</v>
          </cell>
          <cell r="B6936" t="str">
            <v>Vnější roh...GEK-SA110</v>
          </cell>
          <cell r="C6936">
            <v>4414</v>
          </cell>
          <cell r="D6936">
            <v>1</v>
          </cell>
          <cell r="E6936" t="str">
            <v>KS</v>
          </cell>
          <cell r="F6936">
            <v>4414</v>
          </cell>
        </row>
        <row r="6937">
          <cell r="A6937">
            <v>6282713</v>
          </cell>
          <cell r="B6937" t="str">
            <v>Vnější roh...GEK-SA110</v>
          </cell>
          <cell r="C6937">
            <v>3629</v>
          </cell>
          <cell r="D6937">
            <v>1</v>
          </cell>
          <cell r="E6937" t="str">
            <v>KS</v>
          </cell>
          <cell r="F6937">
            <v>3629</v>
          </cell>
        </row>
        <row r="6938">
          <cell r="A6938">
            <v>6282720</v>
          </cell>
          <cell r="B6938" t="str">
            <v>Plochý roh...GEK-SAFS1</v>
          </cell>
          <cell r="C6938">
            <v>5925</v>
          </cell>
          <cell r="D6938">
            <v>1</v>
          </cell>
          <cell r="E6938" t="str">
            <v>KS</v>
          </cell>
          <cell r="F6938">
            <v>5925</v>
          </cell>
        </row>
        <row r="6939">
          <cell r="A6939">
            <v>6282721</v>
          </cell>
          <cell r="B6939" t="str">
            <v>Plochý roh...GEK-SAFS1</v>
          </cell>
          <cell r="C6939">
            <v>5925</v>
          </cell>
          <cell r="D6939">
            <v>1</v>
          </cell>
          <cell r="E6939" t="str">
            <v>KS</v>
          </cell>
          <cell r="F6939">
            <v>5925</v>
          </cell>
        </row>
        <row r="6940">
          <cell r="A6940">
            <v>6282722</v>
          </cell>
          <cell r="B6940" t="str">
            <v>Plochý roh...GEK-SAFS1</v>
          </cell>
          <cell r="C6940">
            <v>5925</v>
          </cell>
          <cell r="D6940">
            <v>1</v>
          </cell>
          <cell r="E6940" t="str">
            <v>KS</v>
          </cell>
          <cell r="F6940">
            <v>5925</v>
          </cell>
        </row>
        <row r="6941">
          <cell r="A6941">
            <v>6282723</v>
          </cell>
          <cell r="B6941" t="str">
            <v>Plochý roh...GEK-SAFS1</v>
          </cell>
          <cell r="C6941">
            <v>5355</v>
          </cell>
          <cell r="D6941">
            <v>1</v>
          </cell>
          <cell r="E6941" t="str">
            <v>KS</v>
          </cell>
          <cell r="F6941">
            <v>5355</v>
          </cell>
        </row>
        <row r="6942">
          <cell r="A6942">
            <v>6282730</v>
          </cell>
          <cell r="B6942" t="str">
            <v>Plochý roh...GEK-SAFF1</v>
          </cell>
          <cell r="C6942">
            <v>5925</v>
          </cell>
          <cell r="D6942">
            <v>1</v>
          </cell>
          <cell r="E6942" t="str">
            <v>KS</v>
          </cell>
          <cell r="F6942">
            <v>5925</v>
          </cell>
        </row>
        <row r="6943">
          <cell r="A6943">
            <v>6282731</v>
          </cell>
          <cell r="B6943" t="str">
            <v>Plochý roh...GEK-SAFF1</v>
          </cell>
          <cell r="C6943">
            <v>5925</v>
          </cell>
          <cell r="D6943">
            <v>1</v>
          </cell>
          <cell r="E6943" t="str">
            <v>KS</v>
          </cell>
          <cell r="F6943">
            <v>5925</v>
          </cell>
        </row>
        <row r="6944">
          <cell r="A6944">
            <v>6282732</v>
          </cell>
          <cell r="B6944" t="str">
            <v>Plochý roh...GEK-SAFF1</v>
          </cell>
          <cell r="C6944">
            <v>5925</v>
          </cell>
          <cell r="D6944">
            <v>1</v>
          </cell>
          <cell r="E6944" t="str">
            <v>KS</v>
          </cell>
          <cell r="F6944">
            <v>5925</v>
          </cell>
        </row>
        <row r="6945">
          <cell r="A6945">
            <v>6282733</v>
          </cell>
          <cell r="B6945" t="str">
            <v>Plochý roh...GEK-SAFF1</v>
          </cell>
          <cell r="C6945">
            <v>5355</v>
          </cell>
          <cell r="D6945">
            <v>1</v>
          </cell>
          <cell r="E6945" t="str">
            <v>KS</v>
          </cell>
          <cell r="F6945">
            <v>5355</v>
          </cell>
        </row>
        <row r="6946">
          <cell r="A6946">
            <v>6282740</v>
          </cell>
          <cell r="B6946" t="str">
            <v>Vnitřní roh...GEK-SAIS1</v>
          </cell>
          <cell r="C6946">
            <v>2737</v>
          </cell>
          <cell r="D6946">
            <v>1</v>
          </cell>
          <cell r="E6946" t="str">
            <v>KS</v>
          </cell>
          <cell r="F6946">
            <v>2737</v>
          </cell>
        </row>
        <row r="6947">
          <cell r="A6947">
            <v>6282741</v>
          </cell>
          <cell r="B6947" t="str">
            <v>Vnitřní roh...GEK-SAIS1</v>
          </cell>
          <cell r="C6947">
            <v>2737</v>
          </cell>
          <cell r="D6947">
            <v>1</v>
          </cell>
          <cell r="E6947" t="str">
            <v>KS</v>
          </cell>
          <cell r="F6947">
            <v>2737</v>
          </cell>
        </row>
        <row r="6948">
          <cell r="A6948">
            <v>6282742</v>
          </cell>
          <cell r="B6948" t="str">
            <v>Vnitřní roh...GEK-SAIS1</v>
          </cell>
          <cell r="C6948">
            <v>2737</v>
          </cell>
          <cell r="D6948">
            <v>1</v>
          </cell>
          <cell r="E6948" t="str">
            <v>KS</v>
          </cell>
          <cell r="F6948">
            <v>2737</v>
          </cell>
        </row>
        <row r="6949">
          <cell r="A6949">
            <v>6282743</v>
          </cell>
          <cell r="B6949" t="str">
            <v>Vnitřní roh...GEK-SAIS1</v>
          </cell>
          <cell r="C6949">
            <v>2259</v>
          </cell>
          <cell r="D6949">
            <v>1</v>
          </cell>
          <cell r="E6949" t="str">
            <v>KS</v>
          </cell>
          <cell r="F6949">
            <v>2259</v>
          </cell>
        </row>
        <row r="6950">
          <cell r="A6950">
            <v>6282744</v>
          </cell>
          <cell r="B6950" t="str">
            <v>Vnitřní roh...GEK-SIS13</v>
          </cell>
          <cell r="C6950">
            <v>2996</v>
          </cell>
          <cell r="D6950">
            <v>1</v>
          </cell>
          <cell r="E6950" t="str">
            <v>KS</v>
          </cell>
          <cell r="F6950">
            <v>2996</v>
          </cell>
        </row>
        <row r="6951">
          <cell r="A6951">
            <v>6282770</v>
          </cell>
          <cell r="B6951" t="str">
            <v>Koncový díl...GEK-SE133</v>
          </cell>
          <cell r="C6951">
            <v>598</v>
          </cell>
          <cell r="D6951">
            <v>1</v>
          </cell>
          <cell r="E6951" t="str">
            <v>KS</v>
          </cell>
          <cell r="F6951">
            <v>598</v>
          </cell>
        </row>
        <row r="6952">
          <cell r="A6952">
            <v>6282771</v>
          </cell>
          <cell r="B6952" t="str">
            <v>Koncový díl...GEK-SE133</v>
          </cell>
          <cell r="C6952">
            <v>598</v>
          </cell>
          <cell r="D6952">
            <v>1</v>
          </cell>
          <cell r="E6952" t="str">
            <v>KS</v>
          </cell>
          <cell r="F6952">
            <v>598</v>
          </cell>
        </row>
        <row r="6953">
          <cell r="A6953">
            <v>6282772</v>
          </cell>
          <cell r="B6953" t="str">
            <v>Koncový díl...GEK-SE133</v>
          </cell>
          <cell r="C6953">
            <v>598</v>
          </cell>
          <cell r="D6953">
            <v>1</v>
          </cell>
          <cell r="E6953" t="str">
            <v>KS</v>
          </cell>
          <cell r="F6953">
            <v>598</v>
          </cell>
        </row>
        <row r="6954">
          <cell r="A6954">
            <v>6282773</v>
          </cell>
          <cell r="B6954" t="str">
            <v>Koncový díl...GEK-SE133</v>
          </cell>
          <cell r="C6954">
            <v>399</v>
          </cell>
          <cell r="D6954">
            <v>1</v>
          </cell>
          <cell r="E6954" t="str">
            <v>KS</v>
          </cell>
          <cell r="F6954">
            <v>399</v>
          </cell>
        </row>
        <row r="6955">
          <cell r="A6955">
            <v>6282774</v>
          </cell>
          <cell r="B6955" t="str">
            <v>Koncový díl...GEK-SE133</v>
          </cell>
          <cell r="C6955">
            <v>651</v>
          </cell>
          <cell r="D6955">
            <v>1</v>
          </cell>
          <cell r="E6955" t="str">
            <v>KS</v>
          </cell>
          <cell r="F6955">
            <v>651</v>
          </cell>
        </row>
        <row r="6956">
          <cell r="A6956">
            <v>6282870</v>
          </cell>
          <cell r="B6956" t="str">
            <v>Koncový díl...GEK-SE133</v>
          </cell>
          <cell r="C6956">
            <v>598</v>
          </cell>
          <cell r="D6956">
            <v>1</v>
          </cell>
          <cell r="E6956" t="str">
            <v>KS</v>
          </cell>
          <cell r="F6956">
            <v>598</v>
          </cell>
        </row>
        <row r="6957">
          <cell r="A6957">
            <v>6282871</v>
          </cell>
          <cell r="B6957" t="str">
            <v>Koncový díl...GEK-SE133</v>
          </cell>
          <cell r="C6957">
            <v>598</v>
          </cell>
          <cell r="D6957">
            <v>1</v>
          </cell>
          <cell r="E6957" t="str">
            <v>KS</v>
          </cell>
          <cell r="F6957">
            <v>598</v>
          </cell>
        </row>
        <row r="6958">
          <cell r="A6958">
            <v>6282872</v>
          </cell>
          <cell r="B6958" t="str">
            <v>Koncový díl...GEK-SE133</v>
          </cell>
          <cell r="C6958">
            <v>598</v>
          </cell>
          <cell r="D6958">
            <v>1</v>
          </cell>
          <cell r="E6958" t="str">
            <v>KS</v>
          </cell>
          <cell r="F6958">
            <v>598</v>
          </cell>
        </row>
        <row r="6959">
          <cell r="A6959">
            <v>6282873</v>
          </cell>
          <cell r="B6959" t="str">
            <v>Koncový díl...GEK-SE133</v>
          </cell>
          <cell r="C6959">
            <v>399</v>
          </cell>
          <cell r="D6959">
            <v>1</v>
          </cell>
          <cell r="E6959" t="str">
            <v>KS</v>
          </cell>
          <cell r="F6959">
            <v>399</v>
          </cell>
        </row>
        <row r="6960">
          <cell r="A6960">
            <v>6282874</v>
          </cell>
          <cell r="B6960" t="str">
            <v>Koncový díl...GEK-SE133</v>
          </cell>
          <cell r="C6960">
            <v>651</v>
          </cell>
          <cell r="D6960">
            <v>1</v>
          </cell>
          <cell r="E6960" t="str">
            <v>KS</v>
          </cell>
          <cell r="F6960">
            <v>651</v>
          </cell>
        </row>
        <row r="6961">
          <cell r="A6961">
            <v>6282900</v>
          </cell>
          <cell r="B6961" t="str">
            <v>Přístrojový kanál...GEK-SW641</v>
          </cell>
          <cell r="C6961">
            <v>701</v>
          </cell>
          <cell r="D6961">
            <v>1</v>
          </cell>
          <cell r="E6961" t="str">
            <v>M</v>
          </cell>
          <cell r="F6961">
            <v>701</v>
          </cell>
        </row>
        <row r="6962">
          <cell r="A6962">
            <v>6282901</v>
          </cell>
          <cell r="B6962" t="str">
            <v>Přístrojový kanál...GEK-SW641</v>
          </cell>
          <cell r="C6962">
            <v>701</v>
          </cell>
          <cell r="D6962">
            <v>1</v>
          </cell>
          <cell r="E6962" t="str">
            <v>M</v>
          </cell>
          <cell r="F6962">
            <v>701</v>
          </cell>
        </row>
        <row r="6963">
          <cell r="A6963">
            <v>6282902</v>
          </cell>
          <cell r="B6963" t="str">
            <v>Přístrojový kanál...GEK-SW641</v>
          </cell>
          <cell r="C6963">
            <v>701</v>
          </cell>
          <cell r="D6963">
            <v>1</v>
          </cell>
          <cell r="E6963" t="str">
            <v>M</v>
          </cell>
          <cell r="F6963">
            <v>701</v>
          </cell>
        </row>
        <row r="6964">
          <cell r="A6964">
            <v>6282903</v>
          </cell>
          <cell r="B6964" t="str">
            <v>Přístrojový kanál...GEK-SW641</v>
          </cell>
          <cell r="C6964">
            <v>583</v>
          </cell>
          <cell r="D6964">
            <v>1</v>
          </cell>
          <cell r="E6964" t="str">
            <v>M</v>
          </cell>
          <cell r="F6964">
            <v>583</v>
          </cell>
        </row>
        <row r="6965">
          <cell r="A6965">
            <v>6282910</v>
          </cell>
          <cell r="B6965" t="str">
            <v>Vnější roh...GEK-SWA64</v>
          </cell>
          <cell r="C6965">
            <v>1783</v>
          </cell>
          <cell r="D6965">
            <v>1</v>
          </cell>
          <cell r="E6965" t="str">
            <v>KS</v>
          </cell>
          <cell r="F6965">
            <v>1783</v>
          </cell>
        </row>
        <row r="6966">
          <cell r="A6966">
            <v>6282911</v>
          </cell>
          <cell r="B6966" t="str">
            <v>Vnější roh...GEK-SWA64</v>
          </cell>
          <cell r="C6966">
            <v>1783</v>
          </cell>
          <cell r="D6966">
            <v>1</v>
          </cell>
          <cell r="E6966" t="str">
            <v>KS</v>
          </cell>
          <cell r="F6966">
            <v>1783</v>
          </cell>
        </row>
        <row r="6967">
          <cell r="A6967">
            <v>6282913</v>
          </cell>
          <cell r="B6967" t="str">
            <v>Vnější roh...GEK-SWA64</v>
          </cell>
          <cell r="C6967">
            <v>1438</v>
          </cell>
          <cell r="D6967">
            <v>1</v>
          </cell>
          <cell r="E6967" t="str">
            <v>KS</v>
          </cell>
          <cell r="F6967">
            <v>1438</v>
          </cell>
        </row>
        <row r="6968">
          <cell r="A6968">
            <v>6282920</v>
          </cell>
          <cell r="B6968" t="str">
            <v>Plochý roh...GEK-SWFS6</v>
          </cell>
          <cell r="C6968">
            <v>1950</v>
          </cell>
          <cell r="D6968">
            <v>1</v>
          </cell>
          <cell r="E6968" t="str">
            <v>KS</v>
          </cell>
          <cell r="F6968">
            <v>1950</v>
          </cell>
        </row>
        <row r="6969">
          <cell r="A6969">
            <v>6282921</v>
          </cell>
          <cell r="B6969" t="str">
            <v>Plochý roh...GEK-SWFS6</v>
          </cell>
          <cell r="C6969">
            <v>1950</v>
          </cell>
          <cell r="D6969">
            <v>1</v>
          </cell>
          <cell r="E6969" t="str">
            <v>KS</v>
          </cell>
          <cell r="F6969">
            <v>1950</v>
          </cell>
        </row>
        <row r="6970">
          <cell r="A6970">
            <v>6282922</v>
          </cell>
          <cell r="B6970" t="str">
            <v>Plochý roh...GEK-SWFS6</v>
          </cell>
          <cell r="C6970">
            <v>1950</v>
          </cell>
          <cell r="D6970">
            <v>1</v>
          </cell>
          <cell r="E6970" t="str">
            <v>KS</v>
          </cell>
          <cell r="F6970">
            <v>1950</v>
          </cell>
        </row>
        <row r="6971">
          <cell r="A6971">
            <v>6282923</v>
          </cell>
          <cell r="B6971" t="str">
            <v>Plochý roh...GEK-SWFS6</v>
          </cell>
          <cell r="C6971">
            <v>1621</v>
          </cell>
          <cell r="D6971">
            <v>1</v>
          </cell>
          <cell r="E6971" t="str">
            <v>KS</v>
          </cell>
          <cell r="F6971">
            <v>1621</v>
          </cell>
        </row>
        <row r="6972">
          <cell r="A6972">
            <v>6282930</v>
          </cell>
          <cell r="B6972" t="str">
            <v>Plochý roh...GEK-SWFF6</v>
          </cell>
          <cell r="C6972">
            <v>1950</v>
          </cell>
          <cell r="D6972">
            <v>1</v>
          </cell>
          <cell r="E6972" t="str">
            <v>KS</v>
          </cell>
          <cell r="F6972">
            <v>1950</v>
          </cell>
        </row>
        <row r="6973">
          <cell r="A6973">
            <v>6282931</v>
          </cell>
          <cell r="B6973" t="str">
            <v>Plochý roh...GEK-SWFF6</v>
          </cell>
          <cell r="C6973">
            <v>1950</v>
          </cell>
          <cell r="D6973">
            <v>1</v>
          </cell>
          <cell r="E6973" t="str">
            <v>KS</v>
          </cell>
          <cell r="F6973">
            <v>1950</v>
          </cell>
        </row>
        <row r="6974">
          <cell r="A6974">
            <v>6282932</v>
          </cell>
          <cell r="B6974" t="str">
            <v>Plochý roh...GEK-SWFF6</v>
          </cell>
          <cell r="C6974">
            <v>1950</v>
          </cell>
          <cell r="D6974">
            <v>1</v>
          </cell>
          <cell r="E6974" t="str">
            <v>KS</v>
          </cell>
          <cell r="F6974">
            <v>1950</v>
          </cell>
        </row>
        <row r="6975">
          <cell r="A6975">
            <v>6282933</v>
          </cell>
          <cell r="B6975" t="str">
            <v>Plochý roh...GEK-SWFF6</v>
          </cell>
          <cell r="C6975">
            <v>1621</v>
          </cell>
          <cell r="D6975">
            <v>1</v>
          </cell>
          <cell r="E6975" t="str">
            <v>KS</v>
          </cell>
          <cell r="F6975">
            <v>1621</v>
          </cell>
        </row>
        <row r="6976">
          <cell r="A6976">
            <v>6282950</v>
          </cell>
          <cell r="B6976" t="str">
            <v>Vnitřní roh...GEK-SWSIV</v>
          </cell>
          <cell r="C6976">
            <v>1032</v>
          </cell>
          <cell r="D6976">
            <v>1</v>
          </cell>
          <cell r="E6976" t="str">
            <v>KS</v>
          </cell>
          <cell r="F6976">
            <v>1032</v>
          </cell>
        </row>
        <row r="6977">
          <cell r="A6977">
            <v>6282951</v>
          </cell>
          <cell r="B6977" t="str">
            <v>Vnitřní roh...GEK-SWSIV</v>
          </cell>
          <cell r="C6977">
            <v>1032</v>
          </cell>
          <cell r="D6977">
            <v>1</v>
          </cell>
          <cell r="E6977" t="str">
            <v>KS</v>
          </cell>
          <cell r="F6977">
            <v>1032</v>
          </cell>
        </row>
        <row r="6978">
          <cell r="A6978">
            <v>6282953</v>
          </cell>
          <cell r="B6978" t="str">
            <v>Vnitřní roh...GEK-SWSIV</v>
          </cell>
          <cell r="C6978">
            <v>861</v>
          </cell>
          <cell r="D6978">
            <v>1</v>
          </cell>
          <cell r="E6978" t="str">
            <v>KS</v>
          </cell>
          <cell r="F6978">
            <v>861</v>
          </cell>
        </row>
        <row r="6979">
          <cell r="A6979">
            <v>6282960</v>
          </cell>
          <cell r="B6979" t="str">
            <v>Díl T...GEK-SWT64</v>
          </cell>
          <cell r="C6979">
            <v>1707</v>
          </cell>
          <cell r="D6979">
            <v>1</v>
          </cell>
          <cell r="E6979" t="str">
            <v>KS</v>
          </cell>
          <cell r="F6979">
            <v>1707</v>
          </cell>
        </row>
        <row r="6980">
          <cell r="A6980">
            <v>6282961</v>
          </cell>
          <cell r="B6980" t="str">
            <v>Díl T...GEK-SWT64</v>
          </cell>
          <cell r="C6980">
            <v>1707</v>
          </cell>
          <cell r="D6980">
            <v>1</v>
          </cell>
          <cell r="E6980" t="str">
            <v>KS</v>
          </cell>
          <cell r="F6980">
            <v>1707</v>
          </cell>
        </row>
        <row r="6981">
          <cell r="A6981">
            <v>6282962</v>
          </cell>
          <cell r="B6981" t="str">
            <v>Díl T...GEK-SWT64</v>
          </cell>
          <cell r="C6981">
            <v>1707</v>
          </cell>
          <cell r="D6981">
            <v>1</v>
          </cell>
          <cell r="E6981" t="str">
            <v>KS</v>
          </cell>
          <cell r="F6981">
            <v>1707</v>
          </cell>
        </row>
        <row r="6982">
          <cell r="A6982">
            <v>6282963</v>
          </cell>
          <cell r="B6982" t="str">
            <v>Díl T...GEK-SWT64</v>
          </cell>
          <cell r="C6982">
            <v>1395</v>
          </cell>
          <cell r="D6982">
            <v>1</v>
          </cell>
          <cell r="E6982" t="str">
            <v>KS</v>
          </cell>
          <cell r="F6982">
            <v>1395</v>
          </cell>
        </row>
        <row r="6983">
          <cell r="A6983">
            <v>6283000</v>
          </cell>
          <cell r="B6983" t="str">
            <v>Přístrojový kanál...GEK-SW801</v>
          </cell>
          <cell r="C6983">
            <v>777</v>
          </cell>
          <cell r="D6983">
            <v>1</v>
          </cell>
          <cell r="E6983" t="str">
            <v>M</v>
          </cell>
          <cell r="F6983">
            <v>777</v>
          </cell>
        </row>
        <row r="6984">
          <cell r="A6984">
            <v>6283001</v>
          </cell>
          <cell r="B6984" t="str">
            <v>Přístrojový kanál...GEK-SW801</v>
          </cell>
          <cell r="C6984">
            <v>777</v>
          </cell>
          <cell r="D6984">
            <v>1</v>
          </cell>
          <cell r="E6984" t="str">
            <v>M</v>
          </cell>
          <cell r="F6984">
            <v>777</v>
          </cell>
        </row>
        <row r="6985">
          <cell r="A6985">
            <v>6283002</v>
          </cell>
          <cell r="B6985" t="str">
            <v>Přístrojový kanál...GEK-SW801</v>
          </cell>
          <cell r="C6985">
            <v>777</v>
          </cell>
          <cell r="D6985">
            <v>1</v>
          </cell>
          <cell r="E6985" t="str">
            <v>M</v>
          </cell>
          <cell r="F6985">
            <v>777</v>
          </cell>
        </row>
        <row r="6986">
          <cell r="A6986">
            <v>6283010</v>
          </cell>
          <cell r="B6986" t="str">
            <v>Vnější roh...GEK-SWA80</v>
          </cell>
          <cell r="C6986">
            <v>1938</v>
          </cell>
          <cell r="D6986">
            <v>1</v>
          </cell>
          <cell r="E6986" t="str">
            <v>KS</v>
          </cell>
          <cell r="F6986">
            <v>1938</v>
          </cell>
        </row>
        <row r="6987">
          <cell r="A6987">
            <v>6283011</v>
          </cell>
          <cell r="B6987" t="str">
            <v>Vnější roh...GEK-SWA80</v>
          </cell>
          <cell r="C6987">
            <v>1938</v>
          </cell>
          <cell r="D6987">
            <v>1</v>
          </cell>
          <cell r="E6987" t="str">
            <v>KS</v>
          </cell>
          <cell r="F6987">
            <v>1938</v>
          </cell>
        </row>
        <row r="6988">
          <cell r="A6988">
            <v>6283013</v>
          </cell>
          <cell r="B6988" t="str">
            <v>Vnější roh...GEK-SWA80</v>
          </cell>
          <cell r="C6988">
            <v>1605</v>
          </cell>
          <cell r="D6988">
            <v>1</v>
          </cell>
          <cell r="E6988" t="str">
            <v>KS</v>
          </cell>
          <cell r="F6988">
            <v>1605</v>
          </cell>
        </row>
        <row r="6989">
          <cell r="A6989">
            <v>6283020</v>
          </cell>
          <cell r="B6989" t="str">
            <v>Plochý roh...GEK-SWFS8</v>
          </cell>
          <cell r="C6989">
            <v>2209</v>
          </cell>
          <cell r="D6989">
            <v>1</v>
          </cell>
          <cell r="E6989" t="str">
            <v>KS</v>
          </cell>
          <cell r="F6989">
            <v>2209</v>
          </cell>
        </row>
        <row r="6990">
          <cell r="A6990">
            <v>6283021</v>
          </cell>
          <cell r="B6990" t="str">
            <v>Plochý roh...GEK-SWFS8</v>
          </cell>
          <cell r="C6990">
            <v>2209</v>
          </cell>
          <cell r="D6990">
            <v>1</v>
          </cell>
          <cell r="E6990" t="str">
            <v>KS</v>
          </cell>
          <cell r="F6990">
            <v>2209</v>
          </cell>
        </row>
        <row r="6991">
          <cell r="A6991">
            <v>6283030</v>
          </cell>
          <cell r="B6991" t="str">
            <v>Plochý roh...GEK-SWFF8</v>
          </cell>
          <cell r="C6991">
            <v>2209</v>
          </cell>
          <cell r="D6991">
            <v>1</v>
          </cell>
          <cell r="E6991" t="str">
            <v>KS</v>
          </cell>
          <cell r="F6991">
            <v>2209</v>
          </cell>
        </row>
        <row r="6992">
          <cell r="A6992">
            <v>6283031</v>
          </cell>
          <cell r="B6992" t="str">
            <v>Plochý roh...GEK-SWFF8</v>
          </cell>
          <cell r="C6992">
            <v>2209</v>
          </cell>
          <cell r="D6992">
            <v>1</v>
          </cell>
          <cell r="E6992" t="str">
            <v>KS</v>
          </cell>
          <cell r="F6992">
            <v>2209</v>
          </cell>
        </row>
        <row r="6993">
          <cell r="A6993">
            <v>6283050</v>
          </cell>
          <cell r="B6993" t="str">
            <v>Vnitřní roh...GEK-SWIV8</v>
          </cell>
          <cell r="C6993">
            <v>1102</v>
          </cell>
          <cell r="D6993">
            <v>1</v>
          </cell>
          <cell r="E6993" t="str">
            <v>KS</v>
          </cell>
          <cell r="F6993">
            <v>1102</v>
          </cell>
        </row>
        <row r="6994">
          <cell r="A6994">
            <v>6283051</v>
          </cell>
          <cell r="B6994" t="str">
            <v>Vnitřní roh...GEK-SWIV8</v>
          </cell>
          <cell r="C6994">
            <v>1102</v>
          </cell>
          <cell r="D6994">
            <v>1</v>
          </cell>
          <cell r="E6994" t="str">
            <v>KS</v>
          </cell>
          <cell r="F6994">
            <v>1102</v>
          </cell>
        </row>
        <row r="6995">
          <cell r="A6995">
            <v>6283060</v>
          </cell>
          <cell r="B6995" t="str">
            <v>Díl T...GEK-SWT80</v>
          </cell>
          <cell r="C6995">
            <v>1785</v>
          </cell>
          <cell r="D6995">
            <v>1</v>
          </cell>
          <cell r="E6995" t="str">
            <v>KS</v>
          </cell>
          <cell r="F6995">
            <v>1785</v>
          </cell>
        </row>
        <row r="6996">
          <cell r="A6996">
            <v>6283061</v>
          </cell>
          <cell r="B6996" t="str">
            <v>Díl T...GEK-SWT80</v>
          </cell>
          <cell r="C6996">
            <v>1785</v>
          </cell>
          <cell r="D6996">
            <v>1</v>
          </cell>
          <cell r="E6996" t="str">
            <v>KS</v>
          </cell>
          <cell r="F6996">
            <v>1785</v>
          </cell>
        </row>
        <row r="6997">
          <cell r="A6997">
            <v>6283100</v>
          </cell>
          <cell r="B6997" t="str">
            <v>Přístrojový kanál...GEK-SW100</v>
          </cell>
          <cell r="C6997">
            <v>929</v>
          </cell>
          <cell r="D6997">
            <v>1</v>
          </cell>
          <cell r="E6997" t="str">
            <v>M</v>
          </cell>
          <cell r="F6997">
            <v>929</v>
          </cell>
        </row>
        <row r="6998">
          <cell r="A6998">
            <v>6283101</v>
          </cell>
          <cell r="B6998" t="str">
            <v>Přístrojový kanál...GEK-SW100</v>
          </cell>
          <cell r="C6998">
            <v>929</v>
          </cell>
          <cell r="D6998">
            <v>1</v>
          </cell>
          <cell r="E6998" t="str">
            <v>M</v>
          </cell>
          <cell r="F6998">
            <v>929</v>
          </cell>
        </row>
        <row r="6999">
          <cell r="A6999">
            <v>6283102</v>
          </cell>
          <cell r="B6999" t="str">
            <v>Přístrojový kanál...GEK-SW100</v>
          </cell>
          <cell r="C6999">
            <v>929</v>
          </cell>
          <cell r="D6999">
            <v>1</v>
          </cell>
          <cell r="E6999" t="str">
            <v>M</v>
          </cell>
          <cell r="F6999">
            <v>929</v>
          </cell>
        </row>
        <row r="7000">
          <cell r="A7000">
            <v>6283103</v>
          </cell>
          <cell r="B7000" t="str">
            <v>Přístrojový kanál...GEK-SW100</v>
          </cell>
          <cell r="C7000">
            <v>761</v>
          </cell>
          <cell r="D7000">
            <v>1</v>
          </cell>
          <cell r="E7000" t="str">
            <v>M</v>
          </cell>
          <cell r="F7000">
            <v>761</v>
          </cell>
        </row>
        <row r="7001">
          <cell r="A7001">
            <v>6283110</v>
          </cell>
          <cell r="B7001" t="str">
            <v>Vnější roh...GEK-SWA10</v>
          </cell>
          <cell r="C7001">
            <v>2228</v>
          </cell>
          <cell r="D7001">
            <v>1</v>
          </cell>
          <cell r="E7001" t="str">
            <v>KS</v>
          </cell>
          <cell r="F7001">
            <v>2228</v>
          </cell>
        </row>
        <row r="7002">
          <cell r="A7002">
            <v>6283111</v>
          </cell>
          <cell r="B7002" t="str">
            <v>Vnější roh...GEK-SWA10</v>
          </cell>
          <cell r="C7002">
            <v>2228</v>
          </cell>
          <cell r="D7002">
            <v>1</v>
          </cell>
          <cell r="E7002" t="str">
            <v>KS</v>
          </cell>
          <cell r="F7002">
            <v>2228</v>
          </cell>
        </row>
        <row r="7003">
          <cell r="A7003">
            <v>6283113</v>
          </cell>
          <cell r="B7003" t="str">
            <v>Vnější roh...GEK-SWA10</v>
          </cell>
          <cell r="C7003">
            <v>1848</v>
          </cell>
          <cell r="D7003">
            <v>1</v>
          </cell>
          <cell r="E7003" t="str">
            <v>KS</v>
          </cell>
          <cell r="F7003">
            <v>1848</v>
          </cell>
        </row>
        <row r="7004">
          <cell r="A7004">
            <v>6283120</v>
          </cell>
          <cell r="B7004" t="str">
            <v>Plochý roh...GEK-SWFS1</v>
          </cell>
          <cell r="C7004">
            <v>2539</v>
          </cell>
          <cell r="D7004">
            <v>1</v>
          </cell>
          <cell r="E7004" t="str">
            <v>KS</v>
          </cell>
          <cell r="F7004">
            <v>2539</v>
          </cell>
        </row>
        <row r="7005">
          <cell r="A7005">
            <v>6283121</v>
          </cell>
          <cell r="B7005" t="str">
            <v>Plochý roh...GEK-SWFS1</v>
          </cell>
          <cell r="C7005">
            <v>2539</v>
          </cell>
          <cell r="D7005">
            <v>1</v>
          </cell>
          <cell r="E7005" t="str">
            <v>KS</v>
          </cell>
          <cell r="F7005">
            <v>2539</v>
          </cell>
        </row>
        <row r="7006">
          <cell r="A7006">
            <v>6283122</v>
          </cell>
          <cell r="B7006" t="str">
            <v>Plochý roh...GEK-SWFS1</v>
          </cell>
          <cell r="C7006">
            <v>2539</v>
          </cell>
          <cell r="D7006">
            <v>1</v>
          </cell>
          <cell r="E7006" t="str">
            <v>KS</v>
          </cell>
          <cell r="F7006">
            <v>2539</v>
          </cell>
        </row>
        <row r="7007">
          <cell r="A7007">
            <v>6283123</v>
          </cell>
          <cell r="B7007" t="str">
            <v>Plochý roh...GEK-SWFS1</v>
          </cell>
          <cell r="C7007">
            <v>2196</v>
          </cell>
          <cell r="D7007">
            <v>1</v>
          </cell>
          <cell r="E7007" t="str">
            <v>KS</v>
          </cell>
          <cell r="F7007">
            <v>2196</v>
          </cell>
        </row>
        <row r="7008">
          <cell r="A7008">
            <v>6283130</v>
          </cell>
          <cell r="B7008" t="str">
            <v>Plochý roh...GEK-SWFF1</v>
          </cell>
          <cell r="C7008">
            <v>2539</v>
          </cell>
          <cell r="D7008">
            <v>1</v>
          </cell>
          <cell r="E7008" t="str">
            <v>KS</v>
          </cell>
          <cell r="F7008">
            <v>2539</v>
          </cell>
        </row>
        <row r="7009">
          <cell r="A7009">
            <v>6283131</v>
          </cell>
          <cell r="B7009" t="str">
            <v>Plochý roh...GEK-SWFF1</v>
          </cell>
          <cell r="C7009">
            <v>2539</v>
          </cell>
          <cell r="D7009">
            <v>1</v>
          </cell>
          <cell r="E7009" t="str">
            <v>KS</v>
          </cell>
          <cell r="F7009">
            <v>2539</v>
          </cell>
        </row>
        <row r="7010">
          <cell r="A7010">
            <v>6283132</v>
          </cell>
          <cell r="B7010" t="str">
            <v>Plochý roh...GEK-SWFF1</v>
          </cell>
          <cell r="C7010">
            <v>2539</v>
          </cell>
          <cell r="D7010">
            <v>1</v>
          </cell>
          <cell r="E7010" t="str">
            <v>KS</v>
          </cell>
          <cell r="F7010">
            <v>2539</v>
          </cell>
        </row>
        <row r="7011">
          <cell r="A7011">
            <v>6283133</v>
          </cell>
          <cell r="B7011" t="str">
            <v>Plochý roh...GEK-SWFF1</v>
          </cell>
          <cell r="C7011">
            <v>2196</v>
          </cell>
          <cell r="D7011">
            <v>1</v>
          </cell>
          <cell r="E7011" t="str">
            <v>KS</v>
          </cell>
          <cell r="F7011">
            <v>2196</v>
          </cell>
        </row>
        <row r="7012">
          <cell r="A7012">
            <v>6283150</v>
          </cell>
          <cell r="B7012" t="str">
            <v>Vnitřní roh...GEK-SWIV1</v>
          </cell>
          <cell r="C7012">
            <v>1159</v>
          </cell>
          <cell r="D7012">
            <v>1</v>
          </cell>
          <cell r="E7012" t="str">
            <v>KS</v>
          </cell>
          <cell r="F7012">
            <v>1159</v>
          </cell>
        </row>
        <row r="7013">
          <cell r="A7013">
            <v>6283151</v>
          </cell>
          <cell r="B7013" t="str">
            <v>Vnitřní roh...GEK-SWIV1</v>
          </cell>
          <cell r="C7013">
            <v>1159</v>
          </cell>
          <cell r="D7013">
            <v>1</v>
          </cell>
          <cell r="E7013" t="str">
            <v>KS</v>
          </cell>
          <cell r="F7013">
            <v>1159</v>
          </cell>
        </row>
        <row r="7014">
          <cell r="A7014">
            <v>6283153</v>
          </cell>
          <cell r="B7014" t="str">
            <v>Vnitřní roh...GEK-SWIV1</v>
          </cell>
          <cell r="C7014">
            <v>972</v>
          </cell>
          <cell r="D7014">
            <v>1</v>
          </cell>
          <cell r="E7014" t="str">
            <v>KS</v>
          </cell>
          <cell r="F7014">
            <v>972</v>
          </cell>
        </row>
        <row r="7015">
          <cell r="A7015">
            <v>6283160</v>
          </cell>
          <cell r="B7015" t="str">
            <v>Díl T...GEK-SWT10</v>
          </cell>
          <cell r="C7015">
            <v>2053</v>
          </cell>
          <cell r="D7015">
            <v>1</v>
          </cell>
          <cell r="E7015" t="str">
            <v>KS</v>
          </cell>
          <cell r="F7015">
            <v>2053</v>
          </cell>
        </row>
        <row r="7016">
          <cell r="A7016">
            <v>6283161</v>
          </cell>
          <cell r="B7016" t="str">
            <v>Díl T...GEK-SWT10</v>
          </cell>
          <cell r="C7016">
            <v>2053</v>
          </cell>
          <cell r="D7016">
            <v>1</v>
          </cell>
          <cell r="E7016" t="str">
            <v>KS</v>
          </cell>
          <cell r="F7016">
            <v>2053</v>
          </cell>
        </row>
        <row r="7017">
          <cell r="A7017">
            <v>6283162</v>
          </cell>
          <cell r="B7017" t="str">
            <v>Díl T...GEK-SWT10</v>
          </cell>
          <cell r="C7017">
            <v>2053</v>
          </cell>
          <cell r="D7017">
            <v>1</v>
          </cell>
          <cell r="E7017" t="str">
            <v>KS</v>
          </cell>
          <cell r="F7017">
            <v>2053</v>
          </cell>
        </row>
        <row r="7018">
          <cell r="A7018">
            <v>6283163</v>
          </cell>
          <cell r="B7018" t="str">
            <v>Díl T...GEK-SWT10</v>
          </cell>
          <cell r="C7018">
            <v>1717</v>
          </cell>
          <cell r="D7018">
            <v>1</v>
          </cell>
          <cell r="E7018" t="str">
            <v>KS</v>
          </cell>
          <cell r="F7018">
            <v>1717</v>
          </cell>
        </row>
        <row r="7019">
          <cell r="A7019">
            <v>6283430</v>
          </cell>
          <cell r="B7019" t="str">
            <v>Plochý roh...GEK-SWFF1</v>
          </cell>
          <cell r="C7019">
            <v>2585</v>
          </cell>
          <cell r="D7019">
            <v>1</v>
          </cell>
          <cell r="E7019" t="str">
            <v>KS</v>
          </cell>
          <cell r="F7019">
            <v>2585</v>
          </cell>
        </row>
        <row r="7020">
          <cell r="A7020">
            <v>6283500</v>
          </cell>
          <cell r="B7020" t="str">
            <v>Přístrojový kanál...GEK-SWA64</v>
          </cell>
          <cell r="C7020">
            <v>815</v>
          </cell>
          <cell r="D7020">
            <v>1</v>
          </cell>
          <cell r="E7020" t="str">
            <v>M</v>
          </cell>
          <cell r="F7020">
            <v>815</v>
          </cell>
        </row>
        <row r="7021">
          <cell r="A7021">
            <v>6283501</v>
          </cell>
          <cell r="B7021" t="str">
            <v>Přístrojový kanál...GEK-SWA64</v>
          </cell>
          <cell r="C7021">
            <v>815</v>
          </cell>
          <cell r="D7021">
            <v>1</v>
          </cell>
          <cell r="E7021" t="str">
            <v>M</v>
          </cell>
          <cell r="F7021">
            <v>815</v>
          </cell>
        </row>
        <row r="7022">
          <cell r="A7022">
            <v>6283502</v>
          </cell>
          <cell r="B7022" t="str">
            <v>Přístrojový kanál...GEK-SWA64</v>
          </cell>
          <cell r="C7022">
            <v>815</v>
          </cell>
          <cell r="D7022">
            <v>1</v>
          </cell>
          <cell r="E7022" t="str">
            <v>M</v>
          </cell>
          <cell r="F7022">
            <v>815</v>
          </cell>
        </row>
        <row r="7023">
          <cell r="A7023">
            <v>6283503</v>
          </cell>
          <cell r="B7023" t="str">
            <v>Přístrojový kanál...GEK-SWA64</v>
          </cell>
          <cell r="C7023">
            <v>738</v>
          </cell>
          <cell r="D7023">
            <v>1</v>
          </cell>
          <cell r="E7023" t="str">
            <v>M</v>
          </cell>
          <cell r="F7023">
            <v>738</v>
          </cell>
        </row>
        <row r="7024">
          <cell r="A7024">
            <v>6283510</v>
          </cell>
          <cell r="B7024" t="str">
            <v>Vnější roh...GEK-SWAA6</v>
          </cell>
          <cell r="C7024">
            <v>1816</v>
          </cell>
          <cell r="D7024">
            <v>1</v>
          </cell>
          <cell r="E7024" t="str">
            <v>KS</v>
          </cell>
          <cell r="F7024">
            <v>1816</v>
          </cell>
        </row>
        <row r="7025">
          <cell r="A7025">
            <v>6283511</v>
          </cell>
          <cell r="B7025" t="str">
            <v>Vnější roh...GEK-SWAA6</v>
          </cell>
          <cell r="C7025">
            <v>1816</v>
          </cell>
          <cell r="D7025">
            <v>1</v>
          </cell>
          <cell r="E7025" t="str">
            <v>KS</v>
          </cell>
          <cell r="F7025">
            <v>1816</v>
          </cell>
        </row>
        <row r="7026">
          <cell r="A7026">
            <v>6283513</v>
          </cell>
          <cell r="B7026" t="str">
            <v>Vnější roh...GEK-SWAA6</v>
          </cell>
          <cell r="C7026">
            <v>1476</v>
          </cell>
          <cell r="D7026">
            <v>1</v>
          </cell>
          <cell r="E7026" t="str">
            <v>KS</v>
          </cell>
          <cell r="F7026">
            <v>1476</v>
          </cell>
        </row>
        <row r="7027">
          <cell r="A7027">
            <v>6283520</v>
          </cell>
          <cell r="B7027" t="str">
            <v>Plochý roh...GEK-SWAFS</v>
          </cell>
          <cell r="C7027">
            <v>1987</v>
          </cell>
          <cell r="D7027">
            <v>1</v>
          </cell>
          <cell r="E7027" t="str">
            <v>KS</v>
          </cell>
          <cell r="F7027">
            <v>1987</v>
          </cell>
        </row>
        <row r="7028">
          <cell r="A7028">
            <v>6283521</v>
          </cell>
          <cell r="B7028" t="str">
            <v>Plochý roh...GEK-SWAFS</v>
          </cell>
          <cell r="C7028">
            <v>1987</v>
          </cell>
          <cell r="D7028">
            <v>1</v>
          </cell>
          <cell r="E7028" t="str">
            <v>KS</v>
          </cell>
          <cell r="F7028">
            <v>1987</v>
          </cell>
        </row>
        <row r="7029">
          <cell r="A7029">
            <v>6283522</v>
          </cell>
          <cell r="B7029" t="str">
            <v>Plochý roh...GEK-SWAFS</v>
          </cell>
          <cell r="C7029">
            <v>1987</v>
          </cell>
          <cell r="D7029">
            <v>1</v>
          </cell>
          <cell r="E7029" t="str">
            <v>KS</v>
          </cell>
          <cell r="F7029">
            <v>1987</v>
          </cell>
        </row>
        <row r="7030">
          <cell r="A7030">
            <v>6283523</v>
          </cell>
          <cell r="B7030" t="str">
            <v>Plochý roh...GEK-SWAFS</v>
          </cell>
          <cell r="C7030">
            <v>1669</v>
          </cell>
          <cell r="D7030">
            <v>1</v>
          </cell>
          <cell r="E7030" t="str">
            <v>KS</v>
          </cell>
          <cell r="F7030">
            <v>1669</v>
          </cell>
        </row>
        <row r="7031">
          <cell r="A7031">
            <v>6283530</v>
          </cell>
          <cell r="B7031" t="str">
            <v>Plochý roh...GEK-SWAFF</v>
          </cell>
          <cell r="C7031">
            <v>1987</v>
          </cell>
          <cell r="D7031">
            <v>1</v>
          </cell>
          <cell r="E7031" t="str">
            <v>KS</v>
          </cell>
          <cell r="F7031">
            <v>1987</v>
          </cell>
        </row>
        <row r="7032">
          <cell r="A7032">
            <v>6283531</v>
          </cell>
          <cell r="B7032" t="str">
            <v>Plochý roh...GEK-SWAFF</v>
          </cell>
          <cell r="C7032">
            <v>1987</v>
          </cell>
          <cell r="D7032">
            <v>1</v>
          </cell>
          <cell r="E7032" t="str">
            <v>KS</v>
          </cell>
          <cell r="F7032">
            <v>1987</v>
          </cell>
        </row>
        <row r="7033">
          <cell r="A7033">
            <v>6283533</v>
          </cell>
          <cell r="B7033" t="str">
            <v>Plochý roh...GEK-SWAFF</v>
          </cell>
          <cell r="C7033">
            <v>1669</v>
          </cell>
          <cell r="D7033">
            <v>1</v>
          </cell>
          <cell r="E7033" t="str">
            <v>KS</v>
          </cell>
          <cell r="F7033">
            <v>1669</v>
          </cell>
        </row>
        <row r="7034">
          <cell r="A7034">
            <v>6283540</v>
          </cell>
          <cell r="B7034" t="str">
            <v>Vnitřní roh...GEK-SWAIS</v>
          </cell>
          <cell r="C7034">
            <v>1816</v>
          </cell>
          <cell r="D7034">
            <v>1</v>
          </cell>
          <cell r="E7034" t="str">
            <v>KS</v>
          </cell>
          <cell r="F7034">
            <v>1816</v>
          </cell>
        </row>
        <row r="7035">
          <cell r="A7035">
            <v>6283541</v>
          </cell>
          <cell r="B7035" t="str">
            <v>Vnitřní roh...GEK-SWAIS</v>
          </cell>
          <cell r="C7035">
            <v>1816</v>
          </cell>
          <cell r="D7035">
            <v>1</v>
          </cell>
          <cell r="E7035" t="str">
            <v>KS</v>
          </cell>
          <cell r="F7035">
            <v>1816</v>
          </cell>
        </row>
        <row r="7036">
          <cell r="A7036">
            <v>6283550</v>
          </cell>
          <cell r="B7036" t="str">
            <v>Vnitřní roh...GEK-SWAIV</v>
          </cell>
          <cell r="C7036">
            <v>1088</v>
          </cell>
          <cell r="D7036">
            <v>1</v>
          </cell>
          <cell r="E7036" t="str">
            <v>KS</v>
          </cell>
          <cell r="F7036">
            <v>1088</v>
          </cell>
        </row>
        <row r="7037">
          <cell r="A7037">
            <v>6283551</v>
          </cell>
          <cell r="B7037" t="str">
            <v>Vnitřní roh...GEK-SWAIV</v>
          </cell>
          <cell r="C7037">
            <v>1088</v>
          </cell>
          <cell r="D7037">
            <v>1</v>
          </cell>
          <cell r="E7037" t="str">
            <v>KS</v>
          </cell>
          <cell r="F7037">
            <v>1088</v>
          </cell>
        </row>
        <row r="7038">
          <cell r="A7038">
            <v>6283553</v>
          </cell>
          <cell r="B7038" t="str">
            <v>Vnitřní roh...GEK-SWAIV</v>
          </cell>
          <cell r="C7038">
            <v>909</v>
          </cell>
          <cell r="D7038">
            <v>1</v>
          </cell>
          <cell r="E7038" t="str">
            <v>KS</v>
          </cell>
          <cell r="F7038">
            <v>909</v>
          </cell>
        </row>
        <row r="7039">
          <cell r="A7039">
            <v>6283560</v>
          </cell>
          <cell r="B7039" t="str">
            <v>Díl T...GEK-SWAT6</v>
          </cell>
          <cell r="C7039">
            <v>1740</v>
          </cell>
          <cell r="D7039">
            <v>1</v>
          </cell>
          <cell r="E7039" t="str">
            <v>KS</v>
          </cell>
          <cell r="F7039">
            <v>1740</v>
          </cell>
        </row>
        <row r="7040">
          <cell r="A7040">
            <v>6283561</v>
          </cell>
          <cell r="B7040" t="str">
            <v>Díl T...GEK-SWAT6</v>
          </cell>
          <cell r="C7040">
            <v>1740</v>
          </cell>
          <cell r="D7040">
            <v>1</v>
          </cell>
          <cell r="E7040" t="str">
            <v>KS</v>
          </cell>
          <cell r="F7040">
            <v>1740</v>
          </cell>
        </row>
        <row r="7041">
          <cell r="A7041">
            <v>6283562</v>
          </cell>
          <cell r="B7041" t="str">
            <v>Díl T...GEK-SWAT6</v>
          </cell>
          <cell r="C7041">
            <v>1740</v>
          </cell>
          <cell r="D7041">
            <v>1</v>
          </cell>
          <cell r="E7041" t="str">
            <v>KS</v>
          </cell>
          <cell r="F7041">
            <v>1740</v>
          </cell>
        </row>
        <row r="7042">
          <cell r="A7042">
            <v>6283563</v>
          </cell>
          <cell r="B7042" t="str">
            <v>Díl T...GEK-SWAT6</v>
          </cell>
          <cell r="C7042">
            <v>1438</v>
          </cell>
          <cell r="D7042">
            <v>1</v>
          </cell>
          <cell r="E7042" t="str">
            <v>KS</v>
          </cell>
          <cell r="F7042">
            <v>1438</v>
          </cell>
        </row>
        <row r="7043">
          <cell r="A7043">
            <v>6283600</v>
          </cell>
          <cell r="B7043" t="str">
            <v>Přístrojový kanál...GEK-SWA80</v>
          </cell>
          <cell r="C7043">
            <v>998</v>
          </cell>
          <cell r="D7043">
            <v>1</v>
          </cell>
          <cell r="E7043" t="str">
            <v>M</v>
          </cell>
          <cell r="F7043">
            <v>998</v>
          </cell>
        </row>
        <row r="7044">
          <cell r="A7044">
            <v>6283601</v>
          </cell>
          <cell r="B7044" t="str">
            <v>Přístrojový kanál...GEK-SWA80</v>
          </cell>
          <cell r="C7044">
            <v>998</v>
          </cell>
          <cell r="D7044">
            <v>1</v>
          </cell>
          <cell r="E7044" t="str">
            <v>M</v>
          </cell>
          <cell r="F7044">
            <v>998</v>
          </cell>
        </row>
        <row r="7045">
          <cell r="A7045">
            <v>6283602</v>
          </cell>
          <cell r="B7045" t="str">
            <v>Přístrojový kanál...GEK-SWA80</v>
          </cell>
          <cell r="C7045">
            <v>998</v>
          </cell>
          <cell r="D7045">
            <v>1</v>
          </cell>
          <cell r="E7045" t="str">
            <v>M</v>
          </cell>
          <cell r="F7045">
            <v>998</v>
          </cell>
        </row>
        <row r="7046">
          <cell r="A7046">
            <v>6283610</v>
          </cell>
          <cell r="B7046" t="str">
            <v>Vnější roh...GEK-SWAA8</v>
          </cell>
          <cell r="C7046">
            <v>1966</v>
          </cell>
          <cell r="D7046">
            <v>1</v>
          </cell>
          <cell r="E7046" t="str">
            <v>KS</v>
          </cell>
          <cell r="F7046">
            <v>1966</v>
          </cell>
        </row>
        <row r="7047">
          <cell r="A7047">
            <v>6283611</v>
          </cell>
          <cell r="B7047" t="str">
            <v>Vnější roh...GEK-SWAA8</v>
          </cell>
          <cell r="C7047">
            <v>1966</v>
          </cell>
          <cell r="D7047">
            <v>1</v>
          </cell>
          <cell r="E7047" t="str">
            <v>KS</v>
          </cell>
          <cell r="F7047">
            <v>1966</v>
          </cell>
        </row>
        <row r="7048">
          <cell r="A7048">
            <v>6283613</v>
          </cell>
          <cell r="B7048" t="str">
            <v>Vnější roh...GEK-SWAA8</v>
          </cell>
          <cell r="C7048">
            <v>1635</v>
          </cell>
          <cell r="D7048">
            <v>1</v>
          </cell>
          <cell r="E7048" t="str">
            <v>KS</v>
          </cell>
          <cell r="F7048">
            <v>1635</v>
          </cell>
        </row>
        <row r="7049">
          <cell r="A7049">
            <v>6283620</v>
          </cell>
          <cell r="B7049" t="str">
            <v>Plochý roh...GEK-SWAFS</v>
          </cell>
          <cell r="C7049">
            <v>2249</v>
          </cell>
          <cell r="D7049">
            <v>1</v>
          </cell>
          <cell r="E7049" t="str">
            <v>KS</v>
          </cell>
          <cell r="F7049">
            <v>2249</v>
          </cell>
        </row>
        <row r="7050">
          <cell r="A7050">
            <v>6283621</v>
          </cell>
          <cell r="B7050" t="str">
            <v>Plochý roh...GEK-SWAFS</v>
          </cell>
          <cell r="C7050">
            <v>2249</v>
          </cell>
          <cell r="D7050">
            <v>1</v>
          </cell>
          <cell r="E7050" t="str">
            <v>KS</v>
          </cell>
          <cell r="F7050">
            <v>2249</v>
          </cell>
        </row>
        <row r="7051">
          <cell r="A7051">
            <v>6283630</v>
          </cell>
          <cell r="B7051" t="str">
            <v>Plochý roh...GEK-SWAFF</v>
          </cell>
          <cell r="C7051">
            <v>2249</v>
          </cell>
          <cell r="D7051">
            <v>1</v>
          </cell>
          <cell r="E7051" t="str">
            <v>KS</v>
          </cell>
          <cell r="F7051">
            <v>2249</v>
          </cell>
        </row>
        <row r="7052">
          <cell r="A7052">
            <v>6283631</v>
          </cell>
          <cell r="B7052" t="str">
            <v>Plochý roh...GEK-SWAFF</v>
          </cell>
          <cell r="C7052">
            <v>2249</v>
          </cell>
          <cell r="D7052">
            <v>1</v>
          </cell>
          <cell r="E7052" t="str">
            <v>KS</v>
          </cell>
          <cell r="F7052">
            <v>2249</v>
          </cell>
        </row>
        <row r="7053">
          <cell r="A7053">
            <v>6283650</v>
          </cell>
          <cell r="B7053" t="str">
            <v>Vnitřní roh...GEK-SWAIV</v>
          </cell>
          <cell r="C7053">
            <v>1157</v>
          </cell>
          <cell r="D7053">
            <v>1</v>
          </cell>
          <cell r="E7053" t="str">
            <v>KS</v>
          </cell>
          <cell r="F7053">
            <v>1157</v>
          </cell>
        </row>
        <row r="7054">
          <cell r="A7054">
            <v>6283651</v>
          </cell>
          <cell r="B7054" t="str">
            <v>Vnitřní roh...GEK-SWAIV</v>
          </cell>
          <cell r="C7054">
            <v>1157</v>
          </cell>
          <cell r="D7054">
            <v>1</v>
          </cell>
          <cell r="E7054" t="str">
            <v>KS</v>
          </cell>
          <cell r="F7054">
            <v>1157</v>
          </cell>
        </row>
        <row r="7055">
          <cell r="A7055">
            <v>6283660</v>
          </cell>
          <cell r="B7055" t="str">
            <v>Díl T...GEK-SWAT8</v>
          </cell>
          <cell r="C7055">
            <v>1816</v>
          </cell>
          <cell r="D7055">
            <v>1</v>
          </cell>
          <cell r="E7055" t="str">
            <v>KS</v>
          </cell>
          <cell r="F7055">
            <v>1816</v>
          </cell>
        </row>
        <row r="7056">
          <cell r="A7056">
            <v>6283661</v>
          </cell>
          <cell r="B7056" t="str">
            <v>Díl T...GEK-SWAT8</v>
          </cell>
          <cell r="C7056">
            <v>1816</v>
          </cell>
          <cell r="D7056">
            <v>1</v>
          </cell>
          <cell r="E7056" t="str">
            <v>KS</v>
          </cell>
          <cell r="F7056">
            <v>1816</v>
          </cell>
        </row>
        <row r="7057">
          <cell r="A7057">
            <v>6283700</v>
          </cell>
          <cell r="B7057" t="str">
            <v>Přístrojový kanál...GEK-SWA10</v>
          </cell>
          <cell r="C7057">
            <v>1146</v>
          </cell>
          <cell r="D7057">
            <v>1</v>
          </cell>
          <cell r="E7057" t="str">
            <v>M</v>
          </cell>
          <cell r="F7057">
            <v>1146</v>
          </cell>
        </row>
        <row r="7058">
          <cell r="A7058">
            <v>6283701</v>
          </cell>
          <cell r="B7058" t="str">
            <v>Přístrojový kanál...GEK-SWA10</v>
          </cell>
          <cell r="C7058">
            <v>1146</v>
          </cell>
          <cell r="D7058">
            <v>1</v>
          </cell>
          <cell r="E7058" t="str">
            <v>M</v>
          </cell>
          <cell r="F7058">
            <v>1146</v>
          </cell>
        </row>
        <row r="7059">
          <cell r="A7059">
            <v>6283702</v>
          </cell>
          <cell r="B7059" t="str">
            <v>Přístrojový kanál...GEK-SWA10</v>
          </cell>
          <cell r="C7059">
            <v>1146</v>
          </cell>
          <cell r="D7059">
            <v>1</v>
          </cell>
          <cell r="E7059" t="str">
            <v>M</v>
          </cell>
          <cell r="F7059">
            <v>1146</v>
          </cell>
        </row>
        <row r="7060">
          <cell r="A7060">
            <v>6283703</v>
          </cell>
          <cell r="B7060" t="str">
            <v>Přístrojový kanál...GEK-SWA10</v>
          </cell>
          <cell r="C7060">
            <v>915</v>
          </cell>
          <cell r="D7060">
            <v>1</v>
          </cell>
          <cell r="E7060" t="str">
            <v>M</v>
          </cell>
          <cell r="F7060">
            <v>915</v>
          </cell>
        </row>
        <row r="7061">
          <cell r="A7061">
            <v>6283704</v>
          </cell>
          <cell r="B7061" t="str">
            <v>Přístrojový kanál...GEK-SWA10</v>
          </cell>
          <cell r="C7061">
            <v>1319</v>
          </cell>
          <cell r="D7061">
            <v>1</v>
          </cell>
          <cell r="E7061" t="str">
            <v>M</v>
          </cell>
          <cell r="F7061">
            <v>1319</v>
          </cell>
        </row>
        <row r="7062">
          <cell r="A7062">
            <v>6283710</v>
          </cell>
          <cell r="B7062" t="str">
            <v>Vnější roh...GEK-SWAA1</v>
          </cell>
          <cell r="C7062">
            <v>2261</v>
          </cell>
          <cell r="D7062">
            <v>1</v>
          </cell>
          <cell r="E7062" t="str">
            <v>KS</v>
          </cell>
          <cell r="F7062">
            <v>2261</v>
          </cell>
        </row>
        <row r="7063">
          <cell r="A7063">
            <v>6283711</v>
          </cell>
          <cell r="B7063" t="str">
            <v>Vnější roh...GEK-SWAA1</v>
          </cell>
          <cell r="C7063">
            <v>2261</v>
          </cell>
          <cell r="D7063">
            <v>1</v>
          </cell>
          <cell r="E7063" t="str">
            <v>KS</v>
          </cell>
          <cell r="F7063">
            <v>2261</v>
          </cell>
        </row>
        <row r="7064">
          <cell r="A7064">
            <v>6283713</v>
          </cell>
          <cell r="B7064" t="str">
            <v>Vnější roh...GEK-SWAA1</v>
          </cell>
          <cell r="C7064">
            <v>1878</v>
          </cell>
          <cell r="D7064">
            <v>1</v>
          </cell>
          <cell r="E7064" t="str">
            <v>KS</v>
          </cell>
          <cell r="F7064">
            <v>1878</v>
          </cell>
        </row>
        <row r="7065">
          <cell r="A7065">
            <v>6283720</v>
          </cell>
          <cell r="B7065" t="str">
            <v>Plochý roh...GEK-SWAFS</v>
          </cell>
          <cell r="C7065">
            <v>2585</v>
          </cell>
          <cell r="D7065">
            <v>1</v>
          </cell>
          <cell r="E7065" t="str">
            <v>KS</v>
          </cell>
          <cell r="F7065">
            <v>2585</v>
          </cell>
        </row>
        <row r="7066">
          <cell r="A7066">
            <v>6283721</v>
          </cell>
          <cell r="B7066" t="str">
            <v>Plochý roh...GEK-SWAFS</v>
          </cell>
          <cell r="C7066">
            <v>2585</v>
          </cell>
          <cell r="D7066">
            <v>1</v>
          </cell>
          <cell r="E7066" t="str">
            <v>KS</v>
          </cell>
          <cell r="F7066">
            <v>2585</v>
          </cell>
        </row>
        <row r="7067">
          <cell r="A7067">
            <v>6283722</v>
          </cell>
          <cell r="B7067" t="str">
            <v>Plochý roh...GEK-SWAFS</v>
          </cell>
          <cell r="C7067">
            <v>2585</v>
          </cell>
          <cell r="D7067">
            <v>1</v>
          </cell>
          <cell r="E7067" t="str">
            <v>KS</v>
          </cell>
          <cell r="F7067">
            <v>2585</v>
          </cell>
        </row>
        <row r="7068">
          <cell r="A7068">
            <v>6283723</v>
          </cell>
          <cell r="B7068" t="str">
            <v>Plochý roh...GEK-SWAFS</v>
          </cell>
          <cell r="C7068">
            <v>2249</v>
          </cell>
          <cell r="D7068">
            <v>1</v>
          </cell>
          <cell r="E7068" t="str">
            <v>KS</v>
          </cell>
          <cell r="F7068">
            <v>2249</v>
          </cell>
        </row>
        <row r="7069">
          <cell r="A7069">
            <v>6283730</v>
          </cell>
          <cell r="B7069" t="str">
            <v>Plochý roh...GEK-SWAFF</v>
          </cell>
          <cell r="C7069">
            <v>2585</v>
          </cell>
          <cell r="D7069">
            <v>1</v>
          </cell>
          <cell r="E7069" t="str">
            <v>KS</v>
          </cell>
          <cell r="F7069">
            <v>2585</v>
          </cell>
        </row>
        <row r="7070">
          <cell r="A7070">
            <v>6283731</v>
          </cell>
          <cell r="B7070" t="str">
            <v>Plochý roh...GEK-SWAFF</v>
          </cell>
          <cell r="C7070">
            <v>2585</v>
          </cell>
          <cell r="D7070">
            <v>1</v>
          </cell>
          <cell r="E7070" t="str">
            <v>KS</v>
          </cell>
          <cell r="F7070">
            <v>2585</v>
          </cell>
        </row>
        <row r="7071">
          <cell r="A7071">
            <v>6283733</v>
          </cell>
          <cell r="B7071" t="str">
            <v>Plochý roh...GEK-SWAFF</v>
          </cell>
          <cell r="C7071">
            <v>2249</v>
          </cell>
          <cell r="D7071">
            <v>1</v>
          </cell>
          <cell r="E7071" t="str">
            <v>KS</v>
          </cell>
          <cell r="F7071">
            <v>2249</v>
          </cell>
        </row>
        <row r="7072">
          <cell r="A7072">
            <v>6283740</v>
          </cell>
          <cell r="B7072" t="str">
            <v>Vnitřní roh...GEK-SWAIS</v>
          </cell>
          <cell r="C7072">
            <v>2261</v>
          </cell>
          <cell r="D7072">
            <v>1</v>
          </cell>
          <cell r="E7072" t="str">
            <v>KS</v>
          </cell>
          <cell r="F7072">
            <v>2261</v>
          </cell>
        </row>
        <row r="7073">
          <cell r="A7073">
            <v>6283741</v>
          </cell>
          <cell r="B7073" t="str">
            <v>Vnitřní roh...GEK-SWAIS</v>
          </cell>
          <cell r="C7073">
            <v>2261</v>
          </cell>
          <cell r="D7073">
            <v>1</v>
          </cell>
          <cell r="E7073" t="str">
            <v>KS</v>
          </cell>
          <cell r="F7073">
            <v>2261</v>
          </cell>
        </row>
        <row r="7074">
          <cell r="A7074">
            <v>6283750</v>
          </cell>
          <cell r="B7074" t="str">
            <v>Vnitřní roh...GEK-SWAIV</v>
          </cell>
          <cell r="C7074">
            <v>1221</v>
          </cell>
          <cell r="D7074">
            <v>1</v>
          </cell>
          <cell r="E7074" t="str">
            <v>KS</v>
          </cell>
          <cell r="F7074">
            <v>1221</v>
          </cell>
        </row>
        <row r="7075">
          <cell r="A7075">
            <v>6283751</v>
          </cell>
          <cell r="B7075" t="str">
            <v>Vnitřní roh...GEK-SWAIV</v>
          </cell>
          <cell r="C7075">
            <v>1221</v>
          </cell>
          <cell r="D7075">
            <v>1</v>
          </cell>
          <cell r="E7075" t="str">
            <v>KS</v>
          </cell>
          <cell r="F7075">
            <v>1221</v>
          </cell>
        </row>
        <row r="7076">
          <cell r="A7076">
            <v>6283753</v>
          </cell>
          <cell r="B7076" t="str">
            <v>Vnitřní roh...GEK-SWAIV</v>
          </cell>
          <cell r="C7076">
            <v>1018</v>
          </cell>
          <cell r="D7076">
            <v>1</v>
          </cell>
          <cell r="E7076" t="str">
            <v>KS</v>
          </cell>
          <cell r="F7076">
            <v>1018</v>
          </cell>
        </row>
        <row r="7077">
          <cell r="A7077">
            <v>6283760</v>
          </cell>
          <cell r="B7077" t="str">
            <v>Díl T...GEK-SWAT1</v>
          </cell>
          <cell r="C7077">
            <v>2089</v>
          </cell>
          <cell r="D7077">
            <v>1</v>
          </cell>
          <cell r="E7077" t="str">
            <v>KS</v>
          </cell>
          <cell r="F7077">
            <v>2089</v>
          </cell>
        </row>
        <row r="7078">
          <cell r="A7078">
            <v>6283761</v>
          </cell>
          <cell r="B7078" t="str">
            <v>Díl T...GEK-SWAT1</v>
          </cell>
          <cell r="C7078">
            <v>2089</v>
          </cell>
          <cell r="D7078">
            <v>1</v>
          </cell>
          <cell r="E7078" t="str">
            <v>KS</v>
          </cell>
          <cell r="F7078">
            <v>2089</v>
          </cell>
        </row>
        <row r="7079">
          <cell r="A7079">
            <v>6283762</v>
          </cell>
          <cell r="B7079" t="str">
            <v>Díl T...GEK-SWAT1</v>
          </cell>
          <cell r="C7079">
            <v>2089</v>
          </cell>
          <cell r="D7079">
            <v>1</v>
          </cell>
          <cell r="E7079" t="str">
            <v>KS</v>
          </cell>
          <cell r="F7079">
            <v>2089</v>
          </cell>
        </row>
        <row r="7080">
          <cell r="A7080">
            <v>6283763</v>
          </cell>
          <cell r="B7080" t="str">
            <v>Díl T...GEK-SWAT1</v>
          </cell>
          <cell r="C7080">
            <v>1751</v>
          </cell>
          <cell r="D7080">
            <v>1</v>
          </cell>
          <cell r="E7080" t="str">
            <v>KS</v>
          </cell>
          <cell r="F7080">
            <v>1751</v>
          </cell>
        </row>
        <row r="7081">
          <cell r="A7081">
            <v>6283800</v>
          </cell>
          <cell r="B7081" t="str">
            <v>Přístrojový kanál...GEK-SWA64</v>
          </cell>
          <cell r="C7081">
            <v>934</v>
          </cell>
          <cell r="D7081">
            <v>1</v>
          </cell>
          <cell r="E7081" t="str">
            <v>M</v>
          </cell>
          <cell r="F7081">
            <v>934</v>
          </cell>
        </row>
        <row r="7082">
          <cell r="A7082">
            <v>6283801</v>
          </cell>
          <cell r="B7082" t="str">
            <v>Přístrojový kanál...GEK-SWA64</v>
          </cell>
          <cell r="C7082">
            <v>934</v>
          </cell>
          <cell r="D7082">
            <v>1</v>
          </cell>
          <cell r="E7082" t="str">
            <v>M</v>
          </cell>
          <cell r="F7082">
            <v>934</v>
          </cell>
        </row>
        <row r="7083">
          <cell r="A7083">
            <v>6283802</v>
          </cell>
          <cell r="B7083" t="str">
            <v>Přístrojový kanál...GEK-SWA64</v>
          </cell>
          <cell r="C7083">
            <v>934</v>
          </cell>
          <cell r="D7083">
            <v>1</v>
          </cell>
          <cell r="E7083" t="str">
            <v>M</v>
          </cell>
          <cell r="F7083">
            <v>934</v>
          </cell>
        </row>
        <row r="7084">
          <cell r="A7084">
            <v>6283803</v>
          </cell>
          <cell r="B7084" t="str">
            <v>Přístrojový kanál...GEK-SWA64</v>
          </cell>
          <cell r="C7084">
            <v>773</v>
          </cell>
          <cell r="D7084">
            <v>1</v>
          </cell>
          <cell r="E7084" t="str">
            <v>M</v>
          </cell>
          <cell r="F7084">
            <v>773</v>
          </cell>
        </row>
        <row r="7085">
          <cell r="A7085">
            <v>6283810</v>
          </cell>
          <cell r="B7085" t="str">
            <v>Vnější roh...GEK-SWAA6</v>
          </cell>
          <cell r="C7085">
            <v>1848</v>
          </cell>
          <cell r="D7085">
            <v>1</v>
          </cell>
          <cell r="E7085" t="str">
            <v>KS</v>
          </cell>
          <cell r="F7085">
            <v>1848</v>
          </cell>
        </row>
        <row r="7086">
          <cell r="A7086">
            <v>6283811</v>
          </cell>
          <cell r="B7086" t="str">
            <v>Vnější roh...GEK-SWAA6</v>
          </cell>
          <cell r="C7086">
            <v>1848</v>
          </cell>
          <cell r="D7086">
            <v>1</v>
          </cell>
          <cell r="E7086" t="str">
            <v>KS</v>
          </cell>
          <cell r="F7086">
            <v>1848</v>
          </cell>
        </row>
        <row r="7087">
          <cell r="A7087">
            <v>6283813</v>
          </cell>
          <cell r="B7087" t="str">
            <v>Vnější roh...GEK-SWAA6</v>
          </cell>
          <cell r="C7087">
            <v>1502</v>
          </cell>
          <cell r="D7087">
            <v>1</v>
          </cell>
          <cell r="E7087" t="str">
            <v>KS</v>
          </cell>
          <cell r="F7087">
            <v>1502</v>
          </cell>
        </row>
        <row r="7088">
          <cell r="A7088">
            <v>6283820</v>
          </cell>
          <cell r="B7088" t="str">
            <v>Plochý roh...GEK-SWAFS</v>
          </cell>
          <cell r="C7088">
            <v>2038</v>
          </cell>
          <cell r="D7088">
            <v>1</v>
          </cell>
          <cell r="E7088" t="str">
            <v>KS</v>
          </cell>
          <cell r="F7088">
            <v>2038</v>
          </cell>
        </row>
        <row r="7089">
          <cell r="A7089">
            <v>6283821</v>
          </cell>
          <cell r="B7089" t="str">
            <v>Plochý roh...GEK-SWAFS</v>
          </cell>
          <cell r="C7089">
            <v>2038</v>
          </cell>
          <cell r="D7089">
            <v>1</v>
          </cell>
          <cell r="E7089" t="str">
            <v>KS</v>
          </cell>
          <cell r="F7089">
            <v>2038</v>
          </cell>
        </row>
        <row r="7090">
          <cell r="A7090">
            <v>6283823</v>
          </cell>
          <cell r="B7090" t="str">
            <v>Plochý roh...GEK-SWAFS</v>
          </cell>
          <cell r="C7090">
            <v>1717</v>
          </cell>
          <cell r="D7090">
            <v>1</v>
          </cell>
          <cell r="E7090" t="str">
            <v>KS</v>
          </cell>
          <cell r="F7090">
            <v>1717</v>
          </cell>
        </row>
        <row r="7091">
          <cell r="A7091">
            <v>6283830</v>
          </cell>
          <cell r="B7091" t="str">
            <v>Plochý roh...GEK-SWAFF</v>
          </cell>
          <cell r="C7091">
            <v>2038</v>
          </cell>
          <cell r="D7091">
            <v>1</v>
          </cell>
          <cell r="E7091" t="str">
            <v>KS</v>
          </cell>
          <cell r="F7091">
            <v>2038</v>
          </cell>
        </row>
        <row r="7092">
          <cell r="A7092">
            <v>6283831</v>
          </cell>
          <cell r="B7092" t="str">
            <v>Plochý roh...GEK-SWAFF</v>
          </cell>
          <cell r="C7092">
            <v>2038</v>
          </cell>
          <cell r="D7092">
            <v>1</v>
          </cell>
          <cell r="E7092" t="str">
            <v>KS</v>
          </cell>
          <cell r="F7092">
            <v>2038</v>
          </cell>
        </row>
        <row r="7093">
          <cell r="A7093">
            <v>6283833</v>
          </cell>
          <cell r="B7093" t="str">
            <v>Plochý roh...GEK-SWAFF</v>
          </cell>
          <cell r="C7093">
            <v>1717</v>
          </cell>
          <cell r="D7093">
            <v>1</v>
          </cell>
          <cell r="E7093" t="str">
            <v>KS</v>
          </cell>
          <cell r="F7093">
            <v>1717</v>
          </cell>
        </row>
        <row r="7094">
          <cell r="A7094">
            <v>6283850</v>
          </cell>
          <cell r="B7094" t="str">
            <v>Vnitřní roh...GEK-SWAIV</v>
          </cell>
          <cell r="C7094">
            <v>1146</v>
          </cell>
          <cell r="D7094">
            <v>1</v>
          </cell>
          <cell r="E7094" t="str">
            <v>KS</v>
          </cell>
          <cell r="F7094">
            <v>1146</v>
          </cell>
        </row>
        <row r="7095">
          <cell r="A7095">
            <v>6283851</v>
          </cell>
          <cell r="B7095" t="str">
            <v>Vnitřní roh...GEK-SWAIV</v>
          </cell>
          <cell r="C7095">
            <v>1146</v>
          </cell>
          <cell r="D7095">
            <v>1</v>
          </cell>
          <cell r="E7095" t="str">
            <v>KS</v>
          </cell>
          <cell r="F7095">
            <v>1146</v>
          </cell>
        </row>
        <row r="7096">
          <cell r="A7096">
            <v>6283853</v>
          </cell>
          <cell r="B7096" t="str">
            <v>Vnitřní roh...GEK-SWAIV</v>
          </cell>
          <cell r="C7096">
            <v>962</v>
          </cell>
          <cell r="D7096">
            <v>1</v>
          </cell>
          <cell r="E7096" t="str">
            <v>KS</v>
          </cell>
          <cell r="F7096">
            <v>962</v>
          </cell>
        </row>
        <row r="7097">
          <cell r="A7097">
            <v>6283860</v>
          </cell>
          <cell r="B7097" t="str">
            <v>Díl T...GEK-SWAT6</v>
          </cell>
          <cell r="C7097">
            <v>1775</v>
          </cell>
          <cell r="D7097">
            <v>1</v>
          </cell>
          <cell r="E7097" t="str">
            <v>KS</v>
          </cell>
          <cell r="F7097">
            <v>1775</v>
          </cell>
        </row>
        <row r="7098">
          <cell r="A7098">
            <v>6283861</v>
          </cell>
          <cell r="B7098" t="str">
            <v>Díl T...GEK-SWAT6</v>
          </cell>
          <cell r="C7098">
            <v>1775</v>
          </cell>
          <cell r="D7098">
            <v>1</v>
          </cell>
          <cell r="E7098" t="str">
            <v>KS</v>
          </cell>
          <cell r="F7098">
            <v>1775</v>
          </cell>
        </row>
        <row r="7099">
          <cell r="A7099">
            <v>6283862</v>
          </cell>
          <cell r="B7099" t="str">
            <v>Díl T...GEK-SWAT6</v>
          </cell>
          <cell r="C7099">
            <v>1775</v>
          </cell>
          <cell r="D7099">
            <v>1</v>
          </cell>
          <cell r="E7099" t="str">
            <v>KS</v>
          </cell>
          <cell r="F7099">
            <v>1775</v>
          </cell>
        </row>
        <row r="7100">
          <cell r="A7100">
            <v>6283863</v>
          </cell>
          <cell r="B7100" t="str">
            <v>Díl T...GEK-SWAT6</v>
          </cell>
          <cell r="C7100">
            <v>1476</v>
          </cell>
          <cell r="D7100">
            <v>1</v>
          </cell>
          <cell r="E7100" t="str">
            <v>KS</v>
          </cell>
          <cell r="F7100">
            <v>1476</v>
          </cell>
        </row>
        <row r="7101">
          <cell r="A7101">
            <v>6283900</v>
          </cell>
          <cell r="B7101" t="str">
            <v>Přístrojový kanál...GEK-SWA80</v>
          </cell>
          <cell r="C7101">
            <v>972</v>
          </cell>
          <cell r="D7101">
            <v>1</v>
          </cell>
          <cell r="E7101" t="str">
            <v>M</v>
          </cell>
          <cell r="F7101">
            <v>972</v>
          </cell>
        </row>
        <row r="7102">
          <cell r="A7102">
            <v>6283901</v>
          </cell>
          <cell r="B7102" t="str">
            <v>Přístrojový kanál...GEK-SWA80</v>
          </cell>
          <cell r="C7102">
            <v>972</v>
          </cell>
          <cell r="D7102">
            <v>1</v>
          </cell>
          <cell r="E7102" t="str">
            <v>M</v>
          </cell>
          <cell r="F7102">
            <v>972</v>
          </cell>
        </row>
        <row r="7103">
          <cell r="A7103">
            <v>6283910</v>
          </cell>
          <cell r="B7103" t="str">
            <v>Vnější roh...GEK-SWAA8</v>
          </cell>
          <cell r="C7103">
            <v>2007</v>
          </cell>
          <cell r="D7103">
            <v>1</v>
          </cell>
          <cell r="E7103" t="str">
            <v>KS</v>
          </cell>
          <cell r="F7103">
            <v>2007</v>
          </cell>
        </row>
        <row r="7104">
          <cell r="A7104">
            <v>6283911</v>
          </cell>
          <cell r="B7104" t="str">
            <v>Vnější roh...GEK-SWAA8</v>
          </cell>
          <cell r="C7104">
            <v>2007</v>
          </cell>
          <cell r="D7104">
            <v>1</v>
          </cell>
          <cell r="E7104" t="str">
            <v>KS</v>
          </cell>
          <cell r="F7104">
            <v>2007</v>
          </cell>
        </row>
        <row r="7105">
          <cell r="A7105">
            <v>6283913</v>
          </cell>
          <cell r="B7105" t="str">
            <v>Vnější roh...GEK-SWAA8</v>
          </cell>
          <cell r="C7105">
            <v>1683</v>
          </cell>
          <cell r="D7105">
            <v>1</v>
          </cell>
          <cell r="E7105" t="str">
            <v>KS</v>
          </cell>
          <cell r="F7105">
            <v>1683</v>
          </cell>
        </row>
        <row r="7106">
          <cell r="A7106">
            <v>6283920</v>
          </cell>
          <cell r="B7106" t="str">
            <v>Plochý roh...GEK-SWAFS</v>
          </cell>
          <cell r="C7106">
            <v>2290</v>
          </cell>
          <cell r="D7106">
            <v>1</v>
          </cell>
          <cell r="E7106" t="str">
            <v>KS</v>
          </cell>
          <cell r="F7106">
            <v>2290</v>
          </cell>
        </row>
        <row r="7107">
          <cell r="A7107">
            <v>6283921</v>
          </cell>
          <cell r="B7107" t="str">
            <v>Plochý roh...GEK-SWAFS</v>
          </cell>
          <cell r="C7107">
            <v>2290</v>
          </cell>
          <cell r="D7107">
            <v>1</v>
          </cell>
          <cell r="E7107" t="str">
            <v>KS</v>
          </cell>
          <cell r="F7107">
            <v>2290</v>
          </cell>
        </row>
        <row r="7108">
          <cell r="A7108">
            <v>6283930</v>
          </cell>
          <cell r="B7108" t="str">
            <v>Plochý roh...GEK-SWAFF</v>
          </cell>
          <cell r="C7108">
            <v>2290</v>
          </cell>
          <cell r="D7108">
            <v>1</v>
          </cell>
          <cell r="E7108" t="str">
            <v>KS</v>
          </cell>
          <cell r="F7108">
            <v>2290</v>
          </cell>
        </row>
        <row r="7109">
          <cell r="A7109">
            <v>6283931</v>
          </cell>
          <cell r="B7109" t="str">
            <v>Plochý roh...GEK-SWAFF</v>
          </cell>
          <cell r="C7109">
            <v>2290</v>
          </cell>
          <cell r="D7109">
            <v>1</v>
          </cell>
          <cell r="E7109" t="str">
            <v>KS</v>
          </cell>
          <cell r="F7109">
            <v>2290</v>
          </cell>
        </row>
        <row r="7110">
          <cell r="A7110">
            <v>6283950</v>
          </cell>
          <cell r="B7110" t="str">
            <v>Vnitřní roh...GEK-SWAIV</v>
          </cell>
          <cell r="C7110">
            <v>1219</v>
          </cell>
          <cell r="D7110">
            <v>1</v>
          </cell>
          <cell r="E7110" t="str">
            <v>KS</v>
          </cell>
          <cell r="F7110">
            <v>1219</v>
          </cell>
        </row>
        <row r="7111">
          <cell r="A7111">
            <v>6283951</v>
          </cell>
          <cell r="B7111" t="str">
            <v>Vnitřní roh...GEK-SWAIV</v>
          </cell>
          <cell r="C7111">
            <v>1219</v>
          </cell>
          <cell r="D7111">
            <v>1</v>
          </cell>
          <cell r="E7111" t="str">
            <v>KS</v>
          </cell>
          <cell r="F7111">
            <v>1219</v>
          </cell>
        </row>
        <row r="7112">
          <cell r="A7112">
            <v>6283960</v>
          </cell>
          <cell r="B7112" t="str">
            <v>Díl T...GEK-SWAT8</v>
          </cell>
          <cell r="C7112">
            <v>1872</v>
          </cell>
          <cell r="D7112">
            <v>1</v>
          </cell>
          <cell r="E7112" t="str">
            <v>KS</v>
          </cell>
          <cell r="F7112">
            <v>1872</v>
          </cell>
        </row>
        <row r="7113">
          <cell r="A7113">
            <v>6283961</v>
          </cell>
          <cell r="B7113" t="str">
            <v>Díl T...GEK-SWAT8</v>
          </cell>
          <cell r="C7113">
            <v>1872</v>
          </cell>
          <cell r="D7113">
            <v>1</v>
          </cell>
          <cell r="E7113" t="str">
            <v>KS</v>
          </cell>
          <cell r="F7113">
            <v>1872</v>
          </cell>
        </row>
        <row r="7114">
          <cell r="A7114">
            <v>6284000</v>
          </cell>
          <cell r="B7114" t="str">
            <v>Přístrojový kanál...GEK-SWA10</v>
          </cell>
          <cell r="C7114">
            <v>1115</v>
          </cell>
          <cell r="D7114">
            <v>1</v>
          </cell>
          <cell r="E7114" t="str">
            <v>M</v>
          </cell>
          <cell r="F7114">
            <v>1115</v>
          </cell>
        </row>
        <row r="7115">
          <cell r="A7115">
            <v>6284001</v>
          </cell>
          <cell r="B7115" t="str">
            <v>Přístrojový kanál...GEK-SWA10</v>
          </cell>
          <cell r="C7115">
            <v>1115</v>
          </cell>
          <cell r="D7115">
            <v>1</v>
          </cell>
          <cell r="E7115" t="str">
            <v>M</v>
          </cell>
          <cell r="F7115">
            <v>1115</v>
          </cell>
        </row>
        <row r="7116">
          <cell r="A7116">
            <v>6284002</v>
          </cell>
          <cell r="B7116" t="str">
            <v>Přístrojový kanál...GEK-SWA10</v>
          </cell>
          <cell r="C7116">
            <v>1115</v>
          </cell>
          <cell r="D7116">
            <v>1</v>
          </cell>
          <cell r="E7116" t="str">
            <v>M</v>
          </cell>
          <cell r="F7116">
            <v>1115</v>
          </cell>
        </row>
        <row r="7117">
          <cell r="A7117">
            <v>6284003</v>
          </cell>
          <cell r="B7117" t="str">
            <v>Přístrojový kanál...GEK-SWA10</v>
          </cell>
          <cell r="C7117">
            <v>1040</v>
          </cell>
          <cell r="D7117">
            <v>1</v>
          </cell>
          <cell r="E7117" t="str">
            <v>M</v>
          </cell>
          <cell r="F7117">
            <v>1040</v>
          </cell>
        </row>
        <row r="7118">
          <cell r="A7118">
            <v>6284010</v>
          </cell>
          <cell r="B7118" t="str">
            <v>Vnější roh...GEK-SWAA1</v>
          </cell>
          <cell r="C7118">
            <v>2308</v>
          </cell>
          <cell r="D7118">
            <v>1</v>
          </cell>
          <cell r="E7118" t="str">
            <v>KS</v>
          </cell>
          <cell r="F7118">
            <v>2308</v>
          </cell>
        </row>
        <row r="7119">
          <cell r="A7119">
            <v>6284011</v>
          </cell>
          <cell r="B7119" t="str">
            <v>Vnější roh...GEK-SWAA1</v>
          </cell>
          <cell r="C7119">
            <v>2308</v>
          </cell>
          <cell r="D7119">
            <v>1</v>
          </cell>
          <cell r="E7119" t="str">
            <v>KS</v>
          </cell>
          <cell r="F7119">
            <v>2308</v>
          </cell>
        </row>
        <row r="7120">
          <cell r="A7120">
            <v>6284013</v>
          </cell>
          <cell r="B7120" t="str">
            <v>Vnější roh...GEK-SWAA1</v>
          </cell>
          <cell r="C7120">
            <v>1932</v>
          </cell>
          <cell r="D7120">
            <v>1</v>
          </cell>
          <cell r="E7120" t="str">
            <v>KS</v>
          </cell>
          <cell r="F7120">
            <v>1932</v>
          </cell>
        </row>
        <row r="7121">
          <cell r="A7121">
            <v>6284020</v>
          </cell>
          <cell r="B7121" t="str">
            <v>Plochý roh...GEK-SWAFS</v>
          </cell>
          <cell r="C7121">
            <v>2632</v>
          </cell>
          <cell r="D7121">
            <v>1</v>
          </cell>
          <cell r="E7121" t="str">
            <v>KS</v>
          </cell>
          <cell r="F7121">
            <v>2632</v>
          </cell>
        </row>
        <row r="7122">
          <cell r="A7122">
            <v>6284021</v>
          </cell>
          <cell r="B7122" t="str">
            <v>Plochý roh...GEK-SWAFS</v>
          </cell>
          <cell r="C7122">
            <v>2632</v>
          </cell>
          <cell r="D7122">
            <v>1</v>
          </cell>
          <cell r="E7122" t="str">
            <v>KS</v>
          </cell>
          <cell r="F7122">
            <v>2632</v>
          </cell>
        </row>
        <row r="7123">
          <cell r="A7123">
            <v>6284022</v>
          </cell>
          <cell r="B7123" t="str">
            <v>Plochý roh...GEK-SWAFS</v>
          </cell>
          <cell r="C7123">
            <v>2632</v>
          </cell>
          <cell r="D7123">
            <v>1</v>
          </cell>
          <cell r="E7123" t="str">
            <v>KS</v>
          </cell>
          <cell r="F7123">
            <v>2632</v>
          </cell>
        </row>
        <row r="7124">
          <cell r="A7124">
            <v>6284023</v>
          </cell>
          <cell r="B7124" t="str">
            <v>Plochý roh...GEK-SWAFS</v>
          </cell>
          <cell r="C7124">
            <v>2290</v>
          </cell>
          <cell r="D7124">
            <v>1</v>
          </cell>
          <cell r="E7124" t="str">
            <v>KS</v>
          </cell>
          <cell r="F7124">
            <v>2290</v>
          </cell>
        </row>
        <row r="7125">
          <cell r="A7125">
            <v>6284030</v>
          </cell>
          <cell r="B7125" t="str">
            <v>Plochý roh...GEK-SWAFF</v>
          </cell>
          <cell r="C7125">
            <v>2632</v>
          </cell>
          <cell r="D7125">
            <v>1</v>
          </cell>
          <cell r="E7125" t="str">
            <v>KS</v>
          </cell>
          <cell r="F7125">
            <v>2632</v>
          </cell>
        </row>
        <row r="7126">
          <cell r="A7126">
            <v>6284031</v>
          </cell>
          <cell r="B7126" t="str">
            <v>Plochý roh...GEK-SWAFF</v>
          </cell>
          <cell r="C7126">
            <v>2632</v>
          </cell>
          <cell r="D7126">
            <v>1</v>
          </cell>
          <cell r="E7126" t="str">
            <v>KS</v>
          </cell>
          <cell r="F7126">
            <v>2632</v>
          </cell>
        </row>
        <row r="7127">
          <cell r="A7127">
            <v>6284033</v>
          </cell>
          <cell r="B7127" t="str">
            <v>Plochý roh...GEK-SWAFF</v>
          </cell>
          <cell r="C7127">
            <v>2290</v>
          </cell>
          <cell r="D7127">
            <v>1</v>
          </cell>
          <cell r="E7127" t="str">
            <v>KS</v>
          </cell>
          <cell r="F7127">
            <v>2290</v>
          </cell>
        </row>
        <row r="7128">
          <cell r="A7128">
            <v>6284050</v>
          </cell>
          <cell r="B7128" t="str">
            <v>Vnitřní roh...GEK-SWAIV</v>
          </cell>
          <cell r="C7128">
            <v>1276</v>
          </cell>
          <cell r="D7128">
            <v>1</v>
          </cell>
          <cell r="E7128" t="str">
            <v>KS</v>
          </cell>
          <cell r="F7128">
            <v>1276</v>
          </cell>
        </row>
        <row r="7129">
          <cell r="A7129">
            <v>6284051</v>
          </cell>
          <cell r="B7129" t="str">
            <v>Vnitřní roh...GEK-SWAIV</v>
          </cell>
          <cell r="C7129">
            <v>1276</v>
          </cell>
          <cell r="D7129">
            <v>1</v>
          </cell>
          <cell r="E7129" t="str">
            <v>KS</v>
          </cell>
          <cell r="F7129">
            <v>1276</v>
          </cell>
        </row>
        <row r="7130">
          <cell r="A7130">
            <v>6284053</v>
          </cell>
          <cell r="B7130" t="str">
            <v>Vnitřní roh...GEK-SWAIV</v>
          </cell>
          <cell r="C7130">
            <v>1068</v>
          </cell>
          <cell r="D7130">
            <v>1</v>
          </cell>
          <cell r="E7130" t="str">
            <v>KS</v>
          </cell>
          <cell r="F7130">
            <v>1068</v>
          </cell>
        </row>
        <row r="7131">
          <cell r="A7131">
            <v>6284060</v>
          </cell>
          <cell r="B7131" t="str">
            <v>Díl T...GEK-SWAT1</v>
          </cell>
          <cell r="C7131">
            <v>2152</v>
          </cell>
          <cell r="D7131">
            <v>1</v>
          </cell>
          <cell r="E7131" t="str">
            <v>KS</v>
          </cell>
          <cell r="F7131">
            <v>2152</v>
          </cell>
        </row>
        <row r="7132">
          <cell r="A7132">
            <v>6284061</v>
          </cell>
          <cell r="B7132" t="str">
            <v>Díl T...GEK-SWAT1</v>
          </cell>
          <cell r="C7132">
            <v>2152</v>
          </cell>
          <cell r="D7132">
            <v>1</v>
          </cell>
          <cell r="E7132" t="str">
            <v>KS</v>
          </cell>
          <cell r="F7132">
            <v>2152</v>
          </cell>
        </row>
        <row r="7133">
          <cell r="A7133">
            <v>6284062</v>
          </cell>
          <cell r="B7133" t="str">
            <v>Díl T...GEK-SWAT1</v>
          </cell>
          <cell r="C7133">
            <v>2152</v>
          </cell>
          <cell r="D7133">
            <v>1</v>
          </cell>
          <cell r="E7133" t="str">
            <v>KS</v>
          </cell>
          <cell r="F7133">
            <v>2152</v>
          </cell>
        </row>
        <row r="7134">
          <cell r="A7134">
            <v>6284063</v>
          </cell>
          <cell r="B7134" t="str">
            <v>Díl T...GEK-SWAT1</v>
          </cell>
          <cell r="C7134">
            <v>1824</v>
          </cell>
          <cell r="D7134">
            <v>1</v>
          </cell>
          <cell r="E7134" t="str">
            <v>KS</v>
          </cell>
          <cell r="F7134">
            <v>1824</v>
          </cell>
        </row>
        <row r="7135">
          <cell r="A7135">
            <v>6284473</v>
          </cell>
          <cell r="B7135" t="str">
            <v>Koncový díl...GEK-AE701</v>
          </cell>
          <cell r="C7135">
            <v>1023</v>
          </cell>
          <cell r="D7135">
            <v>1</v>
          </cell>
          <cell r="E7135" t="str">
            <v>KS</v>
          </cell>
          <cell r="F7135">
            <v>1023</v>
          </cell>
        </row>
        <row r="7136">
          <cell r="A7136">
            <v>6284673</v>
          </cell>
          <cell r="B7136" t="str">
            <v>Koncový díl...GEK-AAE70</v>
          </cell>
          <cell r="C7136">
            <v>1284</v>
          </cell>
          <cell r="D7136">
            <v>1</v>
          </cell>
          <cell r="E7136" t="str">
            <v>KS</v>
          </cell>
          <cell r="F7136">
            <v>1284</v>
          </cell>
        </row>
        <row r="7137">
          <cell r="A7137">
            <v>6286000</v>
          </cell>
          <cell r="B7137" t="str">
            <v>Instalační sloup...ISS120/24</v>
          </cell>
          <cell r="C7137">
            <v>11217</v>
          </cell>
          <cell r="D7137">
            <v>1</v>
          </cell>
          <cell r="E7137" t="str">
            <v>KS</v>
          </cell>
          <cell r="F7137">
            <v>11217</v>
          </cell>
        </row>
        <row r="7138">
          <cell r="A7138">
            <v>6286003</v>
          </cell>
          <cell r="B7138" t="str">
            <v>Instalační sloup...ISS120/24</v>
          </cell>
          <cell r="C7138">
            <v>11217</v>
          </cell>
          <cell r="D7138">
            <v>1</v>
          </cell>
          <cell r="E7138" t="str">
            <v>KS</v>
          </cell>
          <cell r="F7138">
            <v>11217</v>
          </cell>
        </row>
        <row r="7139">
          <cell r="A7139">
            <v>6286020</v>
          </cell>
          <cell r="B7139" t="str">
            <v>Instalační sloup...ISS120/25</v>
          </cell>
          <cell r="C7139">
            <v>11217</v>
          </cell>
          <cell r="D7139">
            <v>1</v>
          </cell>
          <cell r="E7139" t="str">
            <v>KS</v>
          </cell>
          <cell r="F7139">
            <v>11217</v>
          </cell>
        </row>
        <row r="7140">
          <cell r="A7140">
            <v>6286023</v>
          </cell>
          <cell r="B7140" t="str">
            <v>Instalační sloup...ISS120/25</v>
          </cell>
          <cell r="C7140">
            <v>11217</v>
          </cell>
          <cell r="D7140">
            <v>1</v>
          </cell>
          <cell r="E7140" t="str">
            <v>KS</v>
          </cell>
          <cell r="F7140">
            <v>11217</v>
          </cell>
        </row>
        <row r="7141">
          <cell r="A7141">
            <v>6286030</v>
          </cell>
          <cell r="B7141" t="str">
            <v>Instalační sloup...ISS120/26</v>
          </cell>
          <cell r="C7141">
            <v>11217</v>
          </cell>
          <cell r="D7141">
            <v>1</v>
          </cell>
          <cell r="E7141" t="str">
            <v>KS</v>
          </cell>
          <cell r="F7141">
            <v>11217</v>
          </cell>
        </row>
        <row r="7142">
          <cell r="A7142">
            <v>6286033</v>
          </cell>
          <cell r="B7142" t="str">
            <v>Instalační sloup...ISS120/26</v>
          </cell>
          <cell r="C7142">
            <v>11217</v>
          </cell>
          <cell r="D7142">
            <v>1</v>
          </cell>
          <cell r="E7142" t="str">
            <v>KS</v>
          </cell>
          <cell r="F7142">
            <v>11217</v>
          </cell>
        </row>
        <row r="7143">
          <cell r="A7143">
            <v>6286040</v>
          </cell>
          <cell r="B7143" t="str">
            <v>Instalační sloup...ISS120/26</v>
          </cell>
          <cell r="C7143">
            <v>11217</v>
          </cell>
          <cell r="D7143">
            <v>1</v>
          </cell>
          <cell r="E7143" t="str">
            <v>KS</v>
          </cell>
          <cell r="F7143">
            <v>11217</v>
          </cell>
        </row>
        <row r="7144">
          <cell r="A7144">
            <v>6286043</v>
          </cell>
          <cell r="B7144" t="str">
            <v>Instalační sloup...ISS120/26</v>
          </cell>
          <cell r="C7144">
            <v>11217</v>
          </cell>
          <cell r="D7144">
            <v>1</v>
          </cell>
          <cell r="E7144" t="str">
            <v>KS</v>
          </cell>
          <cell r="F7144">
            <v>11217</v>
          </cell>
        </row>
        <row r="7145">
          <cell r="A7145">
            <v>6286050</v>
          </cell>
          <cell r="B7145" t="str">
            <v>Instalační sloup...ISS120/27</v>
          </cell>
          <cell r="C7145">
            <v>11217</v>
          </cell>
          <cell r="D7145">
            <v>1</v>
          </cell>
          <cell r="E7145" t="str">
            <v>KS</v>
          </cell>
          <cell r="F7145">
            <v>11217</v>
          </cell>
        </row>
        <row r="7146">
          <cell r="A7146">
            <v>6286053</v>
          </cell>
          <cell r="B7146" t="str">
            <v>Instalační sloup...ISS120/27</v>
          </cell>
          <cell r="C7146">
            <v>11217</v>
          </cell>
          <cell r="D7146">
            <v>1</v>
          </cell>
          <cell r="E7146" t="str">
            <v>KS</v>
          </cell>
          <cell r="F7146">
            <v>11217</v>
          </cell>
        </row>
        <row r="7147">
          <cell r="A7147">
            <v>6286060</v>
          </cell>
          <cell r="B7147" t="str">
            <v>Instalační sloup...ISS120/27</v>
          </cell>
          <cell r="C7147">
            <v>11863</v>
          </cell>
          <cell r="D7147">
            <v>1</v>
          </cell>
          <cell r="E7147" t="str">
            <v>KS</v>
          </cell>
          <cell r="F7147">
            <v>11863</v>
          </cell>
        </row>
        <row r="7148">
          <cell r="A7148">
            <v>6286063</v>
          </cell>
          <cell r="B7148" t="str">
            <v>Instalační sloup...ISS120/27</v>
          </cell>
          <cell r="C7148">
            <v>11863</v>
          </cell>
          <cell r="D7148">
            <v>1</v>
          </cell>
          <cell r="E7148" t="str">
            <v>KS</v>
          </cell>
          <cell r="F7148">
            <v>11863</v>
          </cell>
        </row>
        <row r="7149">
          <cell r="A7149">
            <v>6286080</v>
          </cell>
          <cell r="B7149" t="str">
            <v>Instalační sloup...ISS120/28</v>
          </cell>
          <cell r="C7149">
            <v>11863</v>
          </cell>
          <cell r="D7149">
            <v>1</v>
          </cell>
          <cell r="E7149" t="str">
            <v>KS</v>
          </cell>
          <cell r="F7149">
            <v>11863</v>
          </cell>
        </row>
        <row r="7150">
          <cell r="A7150">
            <v>6286083</v>
          </cell>
          <cell r="B7150" t="str">
            <v>Instalační sloup...ISS120/28</v>
          </cell>
          <cell r="C7150">
            <v>11863</v>
          </cell>
          <cell r="D7150">
            <v>1</v>
          </cell>
          <cell r="E7150" t="str">
            <v>KS</v>
          </cell>
          <cell r="F7150">
            <v>11863</v>
          </cell>
        </row>
        <row r="7151">
          <cell r="A7151">
            <v>6286100</v>
          </cell>
          <cell r="B7151" t="str">
            <v>Instalační sloup...ISS120/29</v>
          </cell>
          <cell r="C7151">
            <v>11863</v>
          </cell>
          <cell r="D7151">
            <v>1</v>
          </cell>
          <cell r="E7151" t="str">
            <v>KS</v>
          </cell>
          <cell r="F7151">
            <v>11863</v>
          </cell>
        </row>
        <row r="7152">
          <cell r="A7152">
            <v>6286103</v>
          </cell>
          <cell r="B7152" t="str">
            <v>Instalační sloup...ISS120/29</v>
          </cell>
          <cell r="C7152">
            <v>11863</v>
          </cell>
          <cell r="D7152">
            <v>1</v>
          </cell>
          <cell r="E7152" t="str">
            <v>KS</v>
          </cell>
          <cell r="F7152">
            <v>11863</v>
          </cell>
        </row>
        <row r="7153">
          <cell r="A7153">
            <v>6286110</v>
          </cell>
          <cell r="B7153" t="str">
            <v>Instalační sloup...ISS120/30</v>
          </cell>
          <cell r="C7153">
            <v>11863</v>
          </cell>
          <cell r="D7153">
            <v>1</v>
          </cell>
          <cell r="E7153" t="str">
            <v>KS</v>
          </cell>
          <cell r="F7153">
            <v>11863</v>
          </cell>
        </row>
        <row r="7154">
          <cell r="A7154">
            <v>6286113</v>
          </cell>
          <cell r="B7154" t="str">
            <v>Instalační sloup...ISS120/30</v>
          </cell>
          <cell r="C7154">
            <v>11863</v>
          </cell>
          <cell r="D7154">
            <v>1</v>
          </cell>
          <cell r="E7154" t="str">
            <v>KS</v>
          </cell>
          <cell r="F7154">
            <v>11863</v>
          </cell>
        </row>
        <row r="7155">
          <cell r="A7155">
            <v>6286120</v>
          </cell>
          <cell r="B7155" t="str">
            <v>Instalační sloup...ISS120/30</v>
          </cell>
          <cell r="C7155">
            <v>11863</v>
          </cell>
          <cell r="D7155">
            <v>1</v>
          </cell>
          <cell r="E7155" t="str">
            <v>KS</v>
          </cell>
          <cell r="F7155">
            <v>11863</v>
          </cell>
        </row>
        <row r="7156">
          <cell r="A7156">
            <v>6286123</v>
          </cell>
          <cell r="B7156" t="str">
            <v>Instalační sloup...ISS120/30</v>
          </cell>
          <cell r="C7156">
            <v>11863</v>
          </cell>
          <cell r="D7156">
            <v>1</v>
          </cell>
          <cell r="E7156" t="str">
            <v>KS</v>
          </cell>
          <cell r="F7156">
            <v>11863</v>
          </cell>
        </row>
        <row r="7157">
          <cell r="A7157">
            <v>6286130</v>
          </cell>
          <cell r="B7157" t="str">
            <v>Instalační sloup...ISS120/31</v>
          </cell>
          <cell r="C7157">
            <v>11863</v>
          </cell>
          <cell r="D7157">
            <v>1</v>
          </cell>
          <cell r="E7157" t="str">
            <v>KS</v>
          </cell>
          <cell r="F7157">
            <v>11863</v>
          </cell>
        </row>
        <row r="7158">
          <cell r="A7158">
            <v>6286133</v>
          </cell>
          <cell r="B7158" t="str">
            <v>Instalační sloup...ISS120/31</v>
          </cell>
          <cell r="C7158">
            <v>11863</v>
          </cell>
          <cell r="D7158">
            <v>1</v>
          </cell>
          <cell r="E7158" t="str">
            <v>KS</v>
          </cell>
          <cell r="F7158">
            <v>11863</v>
          </cell>
        </row>
        <row r="7159">
          <cell r="A7159">
            <v>6286140</v>
          </cell>
          <cell r="B7159" t="str">
            <v>Instalační sloup...ISS120/31</v>
          </cell>
          <cell r="C7159">
            <v>11863</v>
          </cell>
          <cell r="D7159">
            <v>1</v>
          </cell>
          <cell r="E7159" t="str">
            <v>KS</v>
          </cell>
          <cell r="F7159">
            <v>11863</v>
          </cell>
        </row>
        <row r="7160">
          <cell r="A7160">
            <v>6286143</v>
          </cell>
          <cell r="B7160" t="str">
            <v>Instalační sloup...ISS120/31</v>
          </cell>
          <cell r="C7160">
            <v>11863</v>
          </cell>
          <cell r="D7160">
            <v>1</v>
          </cell>
          <cell r="E7160" t="str">
            <v>KS</v>
          </cell>
          <cell r="F7160">
            <v>11863</v>
          </cell>
        </row>
        <row r="7161">
          <cell r="A7161">
            <v>6286160</v>
          </cell>
          <cell r="B7161" t="str">
            <v>Instalační sloup...ISS120/32</v>
          </cell>
          <cell r="C7161">
            <v>13051</v>
          </cell>
          <cell r="D7161">
            <v>1</v>
          </cell>
          <cell r="E7161" t="str">
            <v>KS</v>
          </cell>
          <cell r="F7161">
            <v>13051</v>
          </cell>
        </row>
        <row r="7162">
          <cell r="A7162">
            <v>6286163</v>
          </cell>
          <cell r="B7162" t="str">
            <v>Instalační sloup...ISS120/32</v>
          </cell>
          <cell r="C7162">
            <v>13051</v>
          </cell>
          <cell r="D7162">
            <v>1</v>
          </cell>
          <cell r="E7162" t="str">
            <v>KS</v>
          </cell>
          <cell r="F7162">
            <v>13051</v>
          </cell>
        </row>
        <row r="7163">
          <cell r="A7163">
            <v>6286170</v>
          </cell>
          <cell r="B7163" t="str">
            <v>Instalační sloup...ISS120/33</v>
          </cell>
          <cell r="C7163">
            <v>13051</v>
          </cell>
          <cell r="D7163">
            <v>1</v>
          </cell>
          <cell r="E7163" t="str">
            <v>KS</v>
          </cell>
          <cell r="F7163">
            <v>13051</v>
          </cell>
        </row>
        <row r="7164">
          <cell r="A7164">
            <v>6286173</v>
          </cell>
          <cell r="B7164" t="str">
            <v>Instalační sloup...ISS120/33</v>
          </cell>
          <cell r="C7164">
            <v>13051</v>
          </cell>
          <cell r="D7164">
            <v>1</v>
          </cell>
          <cell r="E7164" t="str">
            <v>KS</v>
          </cell>
          <cell r="F7164">
            <v>13051</v>
          </cell>
        </row>
        <row r="7165">
          <cell r="A7165">
            <v>6286180</v>
          </cell>
          <cell r="B7165" t="str">
            <v>Instalační sloup...ISS120/33</v>
          </cell>
          <cell r="C7165">
            <v>13568</v>
          </cell>
          <cell r="D7165">
            <v>1</v>
          </cell>
          <cell r="E7165" t="str">
            <v>KS</v>
          </cell>
          <cell r="F7165">
            <v>13568</v>
          </cell>
        </row>
        <row r="7166">
          <cell r="A7166">
            <v>6286183</v>
          </cell>
          <cell r="B7166" t="str">
            <v>Instalační sloup...ISS120/33</v>
          </cell>
          <cell r="C7166">
            <v>13568</v>
          </cell>
          <cell r="D7166">
            <v>1</v>
          </cell>
          <cell r="E7166" t="str">
            <v>KS</v>
          </cell>
          <cell r="F7166">
            <v>13568</v>
          </cell>
        </row>
        <row r="7167">
          <cell r="A7167">
            <v>6286190</v>
          </cell>
          <cell r="B7167" t="str">
            <v>Instalační sloup...ISS120/34</v>
          </cell>
          <cell r="C7167">
            <v>13568</v>
          </cell>
          <cell r="D7167">
            <v>1</v>
          </cell>
          <cell r="E7167" t="str">
            <v>KS</v>
          </cell>
          <cell r="F7167">
            <v>13568</v>
          </cell>
        </row>
        <row r="7168">
          <cell r="A7168">
            <v>6286193</v>
          </cell>
          <cell r="B7168" t="str">
            <v>Instalační sloup...ISS120/34</v>
          </cell>
          <cell r="C7168">
            <v>13568</v>
          </cell>
          <cell r="D7168">
            <v>1</v>
          </cell>
          <cell r="E7168" t="str">
            <v>KS</v>
          </cell>
          <cell r="F7168">
            <v>13568</v>
          </cell>
        </row>
        <row r="7169">
          <cell r="A7169">
            <v>6286200</v>
          </cell>
          <cell r="B7169" t="str">
            <v>Instalační sloup...ISS120/34</v>
          </cell>
          <cell r="C7169">
            <v>13568</v>
          </cell>
          <cell r="D7169">
            <v>1</v>
          </cell>
          <cell r="E7169" t="str">
            <v>KS</v>
          </cell>
          <cell r="F7169">
            <v>13568</v>
          </cell>
        </row>
        <row r="7170">
          <cell r="A7170">
            <v>6286203</v>
          </cell>
          <cell r="B7170" t="str">
            <v>Instalační sloup...ISS120/34</v>
          </cell>
          <cell r="C7170">
            <v>13568</v>
          </cell>
          <cell r="D7170">
            <v>1</v>
          </cell>
          <cell r="E7170" t="str">
            <v>KS</v>
          </cell>
          <cell r="F7170">
            <v>13568</v>
          </cell>
        </row>
        <row r="7171">
          <cell r="A7171">
            <v>6286220</v>
          </cell>
          <cell r="B7171" t="str">
            <v>Instalační sloup...ISS120/35</v>
          </cell>
          <cell r="C7171">
            <v>13568</v>
          </cell>
          <cell r="D7171">
            <v>1</v>
          </cell>
          <cell r="E7171" t="str">
            <v>KS</v>
          </cell>
          <cell r="F7171">
            <v>13568</v>
          </cell>
        </row>
        <row r="7172">
          <cell r="A7172">
            <v>6286223</v>
          </cell>
          <cell r="B7172" t="str">
            <v>Instalační sloup...ISS120/35</v>
          </cell>
          <cell r="C7172">
            <v>13568</v>
          </cell>
          <cell r="D7172">
            <v>1</v>
          </cell>
          <cell r="E7172" t="str">
            <v>KS</v>
          </cell>
          <cell r="F7172">
            <v>13568</v>
          </cell>
        </row>
        <row r="7173">
          <cell r="A7173">
            <v>6286250</v>
          </cell>
          <cell r="B7173" t="str">
            <v>Instalační sloup...ISS120/37</v>
          </cell>
          <cell r="C7173">
            <v>14925</v>
          </cell>
          <cell r="D7173">
            <v>1</v>
          </cell>
          <cell r="E7173" t="str">
            <v>KS</v>
          </cell>
          <cell r="F7173">
            <v>14925</v>
          </cell>
        </row>
        <row r="7174">
          <cell r="A7174">
            <v>6286253</v>
          </cell>
          <cell r="B7174" t="str">
            <v>Instalační sloup...ISS120/37</v>
          </cell>
          <cell r="C7174">
            <v>14925</v>
          </cell>
          <cell r="D7174">
            <v>1</v>
          </cell>
          <cell r="E7174" t="str">
            <v>KS</v>
          </cell>
          <cell r="F7174">
            <v>14925</v>
          </cell>
        </row>
        <row r="7175">
          <cell r="A7175">
            <v>6286260</v>
          </cell>
          <cell r="B7175" t="str">
            <v>Instalační sloup...ISS120/37</v>
          </cell>
          <cell r="C7175">
            <v>14925</v>
          </cell>
          <cell r="D7175">
            <v>1</v>
          </cell>
          <cell r="E7175" t="str">
            <v>KS</v>
          </cell>
          <cell r="F7175">
            <v>14925</v>
          </cell>
        </row>
        <row r="7176">
          <cell r="A7176">
            <v>6286270</v>
          </cell>
          <cell r="B7176" t="str">
            <v>Instalační sloup...ISS120/38</v>
          </cell>
          <cell r="C7176">
            <v>14925</v>
          </cell>
          <cell r="D7176">
            <v>1</v>
          </cell>
          <cell r="E7176" t="str">
            <v>KS</v>
          </cell>
          <cell r="F7176">
            <v>14925</v>
          </cell>
        </row>
        <row r="7177">
          <cell r="A7177">
            <v>6286273</v>
          </cell>
          <cell r="B7177" t="str">
            <v>Instalační sloup...ISS120/38</v>
          </cell>
          <cell r="C7177">
            <v>14925</v>
          </cell>
          <cell r="D7177">
            <v>1</v>
          </cell>
          <cell r="E7177" t="str">
            <v>KS</v>
          </cell>
          <cell r="F7177">
            <v>14925</v>
          </cell>
        </row>
        <row r="7178">
          <cell r="A7178">
            <v>6286290</v>
          </cell>
          <cell r="B7178" t="str">
            <v>Instalační sloup...ISS120/39</v>
          </cell>
          <cell r="C7178">
            <v>14925</v>
          </cell>
          <cell r="D7178">
            <v>1</v>
          </cell>
          <cell r="E7178" t="str">
            <v>KS</v>
          </cell>
          <cell r="F7178">
            <v>14925</v>
          </cell>
        </row>
        <row r="7179">
          <cell r="A7179">
            <v>6286293</v>
          </cell>
          <cell r="B7179" t="str">
            <v>Instalační sloup...ISS120/39</v>
          </cell>
          <cell r="C7179">
            <v>14925</v>
          </cell>
          <cell r="D7179">
            <v>1</v>
          </cell>
          <cell r="E7179" t="str">
            <v>KS</v>
          </cell>
          <cell r="F7179">
            <v>14925</v>
          </cell>
        </row>
        <row r="7180">
          <cell r="A7180">
            <v>6286300</v>
          </cell>
          <cell r="B7180" t="str">
            <v>Instalační sloup...ISS120/40</v>
          </cell>
          <cell r="C7180">
            <v>14857</v>
          </cell>
          <cell r="D7180">
            <v>1</v>
          </cell>
          <cell r="E7180" t="str">
            <v>KS</v>
          </cell>
          <cell r="F7180">
            <v>14857</v>
          </cell>
        </row>
        <row r="7181">
          <cell r="A7181">
            <v>6286373</v>
          </cell>
          <cell r="B7181" t="str">
            <v>Instalační sloup...ISS120/46</v>
          </cell>
          <cell r="C7181">
            <v>15534</v>
          </cell>
          <cell r="D7181">
            <v>1</v>
          </cell>
          <cell r="E7181" t="str">
            <v>KS</v>
          </cell>
          <cell r="F7181">
            <v>15534</v>
          </cell>
        </row>
        <row r="7182">
          <cell r="A7182">
            <v>6286500</v>
          </cell>
          <cell r="B7182" t="str">
            <v>Instalační půlsloup...ISSHS2D12</v>
          </cell>
          <cell r="C7182">
            <v>10591</v>
          </cell>
          <cell r="D7182">
            <v>1</v>
          </cell>
          <cell r="E7182" t="str">
            <v>KS</v>
          </cell>
          <cell r="F7182">
            <v>10591</v>
          </cell>
        </row>
        <row r="7183">
          <cell r="A7183">
            <v>6286502</v>
          </cell>
          <cell r="B7183" t="str">
            <v>Instalační půlsloup...ISSHS2D12</v>
          </cell>
          <cell r="C7183">
            <v>10591</v>
          </cell>
          <cell r="D7183">
            <v>1</v>
          </cell>
          <cell r="E7183" t="str">
            <v>KS</v>
          </cell>
          <cell r="F7183">
            <v>10591</v>
          </cell>
        </row>
        <row r="7184">
          <cell r="A7184">
            <v>6286503</v>
          </cell>
          <cell r="B7184" t="str">
            <v>Instalační půlsloup...ISSHS2D12</v>
          </cell>
          <cell r="C7184">
            <v>10591</v>
          </cell>
          <cell r="D7184">
            <v>1</v>
          </cell>
          <cell r="E7184" t="str">
            <v>KS</v>
          </cell>
          <cell r="F7184">
            <v>10591</v>
          </cell>
        </row>
        <row r="7185">
          <cell r="A7185">
            <v>6286530</v>
          </cell>
          <cell r="B7185" t="str">
            <v>Přístrojový sloup...ISS70110S</v>
          </cell>
          <cell r="C7185">
            <v>6741</v>
          </cell>
          <cell r="D7185">
            <v>1</v>
          </cell>
          <cell r="E7185" t="str">
            <v>KS</v>
          </cell>
          <cell r="F7185">
            <v>6741</v>
          </cell>
        </row>
        <row r="7186">
          <cell r="A7186">
            <v>6286700</v>
          </cell>
          <cell r="B7186" t="str">
            <v>Instalační půlsloup...ISSHS4/61</v>
          </cell>
          <cell r="C7186">
            <v>9837</v>
          </cell>
          <cell r="D7186">
            <v>1</v>
          </cell>
          <cell r="E7186" t="str">
            <v>KS</v>
          </cell>
          <cell r="F7186">
            <v>9837</v>
          </cell>
        </row>
        <row r="7187">
          <cell r="A7187">
            <v>6286702</v>
          </cell>
          <cell r="B7187" t="str">
            <v>Instalační půlsloup...ISSHS4/61</v>
          </cell>
          <cell r="C7187">
            <v>9837</v>
          </cell>
          <cell r="D7187">
            <v>1</v>
          </cell>
          <cell r="E7187" t="str">
            <v>KS</v>
          </cell>
          <cell r="F7187">
            <v>9837</v>
          </cell>
        </row>
        <row r="7188">
          <cell r="A7188">
            <v>6286750</v>
          </cell>
          <cell r="B7188" t="str">
            <v>Zaslepovací profil...ISS/BP3SW</v>
          </cell>
          <cell r="C7188">
            <v>296</v>
          </cell>
          <cell r="D7188">
            <v>1</v>
          </cell>
          <cell r="E7188" t="str">
            <v>M</v>
          </cell>
          <cell r="F7188">
            <v>296</v>
          </cell>
        </row>
        <row r="7189">
          <cell r="A7189">
            <v>6286752</v>
          </cell>
          <cell r="B7189" t="str">
            <v>Zaslepovací profil...ISS/BP4SW</v>
          </cell>
          <cell r="C7189">
            <v>296</v>
          </cell>
          <cell r="D7189">
            <v>1</v>
          </cell>
          <cell r="E7189" t="str">
            <v>M</v>
          </cell>
          <cell r="F7189">
            <v>296</v>
          </cell>
        </row>
        <row r="7190">
          <cell r="A7190">
            <v>6286754</v>
          </cell>
          <cell r="B7190" t="str">
            <v>Zaslepovací profil...ISS/BP3GR</v>
          </cell>
          <cell r="C7190">
            <v>296</v>
          </cell>
          <cell r="D7190">
            <v>1</v>
          </cell>
          <cell r="E7190" t="str">
            <v>M</v>
          </cell>
          <cell r="F7190">
            <v>296</v>
          </cell>
        </row>
        <row r="7191">
          <cell r="A7191">
            <v>6286756</v>
          </cell>
          <cell r="B7191" t="str">
            <v>Zaslepovací profil...ISS/BP3RT</v>
          </cell>
          <cell r="C7191">
            <v>296</v>
          </cell>
          <cell r="D7191">
            <v>1</v>
          </cell>
          <cell r="E7191" t="str">
            <v>M</v>
          </cell>
          <cell r="F7191">
            <v>296</v>
          </cell>
        </row>
        <row r="7192">
          <cell r="A7192">
            <v>6286758</v>
          </cell>
          <cell r="B7192" t="str">
            <v>Zaslepovací profil...ISS/BP3GN</v>
          </cell>
          <cell r="C7192">
            <v>296</v>
          </cell>
          <cell r="D7192">
            <v>1</v>
          </cell>
          <cell r="E7192" t="str">
            <v>M</v>
          </cell>
          <cell r="F7192">
            <v>296</v>
          </cell>
        </row>
        <row r="7193">
          <cell r="A7193">
            <v>6286770</v>
          </cell>
          <cell r="B7193" t="str">
            <v>Stropní průchod...ISS120DDF</v>
          </cell>
          <cell r="C7193">
            <v>729</v>
          </cell>
          <cell r="D7193">
            <v>1</v>
          </cell>
          <cell r="E7193" t="str">
            <v>KS</v>
          </cell>
          <cell r="F7193">
            <v>729</v>
          </cell>
        </row>
        <row r="7194">
          <cell r="A7194">
            <v>6286772</v>
          </cell>
          <cell r="B7194" t="str">
            <v>Stropní průchod...ISS120DDF</v>
          </cell>
          <cell r="C7194">
            <v>729</v>
          </cell>
          <cell r="D7194">
            <v>1</v>
          </cell>
          <cell r="E7194" t="str">
            <v>KS</v>
          </cell>
          <cell r="F7194">
            <v>729</v>
          </cell>
        </row>
        <row r="7195">
          <cell r="A7195">
            <v>6286775</v>
          </cell>
          <cell r="B7195" t="str">
            <v>Stropní průchod...ISS120DDF</v>
          </cell>
          <cell r="C7195">
            <v>729</v>
          </cell>
          <cell r="D7195">
            <v>1</v>
          </cell>
          <cell r="E7195" t="str">
            <v>KS</v>
          </cell>
          <cell r="F7195">
            <v>729</v>
          </cell>
        </row>
        <row r="7196">
          <cell r="A7196">
            <v>6286800</v>
          </cell>
          <cell r="B7196" t="str">
            <v>Záslepka...ISS98B</v>
          </cell>
          <cell r="C7196">
            <v>197</v>
          </cell>
          <cell r="D7196">
            <v>1</v>
          </cell>
          <cell r="E7196" t="str">
            <v>KS</v>
          </cell>
          <cell r="F7196">
            <v>197</v>
          </cell>
        </row>
        <row r="7197">
          <cell r="A7197">
            <v>6286802</v>
          </cell>
          <cell r="B7197" t="str">
            <v>Svěrné upevnění...ISS98KF</v>
          </cell>
          <cell r="C7197">
            <v>948</v>
          </cell>
          <cell r="D7197">
            <v>1</v>
          </cell>
          <cell r="E7197" t="str">
            <v>KS</v>
          </cell>
          <cell r="F7197">
            <v>948</v>
          </cell>
        </row>
        <row r="7198">
          <cell r="A7198">
            <v>6286804</v>
          </cell>
          <cell r="B7198" t="str">
            <v>Svorková  jednotka...KEN</v>
          </cell>
          <cell r="C7198">
            <v>597</v>
          </cell>
          <cell r="D7198">
            <v>1</v>
          </cell>
          <cell r="E7198" t="str">
            <v>KS</v>
          </cell>
          <cell r="F7198">
            <v>597</v>
          </cell>
        </row>
        <row r="7199">
          <cell r="A7199">
            <v>6286810</v>
          </cell>
          <cell r="B7199" t="str">
            <v>Ochranný rám...ISSHS4SR4</v>
          </cell>
          <cell r="C7199">
            <v>1240</v>
          </cell>
          <cell r="D7199">
            <v>1</v>
          </cell>
          <cell r="E7199" t="str">
            <v>KS</v>
          </cell>
          <cell r="F7199">
            <v>1240</v>
          </cell>
        </row>
        <row r="7200">
          <cell r="A7200">
            <v>6286812</v>
          </cell>
          <cell r="B7200" t="str">
            <v>Ochranný rám...ISSHS4SR4</v>
          </cell>
          <cell r="C7200">
            <v>1240</v>
          </cell>
          <cell r="D7200">
            <v>1</v>
          </cell>
          <cell r="E7200" t="str">
            <v>KS</v>
          </cell>
          <cell r="F7200">
            <v>1240</v>
          </cell>
        </row>
        <row r="7201">
          <cell r="A7201">
            <v>6286850</v>
          </cell>
          <cell r="B7201" t="str">
            <v>Vrchní díl...OT/GEK</v>
          </cell>
          <cell r="C7201">
            <v>742</v>
          </cell>
          <cell r="D7201">
            <v>1</v>
          </cell>
          <cell r="E7201" t="str">
            <v>M</v>
          </cell>
          <cell r="F7201">
            <v>742</v>
          </cell>
        </row>
        <row r="7202">
          <cell r="A7202">
            <v>6286861</v>
          </cell>
          <cell r="B7202" t="str">
            <v>Vrchní díl...OT3GEK</v>
          </cell>
          <cell r="C7202">
            <v>274</v>
          </cell>
          <cell r="D7202">
            <v>1</v>
          </cell>
          <cell r="E7202" t="str">
            <v>M</v>
          </cell>
          <cell r="F7202">
            <v>274</v>
          </cell>
        </row>
        <row r="7203">
          <cell r="A7203">
            <v>6286880</v>
          </cell>
          <cell r="B7203" t="str">
            <v>Vrchní díl...OT/GEK</v>
          </cell>
          <cell r="C7203">
            <v>961</v>
          </cell>
          <cell r="D7203">
            <v>1</v>
          </cell>
          <cell r="E7203" t="str">
            <v>M</v>
          </cell>
          <cell r="F7203">
            <v>961</v>
          </cell>
        </row>
        <row r="7204">
          <cell r="A7204">
            <v>6286881</v>
          </cell>
          <cell r="B7204" t="str">
            <v>Vrchní díl...OT/GEK</v>
          </cell>
          <cell r="C7204">
            <v>961</v>
          </cell>
          <cell r="D7204">
            <v>1</v>
          </cell>
          <cell r="E7204" t="str">
            <v>M</v>
          </cell>
          <cell r="F7204">
            <v>961</v>
          </cell>
        </row>
        <row r="7205">
          <cell r="A7205">
            <v>6286900</v>
          </cell>
          <cell r="B7205" t="str">
            <v>Vrchní díl...OT/GA1</v>
          </cell>
          <cell r="C7205">
            <v>846</v>
          </cell>
          <cell r="D7205">
            <v>1</v>
          </cell>
          <cell r="E7205" t="str">
            <v>KS</v>
          </cell>
          <cell r="F7205">
            <v>846</v>
          </cell>
        </row>
        <row r="7206">
          <cell r="A7206">
            <v>6286901</v>
          </cell>
          <cell r="B7206" t="str">
            <v>Vrchní díl...OT/GA1</v>
          </cell>
          <cell r="C7206">
            <v>846</v>
          </cell>
          <cell r="D7206">
            <v>1</v>
          </cell>
          <cell r="E7206" t="str">
            <v>KS</v>
          </cell>
          <cell r="F7206">
            <v>846</v>
          </cell>
        </row>
        <row r="7207">
          <cell r="A7207">
            <v>6286910</v>
          </cell>
          <cell r="B7207" t="str">
            <v>Vrchní díl...OT/GA1W</v>
          </cell>
          <cell r="C7207">
            <v>382</v>
          </cell>
          <cell r="D7207">
            <v>1</v>
          </cell>
          <cell r="E7207" t="str">
            <v>KS</v>
          </cell>
          <cell r="F7207">
            <v>382</v>
          </cell>
        </row>
        <row r="7208">
          <cell r="A7208">
            <v>6286920</v>
          </cell>
          <cell r="B7208" t="str">
            <v>Vrchní díl...OT3GEK</v>
          </cell>
          <cell r="C7208">
            <v>323</v>
          </cell>
          <cell r="D7208">
            <v>1</v>
          </cell>
          <cell r="E7208" t="str">
            <v>M</v>
          </cell>
          <cell r="F7208">
            <v>323</v>
          </cell>
        </row>
        <row r="7209">
          <cell r="A7209">
            <v>6286921</v>
          </cell>
          <cell r="B7209" t="str">
            <v>Vrchní díl...OT3GEK</v>
          </cell>
          <cell r="C7209">
            <v>323</v>
          </cell>
          <cell r="D7209">
            <v>1</v>
          </cell>
          <cell r="E7209" t="str">
            <v>M</v>
          </cell>
          <cell r="F7209">
            <v>323</v>
          </cell>
        </row>
        <row r="7210">
          <cell r="A7210">
            <v>6286922</v>
          </cell>
          <cell r="B7210" t="str">
            <v>Vrchní díl...OT3GEK</v>
          </cell>
          <cell r="C7210">
            <v>323</v>
          </cell>
          <cell r="D7210">
            <v>1</v>
          </cell>
          <cell r="E7210" t="str">
            <v>M</v>
          </cell>
          <cell r="F7210">
            <v>323</v>
          </cell>
        </row>
        <row r="7211">
          <cell r="A7211">
            <v>6286923</v>
          </cell>
          <cell r="B7211" t="str">
            <v>Vrchní díl...OT3GEK</v>
          </cell>
          <cell r="C7211">
            <v>195</v>
          </cell>
          <cell r="D7211">
            <v>1</v>
          </cell>
          <cell r="E7211" t="str">
            <v>M</v>
          </cell>
          <cell r="F7211">
            <v>195</v>
          </cell>
        </row>
        <row r="7212">
          <cell r="A7212">
            <v>6287010</v>
          </cell>
          <cell r="B7212" t="str">
            <v>Vrchní díl...FO3</v>
          </cell>
          <cell r="C7212">
            <v>573</v>
          </cell>
          <cell r="D7212">
            <v>1</v>
          </cell>
          <cell r="E7212" t="str">
            <v>KS</v>
          </cell>
          <cell r="F7212">
            <v>573</v>
          </cell>
        </row>
        <row r="7213">
          <cell r="A7213">
            <v>6287050</v>
          </cell>
          <cell r="B7213" t="str">
            <v>Vrchní díl...AOP3</v>
          </cell>
          <cell r="C7213">
            <v>726</v>
          </cell>
          <cell r="D7213">
            <v>1</v>
          </cell>
          <cell r="E7213" t="str">
            <v>KS</v>
          </cell>
          <cell r="F7213">
            <v>726</v>
          </cell>
        </row>
        <row r="7214">
          <cell r="A7214">
            <v>6287051</v>
          </cell>
          <cell r="B7214" t="str">
            <v>Vrchní díl...AOP3</v>
          </cell>
          <cell r="C7214">
            <v>726</v>
          </cell>
          <cell r="D7214">
            <v>1</v>
          </cell>
          <cell r="E7214" t="str">
            <v>KS</v>
          </cell>
          <cell r="F7214">
            <v>726</v>
          </cell>
        </row>
        <row r="7215">
          <cell r="A7215">
            <v>6287052</v>
          </cell>
          <cell r="B7215" t="str">
            <v>Vrchní díl...AOP3</v>
          </cell>
          <cell r="C7215">
            <v>726</v>
          </cell>
          <cell r="D7215">
            <v>1</v>
          </cell>
          <cell r="E7215" t="str">
            <v>KS</v>
          </cell>
          <cell r="F7215">
            <v>726</v>
          </cell>
        </row>
        <row r="7216">
          <cell r="A7216">
            <v>6287053</v>
          </cell>
          <cell r="B7216" t="str">
            <v>Vrchní díl...AOP3</v>
          </cell>
          <cell r="C7216">
            <v>394</v>
          </cell>
          <cell r="D7216">
            <v>1</v>
          </cell>
          <cell r="E7216" t="str">
            <v>KS</v>
          </cell>
          <cell r="F7216">
            <v>394</v>
          </cell>
        </row>
        <row r="7217">
          <cell r="A7217">
            <v>6287060</v>
          </cell>
          <cell r="B7217" t="str">
            <v>Vrchní díl...FOOP3</v>
          </cell>
          <cell r="C7217">
            <v>726</v>
          </cell>
          <cell r="D7217">
            <v>1</v>
          </cell>
          <cell r="E7217" t="str">
            <v>KS</v>
          </cell>
          <cell r="F7217">
            <v>726</v>
          </cell>
        </row>
        <row r="7218">
          <cell r="A7218">
            <v>6287061</v>
          </cell>
          <cell r="B7218" t="str">
            <v>Vrchní díl...FOOP3</v>
          </cell>
          <cell r="C7218">
            <v>726</v>
          </cell>
          <cell r="D7218">
            <v>1</v>
          </cell>
          <cell r="E7218" t="str">
            <v>KS</v>
          </cell>
          <cell r="F7218">
            <v>726</v>
          </cell>
        </row>
        <row r="7219">
          <cell r="A7219">
            <v>6287062</v>
          </cell>
          <cell r="B7219" t="str">
            <v>Vrchní díl...FOOP3</v>
          </cell>
          <cell r="C7219">
            <v>726</v>
          </cell>
          <cell r="D7219">
            <v>1</v>
          </cell>
          <cell r="E7219" t="str">
            <v>KS</v>
          </cell>
          <cell r="F7219">
            <v>726</v>
          </cell>
        </row>
        <row r="7220">
          <cell r="A7220">
            <v>6287063</v>
          </cell>
          <cell r="B7220" t="str">
            <v>Vrchní díl...FOOP3</v>
          </cell>
          <cell r="C7220">
            <v>394</v>
          </cell>
          <cell r="D7220">
            <v>1</v>
          </cell>
          <cell r="E7220" t="str">
            <v>KS</v>
          </cell>
          <cell r="F7220">
            <v>394</v>
          </cell>
        </row>
        <row r="7221">
          <cell r="A7221">
            <v>6287071</v>
          </cell>
          <cell r="B7221" t="str">
            <v>Vrchní díl...FUOP3</v>
          </cell>
          <cell r="C7221">
            <v>726</v>
          </cell>
          <cell r="D7221">
            <v>1</v>
          </cell>
          <cell r="E7221" t="str">
            <v>KS</v>
          </cell>
          <cell r="F7221">
            <v>726</v>
          </cell>
        </row>
        <row r="7222">
          <cell r="A7222">
            <v>6287080</v>
          </cell>
          <cell r="B7222" t="str">
            <v>Vrchní díl...IOP3</v>
          </cell>
          <cell r="C7222">
            <v>726</v>
          </cell>
          <cell r="D7222">
            <v>1</v>
          </cell>
          <cell r="E7222" t="str">
            <v>KS</v>
          </cell>
          <cell r="F7222">
            <v>726</v>
          </cell>
        </row>
        <row r="7223">
          <cell r="A7223">
            <v>6287082</v>
          </cell>
          <cell r="B7223" t="str">
            <v>Vrchní díl...IOP3</v>
          </cell>
          <cell r="C7223">
            <v>726</v>
          </cell>
          <cell r="D7223">
            <v>1</v>
          </cell>
          <cell r="E7223" t="str">
            <v>KS</v>
          </cell>
          <cell r="F7223">
            <v>726</v>
          </cell>
        </row>
        <row r="7224">
          <cell r="A7224">
            <v>6287083</v>
          </cell>
          <cell r="B7224" t="str">
            <v>Vrchní díl...IOP3</v>
          </cell>
          <cell r="C7224">
            <v>394</v>
          </cell>
          <cell r="D7224">
            <v>1</v>
          </cell>
          <cell r="E7224" t="str">
            <v>KS</v>
          </cell>
          <cell r="F7224">
            <v>394</v>
          </cell>
        </row>
        <row r="7225">
          <cell r="A7225">
            <v>6287140</v>
          </cell>
          <cell r="B7225" t="str">
            <v>Vrchní díl...AO3</v>
          </cell>
          <cell r="C7225">
            <v>759</v>
          </cell>
          <cell r="D7225">
            <v>1</v>
          </cell>
          <cell r="E7225" t="str">
            <v>KS</v>
          </cell>
          <cell r="F7225">
            <v>759</v>
          </cell>
        </row>
        <row r="7226">
          <cell r="A7226">
            <v>6287141</v>
          </cell>
          <cell r="B7226" t="str">
            <v>Vrchní díl...AO3</v>
          </cell>
          <cell r="C7226">
            <v>759</v>
          </cell>
          <cell r="D7226">
            <v>1</v>
          </cell>
          <cell r="E7226" t="str">
            <v>KS</v>
          </cell>
          <cell r="F7226">
            <v>759</v>
          </cell>
        </row>
        <row r="7227">
          <cell r="A7227">
            <v>6287142</v>
          </cell>
          <cell r="B7227" t="str">
            <v>Vrchní díl...AO3</v>
          </cell>
          <cell r="C7227">
            <v>759</v>
          </cell>
          <cell r="D7227">
            <v>1</v>
          </cell>
          <cell r="E7227" t="str">
            <v>KS</v>
          </cell>
          <cell r="F7227">
            <v>759</v>
          </cell>
        </row>
        <row r="7228">
          <cell r="A7228">
            <v>6287143</v>
          </cell>
          <cell r="B7228" t="str">
            <v>Vrchní díl...AO3</v>
          </cell>
          <cell r="C7228">
            <v>411</v>
          </cell>
          <cell r="D7228">
            <v>1</v>
          </cell>
          <cell r="E7228" t="str">
            <v>KS</v>
          </cell>
          <cell r="F7228">
            <v>411</v>
          </cell>
        </row>
        <row r="7229">
          <cell r="A7229">
            <v>6287150</v>
          </cell>
          <cell r="B7229" t="str">
            <v>Vrchní díl...FO3</v>
          </cell>
          <cell r="C7229">
            <v>759</v>
          </cell>
          <cell r="D7229">
            <v>1</v>
          </cell>
          <cell r="E7229" t="str">
            <v>KS</v>
          </cell>
          <cell r="F7229">
            <v>759</v>
          </cell>
        </row>
        <row r="7230">
          <cell r="A7230">
            <v>6287151</v>
          </cell>
          <cell r="B7230" t="str">
            <v>Vrchní díl...FO3</v>
          </cell>
          <cell r="C7230">
            <v>759</v>
          </cell>
          <cell r="D7230">
            <v>1</v>
          </cell>
          <cell r="E7230" t="str">
            <v>KS</v>
          </cell>
          <cell r="F7230">
            <v>759</v>
          </cell>
        </row>
        <row r="7231">
          <cell r="A7231">
            <v>6287153</v>
          </cell>
          <cell r="B7231" t="str">
            <v>Vrchní díl...FO3</v>
          </cell>
          <cell r="C7231">
            <v>411</v>
          </cell>
          <cell r="D7231">
            <v>1</v>
          </cell>
          <cell r="E7231" t="str">
            <v>KS</v>
          </cell>
          <cell r="F7231">
            <v>411</v>
          </cell>
        </row>
        <row r="7232">
          <cell r="A7232">
            <v>6287160</v>
          </cell>
          <cell r="B7232" t="str">
            <v>Vrchní díl...OT3V/GEK</v>
          </cell>
          <cell r="C7232">
            <v>445</v>
          </cell>
          <cell r="D7232">
            <v>1</v>
          </cell>
          <cell r="E7232" t="str">
            <v>M</v>
          </cell>
          <cell r="F7232">
            <v>445</v>
          </cell>
        </row>
        <row r="7233">
          <cell r="A7233">
            <v>6287163</v>
          </cell>
          <cell r="B7233" t="str">
            <v>Vrchní díl...OT3V/GEK</v>
          </cell>
          <cell r="C7233">
            <v>445</v>
          </cell>
          <cell r="D7233">
            <v>1</v>
          </cell>
          <cell r="E7233" t="str">
            <v>M</v>
          </cell>
          <cell r="F7233">
            <v>445</v>
          </cell>
        </row>
        <row r="7234">
          <cell r="A7234">
            <v>6287213</v>
          </cell>
          <cell r="B7234" t="str">
            <v>Vrchní díl...FO3V</v>
          </cell>
          <cell r="C7234">
            <v>668</v>
          </cell>
          <cell r="D7234">
            <v>1</v>
          </cell>
          <cell r="E7234" t="str">
            <v>KS</v>
          </cell>
          <cell r="F7234">
            <v>668</v>
          </cell>
        </row>
        <row r="7235">
          <cell r="A7235">
            <v>6287240</v>
          </cell>
          <cell r="B7235" t="str">
            <v>Vrchní díl...OT/GEK</v>
          </cell>
          <cell r="C7235">
            <v>238</v>
          </cell>
          <cell r="D7235">
            <v>1</v>
          </cell>
          <cell r="E7235" t="str">
            <v>M</v>
          </cell>
          <cell r="F7235">
            <v>238</v>
          </cell>
        </row>
        <row r="7236">
          <cell r="A7236">
            <v>6287241</v>
          </cell>
          <cell r="B7236" t="str">
            <v>Vrchní díl...OT/GEK</v>
          </cell>
          <cell r="C7236">
            <v>238</v>
          </cell>
          <cell r="D7236">
            <v>1</v>
          </cell>
          <cell r="E7236" t="str">
            <v>M</v>
          </cell>
          <cell r="F7236">
            <v>238</v>
          </cell>
        </row>
        <row r="7237">
          <cell r="A7237">
            <v>6287250</v>
          </cell>
          <cell r="B7237" t="str">
            <v>Vrchní díl...OT3GEK</v>
          </cell>
          <cell r="C7237">
            <v>84</v>
          </cell>
          <cell r="D7237">
            <v>1</v>
          </cell>
          <cell r="E7237" t="str">
            <v>M</v>
          </cell>
          <cell r="F7237">
            <v>84</v>
          </cell>
        </row>
        <row r="7238">
          <cell r="A7238">
            <v>6287261</v>
          </cell>
          <cell r="B7238" t="str">
            <v>Vrchní díl...OT3K/GEK</v>
          </cell>
          <cell r="C7238">
            <v>84</v>
          </cell>
          <cell r="D7238">
            <v>1</v>
          </cell>
          <cell r="E7238" t="str">
            <v>M</v>
          </cell>
          <cell r="F7238">
            <v>84</v>
          </cell>
        </row>
        <row r="7239">
          <cell r="A7239">
            <v>6287300</v>
          </cell>
          <cell r="B7239" t="str">
            <v>Vrchní díl...FO3</v>
          </cell>
          <cell r="C7239">
            <v>172</v>
          </cell>
          <cell r="D7239">
            <v>1</v>
          </cell>
          <cell r="E7239" t="str">
            <v>KS</v>
          </cell>
          <cell r="F7239">
            <v>172</v>
          </cell>
        </row>
        <row r="7240">
          <cell r="A7240">
            <v>6287320</v>
          </cell>
          <cell r="B7240" t="str">
            <v>Vrchní díl...OT/GEK</v>
          </cell>
          <cell r="C7240">
            <v>299</v>
          </cell>
          <cell r="D7240">
            <v>1</v>
          </cell>
          <cell r="E7240" t="str">
            <v>M</v>
          </cell>
          <cell r="F7240">
            <v>299</v>
          </cell>
        </row>
        <row r="7241">
          <cell r="A7241">
            <v>6287321</v>
          </cell>
          <cell r="B7241" t="str">
            <v>Vrchní díl...OT/GEK</v>
          </cell>
          <cell r="C7241">
            <v>299</v>
          </cell>
          <cell r="D7241">
            <v>1</v>
          </cell>
          <cell r="E7241" t="str">
            <v>M</v>
          </cell>
          <cell r="F7241">
            <v>299</v>
          </cell>
        </row>
        <row r="7242">
          <cell r="A7242">
            <v>6287322</v>
          </cell>
          <cell r="B7242" t="str">
            <v>Vrchní díl...OT/GEK</v>
          </cell>
          <cell r="C7242">
            <v>299</v>
          </cell>
          <cell r="D7242">
            <v>1</v>
          </cell>
          <cell r="E7242" t="str">
            <v>M</v>
          </cell>
          <cell r="F7242">
            <v>299</v>
          </cell>
        </row>
        <row r="7243">
          <cell r="A7243">
            <v>6287330</v>
          </cell>
          <cell r="B7243" t="str">
            <v>Vrchní díl...OT/GE1</v>
          </cell>
          <cell r="C7243">
            <v>202</v>
          </cell>
          <cell r="D7243">
            <v>1</v>
          </cell>
          <cell r="E7243" t="str">
            <v>KS</v>
          </cell>
          <cell r="F7243">
            <v>202</v>
          </cell>
        </row>
        <row r="7244">
          <cell r="A7244">
            <v>6287331</v>
          </cell>
          <cell r="B7244" t="str">
            <v>Vrchní díl...OT/GE1</v>
          </cell>
          <cell r="C7244">
            <v>202</v>
          </cell>
          <cell r="D7244">
            <v>1</v>
          </cell>
          <cell r="E7244" t="str">
            <v>KS</v>
          </cell>
          <cell r="F7244">
            <v>202</v>
          </cell>
        </row>
        <row r="7245">
          <cell r="A7245">
            <v>6287340</v>
          </cell>
          <cell r="B7245" t="str">
            <v>Vrchní díl...OT/GA1</v>
          </cell>
          <cell r="C7245">
            <v>202</v>
          </cell>
          <cell r="D7245">
            <v>1</v>
          </cell>
          <cell r="E7245" t="str">
            <v>KS</v>
          </cell>
          <cell r="F7245">
            <v>202</v>
          </cell>
        </row>
        <row r="7246">
          <cell r="A7246">
            <v>6287341</v>
          </cell>
          <cell r="B7246" t="str">
            <v>Vrchní díl...OT/GA1</v>
          </cell>
          <cell r="C7246">
            <v>202</v>
          </cell>
          <cell r="D7246">
            <v>1</v>
          </cell>
          <cell r="E7246" t="str">
            <v>KS</v>
          </cell>
          <cell r="F7246">
            <v>202</v>
          </cell>
        </row>
        <row r="7247">
          <cell r="A7247">
            <v>6287342</v>
          </cell>
          <cell r="B7247" t="str">
            <v>Vrchní díl...OT/GA1</v>
          </cell>
          <cell r="C7247">
            <v>202</v>
          </cell>
          <cell r="D7247">
            <v>1</v>
          </cell>
          <cell r="E7247" t="str">
            <v>KS</v>
          </cell>
          <cell r="F7247">
            <v>202</v>
          </cell>
        </row>
        <row r="7248">
          <cell r="A7248">
            <v>6287360</v>
          </cell>
          <cell r="B7248" t="str">
            <v>Vrchní díl...OT3K/GEK</v>
          </cell>
          <cell r="C7248">
            <v>103</v>
          </cell>
          <cell r="D7248">
            <v>1</v>
          </cell>
          <cell r="E7248" t="str">
            <v>M</v>
          </cell>
          <cell r="F7248">
            <v>103</v>
          </cell>
        </row>
        <row r="7249">
          <cell r="A7249">
            <v>6287361</v>
          </cell>
          <cell r="B7249" t="str">
            <v>Vrchní díl...OT3K/GEK</v>
          </cell>
          <cell r="C7249">
            <v>103</v>
          </cell>
          <cell r="D7249">
            <v>1</v>
          </cell>
          <cell r="E7249" t="str">
            <v>M</v>
          </cell>
          <cell r="F7249">
            <v>103</v>
          </cell>
        </row>
        <row r="7250">
          <cell r="A7250">
            <v>6287380</v>
          </cell>
          <cell r="B7250" t="str">
            <v>Vrchní díl...AO3K</v>
          </cell>
          <cell r="C7250">
            <v>239</v>
          </cell>
          <cell r="D7250">
            <v>1</v>
          </cell>
          <cell r="E7250" t="str">
            <v>KS</v>
          </cell>
          <cell r="F7250">
            <v>239</v>
          </cell>
        </row>
        <row r="7251">
          <cell r="A7251">
            <v>6287390</v>
          </cell>
          <cell r="B7251" t="str">
            <v>Vrchní díl...FO3K</v>
          </cell>
          <cell r="C7251">
            <v>239</v>
          </cell>
          <cell r="D7251">
            <v>1</v>
          </cell>
          <cell r="E7251" t="str">
            <v>KS</v>
          </cell>
          <cell r="F7251">
            <v>239</v>
          </cell>
        </row>
        <row r="7252">
          <cell r="A7252">
            <v>6287410</v>
          </cell>
          <cell r="B7252" t="str">
            <v>Přístrojový kryt...GE3/1/</v>
          </cell>
          <cell r="C7252">
            <v>227</v>
          </cell>
          <cell r="D7252">
            <v>1</v>
          </cell>
          <cell r="E7252" t="str">
            <v>KS</v>
          </cell>
          <cell r="F7252">
            <v>227</v>
          </cell>
        </row>
        <row r="7253">
          <cell r="A7253">
            <v>6287420</v>
          </cell>
          <cell r="B7253" t="str">
            <v>Přístrojový kryt...GA3/1</v>
          </cell>
          <cell r="C7253">
            <v>227</v>
          </cell>
          <cell r="D7253">
            <v>1</v>
          </cell>
          <cell r="E7253" t="str">
            <v>KS</v>
          </cell>
          <cell r="F7253">
            <v>227</v>
          </cell>
        </row>
        <row r="7254">
          <cell r="A7254">
            <v>6287421</v>
          </cell>
          <cell r="B7254" t="str">
            <v>Přístrojový kryt...GA3/1</v>
          </cell>
          <cell r="C7254">
            <v>227</v>
          </cell>
          <cell r="D7254">
            <v>1</v>
          </cell>
          <cell r="E7254" t="str">
            <v>KS</v>
          </cell>
          <cell r="F7254">
            <v>227</v>
          </cell>
        </row>
        <row r="7255">
          <cell r="A7255">
            <v>6287430</v>
          </cell>
          <cell r="B7255" t="str">
            <v>Přístrojový kryt...GA3/2</v>
          </cell>
          <cell r="C7255">
            <v>393</v>
          </cell>
          <cell r="D7255">
            <v>1</v>
          </cell>
          <cell r="E7255" t="str">
            <v>KS</v>
          </cell>
          <cell r="F7255">
            <v>393</v>
          </cell>
        </row>
        <row r="7256">
          <cell r="A7256">
            <v>6287431</v>
          </cell>
          <cell r="B7256" t="str">
            <v>Přístrojový kryt...GA3/2</v>
          </cell>
          <cell r="C7256">
            <v>393</v>
          </cell>
          <cell r="D7256">
            <v>1</v>
          </cell>
          <cell r="E7256" t="str">
            <v>KS</v>
          </cell>
          <cell r="F7256">
            <v>393</v>
          </cell>
        </row>
        <row r="7257">
          <cell r="A7257">
            <v>6287440</v>
          </cell>
          <cell r="B7257" t="str">
            <v>Přístrojový kryt...GA3/3</v>
          </cell>
          <cell r="C7257">
            <v>414</v>
          </cell>
          <cell r="D7257">
            <v>1</v>
          </cell>
          <cell r="E7257" t="str">
            <v>KS</v>
          </cell>
          <cell r="F7257">
            <v>414</v>
          </cell>
        </row>
        <row r="7258">
          <cell r="A7258">
            <v>6287441</v>
          </cell>
          <cell r="B7258" t="str">
            <v>Přístrojový kryt...GA3/3</v>
          </cell>
          <cell r="C7258">
            <v>414</v>
          </cell>
          <cell r="D7258">
            <v>1</v>
          </cell>
          <cell r="E7258" t="str">
            <v>KS</v>
          </cell>
          <cell r="F7258">
            <v>414</v>
          </cell>
        </row>
        <row r="7259">
          <cell r="A7259">
            <v>6287510</v>
          </cell>
          <cell r="B7259" t="str">
            <v>Přístrojový kryt...GE3K1</v>
          </cell>
          <cell r="C7259">
            <v>39</v>
          </cell>
          <cell r="D7259">
            <v>1</v>
          </cell>
          <cell r="E7259" t="str">
            <v>KS</v>
          </cell>
          <cell r="F7259">
            <v>39</v>
          </cell>
        </row>
        <row r="7260">
          <cell r="A7260">
            <v>6287511</v>
          </cell>
          <cell r="B7260" t="str">
            <v>Přístrojový kryt...GE3K1</v>
          </cell>
          <cell r="C7260">
            <v>39</v>
          </cell>
          <cell r="D7260">
            <v>1</v>
          </cell>
          <cell r="E7260" t="str">
            <v>KS</v>
          </cell>
          <cell r="F7260">
            <v>39</v>
          </cell>
        </row>
        <row r="7261">
          <cell r="A7261">
            <v>6287520</v>
          </cell>
          <cell r="B7261" t="str">
            <v>Přístrojový kryt...GA3K1</v>
          </cell>
          <cell r="C7261">
            <v>39</v>
          </cell>
          <cell r="D7261">
            <v>1</v>
          </cell>
          <cell r="E7261" t="str">
            <v>KS</v>
          </cell>
          <cell r="F7261">
            <v>39</v>
          </cell>
        </row>
        <row r="7262">
          <cell r="A7262">
            <v>6287521</v>
          </cell>
          <cell r="B7262" t="str">
            <v>Přístrojový kryt...GA3K1</v>
          </cell>
          <cell r="C7262">
            <v>39</v>
          </cell>
          <cell r="D7262">
            <v>1</v>
          </cell>
          <cell r="E7262" t="str">
            <v>KS</v>
          </cell>
          <cell r="F7262">
            <v>39</v>
          </cell>
        </row>
        <row r="7263">
          <cell r="A7263">
            <v>6287530</v>
          </cell>
          <cell r="B7263" t="str">
            <v>Přístrojový kryt...GE3K2</v>
          </cell>
          <cell r="C7263">
            <v>89</v>
          </cell>
          <cell r="D7263">
            <v>1</v>
          </cell>
          <cell r="E7263" t="str">
            <v>KS</v>
          </cell>
          <cell r="F7263">
            <v>89</v>
          </cell>
        </row>
        <row r="7264">
          <cell r="A7264">
            <v>6287531</v>
          </cell>
          <cell r="B7264" t="str">
            <v>Přístrojový kryt...GE3K2</v>
          </cell>
          <cell r="C7264">
            <v>89</v>
          </cell>
          <cell r="D7264">
            <v>1</v>
          </cell>
          <cell r="E7264" t="str">
            <v>KS</v>
          </cell>
          <cell r="F7264">
            <v>89</v>
          </cell>
        </row>
        <row r="7265">
          <cell r="A7265">
            <v>6287550</v>
          </cell>
          <cell r="B7265" t="str">
            <v>Přístrojový kryt...GA3K2</v>
          </cell>
          <cell r="C7265">
            <v>89</v>
          </cell>
          <cell r="D7265">
            <v>1</v>
          </cell>
          <cell r="E7265" t="str">
            <v>KS</v>
          </cell>
          <cell r="F7265">
            <v>89</v>
          </cell>
        </row>
        <row r="7266">
          <cell r="A7266">
            <v>6287551</v>
          </cell>
          <cell r="B7266" t="str">
            <v>Přístrojový kryt...GA3K2</v>
          </cell>
          <cell r="C7266">
            <v>89</v>
          </cell>
          <cell r="D7266">
            <v>1</v>
          </cell>
          <cell r="E7266" t="str">
            <v>KS</v>
          </cell>
          <cell r="F7266">
            <v>89</v>
          </cell>
        </row>
        <row r="7267">
          <cell r="A7267">
            <v>6287560</v>
          </cell>
          <cell r="B7267" t="str">
            <v>Přístrojový kryt...GA3K3</v>
          </cell>
          <cell r="C7267">
            <v>103</v>
          </cell>
          <cell r="D7267">
            <v>1</v>
          </cell>
          <cell r="E7267" t="str">
            <v>KS</v>
          </cell>
          <cell r="F7267">
            <v>103</v>
          </cell>
        </row>
        <row r="7268">
          <cell r="A7268">
            <v>6287561</v>
          </cell>
          <cell r="B7268" t="str">
            <v>Přístrojový kryt...GA3K3</v>
          </cell>
          <cell r="C7268">
            <v>103</v>
          </cell>
          <cell r="D7268">
            <v>1</v>
          </cell>
          <cell r="E7268" t="str">
            <v>KS</v>
          </cell>
          <cell r="F7268">
            <v>103</v>
          </cell>
        </row>
        <row r="7269">
          <cell r="A7269">
            <v>6287570</v>
          </cell>
          <cell r="B7269" t="str">
            <v>Přístrojový kryt...GA3K1W</v>
          </cell>
          <cell r="C7269">
            <v>185</v>
          </cell>
          <cell r="D7269">
            <v>1</v>
          </cell>
          <cell r="E7269" t="str">
            <v>KS</v>
          </cell>
          <cell r="F7269">
            <v>185</v>
          </cell>
        </row>
        <row r="7270">
          <cell r="A7270">
            <v>6287590</v>
          </cell>
          <cell r="B7270" t="str">
            <v>Přístrojový kryt...GE3/2/</v>
          </cell>
          <cell r="C7270">
            <v>385</v>
          </cell>
          <cell r="D7270">
            <v>1</v>
          </cell>
          <cell r="E7270" t="str">
            <v>KS</v>
          </cell>
          <cell r="F7270">
            <v>385</v>
          </cell>
        </row>
        <row r="7271">
          <cell r="A7271">
            <v>6287600</v>
          </cell>
          <cell r="B7271" t="str">
            <v>Přístrojový kryt...GE3/3</v>
          </cell>
          <cell r="C7271">
            <v>404</v>
          </cell>
          <cell r="D7271">
            <v>1</v>
          </cell>
          <cell r="E7271" t="str">
            <v>KS</v>
          </cell>
          <cell r="F7271">
            <v>404</v>
          </cell>
        </row>
        <row r="7272">
          <cell r="A7272">
            <v>6287700</v>
          </cell>
          <cell r="B7272" t="str">
            <v>Mřížový profil...KG2</v>
          </cell>
          <cell r="C7272">
            <v>168</v>
          </cell>
          <cell r="D7272">
            <v>1</v>
          </cell>
          <cell r="E7272" t="str">
            <v>M</v>
          </cell>
          <cell r="F7272">
            <v>168</v>
          </cell>
        </row>
        <row r="7273">
          <cell r="A7273">
            <v>6287701</v>
          </cell>
          <cell r="B7273" t="str">
            <v>Mřížový profil...KG2</v>
          </cell>
          <cell r="C7273">
            <v>168</v>
          </cell>
          <cell r="D7273">
            <v>1</v>
          </cell>
          <cell r="E7273" t="str">
            <v>M</v>
          </cell>
          <cell r="F7273">
            <v>168</v>
          </cell>
        </row>
        <row r="7274">
          <cell r="A7274">
            <v>6287702</v>
          </cell>
          <cell r="B7274" t="str">
            <v>Mřížový profil...KG2</v>
          </cell>
          <cell r="C7274">
            <v>168</v>
          </cell>
          <cell r="D7274">
            <v>1</v>
          </cell>
          <cell r="E7274" t="str">
            <v>M</v>
          </cell>
          <cell r="F7274">
            <v>168</v>
          </cell>
        </row>
        <row r="7275">
          <cell r="A7275">
            <v>6287704</v>
          </cell>
          <cell r="B7275" t="str">
            <v>Mřížový profil...KG2</v>
          </cell>
          <cell r="C7275">
            <v>282</v>
          </cell>
          <cell r="D7275">
            <v>1</v>
          </cell>
          <cell r="E7275" t="str">
            <v>M</v>
          </cell>
          <cell r="F7275">
            <v>282</v>
          </cell>
        </row>
        <row r="7276">
          <cell r="A7276">
            <v>6287710</v>
          </cell>
          <cell r="B7276" t="str">
            <v>Mřížový profil...KG2</v>
          </cell>
          <cell r="C7276">
            <v>168</v>
          </cell>
          <cell r="D7276">
            <v>1</v>
          </cell>
          <cell r="E7276" t="str">
            <v>M</v>
          </cell>
          <cell r="F7276">
            <v>168</v>
          </cell>
        </row>
        <row r="7277">
          <cell r="A7277">
            <v>6287711</v>
          </cell>
          <cell r="B7277" t="str">
            <v>Mřížový profil...KG2</v>
          </cell>
          <cell r="C7277">
            <v>247</v>
          </cell>
          <cell r="D7277">
            <v>1</v>
          </cell>
          <cell r="E7277" t="str">
            <v>M</v>
          </cell>
          <cell r="F7277">
            <v>247</v>
          </cell>
        </row>
        <row r="7278">
          <cell r="A7278">
            <v>6287712</v>
          </cell>
          <cell r="B7278" t="str">
            <v>Mřížový profil...KG2</v>
          </cell>
          <cell r="C7278">
            <v>247</v>
          </cell>
          <cell r="D7278">
            <v>1</v>
          </cell>
          <cell r="E7278" t="str">
            <v>M</v>
          </cell>
          <cell r="F7278">
            <v>247</v>
          </cell>
        </row>
        <row r="7279">
          <cell r="A7279">
            <v>6287723</v>
          </cell>
          <cell r="B7279" t="str">
            <v>Mřížový profil...KG2</v>
          </cell>
          <cell r="C7279">
            <v>218</v>
          </cell>
          <cell r="D7279">
            <v>1</v>
          </cell>
          <cell r="E7279" t="str">
            <v>M</v>
          </cell>
          <cell r="F7279">
            <v>218</v>
          </cell>
        </row>
        <row r="7280">
          <cell r="A7280">
            <v>6287724</v>
          </cell>
          <cell r="B7280" t="str">
            <v>Mřížový profil...KG2</v>
          </cell>
          <cell r="C7280">
            <v>282</v>
          </cell>
          <cell r="D7280">
            <v>1</v>
          </cell>
          <cell r="E7280" t="str">
            <v>M</v>
          </cell>
          <cell r="F7280">
            <v>282</v>
          </cell>
        </row>
        <row r="7281">
          <cell r="A7281">
            <v>6287733</v>
          </cell>
          <cell r="B7281" t="str">
            <v>Mřížový profil...KG2</v>
          </cell>
          <cell r="C7281">
            <v>218</v>
          </cell>
          <cell r="D7281">
            <v>1</v>
          </cell>
          <cell r="E7281" t="str">
            <v>M</v>
          </cell>
          <cell r="F7281">
            <v>218</v>
          </cell>
        </row>
        <row r="7282">
          <cell r="A7282">
            <v>6287800</v>
          </cell>
          <cell r="B7282" t="str">
            <v>Podlahová konzole...BVB125</v>
          </cell>
          <cell r="C7282">
            <v>450</v>
          </cell>
          <cell r="D7282">
            <v>1</v>
          </cell>
          <cell r="E7282" t="str">
            <v>KS</v>
          </cell>
          <cell r="F7282">
            <v>450</v>
          </cell>
        </row>
        <row r="7283">
          <cell r="A7283">
            <v>6287810</v>
          </cell>
          <cell r="B7283" t="str">
            <v>Spojovací kolík...8VS4</v>
          </cell>
          <cell r="C7283">
            <v>6</v>
          </cell>
          <cell r="D7283">
            <v>1</v>
          </cell>
          <cell r="E7283" t="str">
            <v>KS</v>
          </cell>
          <cell r="F7283">
            <v>6</v>
          </cell>
        </row>
        <row r="7284">
          <cell r="A7284">
            <v>6288001</v>
          </cell>
          <cell r="B7284" t="str">
            <v>Konzola...BKN50/80</v>
          </cell>
          <cell r="C7284">
            <v>208</v>
          </cell>
          <cell r="D7284">
            <v>1</v>
          </cell>
          <cell r="E7284" t="str">
            <v>KS</v>
          </cell>
          <cell r="F7284">
            <v>208</v>
          </cell>
        </row>
        <row r="7285">
          <cell r="A7285">
            <v>6288003</v>
          </cell>
          <cell r="B7285" t="str">
            <v>....BKN75/125</v>
          </cell>
          <cell r="C7285">
            <v>240</v>
          </cell>
          <cell r="D7285">
            <v>1</v>
          </cell>
          <cell r="E7285" t="str">
            <v>KS</v>
          </cell>
          <cell r="F7285">
            <v>240</v>
          </cell>
        </row>
        <row r="7286">
          <cell r="A7286">
            <v>6288004</v>
          </cell>
          <cell r="B7286" t="str">
            <v>Upevňovací konzole...BKN3/115/</v>
          </cell>
          <cell r="C7286">
            <v>388</v>
          </cell>
          <cell r="D7286">
            <v>1</v>
          </cell>
          <cell r="E7286" t="str">
            <v>KS</v>
          </cell>
          <cell r="F7286">
            <v>388</v>
          </cell>
        </row>
        <row r="7287">
          <cell r="A7287">
            <v>6288005</v>
          </cell>
          <cell r="B7287" t="str">
            <v>....BKN120/20</v>
          </cell>
          <cell r="C7287">
            <v>246</v>
          </cell>
          <cell r="D7287">
            <v>1</v>
          </cell>
          <cell r="E7287" t="str">
            <v>KS</v>
          </cell>
          <cell r="F7287">
            <v>246</v>
          </cell>
        </row>
        <row r="7288">
          <cell r="A7288">
            <v>6288007</v>
          </cell>
          <cell r="B7288" t="str">
            <v>....BKN200/35</v>
          </cell>
          <cell r="C7288">
            <v>278</v>
          </cell>
          <cell r="D7288">
            <v>1</v>
          </cell>
          <cell r="E7288" t="str">
            <v>KS</v>
          </cell>
          <cell r="F7288">
            <v>278</v>
          </cell>
        </row>
        <row r="7289">
          <cell r="A7289">
            <v>6288012</v>
          </cell>
          <cell r="B7289" t="str">
            <v>Montážní a spojovací profil...6VG3/N3</v>
          </cell>
          <cell r="C7289">
            <v>809</v>
          </cell>
          <cell r="D7289">
            <v>1</v>
          </cell>
          <cell r="E7289" t="str">
            <v>KS</v>
          </cell>
          <cell r="F7289">
            <v>809</v>
          </cell>
        </row>
        <row r="7290">
          <cell r="A7290">
            <v>6288014</v>
          </cell>
          <cell r="B7290" t="str">
            <v>Montážní a spojovací profil...6VG3/N4</v>
          </cell>
          <cell r="C7290">
            <v>822</v>
          </cell>
          <cell r="D7290">
            <v>1</v>
          </cell>
          <cell r="E7290" t="str">
            <v>KS</v>
          </cell>
          <cell r="F7290">
            <v>822</v>
          </cell>
        </row>
        <row r="7291">
          <cell r="A7291">
            <v>6288018</v>
          </cell>
          <cell r="B7291" t="str">
            <v>Montážní a spojovací profil...6VG3/N7</v>
          </cell>
          <cell r="C7291">
            <v>814</v>
          </cell>
          <cell r="D7291">
            <v>1</v>
          </cell>
          <cell r="E7291" t="str">
            <v>KS</v>
          </cell>
          <cell r="F7291">
            <v>814</v>
          </cell>
        </row>
        <row r="7292">
          <cell r="A7292">
            <v>6288030</v>
          </cell>
          <cell r="B7292" t="str">
            <v>Profilová spojka...PVV/N2/10</v>
          </cell>
          <cell r="C7292">
            <v>202</v>
          </cell>
          <cell r="D7292">
            <v>1</v>
          </cell>
          <cell r="E7292" t="str">
            <v>KS</v>
          </cell>
          <cell r="F7292">
            <v>202</v>
          </cell>
        </row>
        <row r="7293">
          <cell r="A7293">
            <v>6288032</v>
          </cell>
          <cell r="B7293" t="str">
            <v>Profilová spojka...PVV/N2/12</v>
          </cell>
          <cell r="C7293">
            <v>221</v>
          </cell>
          <cell r="D7293">
            <v>1</v>
          </cell>
          <cell r="E7293" t="str">
            <v>KS</v>
          </cell>
          <cell r="F7293">
            <v>221</v>
          </cell>
        </row>
        <row r="7294">
          <cell r="A7294">
            <v>6288034</v>
          </cell>
          <cell r="B7294" t="str">
            <v>Profilová spojka...PVV/N2/15</v>
          </cell>
          <cell r="C7294">
            <v>221</v>
          </cell>
          <cell r="D7294">
            <v>1</v>
          </cell>
          <cell r="E7294" t="str">
            <v>KS</v>
          </cell>
          <cell r="F7294">
            <v>221</v>
          </cell>
        </row>
        <row r="7295">
          <cell r="A7295">
            <v>6288036</v>
          </cell>
          <cell r="B7295" t="str">
            <v>Profilová spojka...PVV/N2/17</v>
          </cell>
          <cell r="C7295">
            <v>221</v>
          </cell>
          <cell r="D7295">
            <v>1</v>
          </cell>
          <cell r="E7295" t="str">
            <v>KS</v>
          </cell>
          <cell r="F7295">
            <v>221</v>
          </cell>
        </row>
        <row r="7296">
          <cell r="A7296">
            <v>6288038</v>
          </cell>
          <cell r="B7296" t="str">
            <v>Profilová spojka...PVV/N2/20</v>
          </cell>
          <cell r="C7296">
            <v>221</v>
          </cell>
          <cell r="D7296">
            <v>1</v>
          </cell>
          <cell r="E7296" t="str">
            <v>KS</v>
          </cell>
          <cell r="F7296">
            <v>221</v>
          </cell>
        </row>
        <row r="7297">
          <cell r="A7297">
            <v>6288040</v>
          </cell>
          <cell r="B7297" t="str">
            <v>Profilová spojka...PVV/N2/22</v>
          </cell>
          <cell r="C7297">
            <v>263</v>
          </cell>
          <cell r="D7297">
            <v>1</v>
          </cell>
          <cell r="E7297" t="str">
            <v>KS</v>
          </cell>
          <cell r="F7297">
            <v>263</v>
          </cell>
        </row>
        <row r="7298">
          <cell r="A7298">
            <v>6288044</v>
          </cell>
          <cell r="B7298" t="str">
            <v>Profilová spojka...PVV/N2/47</v>
          </cell>
          <cell r="C7298">
            <v>338</v>
          </cell>
          <cell r="D7298">
            <v>1</v>
          </cell>
          <cell r="E7298" t="str">
            <v>KS</v>
          </cell>
          <cell r="F7298">
            <v>338</v>
          </cell>
        </row>
        <row r="7299">
          <cell r="A7299">
            <v>6288046</v>
          </cell>
          <cell r="B7299" t="str">
            <v>Profilová spojka...PVV/N2/55</v>
          </cell>
          <cell r="C7299">
            <v>380</v>
          </cell>
          <cell r="D7299">
            <v>1</v>
          </cell>
          <cell r="E7299" t="str">
            <v>KS</v>
          </cell>
          <cell r="F7299">
            <v>380</v>
          </cell>
        </row>
        <row r="7300">
          <cell r="A7300">
            <v>6288048</v>
          </cell>
          <cell r="B7300" t="str">
            <v>Profilová spojka...PVV/N2/57</v>
          </cell>
          <cell r="C7300">
            <v>380</v>
          </cell>
          <cell r="D7300">
            <v>1</v>
          </cell>
          <cell r="E7300" t="str">
            <v>KS</v>
          </cell>
          <cell r="F7300">
            <v>380</v>
          </cell>
        </row>
        <row r="7301">
          <cell r="A7301">
            <v>6288050</v>
          </cell>
          <cell r="B7301" t="str">
            <v>Profilová spojka...PVV/N2/60</v>
          </cell>
          <cell r="C7301">
            <v>380</v>
          </cell>
          <cell r="D7301">
            <v>1</v>
          </cell>
          <cell r="E7301" t="str">
            <v>KS</v>
          </cell>
          <cell r="F7301">
            <v>380</v>
          </cell>
        </row>
        <row r="7302">
          <cell r="A7302">
            <v>6288052</v>
          </cell>
          <cell r="B7302" t="str">
            <v>Profilová spojka...PVV/N2/62</v>
          </cell>
          <cell r="C7302">
            <v>402</v>
          </cell>
          <cell r="D7302">
            <v>1</v>
          </cell>
          <cell r="E7302" t="str">
            <v>KS</v>
          </cell>
          <cell r="F7302">
            <v>402</v>
          </cell>
        </row>
        <row r="7303">
          <cell r="A7303">
            <v>6288054</v>
          </cell>
          <cell r="B7303" t="str">
            <v>Profilová spojka...PVV/N2/65</v>
          </cell>
          <cell r="C7303">
            <v>402</v>
          </cell>
          <cell r="D7303">
            <v>1</v>
          </cell>
          <cell r="E7303" t="str">
            <v>KS</v>
          </cell>
          <cell r="F7303">
            <v>402</v>
          </cell>
        </row>
        <row r="7304">
          <cell r="A7304">
            <v>6288056</v>
          </cell>
          <cell r="B7304" t="str">
            <v>Profilová spojka...PVV/N2/67</v>
          </cell>
          <cell r="C7304">
            <v>402</v>
          </cell>
          <cell r="D7304">
            <v>1</v>
          </cell>
          <cell r="E7304" t="str">
            <v>KS</v>
          </cell>
          <cell r="F7304">
            <v>402</v>
          </cell>
        </row>
        <row r="7305">
          <cell r="A7305">
            <v>6288058</v>
          </cell>
          <cell r="B7305" t="str">
            <v>Profilová spojka...PVV/N2/70</v>
          </cell>
          <cell r="C7305">
            <v>402</v>
          </cell>
          <cell r="D7305">
            <v>1</v>
          </cell>
          <cell r="E7305" t="str">
            <v>KS</v>
          </cell>
          <cell r="F7305">
            <v>402</v>
          </cell>
        </row>
        <row r="7306">
          <cell r="A7306">
            <v>6288060</v>
          </cell>
          <cell r="B7306" t="str">
            <v>Profilová spojka...PVV/N2/72</v>
          </cell>
          <cell r="C7306">
            <v>435</v>
          </cell>
          <cell r="D7306">
            <v>1</v>
          </cell>
          <cell r="E7306" t="str">
            <v>KS</v>
          </cell>
          <cell r="F7306">
            <v>435</v>
          </cell>
        </row>
        <row r="7307">
          <cell r="A7307">
            <v>6288062</v>
          </cell>
          <cell r="B7307" t="str">
            <v>Profilová spojka...PVV/N2/75</v>
          </cell>
          <cell r="C7307">
            <v>435</v>
          </cell>
          <cell r="D7307">
            <v>1</v>
          </cell>
          <cell r="E7307" t="str">
            <v>KS</v>
          </cell>
          <cell r="F7307">
            <v>435</v>
          </cell>
        </row>
        <row r="7308">
          <cell r="A7308">
            <v>6288064</v>
          </cell>
          <cell r="B7308" t="str">
            <v>Profilová spojka...PVV/N2/85</v>
          </cell>
          <cell r="C7308">
            <v>494</v>
          </cell>
          <cell r="D7308">
            <v>1</v>
          </cell>
          <cell r="E7308" t="str">
            <v>KS</v>
          </cell>
          <cell r="F7308">
            <v>494</v>
          </cell>
        </row>
        <row r="7309">
          <cell r="A7309">
            <v>6288066</v>
          </cell>
          <cell r="B7309" t="str">
            <v>Profilová spojka...PVV/N2/87</v>
          </cell>
          <cell r="C7309">
            <v>494</v>
          </cell>
          <cell r="D7309">
            <v>1</v>
          </cell>
          <cell r="E7309" t="str">
            <v>KS</v>
          </cell>
          <cell r="F7309">
            <v>494</v>
          </cell>
        </row>
        <row r="7310">
          <cell r="A7310">
            <v>6288072</v>
          </cell>
          <cell r="B7310" t="str">
            <v>Profilová spojka...PVV/N2/32</v>
          </cell>
          <cell r="C7310">
            <v>361</v>
          </cell>
          <cell r="D7310">
            <v>1</v>
          </cell>
          <cell r="E7310" t="str">
            <v>KS</v>
          </cell>
          <cell r="F7310">
            <v>361</v>
          </cell>
        </row>
        <row r="7311">
          <cell r="A7311">
            <v>6288100</v>
          </cell>
          <cell r="B7311" t="str">
            <v>Profilová spojka...PV/N3/50H</v>
          </cell>
          <cell r="C7311">
            <v>35</v>
          </cell>
          <cell r="D7311">
            <v>1</v>
          </cell>
          <cell r="E7311" t="str">
            <v>KS</v>
          </cell>
          <cell r="F7311">
            <v>35</v>
          </cell>
        </row>
        <row r="7312">
          <cell r="A7312">
            <v>6288102</v>
          </cell>
          <cell r="B7312" t="str">
            <v>Profilová spojka...PV/N3/75H</v>
          </cell>
          <cell r="C7312">
            <v>66</v>
          </cell>
          <cell r="D7312">
            <v>1</v>
          </cell>
          <cell r="E7312" t="str">
            <v>KS</v>
          </cell>
          <cell r="F7312">
            <v>66</v>
          </cell>
        </row>
        <row r="7313">
          <cell r="A7313">
            <v>6288104</v>
          </cell>
          <cell r="B7313" t="str">
            <v>Profilová spojka...PV/N3/100</v>
          </cell>
          <cell r="C7313">
            <v>48</v>
          </cell>
          <cell r="D7313">
            <v>1</v>
          </cell>
          <cell r="E7313" t="str">
            <v>KS</v>
          </cell>
          <cell r="F7313">
            <v>48</v>
          </cell>
        </row>
        <row r="7314">
          <cell r="A7314">
            <v>6288106</v>
          </cell>
          <cell r="B7314" t="str">
            <v>Profilová spojka...PV/N3/125</v>
          </cell>
          <cell r="C7314">
            <v>52</v>
          </cell>
          <cell r="D7314">
            <v>1</v>
          </cell>
          <cell r="E7314" t="str">
            <v>KS</v>
          </cell>
          <cell r="F7314">
            <v>52</v>
          </cell>
        </row>
        <row r="7315">
          <cell r="A7315">
            <v>6288108</v>
          </cell>
          <cell r="B7315" t="str">
            <v>Profilová spojka...PV/N3/150</v>
          </cell>
          <cell r="C7315">
            <v>56</v>
          </cell>
          <cell r="D7315">
            <v>1</v>
          </cell>
          <cell r="E7315" t="str">
            <v>KS</v>
          </cell>
          <cell r="F7315">
            <v>56</v>
          </cell>
        </row>
        <row r="7316">
          <cell r="A7316">
            <v>6288110</v>
          </cell>
          <cell r="B7316" t="str">
            <v>Profilová spojka...PV/N3/175</v>
          </cell>
          <cell r="C7316">
            <v>59</v>
          </cell>
          <cell r="D7316">
            <v>1</v>
          </cell>
          <cell r="E7316" t="str">
            <v>KS</v>
          </cell>
          <cell r="F7316">
            <v>59</v>
          </cell>
        </row>
        <row r="7317">
          <cell r="A7317">
            <v>6288112</v>
          </cell>
          <cell r="B7317" t="str">
            <v>Profilová spojka...PV/N3/200</v>
          </cell>
          <cell r="C7317">
            <v>59</v>
          </cell>
          <cell r="D7317">
            <v>1</v>
          </cell>
          <cell r="E7317" t="str">
            <v>KS</v>
          </cell>
          <cell r="F7317">
            <v>59</v>
          </cell>
        </row>
        <row r="7318">
          <cell r="A7318">
            <v>6288114</v>
          </cell>
          <cell r="B7318" t="str">
            <v>Profilová spojka...PV/N3/225</v>
          </cell>
          <cell r="C7318">
            <v>61</v>
          </cell>
          <cell r="D7318">
            <v>1</v>
          </cell>
          <cell r="E7318" t="str">
            <v>KS</v>
          </cell>
          <cell r="F7318">
            <v>61</v>
          </cell>
        </row>
        <row r="7319">
          <cell r="A7319">
            <v>6288116</v>
          </cell>
          <cell r="B7319" t="str">
            <v>Profilová spojka...PV/N3/250</v>
          </cell>
          <cell r="C7319">
            <v>61</v>
          </cell>
          <cell r="D7319">
            <v>1</v>
          </cell>
          <cell r="E7319" t="str">
            <v>KS</v>
          </cell>
          <cell r="F7319">
            <v>61</v>
          </cell>
        </row>
        <row r="7320">
          <cell r="A7320">
            <v>6288118</v>
          </cell>
          <cell r="B7320" t="str">
            <v>Profilová spojka...PV/N3/275</v>
          </cell>
          <cell r="C7320">
            <v>68</v>
          </cell>
          <cell r="D7320">
            <v>1</v>
          </cell>
          <cell r="E7320" t="str">
            <v>KS</v>
          </cell>
          <cell r="F7320">
            <v>68</v>
          </cell>
        </row>
        <row r="7321">
          <cell r="A7321">
            <v>6288120</v>
          </cell>
          <cell r="B7321" t="str">
            <v>Profilová spojka...PV/N3/300</v>
          </cell>
          <cell r="C7321">
            <v>68</v>
          </cell>
          <cell r="D7321">
            <v>1</v>
          </cell>
          <cell r="E7321" t="str">
            <v>KS</v>
          </cell>
          <cell r="F7321">
            <v>68</v>
          </cell>
        </row>
        <row r="7322">
          <cell r="A7322">
            <v>6288150</v>
          </cell>
          <cell r="B7322" t="str">
            <v>Spojovací profil...6VK3N1</v>
          </cell>
          <cell r="C7322">
            <v>154</v>
          </cell>
          <cell r="D7322">
            <v>1</v>
          </cell>
          <cell r="E7322" t="str">
            <v>KS</v>
          </cell>
          <cell r="F7322">
            <v>154</v>
          </cell>
        </row>
        <row r="7323">
          <cell r="A7323">
            <v>6288152</v>
          </cell>
          <cell r="B7323" t="str">
            <v>Spojovací profil...6VK3N4</v>
          </cell>
          <cell r="C7323">
            <v>235</v>
          </cell>
          <cell r="D7323">
            <v>1</v>
          </cell>
          <cell r="E7323" t="str">
            <v>KS</v>
          </cell>
          <cell r="F7323">
            <v>235</v>
          </cell>
        </row>
        <row r="7324">
          <cell r="A7324">
            <v>6288154</v>
          </cell>
          <cell r="B7324" t="str">
            <v>Spojovací profil...6VK3N6</v>
          </cell>
          <cell r="C7324">
            <v>256</v>
          </cell>
          <cell r="D7324">
            <v>1</v>
          </cell>
          <cell r="E7324" t="str">
            <v>KS</v>
          </cell>
          <cell r="F7324">
            <v>256</v>
          </cell>
        </row>
        <row r="7325">
          <cell r="A7325">
            <v>6288156</v>
          </cell>
          <cell r="B7325" t="str">
            <v>Spojovací profil...6VK3N9</v>
          </cell>
          <cell r="C7325">
            <v>275</v>
          </cell>
          <cell r="D7325">
            <v>1</v>
          </cell>
          <cell r="E7325" t="str">
            <v>KS</v>
          </cell>
          <cell r="F7325">
            <v>275</v>
          </cell>
        </row>
        <row r="7326">
          <cell r="A7326">
            <v>6288171</v>
          </cell>
          <cell r="B7326" t="str">
            <v>Upínací třmen...SP2</v>
          </cell>
          <cell r="C7326">
            <v>27</v>
          </cell>
          <cell r="D7326">
            <v>1</v>
          </cell>
          <cell r="E7326" t="str">
            <v>KS</v>
          </cell>
          <cell r="F7326">
            <v>27</v>
          </cell>
        </row>
        <row r="7327">
          <cell r="A7327">
            <v>6288180</v>
          </cell>
          <cell r="B7327" t="str">
            <v>Podlahový držák...BVL</v>
          </cell>
          <cell r="C7327">
            <v>58</v>
          </cell>
          <cell r="D7327">
            <v>1</v>
          </cell>
          <cell r="E7327" t="str">
            <v>KS</v>
          </cell>
          <cell r="F7327">
            <v>58</v>
          </cell>
        </row>
        <row r="7328">
          <cell r="A7328">
            <v>6288250</v>
          </cell>
          <cell r="B7328" t="str">
            <v>Přepážka...TW</v>
          </cell>
          <cell r="C7328">
            <v>131</v>
          </cell>
          <cell r="D7328">
            <v>1</v>
          </cell>
          <cell r="E7328" t="str">
            <v>M</v>
          </cell>
          <cell r="F7328">
            <v>131</v>
          </cell>
        </row>
        <row r="7329">
          <cell r="A7329">
            <v>6288254</v>
          </cell>
          <cell r="B7329" t="str">
            <v>Přepážka...TW</v>
          </cell>
          <cell r="C7329">
            <v>150</v>
          </cell>
          <cell r="D7329">
            <v>1</v>
          </cell>
          <cell r="E7329" t="str">
            <v>M</v>
          </cell>
          <cell r="F7329">
            <v>150</v>
          </cell>
        </row>
        <row r="7330">
          <cell r="A7330">
            <v>6288256</v>
          </cell>
          <cell r="B7330" t="str">
            <v>Přepážka...TW</v>
          </cell>
          <cell r="C7330">
            <v>194</v>
          </cell>
          <cell r="D7330">
            <v>1</v>
          </cell>
          <cell r="E7330" t="str">
            <v>M</v>
          </cell>
          <cell r="F7330">
            <v>194</v>
          </cell>
        </row>
        <row r="7331">
          <cell r="A7331">
            <v>6288258</v>
          </cell>
          <cell r="B7331" t="str">
            <v>Přepážka...TW</v>
          </cell>
          <cell r="C7331">
            <v>200</v>
          </cell>
          <cell r="D7331">
            <v>1</v>
          </cell>
          <cell r="E7331" t="str">
            <v>M</v>
          </cell>
          <cell r="F7331">
            <v>200</v>
          </cell>
        </row>
        <row r="7332">
          <cell r="A7332">
            <v>6288260</v>
          </cell>
          <cell r="B7332" t="str">
            <v>Přepážka...TW</v>
          </cell>
          <cell r="C7332">
            <v>197</v>
          </cell>
          <cell r="D7332">
            <v>1</v>
          </cell>
          <cell r="E7332" t="str">
            <v>M</v>
          </cell>
          <cell r="F7332">
            <v>197</v>
          </cell>
        </row>
        <row r="7333">
          <cell r="A7333">
            <v>6288262</v>
          </cell>
          <cell r="B7333" t="str">
            <v>Přepážka...TW</v>
          </cell>
          <cell r="C7333">
            <v>171</v>
          </cell>
          <cell r="D7333">
            <v>1</v>
          </cell>
          <cell r="E7333" t="str">
            <v>M</v>
          </cell>
          <cell r="F7333">
            <v>171</v>
          </cell>
        </row>
        <row r="7334">
          <cell r="A7334">
            <v>6288264</v>
          </cell>
          <cell r="B7334" t="str">
            <v>Přepážka...TWP</v>
          </cell>
          <cell r="C7334">
            <v>181</v>
          </cell>
          <cell r="D7334">
            <v>1</v>
          </cell>
          <cell r="E7334" t="str">
            <v>M</v>
          </cell>
          <cell r="F7334">
            <v>181</v>
          </cell>
        </row>
        <row r="7335">
          <cell r="A7335">
            <v>6288276</v>
          </cell>
          <cell r="B7335" t="str">
            <v>Přepážka...TW</v>
          </cell>
          <cell r="C7335">
            <v>187</v>
          </cell>
          <cell r="D7335">
            <v>1</v>
          </cell>
          <cell r="E7335" t="str">
            <v>M</v>
          </cell>
          <cell r="F7335">
            <v>187</v>
          </cell>
        </row>
        <row r="7336">
          <cell r="A7336">
            <v>6288300</v>
          </cell>
          <cell r="B7336" t="str">
            <v>Krycí rámeček, nástěnný...WBE</v>
          </cell>
          <cell r="C7336">
            <v>174</v>
          </cell>
          <cell r="D7336">
            <v>1</v>
          </cell>
          <cell r="E7336" t="str">
            <v>KS</v>
          </cell>
          <cell r="F7336">
            <v>174</v>
          </cell>
        </row>
        <row r="7337">
          <cell r="A7337">
            <v>6288350</v>
          </cell>
          <cell r="B7337" t="str">
            <v>Průhledný kryt...KAB3</v>
          </cell>
          <cell r="C7337">
            <v>553</v>
          </cell>
          <cell r="D7337">
            <v>1</v>
          </cell>
          <cell r="E7337" t="str">
            <v>KS</v>
          </cell>
          <cell r="F7337">
            <v>553</v>
          </cell>
        </row>
        <row r="7338">
          <cell r="A7338">
            <v>6288352</v>
          </cell>
          <cell r="B7338" t="str">
            <v>Průhledný kryt...KAB3</v>
          </cell>
          <cell r="C7338">
            <v>607</v>
          </cell>
          <cell r="D7338">
            <v>1</v>
          </cell>
          <cell r="E7338" t="str">
            <v>KS</v>
          </cell>
          <cell r="F7338">
            <v>607</v>
          </cell>
        </row>
        <row r="7339">
          <cell r="A7339">
            <v>6288360</v>
          </cell>
          <cell r="B7339" t="str">
            <v>Průhledný kryt...KAB6</v>
          </cell>
          <cell r="C7339">
            <v>738</v>
          </cell>
          <cell r="D7339">
            <v>1</v>
          </cell>
          <cell r="E7339" t="str">
            <v>KS</v>
          </cell>
          <cell r="F7339">
            <v>738</v>
          </cell>
        </row>
        <row r="7340">
          <cell r="A7340">
            <v>6288361</v>
          </cell>
          <cell r="B7340" t="str">
            <v>Průhledný kryt...KAB6</v>
          </cell>
          <cell r="C7340">
            <v>738</v>
          </cell>
          <cell r="D7340">
            <v>1</v>
          </cell>
          <cell r="E7340" t="str">
            <v>KS</v>
          </cell>
          <cell r="F7340">
            <v>738</v>
          </cell>
        </row>
        <row r="7341">
          <cell r="A7341">
            <v>6288362</v>
          </cell>
          <cell r="B7341" t="str">
            <v>Průhledný kryt...KAB6</v>
          </cell>
          <cell r="C7341">
            <v>738</v>
          </cell>
          <cell r="D7341">
            <v>1</v>
          </cell>
          <cell r="E7341" t="str">
            <v>KS</v>
          </cell>
          <cell r="F7341">
            <v>738</v>
          </cell>
        </row>
        <row r="7342">
          <cell r="A7342">
            <v>6288365</v>
          </cell>
          <cell r="B7342" t="str">
            <v>IKR4...IKR4</v>
          </cell>
          <cell r="C7342">
            <v>4258</v>
          </cell>
          <cell r="D7342">
            <v>1</v>
          </cell>
          <cell r="E7342" t="str">
            <v>KS</v>
          </cell>
          <cell r="F7342">
            <v>4258</v>
          </cell>
        </row>
        <row r="7343">
          <cell r="A7343">
            <v>6288369</v>
          </cell>
          <cell r="B7343" t="str">
            <v>IKR6RW...IKR6RW</v>
          </cell>
          <cell r="C7343">
            <v>619</v>
          </cell>
          <cell r="D7343">
            <v>1</v>
          </cell>
          <cell r="E7343" t="str">
            <v>KS</v>
          </cell>
          <cell r="F7343">
            <v>619</v>
          </cell>
        </row>
        <row r="7344">
          <cell r="A7344">
            <v>6288370</v>
          </cell>
          <cell r="B7344" t="str">
            <v>Vestavná jednotka...UKR7</v>
          </cell>
          <cell r="C7344">
            <v>5360</v>
          </cell>
          <cell r="D7344">
            <v>1</v>
          </cell>
          <cell r="E7344" t="str">
            <v>KS</v>
          </cell>
          <cell r="F7344">
            <v>5360</v>
          </cell>
        </row>
        <row r="7345">
          <cell r="A7345">
            <v>6288371</v>
          </cell>
          <cell r="B7345" t="str">
            <v>Vestavná jednotka...UKR7</v>
          </cell>
          <cell r="C7345">
            <v>5360</v>
          </cell>
          <cell r="D7345">
            <v>1</v>
          </cell>
          <cell r="E7345" t="str">
            <v>KS</v>
          </cell>
          <cell r="F7345">
            <v>5360</v>
          </cell>
        </row>
        <row r="7346">
          <cell r="A7346">
            <v>6288380</v>
          </cell>
          <cell r="B7346" t="str">
            <v>Vestavná jednotka...UKR12</v>
          </cell>
          <cell r="C7346">
            <v>5719</v>
          </cell>
          <cell r="D7346">
            <v>1</v>
          </cell>
          <cell r="E7346" t="str">
            <v>KS</v>
          </cell>
          <cell r="F7346">
            <v>5719</v>
          </cell>
        </row>
        <row r="7347">
          <cell r="A7347">
            <v>6288390</v>
          </cell>
          <cell r="B7347" t="str">
            <v>Vestavná jednotka...IKR2</v>
          </cell>
          <cell r="C7347">
            <v>2799</v>
          </cell>
          <cell r="D7347">
            <v>1</v>
          </cell>
          <cell r="E7347" t="str">
            <v>KS</v>
          </cell>
          <cell r="F7347">
            <v>2799</v>
          </cell>
        </row>
        <row r="7348">
          <cell r="A7348">
            <v>6288392</v>
          </cell>
          <cell r="B7348" t="str">
            <v>Vestavná jednotka...IKR1</v>
          </cell>
          <cell r="C7348">
            <v>2799</v>
          </cell>
          <cell r="D7348">
            <v>1</v>
          </cell>
          <cell r="E7348" t="str">
            <v>KS</v>
          </cell>
          <cell r="F7348">
            <v>2799</v>
          </cell>
        </row>
        <row r="7349">
          <cell r="A7349">
            <v>6288394</v>
          </cell>
          <cell r="B7349" t="str">
            <v>Vestavná jednotka...IKR1/80</v>
          </cell>
          <cell r="C7349">
            <v>3392</v>
          </cell>
          <cell r="D7349">
            <v>1</v>
          </cell>
          <cell r="E7349" t="str">
            <v>KS</v>
          </cell>
          <cell r="F7349">
            <v>3392</v>
          </cell>
        </row>
        <row r="7350">
          <cell r="A7350">
            <v>6288396</v>
          </cell>
          <cell r="B7350" t="str">
            <v>Vestavná jednotka...IKR1/100</v>
          </cell>
          <cell r="C7350">
            <v>3392</v>
          </cell>
          <cell r="D7350">
            <v>1</v>
          </cell>
          <cell r="E7350" t="str">
            <v>KS</v>
          </cell>
          <cell r="F7350">
            <v>3392</v>
          </cell>
        </row>
        <row r="7351">
          <cell r="A7351">
            <v>6288398</v>
          </cell>
          <cell r="B7351" t="str">
            <v>Vestavná jednotka...IKR3/90</v>
          </cell>
          <cell r="C7351">
            <v>3625</v>
          </cell>
          <cell r="D7351">
            <v>1</v>
          </cell>
          <cell r="E7351" t="str">
            <v>KS</v>
          </cell>
          <cell r="F7351">
            <v>3625</v>
          </cell>
        </row>
        <row r="7352">
          <cell r="A7352">
            <v>6288399</v>
          </cell>
          <cell r="B7352" t="str">
            <v>Vestavná jednotka...IKR3/100</v>
          </cell>
          <cell r="C7352">
            <v>3625</v>
          </cell>
          <cell r="D7352">
            <v>1</v>
          </cell>
          <cell r="E7352" t="str">
            <v>KS</v>
          </cell>
          <cell r="F7352">
            <v>3625</v>
          </cell>
        </row>
        <row r="7353">
          <cell r="A7353">
            <v>6288421</v>
          </cell>
          <cell r="B7353" t="str">
            <v>Přístrojový kryt...GS3K3</v>
          </cell>
          <cell r="C7353">
            <v>495</v>
          </cell>
          <cell r="D7353">
            <v>1</v>
          </cell>
          <cell r="E7353" t="str">
            <v>KS</v>
          </cell>
          <cell r="F7353">
            <v>495</v>
          </cell>
        </row>
        <row r="7354">
          <cell r="A7354">
            <v>6288440</v>
          </cell>
          <cell r="B7354" t="str">
            <v>Přístrojový kryt...GS3/3</v>
          </cell>
          <cell r="C7354">
            <v>768</v>
          </cell>
          <cell r="D7354">
            <v>1</v>
          </cell>
          <cell r="E7354" t="str">
            <v>KS</v>
          </cell>
          <cell r="F7354">
            <v>768</v>
          </cell>
        </row>
        <row r="7355">
          <cell r="A7355">
            <v>6288441</v>
          </cell>
          <cell r="B7355" t="str">
            <v>Přístrojový kryt...GS3/3</v>
          </cell>
          <cell r="C7355">
            <v>768</v>
          </cell>
          <cell r="D7355">
            <v>1</v>
          </cell>
          <cell r="E7355" t="str">
            <v>KS</v>
          </cell>
          <cell r="F7355">
            <v>768</v>
          </cell>
        </row>
        <row r="7356">
          <cell r="A7356">
            <v>6288442</v>
          </cell>
          <cell r="B7356" t="str">
            <v>Přístrojový kryt...GS3/3</v>
          </cell>
          <cell r="C7356">
            <v>768</v>
          </cell>
          <cell r="D7356">
            <v>1</v>
          </cell>
          <cell r="E7356" t="str">
            <v>KS</v>
          </cell>
          <cell r="F7356">
            <v>768</v>
          </cell>
        </row>
        <row r="7357">
          <cell r="A7357">
            <v>6288450</v>
          </cell>
          <cell r="B7357" t="str">
            <v>Přístrojový kryt...GS3/6</v>
          </cell>
          <cell r="C7357">
            <v>824</v>
          </cell>
          <cell r="D7357">
            <v>1</v>
          </cell>
          <cell r="E7357" t="str">
            <v>KS</v>
          </cell>
          <cell r="F7357">
            <v>824</v>
          </cell>
        </row>
        <row r="7358">
          <cell r="A7358">
            <v>6288451</v>
          </cell>
          <cell r="B7358" t="str">
            <v>Přístrojový kryt...GS3/6</v>
          </cell>
          <cell r="C7358">
            <v>824</v>
          </cell>
          <cell r="D7358">
            <v>1</v>
          </cell>
          <cell r="E7358" t="str">
            <v>KS</v>
          </cell>
          <cell r="F7358">
            <v>824</v>
          </cell>
        </row>
        <row r="7359">
          <cell r="A7359">
            <v>6288453</v>
          </cell>
          <cell r="B7359" t="str">
            <v>Přístrojový kryt...GS3/6</v>
          </cell>
          <cell r="C7359">
            <v>642</v>
          </cell>
          <cell r="D7359">
            <v>1</v>
          </cell>
          <cell r="E7359" t="str">
            <v>KS</v>
          </cell>
          <cell r="F7359">
            <v>642</v>
          </cell>
        </row>
        <row r="7360">
          <cell r="A7360">
            <v>6288510</v>
          </cell>
          <cell r="B7360" t="str">
            <v>Přístrojový kryt...GS3/6V</v>
          </cell>
          <cell r="C7360">
            <v>1502</v>
          </cell>
          <cell r="D7360">
            <v>1</v>
          </cell>
          <cell r="E7360" t="str">
            <v>KS</v>
          </cell>
          <cell r="F7360">
            <v>1502</v>
          </cell>
        </row>
        <row r="7361">
          <cell r="A7361">
            <v>6288520</v>
          </cell>
          <cell r="B7361" t="str">
            <v>Zámek s otočnou západkou...DR</v>
          </cell>
          <cell r="C7361">
            <v>299</v>
          </cell>
          <cell r="D7361">
            <v>1</v>
          </cell>
          <cell r="E7361" t="str">
            <v>KS</v>
          </cell>
          <cell r="F7361">
            <v>299</v>
          </cell>
        </row>
        <row r="7362">
          <cell r="A7362">
            <v>6288544</v>
          </cell>
          <cell r="B7362" t="str">
            <v>Přístrojová krabice...7GD3Z</v>
          </cell>
          <cell r="C7362">
            <v>66</v>
          </cell>
          <cell r="D7362">
            <v>1</v>
          </cell>
          <cell r="E7362" t="str">
            <v>KS</v>
          </cell>
          <cell r="F7362">
            <v>66</v>
          </cell>
        </row>
        <row r="7363">
          <cell r="A7363">
            <v>6288546</v>
          </cell>
          <cell r="B7363" t="str">
            <v>Přístrojová krabice...7GDZ</v>
          </cell>
          <cell r="C7363">
            <v>74</v>
          </cell>
          <cell r="D7363">
            <v>1</v>
          </cell>
          <cell r="E7363" t="str">
            <v>KS</v>
          </cell>
          <cell r="F7363">
            <v>74</v>
          </cell>
        </row>
        <row r="7364">
          <cell r="A7364">
            <v>6288548</v>
          </cell>
          <cell r="B7364" t="str">
            <v>Přístrojová krabice...7GD4Z</v>
          </cell>
          <cell r="C7364">
            <v>56</v>
          </cell>
          <cell r="D7364">
            <v>1</v>
          </cell>
          <cell r="E7364" t="str">
            <v>KS</v>
          </cell>
          <cell r="F7364">
            <v>56</v>
          </cell>
        </row>
        <row r="7365">
          <cell r="A7365">
            <v>6288550</v>
          </cell>
          <cell r="B7365" t="str">
            <v>Přístrojová krabice...7GD41Z</v>
          </cell>
          <cell r="C7365">
            <v>52</v>
          </cell>
          <cell r="D7365">
            <v>1</v>
          </cell>
          <cell r="E7365" t="str">
            <v>KS</v>
          </cell>
          <cell r="F7365">
            <v>52</v>
          </cell>
        </row>
        <row r="7366">
          <cell r="A7366">
            <v>6288560</v>
          </cell>
          <cell r="B7366" t="str">
            <v>Přístrojová krabice...7GD8Z</v>
          </cell>
          <cell r="C7366">
            <v>179</v>
          </cell>
          <cell r="D7366">
            <v>1</v>
          </cell>
          <cell r="E7366" t="str">
            <v>KS</v>
          </cell>
          <cell r="F7366">
            <v>179</v>
          </cell>
        </row>
        <row r="7367">
          <cell r="A7367">
            <v>6288561</v>
          </cell>
          <cell r="B7367" t="str">
            <v>Přístrojová krabice...7GD7Z</v>
          </cell>
          <cell r="C7367">
            <v>179</v>
          </cell>
          <cell r="D7367">
            <v>1</v>
          </cell>
          <cell r="E7367" t="str">
            <v>KS</v>
          </cell>
          <cell r="F7367">
            <v>179</v>
          </cell>
        </row>
        <row r="7368">
          <cell r="A7368">
            <v>6288570</v>
          </cell>
          <cell r="B7368" t="str">
            <v>Přístrojová krabice...71GD8</v>
          </cell>
          <cell r="C7368">
            <v>86</v>
          </cell>
          <cell r="D7368">
            <v>1</v>
          </cell>
          <cell r="E7368" t="str">
            <v>KS</v>
          </cell>
          <cell r="F7368">
            <v>86</v>
          </cell>
        </row>
        <row r="7369">
          <cell r="A7369">
            <v>6288571</v>
          </cell>
          <cell r="B7369" t="str">
            <v>Přístrojová krabice...71GD8</v>
          </cell>
          <cell r="C7369">
            <v>86</v>
          </cell>
          <cell r="D7369">
            <v>1</v>
          </cell>
          <cell r="E7369" t="str">
            <v>KS</v>
          </cell>
          <cell r="F7369">
            <v>86</v>
          </cell>
        </row>
        <row r="7370">
          <cell r="A7370">
            <v>6288575</v>
          </cell>
          <cell r="B7370" t="str">
            <v>Montážní nosič...71MT3/45</v>
          </cell>
          <cell r="C7370">
            <v>134</v>
          </cell>
          <cell r="D7370">
            <v>1</v>
          </cell>
          <cell r="E7370" t="str">
            <v>KS</v>
          </cell>
          <cell r="F7370">
            <v>134</v>
          </cell>
        </row>
        <row r="7371">
          <cell r="A7371">
            <v>6288580</v>
          </cell>
          <cell r="B7371" t="str">
            <v>Přístrojová krabice...71GD9</v>
          </cell>
          <cell r="C7371">
            <v>186</v>
          </cell>
          <cell r="D7371">
            <v>1</v>
          </cell>
          <cell r="E7371" t="str">
            <v>KS</v>
          </cell>
          <cell r="F7371">
            <v>186</v>
          </cell>
        </row>
        <row r="7372">
          <cell r="A7372">
            <v>6288581</v>
          </cell>
          <cell r="B7372" t="str">
            <v>Přístrojová krabice...71GD9</v>
          </cell>
          <cell r="C7372">
            <v>186</v>
          </cell>
          <cell r="D7372">
            <v>1</v>
          </cell>
          <cell r="E7372" t="str">
            <v>KS</v>
          </cell>
          <cell r="F7372">
            <v>186</v>
          </cell>
        </row>
        <row r="7373">
          <cell r="A7373">
            <v>6288590</v>
          </cell>
          <cell r="B7373" t="str">
            <v>Přístrojová krabice...7GD5</v>
          </cell>
          <cell r="C7373">
            <v>518</v>
          </cell>
          <cell r="D7373">
            <v>1</v>
          </cell>
          <cell r="E7373" t="str">
            <v>KS</v>
          </cell>
          <cell r="F7373">
            <v>518</v>
          </cell>
        </row>
        <row r="7374">
          <cell r="A7374">
            <v>6288600</v>
          </cell>
          <cell r="B7374" t="str">
            <v>Přístrojový třmen...GB50</v>
          </cell>
          <cell r="C7374">
            <v>300</v>
          </cell>
          <cell r="D7374">
            <v>1</v>
          </cell>
          <cell r="E7374" t="str">
            <v>KS</v>
          </cell>
          <cell r="F7374">
            <v>300</v>
          </cell>
        </row>
        <row r="7375">
          <cell r="A7375">
            <v>6288601</v>
          </cell>
          <cell r="B7375" t="str">
            <v>Přístrojový třmen...GB55</v>
          </cell>
          <cell r="C7375">
            <v>302</v>
          </cell>
          <cell r="D7375">
            <v>1</v>
          </cell>
          <cell r="E7375" t="str">
            <v>KS</v>
          </cell>
          <cell r="F7375">
            <v>302</v>
          </cell>
        </row>
        <row r="7376">
          <cell r="A7376">
            <v>6288603</v>
          </cell>
          <cell r="B7376" t="str">
            <v>Adaptér pro datovou techniku...ADT SA 80</v>
          </cell>
          <cell r="C7376">
            <v>198</v>
          </cell>
          <cell r="D7376">
            <v>1</v>
          </cell>
          <cell r="E7376" t="str">
            <v>KS</v>
          </cell>
          <cell r="F7376">
            <v>198</v>
          </cell>
        </row>
        <row r="7377">
          <cell r="A7377">
            <v>6288610</v>
          </cell>
          <cell r="B7377" t="str">
            <v>Přístrojová krabice...71GD6</v>
          </cell>
          <cell r="C7377">
            <v>52</v>
          </cell>
          <cell r="D7377">
            <v>1</v>
          </cell>
          <cell r="E7377" t="str">
            <v>KS</v>
          </cell>
          <cell r="F7377">
            <v>52</v>
          </cell>
        </row>
        <row r="7378">
          <cell r="A7378">
            <v>6288611</v>
          </cell>
          <cell r="B7378" t="str">
            <v>Přístrojová krabice...71GD7</v>
          </cell>
          <cell r="C7378">
            <v>142</v>
          </cell>
          <cell r="D7378">
            <v>1</v>
          </cell>
          <cell r="E7378" t="str">
            <v>KS</v>
          </cell>
          <cell r="F7378">
            <v>142</v>
          </cell>
        </row>
        <row r="7379">
          <cell r="A7379">
            <v>6288612</v>
          </cell>
          <cell r="B7379" t="str">
            <v>Přístrojová krabice CEE...CEE16E2</v>
          </cell>
          <cell r="C7379">
            <v>1115</v>
          </cell>
          <cell r="D7379">
            <v>1</v>
          </cell>
          <cell r="E7379" t="str">
            <v>KS</v>
          </cell>
          <cell r="F7379">
            <v>1115</v>
          </cell>
        </row>
        <row r="7380">
          <cell r="A7380">
            <v>6288613</v>
          </cell>
          <cell r="B7380" t="str">
            <v>Přístrojová krabice CEE...CEE16E2/0</v>
          </cell>
          <cell r="C7380">
            <v>885</v>
          </cell>
          <cell r="D7380">
            <v>1</v>
          </cell>
          <cell r="E7380" t="str">
            <v>KS</v>
          </cell>
          <cell r="F7380">
            <v>885</v>
          </cell>
        </row>
        <row r="7381">
          <cell r="A7381">
            <v>6288614</v>
          </cell>
          <cell r="B7381" t="str">
            <v>Přístrojová krabice CEE...CEE32E2</v>
          </cell>
          <cell r="C7381">
            <v>1455</v>
          </cell>
          <cell r="D7381">
            <v>1</v>
          </cell>
          <cell r="E7381" t="str">
            <v>KS</v>
          </cell>
          <cell r="F7381">
            <v>1455</v>
          </cell>
        </row>
        <row r="7382">
          <cell r="A7382">
            <v>6288615</v>
          </cell>
          <cell r="B7382" t="str">
            <v>Přístrojová krabice...71GD6</v>
          </cell>
          <cell r="C7382">
            <v>52</v>
          </cell>
          <cell r="D7382">
            <v>1</v>
          </cell>
          <cell r="E7382" t="str">
            <v>KS</v>
          </cell>
          <cell r="F7382">
            <v>52</v>
          </cell>
        </row>
        <row r="7383">
          <cell r="A7383">
            <v>6288640</v>
          </cell>
          <cell r="B7383" t="str">
            <v>Kanálová spona...KL80A</v>
          </cell>
          <cell r="C7383">
            <v>31</v>
          </cell>
          <cell r="D7383">
            <v>1</v>
          </cell>
          <cell r="E7383" t="str">
            <v>KS</v>
          </cell>
          <cell r="F7383">
            <v>31</v>
          </cell>
        </row>
        <row r="7384">
          <cell r="A7384">
            <v>6288641</v>
          </cell>
          <cell r="B7384" t="str">
            <v>Kanálová spona...KL110</v>
          </cell>
          <cell r="C7384">
            <v>31</v>
          </cell>
          <cell r="D7384">
            <v>1</v>
          </cell>
          <cell r="E7384" t="str">
            <v>KS</v>
          </cell>
          <cell r="F7384">
            <v>31</v>
          </cell>
        </row>
        <row r="7385">
          <cell r="A7385">
            <v>6288650</v>
          </cell>
          <cell r="B7385" t="str">
            <v>Protihluková bariéra...7LSB</v>
          </cell>
          <cell r="C7385">
            <v>58</v>
          </cell>
          <cell r="D7385">
            <v>1</v>
          </cell>
          <cell r="E7385" t="str">
            <v>KS</v>
          </cell>
          <cell r="F7385">
            <v>58</v>
          </cell>
        </row>
        <row r="7386">
          <cell r="A7386">
            <v>6288662</v>
          </cell>
          <cell r="B7386" t="str">
            <v>Spojka...KU90</v>
          </cell>
          <cell r="C7386">
            <v>131</v>
          </cell>
          <cell r="D7386">
            <v>1</v>
          </cell>
          <cell r="E7386" t="str">
            <v>KS</v>
          </cell>
          <cell r="F7386">
            <v>131</v>
          </cell>
        </row>
        <row r="7387">
          <cell r="A7387">
            <v>6288667</v>
          </cell>
          <cell r="B7387" t="str">
            <v>Spojka...KUP</v>
          </cell>
          <cell r="C7387">
            <v>152</v>
          </cell>
          <cell r="D7387">
            <v>1</v>
          </cell>
          <cell r="E7387" t="str">
            <v>KS</v>
          </cell>
          <cell r="F7387">
            <v>152</v>
          </cell>
        </row>
        <row r="7388">
          <cell r="A7388">
            <v>6288670</v>
          </cell>
          <cell r="B7388" t="str">
            <v>Spojka...KUP</v>
          </cell>
          <cell r="C7388">
            <v>98</v>
          </cell>
          <cell r="D7388">
            <v>1</v>
          </cell>
          <cell r="E7388" t="str">
            <v>KS</v>
          </cell>
          <cell r="F7388">
            <v>98</v>
          </cell>
        </row>
        <row r="7389">
          <cell r="A7389">
            <v>6288671</v>
          </cell>
          <cell r="B7389" t="str">
            <v>Spojka...KUP80</v>
          </cell>
          <cell r="C7389">
            <v>110</v>
          </cell>
          <cell r="D7389">
            <v>1</v>
          </cell>
          <cell r="E7389" t="str">
            <v>KS</v>
          </cell>
          <cell r="F7389">
            <v>110</v>
          </cell>
        </row>
        <row r="7390">
          <cell r="A7390">
            <v>6288673</v>
          </cell>
          <cell r="B7390" t="str">
            <v>Spojka...KUP100</v>
          </cell>
          <cell r="C7390">
            <v>142</v>
          </cell>
          <cell r="D7390">
            <v>1</v>
          </cell>
          <cell r="E7390" t="str">
            <v>KS</v>
          </cell>
          <cell r="F7390">
            <v>142</v>
          </cell>
        </row>
        <row r="7391">
          <cell r="A7391">
            <v>6288675</v>
          </cell>
          <cell r="B7391" t="str">
            <v>Spojka...KUP120</v>
          </cell>
          <cell r="C7391">
            <v>160</v>
          </cell>
          <cell r="D7391">
            <v>1</v>
          </cell>
          <cell r="E7391" t="str">
            <v>KS</v>
          </cell>
          <cell r="F7391">
            <v>160</v>
          </cell>
        </row>
        <row r="7392">
          <cell r="A7392">
            <v>6288676</v>
          </cell>
          <cell r="B7392" t="str">
            <v>Spojka...KUP130</v>
          </cell>
          <cell r="C7392">
            <v>171</v>
          </cell>
          <cell r="D7392">
            <v>1</v>
          </cell>
          <cell r="E7392" t="str">
            <v>KS</v>
          </cell>
          <cell r="F7392">
            <v>171</v>
          </cell>
        </row>
        <row r="7393">
          <cell r="A7393">
            <v>6288678</v>
          </cell>
          <cell r="B7393" t="str">
            <v>Spojka...KUP150</v>
          </cell>
          <cell r="C7393">
            <v>205</v>
          </cell>
          <cell r="D7393">
            <v>1</v>
          </cell>
          <cell r="E7393" t="str">
            <v>KS</v>
          </cell>
          <cell r="F7393">
            <v>205</v>
          </cell>
        </row>
        <row r="7394">
          <cell r="A7394">
            <v>6288680</v>
          </cell>
          <cell r="B7394" t="str">
            <v>Spojka...KUP</v>
          </cell>
          <cell r="C7394">
            <v>237</v>
          </cell>
          <cell r="D7394">
            <v>1</v>
          </cell>
          <cell r="E7394" t="str">
            <v>KS</v>
          </cell>
          <cell r="F7394">
            <v>237</v>
          </cell>
        </row>
        <row r="7395">
          <cell r="A7395">
            <v>6288700</v>
          </cell>
          <cell r="B7395" t="str">
            <v>Zaklapávací spona...RKV3V</v>
          </cell>
          <cell r="C7395">
            <v>5</v>
          </cell>
          <cell r="D7395">
            <v>1</v>
          </cell>
          <cell r="E7395" t="str">
            <v>KS</v>
          </cell>
          <cell r="F7395">
            <v>5</v>
          </cell>
        </row>
        <row r="7396">
          <cell r="A7396">
            <v>6288702</v>
          </cell>
          <cell r="B7396" t="str">
            <v>Zaklapávací spona...RKV</v>
          </cell>
          <cell r="C7396">
            <v>5</v>
          </cell>
          <cell r="D7396">
            <v>1</v>
          </cell>
          <cell r="E7396" t="str">
            <v>KS</v>
          </cell>
          <cell r="F7396">
            <v>5</v>
          </cell>
        </row>
        <row r="7397">
          <cell r="A7397">
            <v>6288704</v>
          </cell>
          <cell r="B7397" t="str">
            <v>Úhlová zástrčka ochr. vodiče...8AWR</v>
          </cell>
          <cell r="C7397">
            <v>56</v>
          </cell>
          <cell r="D7397">
            <v>1</v>
          </cell>
          <cell r="E7397" t="str">
            <v>KS</v>
          </cell>
          <cell r="F7397">
            <v>56</v>
          </cell>
        </row>
        <row r="7398">
          <cell r="A7398">
            <v>6288720</v>
          </cell>
          <cell r="B7398" t="str">
            <v>Lak. tužka...WZ3</v>
          </cell>
          <cell r="C7398">
            <v>299</v>
          </cell>
          <cell r="D7398">
            <v>1</v>
          </cell>
          <cell r="E7398" t="str">
            <v>KS</v>
          </cell>
          <cell r="F7398">
            <v>299</v>
          </cell>
        </row>
        <row r="7399">
          <cell r="A7399">
            <v>6288721</v>
          </cell>
          <cell r="B7399" t="str">
            <v>Lak. tužka...WZ3</v>
          </cell>
          <cell r="C7399">
            <v>299</v>
          </cell>
          <cell r="D7399">
            <v>1</v>
          </cell>
          <cell r="E7399" t="str">
            <v>KS</v>
          </cell>
          <cell r="F7399">
            <v>299</v>
          </cell>
        </row>
        <row r="7400">
          <cell r="A7400">
            <v>6288722</v>
          </cell>
          <cell r="B7400" t="str">
            <v>Lak. tužka...WZ3</v>
          </cell>
          <cell r="C7400">
            <v>299</v>
          </cell>
          <cell r="D7400">
            <v>1</v>
          </cell>
          <cell r="E7400" t="str">
            <v>KS</v>
          </cell>
          <cell r="F7400">
            <v>299</v>
          </cell>
        </row>
        <row r="7401">
          <cell r="A7401">
            <v>6288724</v>
          </cell>
          <cell r="B7401" t="str">
            <v>Lak. tužka...WZ3</v>
          </cell>
          <cell r="C7401">
            <v>359</v>
          </cell>
          <cell r="D7401">
            <v>1</v>
          </cell>
          <cell r="E7401" t="str">
            <v>KS</v>
          </cell>
          <cell r="F7401">
            <v>359</v>
          </cell>
        </row>
        <row r="7402">
          <cell r="A7402">
            <v>6288790</v>
          </cell>
          <cell r="B7402" t="str">
            <v>Odlehčení tahu...7ZE</v>
          </cell>
          <cell r="C7402">
            <v>21</v>
          </cell>
          <cell r="D7402">
            <v>1</v>
          </cell>
          <cell r="E7402" t="str">
            <v>KS</v>
          </cell>
          <cell r="F7402">
            <v>21</v>
          </cell>
        </row>
        <row r="7403">
          <cell r="A7403">
            <v>6288820</v>
          </cell>
          <cell r="B7403" t="str">
            <v>Přírubová deska pro CEE...FLPCEE</v>
          </cell>
          <cell r="C7403">
            <v>325</v>
          </cell>
          <cell r="D7403">
            <v>1</v>
          </cell>
          <cell r="E7403" t="str">
            <v>KS</v>
          </cell>
          <cell r="F7403">
            <v>325</v>
          </cell>
        </row>
        <row r="7404">
          <cell r="A7404">
            <v>6288830</v>
          </cell>
          <cell r="B7404" t="str">
            <v>Přepážka...TW/ISS120</v>
          </cell>
          <cell r="C7404">
            <v>212</v>
          </cell>
          <cell r="D7404">
            <v>1</v>
          </cell>
          <cell r="E7404" t="str">
            <v>M</v>
          </cell>
          <cell r="F7404">
            <v>212</v>
          </cell>
        </row>
        <row r="7405">
          <cell r="A7405">
            <v>6288900</v>
          </cell>
          <cell r="B7405" t="str">
            <v>Podlahová podpěra...BOS</v>
          </cell>
          <cell r="C7405">
            <v>2189</v>
          </cell>
          <cell r="D7405">
            <v>1</v>
          </cell>
          <cell r="E7405" t="str">
            <v>KS</v>
          </cell>
          <cell r="F7405">
            <v>2189</v>
          </cell>
        </row>
        <row r="7406">
          <cell r="A7406">
            <v>6288902</v>
          </cell>
          <cell r="B7406" t="str">
            <v>Podlahová podpěra...BOS</v>
          </cell>
          <cell r="C7406">
            <v>2278</v>
          </cell>
          <cell r="D7406">
            <v>1</v>
          </cell>
          <cell r="E7406" t="str">
            <v>KS</v>
          </cell>
          <cell r="F7406">
            <v>2278</v>
          </cell>
        </row>
        <row r="7407">
          <cell r="A7407">
            <v>6288904</v>
          </cell>
          <cell r="B7407" t="str">
            <v>Podlahová podpěra...BOS</v>
          </cell>
          <cell r="C7407">
            <v>2390</v>
          </cell>
          <cell r="D7407">
            <v>1</v>
          </cell>
          <cell r="E7407" t="str">
            <v>KS</v>
          </cell>
          <cell r="F7407">
            <v>2390</v>
          </cell>
        </row>
        <row r="7408">
          <cell r="A7408">
            <v>6288930</v>
          </cell>
          <cell r="B7408" t="str">
            <v>Instalační sloup...ISST70140</v>
          </cell>
          <cell r="C7408">
            <v>14138</v>
          </cell>
          <cell r="D7408">
            <v>1</v>
          </cell>
          <cell r="E7408" t="str">
            <v>KS</v>
          </cell>
          <cell r="F7408">
            <v>14138</v>
          </cell>
        </row>
        <row r="7409">
          <cell r="A7409">
            <v>6288933</v>
          </cell>
          <cell r="B7409" t="str">
            <v>Instalační sloup...ISST70140</v>
          </cell>
          <cell r="C7409">
            <v>14138</v>
          </cell>
          <cell r="D7409">
            <v>1</v>
          </cell>
          <cell r="E7409" t="str">
            <v>KS</v>
          </cell>
          <cell r="F7409">
            <v>14138</v>
          </cell>
        </row>
        <row r="7410">
          <cell r="A7410">
            <v>6288940</v>
          </cell>
          <cell r="B7410" t="str">
            <v>Instalační sloup...ISS70110</v>
          </cell>
          <cell r="C7410">
            <v>11667</v>
          </cell>
          <cell r="D7410">
            <v>1</v>
          </cell>
          <cell r="E7410" t="str">
            <v>KS</v>
          </cell>
          <cell r="F7410">
            <v>11667</v>
          </cell>
        </row>
        <row r="7411">
          <cell r="A7411">
            <v>6288943</v>
          </cell>
          <cell r="B7411" t="str">
            <v>Instalační sloup...ISS70110</v>
          </cell>
          <cell r="C7411">
            <v>11667</v>
          </cell>
          <cell r="D7411">
            <v>1</v>
          </cell>
          <cell r="E7411" t="str">
            <v>KS</v>
          </cell>
          <cell r="F7411">
            <v>11667</v>
          </cell>
        </row>
        <row r="7412">
          <cell r="A7412">
            <v>6288960</v>
          </cell>
          <cell r="B7412" t="str">
            <v>Instalační sloup...ISS140110</v>
          </cell>
          <cell r="C7412">
            <v>20497</v>
          </cell>
          <cell r="D7412">
            <v>1</v>
          </cell>
          <cell r="E7412" t="str">
            <v>KS</v>
          </cell>
          <cell r="F7412">
            <v>20497</v>
          </cell>
        </row>
        <row r="7413">
          <cell r="A7413">
            <v>6288963</v>
          </cell>
          <cell r="B7413" t="str">
            <v>Instalační sloup...ISS140110</v>
          </cell>
          <cell r="C7413">
            <v>20497</v>
          </cell>
          <cell r="D7413">
            <v>1</v>
          </cell>
          <cell r="E7413" t="str">
            <v>KS</v>
          </cell>
          <cell r="F7413">
            <v>20497</v>
          </cell>
        </row>
        <row r="7414">
          <cell r="A7414">
            <v>6289063</v>
          </cell>
          <cell r="B7414" t="str">
            <v>ISS110100...ISS110100</v>
          </cell>
          <cell r="C7414">
            <v>13709</v>
          </cell>
          <cell r="D7414">
            <v>1</v>
          </cell>
          <cell r="E7414" t="str">
            <v>KS</v>
          </cell>
          <cell r="F7414">
            <v>13709</v>
          </cell>
        </row>
        <row r="7415">
          <cell r="A7415">
            <v>6290010</v>
          </cell>
          <cell r="B7415" t="str">
            <v>Instalační sloup...ISST70140</v>
          </cell>
          <cell r="C7415">
            <v>14898</v>
          </cell>
          <cell r="D7415">
            <v>1</v>
          </cell>
          <cell r="E7415" t="str">
            <v>KS</v>
          </cell>
          <cell r="F7415">
            <v>14898</v>
          </cell>
        </row>
        <row r="7416">
          <cell r="A7416">
            <v>6290013</v>
          </cell>
          <cell r="B7416" t="str">
            <v>Instalační sloup...ISST70140</v>
          </cell>
          <cell r="C7416">
            <v>14898</v>
          </cell>
          <cell r="D7416">
            <v>1</v>
          </cell>
          <cell r="E7416" t="str">
            <v>KS</v>
          </cell>
          <cell r="F7416">
            <v>14898</v>
          </cell>
        </row>
        <row r="7417">
          <cell r="A7417">
            <v>6290020</v>
          </cell>
          <cell r="B7417" t="str">
            <v>Instalační sloup...ISSHS1402</v>
          </cell>
          <cell r="C7417">
            <v>4603</v>
          </cell>
          <cell r="D7417">
            <v>1</v>
          </cell>
          <cell r="E7417" t="str">
            <v>KS</v>
          </cell>
          <cell r="F7417">
            <v>4603</v>
          </cell>
        </row>
        <row r="7418">
          <cell r="A7418">
            <v>6290023</v>
          </cell>
          <cell r="B7418" t="str">
            <v>Instalační sloup...ISSHS1402</v>
          </cell>
          <cell r="C7418">
            <v>4603</v>
          </cell>
          <cell r="D7418">
            <v>1</v>
          </cell>
          <cell r="E7418" t="str">
            <v>KS</v>
          </cell>
          <cell r="F7418">
            <v>4603</v>
          </cell>
        </row>
        <row r="7419">
          <cell r="A7419">
            <v>6290030</v>
          </cell>
          <cell r="B7419" t="str">
            <v>Instalační sloup...ISSHS1405</v>
          </cell>
          <cell r="C7419">
            <v>5271</v>
          </cell>
          <cell r="D7419">
            <v>1</v>
          </cell>
          <cell r="E7419" t="str">
            <v>KS</v>
          </cell>
          <cell r="F7419">
            <v>5271</v>
          </cell>
        </row>
        <row r="7420">
          <cell r="A7420">
            <v>6290033</v>
          </cell>
          <cell r="B7420" t="str">
            <v>Instalační sloup...ISSHS1405</v>
          </cell>
          <cell r="C7420">
            <v>5271</v>
          </cell>
          <cell r="D7420">
            <v>1</v>
          </cell>
          <cell r="E7420" t="str">
            <v>KS</v>
          </cell>
          <cell r="F7420">
            <v>5271</v>
          </cell>
        </row>
        <row r="7421">
          <cell r="A7421">
            <v>6290040</v>
          </cell>
          <cell r="B7421" t="str">
            <v>Instalační sloup...ISSHS1407</v>
          </cell>
          <cell r="C7421">
            <v>5806</v>
          </cell>
          <cell r="D7421">
            <v>1</v>
          </cell>
          <cell r="E7421" t="str">
            <v>KS</v>
          </cell>
          <cell r="F7421">
            <v>5806</v>
          </cell>
        </row>
        <row r="7422">
          <cell r="A7422">
            <v>6290043</v>
          </cell>
          <cell r="B7422" t="str">
            <v>Instalační sloup...ISSHS1407</v>
          </cell>
          <cell r="C7422">
            <v>5806</v>
          </cell>
          <cell r="D7422">
            <v>1</v>
          </cell>
          <cell r="E7422" t="str">
            <v>KS</v>
          </cell>
          <cell r="F7422">
            <v>5806</v>
          </cell>
        </row>
        <row r="7423">
          <cell r="A7423">
            <v>6290073</v>
          </cell>
          <cell r="B7423" t="str">
            <v>Střed instalačního sloupu...ISSHS6</v>
          </cell>
          <cell r="C7423">
            <v>17245</v>
          </cell>
          <cell r="D7423">
            <v>1</v>
          </cell>
          <cell r="E7423" t="str">
            <v>KS</v>
          </cell>
          <cell r="F7423">
            <v>17245</v>
          </cell>
        </row>
        <row r="7424">
          <cell r="A7424">
            <v>6290080</v>
          </cell>
          <cell r="B7424" t="str">
            <v>Instalační sloup...ISSHS1408</v>
          </cell>
          <cell r="C7424">
            <v>9939</v>
          </cell>
          <cell r="D7424">
            <v>1</v>
          </cell>
          <cell r="E7424" t="str">
            <v>KS</v>
          </cell>
          <cell r="F7424">
            <v>9939</v>
          </cell>
        </row>
        <row r="7425">
          <cell r="A7425">
            <v>6290090</v>
          </cell>
          <cell r="B7425" t="str">
            <v>Instalační sloup...ISSRHSM45</v>
          </cell>
          <cell r="C7425">
            <v>5943</v>
          </cell>
          <cell r="D7425">
            <v>1</v>
          </cell>
          <cell r="E7425" t="str">
            <v>KS</v>
          </cell>
          <cell r="F7425">
            <v>5943</v>
          </cell>
        </row>
        <row r="7426">
          <cell r="A7426">
            <v>6290100</v>
          </cell>
          <cell r="B7426" t="str">
            <v>Podlahová deska...ISSBP7011</v>
          </cell>
          <cell r="C7426">
            <v>852</v>
          </cell>
          <cell r="D7426">
            <v>1</v>
          </cell>
          <cell r="E7426" t="str">
            <v>KS</v>
          </cell>
          <cell r="F7426">
            <v>852</v>
          </cell>
        </row>
        <row r="7427">
          <cell r="A7427">
            <v>6290104</v>
          </cell>
          <cell r="B7427" t="str">
            <v>Podlahová deska...ISSBP7011</v>
          </cell>
          <cell r="C7427">
            <v>868</v>
          </cell>
          <cell r="D7427">
            <v>1</v>
          </cell>
          <cell r="E7427" t="str">
            <v>KS</v>
          </cell>
          <cell r="F7427">
            <v>868</v>
          </cell>
        </row>
        <row r="7428">
          <cell r="A7428">
            <v>6290110</v>
          </cell>
          <cell r="B7428" t="str">
            <v>Podlahová deska...ISSBP9011</v>
          </cell>
          <cell r="C7428">
            <v>886</v>
          </cell>
          <cell r="D7428">
            <v>1</v>
          </cell>
          <cell r="E7428" t="str">
            <v>KS</v>
          </cell>
          <cell r="F7428">
            <v>886</v>
          </cell>
        </row>
        <row r="7429">
          <cell r="A7429">
            <v>6290120</v>
          </cell>
          <cell r="B7429" t="str">
            <v>Podlahová deska...ISSBP7014</v>
          </cell>
          <cell r="C7429">
            <v>774</v>
          </cell>
          <cell r="D7429">
            <v>1</v>
          </cell>
          <cell r="E7429" t="str">
            <v>KS</v>
          </cell>
          <cell r="F7429">
            <v>774</v>
          </cell>
        </row>
        <row r="7430">
          <cell r="A7430">
            <v>6290124</v>
          </cell>
          <cell r="B7430" t="str">
            <v>Podlahová deska...ISSBP7014</v>
          </cell>
          <cell r="C7430">
            <v>774</v>
          </cell>
          <cell r="D7430">
            <v>1</v>
          </cell>
          <cell r="E7430" t="str">
            <v>KS</v>
          </cell>
          <cell r="F7430">
            <v>774</v>
          </cell>
        </row>
        <row r="7431">
          <cell r="A7431">
            <v>6290130</v>
          </cell>
          <cell r="B7431" t="str">
            <v>Podlahová deska...ISSBP1401</v>
          </cell>
          <cell r="C7431">
            <v>893</v>
          </cell>
          <cell r="D7431">
            <v>1</v>
          </cell>
          <cell r="E7431" t="str">
            <v>KS</v>
          </cell>
          <cell r="F7431">
            <v>893</v>
          </cell>
        </row>
        <row r="7432">
          <cell r="A7432">
            <v>6290134</v>
          </cell>
          <cell r="B7432" t="str">
            <v>Podlahová deska...ISSBP1401</v>
          </cell>
          <cell r="C7432">
            <v>893</v>
          </cell>
          <cell r="D7432">
            <v>1</v>
          </cell>
          <cell r="E7432" t="str">
            <v>KS</v>
          </cell>
          <cell r="F7432">
            <v>893</v>
          </cell>
        </row>
        <row r="7433">
          <cell r="A7433">
            <v>6290150</v>
          </cell>
          <cell r="B7433" t="str">
            <v>Upevňovací úhelník...ISSBW7014</v>
          </cell>
          <cell r="C7433">
            <v>261</v>
          </cell>
          <cell r="D7433">
            <v>1</v>
          </cell>
          <cell r="E7433" t="str">
            <v>KS</v>
          </cell>
          <cell r="F7433">
            <v>261</v>
          </cell>
        </row>
        <row r="7434">
          <cell r="A7434">
            <v>6290160</v>
          </cell>
          <cell r="B7434" t="str">
            <v>Mezistabilizátor...ISSZ70140</v>
          </cell>
          <cell r="C7434">
            <v>278</v>
          </cell>
          <cell r="D7434">
            <v>1</v>
          </cell>
          <cell r="E7434" t="str">
            <v>KS</v>
          </cell>
          <cell r="F7434">
            <v>278</v>
          </cell>
        </row>
        <row r="7435">
          <cell r="A7435">
            <v>6290170</v>
          </cell>
          <cell r="B7435" t="str">
            <v>Gumová podložka...ISSGU7011</v>
          </cell>
          <cell r="C7435">
            <v>124</v>
          </cell>
          <cell r="D7435">
            <v>1</v>
          </cell>
          <cell r="E7435" t="str">
            <v>KS</v>
          </cell>
          <cell r="F7435">
            <v>124</v>
          </cell>
        </row>
        <row r="7436">
          <cell r="A7436">
            <v>6290172</v>
          </cell>
          <cell r="B7436" t="str">
            <v>Gumová podložka...ISSGU9011</v>
          </cell>
          <cell r="C7436">
            <v>131</v>
          </cell>
          <cell r="D7436">
            <v>1</v>
          </cell>
          <cell r="E7436" t="str">
            <v>KS</v>
          </cell>
          <cell r="F7436">
            <v>131</v>
          </cell>
        </row>
        <row r="7437">
          <cell r="A7437">
            <v>6290174</v>
          </cell>
          <cell r="B7437" t="str">
            <v>Gumová podložka...ISSGU7014</v>
          </cell>
          <cell r="C7437">
            <v>80</v>
          </cell>
          <cell r="D7437">
            <v>1</v>
          </cell>
          <cell r="E7437" t="str">
            <v>KS</v>
          </cell>
          <cell r="F7437">
            <v>80</v>
          </cell>
        </row>
        <row r="7438">
          <cell r="A7438">
            <v>6290176</v>
          </cell>
          <cell r="B7438" t="str">
            <v>Gumová podložka...ISSGU1401</v>
          </cell>
          <cell r="C7438">
            <v>126</v>
          </cell>
          <cell r="D7438">
            <v>1</v>
          </cell>
          <cell r="E7438" t="str">
            <v>KS</v>
          </cell>
          <cell r="F7438">
            <v>126</v>
          </cell>
        </row>
        <row r="7439">
          <cell r="A7439">
            <v>6290180</v>
          </cell>
          <cell r="B7439" t="str">
            <v>Podstavec...ISSSF</v>
          </cell>
          <cell r="C7439">
            <v>301</v>
          </cell>
          <cell r="D7439">
            <v>1</v>
          </cell>
          <cell r="E7439" t="str">
            <v>KS</v>
          </cell>
          <cell r="F7439">
            <v>301</v>
          </cell>
        </row>
        <row r="7440">
          <cell r="A7440">
            <v>6290184</v>
          </cell>
          <cell r="B7440" t="str">
            <v>Distanční držák...ISSAH</v>
          </cell>
          <cell r="C7440">
            <v>306</v>
          </cell>
          <cell r="D7440">
            <v>1</v>
          </cell>
          <cell r="E7440" t="str">
            <v>KS</v>
          </cell>
          <cell r="F7440">
            <v>306</v>
          </cell>
        </row>
        <row r="7441">
          <cell r="A7441">
            <v>6290186</v>
          </cell>
          <cell r="B7441" t="str">
            <v>Stropní upevnění...ISSDB</v>
          </cell>
          <cell r="C7441">
            <v>140</v>
          </cell>
          <cell r="D7441">
            <v>1</v>
          </cell>
          <cell r="E7441" t="str">
            <v>KS</v>
          </cell>
          <cell r="F7441">
            <v>140</v>
          </cell>
        </row>
        <row r="7442">
          <cell r="A7442">
            <v>6290188</v>
          </cell>
          <cell r="B7442" t="str">
            <v>Teleskop...ISSTK</v>
          </cell>
          <cell r="C7442">
            <v>2173</v>
          </cell>
          <cell r="D7442">
            <v>1</v>
          </cell>
          <cell r="E7442" t="str">
            <v>KS</v>
          </cell>
          <cell r="F7442">
            <v>2173</v>
          </cell>
        </row>
        <row r="7443">
          <cell r="A7443">
            <v>6290200</v>
          </cell>
          <cell r="B7443" t="str">
            <v>Krycí rámeček, nástěnný...WAG70140T</v>
          </cell>
          <cell r="C7443">
            <v>774</v>
          </cell>
          <cell r="D7443">
            <v>1</v>
          </cell>
          <cell r="E7443" t="str">
            <v>KS</v>
          </cell>
          <cell r="F7443">
            <v>774</v>
          </cell>
        </row>
        <row r="7444">
          <cell r="A7444">
            <v>6290210</v>
          </cell>
          <cell r="B7444" t="str">
            <v>Krycí rámeček, nástěnný...WAG70110A</v>
          </cell>
          <cell r="C7444">
            <v>1153</v>
          </cell>
          <cell r="D7444">
            <v>1</v>
          </cell>
          <cell r="E7444" t="str">
            <v>KS</v>
          </cell>
          <cell r="F7444">
            <v>1153</v>
          </cell>
        </row>
        <row r="7445">
          <cell r="A7445">
            <v>6290220</v>
          </cell>
          <cell r="B7445" t="str">
            <v>Krycí rámeček, nástěnný...WAG90110A</v>
          </cell>
          <cell r="C7445">
            <v>1212</v>
          </cell>
          <cell r="D7445">
            <v>1</v>
          </cell>
          <cell r="E7445" t="str">
            <v>KS</v>
          </cell>
          <cell r="F7445">
            <v>1212</v>
          </cell>
        </row>
        <row r="7446">
          <cell r="A7446">
            <v>6290240</v>
          </cell>
          <cell r="B7446" t="str">
            <v>Krycí rámeček, nástěnný...WAG14011A</v>
          </cell>
          <cell r="C7446">
            <v>1239</v>
          </cell>
          <cell r="D7446">
            <v>1</v>
          </cell>
          <cell r="E7446" t="str">
            <v>KS</v>
          </cell>
          <cell r="F7446">
            <v>1239</v>
          </cell>
        </row>
        <row r="7447">
          <cell r="A7447">
            <v>6290250</v>
          </cell>
          <cell r="B7447" t="str">
            <v>Krycí rámeček, nástěnný...WAG14022A</v>
          </cell>
          <cell r="C7447">
            <v>1369</v>
          </cell>
          <cell r="D7447">
            <v>1</v>
          </cell>
          <cell r="E7447" t="str">
            <v>KS</v>
          </cell>
          <cell r="F7447">
            <v>1369</v>
          </cell>
        </row>
        <row r="7448">
          <cell r="A7448">
            <v>6290260</v>
          </cell>
          <cell r="B7448" t="str">
            <v>Stropní připojovací deska...WAG70140O</v>
          </cell>
          <cell r="C7448">
            <v>673</v>
          </cell>
          <cell r="D7448">
            <v>1</v>
          </cell>
          <cell r="E7448" t="str">
            <v>KS</v>
          </cell>
          <cell r="F7448">
            <v>673</v>
          </cell>
        </row>
        <row r="7449">
          <cell r="A7449">
            <v>6290299</v>
          </cell>
          <cell r="B7449" t="str">
            <v>Upevňovací šrouby kanálu...KBS150N50</v>
          </cell>
          <cell r="C7449">
            <v>11</v>
          </cell>
          <cell r="D7449">
            <v>1</v>
          </cell>
          <cell r="E7449" t="str">
            <v>KS</v>
          </cell>
          <cell r="F7449">
            <v>11</v>
          </cell>
        </row>
        <row r="7450">
          <cell r="A7450">
            <v>6310397</v>
          </cell>
          <cell r="B7450" t="str">
            <v>Ochranný kryt...SKH-W 110</v>
          </cell>
          <cell r="C7450">
            <v>64</v>
          </cell>
          <cell r="D7450">
            <v>1</v>
          </cell>
          <cell r="E7450" t="str">
            <v>PAR</v>
          </cell>
          <cell r="F7450">
            <v>64</v>
          </cell>
        </row>
        <row r="7451">
          <cell r="A7451">
            <v>6311008</v>
          </cell>
          <cell r="B7451" t="str">
            <v>Kabel. žebř. pro velká rozpětí...WKLG 1120</v>
          </cell>
          <cell r="C7451">
            <v>1305</v>
          </cell>
          <cell r="D7451">
            <v>1</v>
          </cell>
          <cell r="E7451" t="str">
            <v>M</v>
          </cell>
          <cell r="F7451">
            <v>1305</v>
          </cell>
        </row>
        <row r="7452">
          <cell r="A7452">
            <v>6311012</v>
          </cell>
          <cell r="B7452" t="str">
            <v>Kabel. žebř. pro velká rozpětí...WKLG 1130</v>
          </cell>
          <cell r="C7452">
            <v>1331</v>
          </cell>
          <cell r="D7452">
            <v>1</v>
          </cell>
          <cell r="E7452" t="str">
            <v>M</v>
          </cell>
          <cell r="F7452">
            <v>1331</v>
          </cell>
        </row>
        <row r="7453">
          <cell r="A7453">
            <v>6311016</v>
          </cell>
          <cell r="B7453" t="str">
            <v>Kabel. žebř. pro velká rozpětí...WKLG 1140</v>
          </cell>
          <cell r="C7453">
            <v>1373</v>
          </cell>
          <cell r="D7453">
            <v>1</v>
          </cell>
          <cell r="E7453" t="str">
            <v>M</v>
          </cell>
          <cell r="F7453">
            <v>1373</v>
          </cell>
        </row>
        <row r="7454">
          <cell r="A7454">
            <v>6311020</v>
          </cell>
          <cell r="B7454" t="str">
            <v>Kabel. žebř. pro velká rozpětí...WKLG 1150</v>
          </cell>
          <cell r="C7454">
            <v>1426</v>
          </cell>
          <cell r="D7454">
            <v>1</v>
          </cell>
          <cell r="E7454" t="str">
            <v>M</v>
          </cell>
          <cell r="F7454">
            <v>1426</v>
          </cell>
        </row>
        <row r="7455">
          <cell r="A7455">
            <v>6311024</v>
          </cell>
          <cell r="B7455" t="str">
            <v>Kabel. žebř. pro velká rozpětí...WKLG 1160</v>
          </cell>
          <cell r="C7455">
            <v>1494</v>
          </cell>
          <cell r="D7455">
            <v>1</v>
          </cell>
          <cell r="E7455" t="str">
            <v>M</v>
          </cell>
          <cell r="F7455">
            <v>1494</v>
          </cell>
        </row>
        <row r="7456">
          <cell r="A7456">
            <v>6311059</v>
          </cell>
          <cell r="B7456" t="str">
            <v>Kabel. žebř. pro velká rozpětí...WKLG 1120</v>
          </cell>
          <cell r="C7456">
            <v>1210</v>
          </cell>
          <cell r="D7456">
            <v>1</v>
          </cell>
          <cell r="E7456" t="str">
            <v>M</v>
          </cell>
          <cell r="F7456">
            <v>1210</v>
          </cell>
        </row>
        <row r="7457">
          <cell r="A7457">
            <v>6311063</v>
          </cell>
          <cell r="B7457" t="str">
            <v>Kabel. žebř. pro velká rozpětí...WKLG 1130</v>
          </cell>
          <cell r="C7457">
            <v>1234</v>
          </cell>
          <cell r="D7457">
            <v>1</v>
          </cell>
          <cell r="E7457" t="str">
            <v>M</v>
          </cell>
          <cell r="F7457">
            <v>1234</v>
          </cell>
        </row>
        <row r="7458">
          <cell r="A7458">
            <v>6311067</v>
          </cell>
          <cell r="B7458" t="str">
            <v>Kabel. žebř. pro velká rozpětí...WKLG 1140</v>
          </cell>
          <cell r="C7458">
            <v>1296</v>
          </cell>
          <cell r="D7458">
            <v>1</v>
          </cell>
          <cell r="E7458" t="str">
            <v>M</v>
          </cell>
          <cell r="F7458">
            <v>1296</v>
          </cell>
        </row>
        <row r="7459">
          <cell r="A7459">
            <v>6311071</v>
          </cell>
          <cell r="B7459" t="str">
            <v>Kabel. žebř. pro velká rozpětí...WKLG 1150</v>
          </cell>
          <cell r="C7459">
            <v>1320</v>
          </cell>
          <cell r="D7459">
            <v>1</v>
          </cell>
          <cell r="E7459" t="str">
            <v>M</v>
          </cell>
          <cell r="F7459">
            <v>1320</v>
          </cell>
        </row>
        <row r="7460">
          <cell r="A7460">
            <v>6311075</v>
          </cell>
          <cell r="B7460" t="str">
            <v>Kabel. žebř. pro velká rozpětí...WKLG 1160</v>
          </cell>
          <cell r="C7460">
            <v>1371</v>
          </cell>
          <cell r="D7460">
            <v>1</v>
          </cell>
          <cell r="E7460" t="str">
            <v>M</v>
          </cell>
          <cell r="F7460">
            <v>1371</v>
          </cell>
        </row>
        <row r="7461">
          <cell r="A7461">
            <v>6311202</v>
          </cell>
          <cell r="B7461" t="str">
            <v>Kabel. žebř. pro velká rozpětí...WKLG 1120</v>
          </cell>
          <cell r="C7461">
            <v>4503</v>
          </cell>
          <cell r="D7461">
            <v>1</v>
          </cell>
          <cell r="E7461" t="str">
            <v>M</v>
          </cell>
          <cell r="F7461">
            <v>4503</v>
          </cell>
        </row>
        <row r="7462">
          <cell r="A7462">
            <v>6311206</v>
          </cell>
          <cell r="B7462" t="str">
            <v>Kabel. žebř. pro velká rozpětí...WKLG 1130</v>
          </cell>
          <cell r="C7462">
            <v>4688</v>
          </cell>
          <cell r="D7462">
            <v>1</v>
          </cell>
          <cell r="E7462" t="str">
            <v>M</v>
          </cell>
          <cell r="F7462">
            <v>4688</v>
          </cell>
        </row>
        <row r="7463">
          <cell r="A7463">
            <v>6311210</v>
          </cell>
          <cell r="B7463" t="str">
            <v>Kabel. žebř. pro velká rozpětí...WKLG 1140</v>
          </cell>
          <cell r="C7463">
            <v>3705</v>
          </cell>
          <cell r="D7463">
            <v>1</v>
          </cell>
          <cell r="E7463" t="str">
            <v>M</v>
          </cell>
          <cell r="F7463">
            <v>3705</v>
          </cell>
        </row>
        <row r="7464">
          <cell r="A7464">
            <v>6311214</v>
          </cell>
          <cell r="B7464" t="str">
            <v>Kabel. žebř. pro velká rozpětí...WKLG 1150</v>
          </cell>
          <cell r="C7464">
            <v>3838</v>
          </cell>
          <cell r="D7464">
            <v>1</v>
          </cell>
          <cell r="E7464" t="str">
            <v>M</v>
          </cell>
          <cell r="F7464">
            <v>3838</v>
          </cell>
        </row>
        <row r="7465">
          <cell r="A7465">
            <v>6311218</v>
          </cell>
          <cell r="B7465" t="str">
            <v>Kabel. žebř. pro velká rozpětí...WKLG 1160</v>
          </cell>
          <cell r="C7465">
            <v>3976</v>
          </cell>
          <cell r="D7465">
            <v>1</v>
          </cell>
          <cell r="E7465" t="str">
            <v>M</v>
          </cell>
          <cell r="F7465">
            <v>3976</v>
          </cell>
        </row>
        <row r="7466">
          <cell r="A7466">
            <v>6312330</v>
          </cell>
          <cell r="B7466" t="str">
            <v>Oblouk 90°...WKLB90/12</v>
          </cell>
          <cell r="C7466">
            <v>2649</v>
          </cell>
          <cell r="D7466">
            <v>1</v>
          </cell>
          <cell r="E7466" t="str">
            <v>KS</v>
          </cell>
          <cell r="F7466">
            <v>2649</v>
          </cell>
        </row>
        <row r="7467">
          <cell r="A7467">
            <v>6312349</v>
          </cell>
          <cell r="B7467" t="str">
            <v>Oblouk 90°...WKLB90/13</v>
          </cell>
          <cell r="C7467">
            <v>3583</v>
          </cell>
          <cell r="D7467">
            <v>1</v>
          </cell>
          <cell r="E7467" t="str">
            <v>KS</v>
          </cell>
          <cell r="F7467">
            <v>3583</v>
          </cell>
        </row>
        <row r="7468">
          <cell r="A7468">
            <v>6312357</v>
          </cell>
          <cell r="B7468" t="str">
            <v>Oblouk 90°...WKLB90/14</v>
          </cell>
          <cell r="C7468">
            <v>3841</v>
          </cell>
          <cell r="D7468">
            <v>1</v>
          </cell>
          <cell r="E7468" t="str">
            <v>KS</v>
          </cell>
          <cell r="F7468">
            <v>3841</v>
          </cell>
        </row>
        <row r="7469">
          <cell r="A7469">
            <v>6312365</v>
          </cell>
          <cell r="B7469" t="str">
            <v>Oblouk 90°...WKLB90/15</v>
          </cell>
          <cell r="C7469">
            <v>4245</v>
          </cell>
          <cell r="D7469">
            <v>1</v>
          </cell>
          <cell r="E7469" t="str">
            <v>KS</v>
          </cell>
          <cell r="F7469">
            <v>4245</v>
          </cell>
        </row>
        <row r="7470">
          <cell r="A7470">
            <v>6312373</v>
          </cell>
          <cell r="B7470" t="str">
            <v>Oblouk 90°...WKLB90/16</v>
          </cell>
          <cell r="C7470">
            <v>4645</v>
          </cell>
          <cell r="D7470">
            <v>1</v>
          </cell>
          <cell r="E7470" t="str">
            <v>KS</v>
          </cell>
          <cell r="F7470">
            <v>4645</v>
          </cell>
        </row>
        <row r="7471">
          <cell r="A7471">
            <v>6312438</v>
          </cell>
          <cell r="B7471" t="str">
            <v>Oblouk 90°...WKLB90/12</v>
          </cell>
          <cell r="C7471">
            <v>4917</v>
          </cell>
          <cell r="D7471">
            <v>1</v>
          </cell>
          <cell r="E7471" t="str">
            <v>KS</v>
          </cell>
          <cell r="F7471">
            <v>4917</v>
          </cell>
        </row>
        <row r="7472">
          <cell r="A7472">
            <v>6312446</v>
          </cell>
          <cell r="B7472" t="str">
            <v>Oblouk 90°...WKLB90/13</v>
          </cell>
          <cell r="C7472">
            <v>5770</v>
          </cell>
          <cell r="D7472">
            <v>1</v>
          </cell>
          <cell r="E7472" t="str">
            <v>KS</v>
          </cell>
          <cell r="F7472">
            <v>5770</v>
          </cell>
        </row>
        <row r="7473">
          <cell r="A7473">
            <v>6312454</v>
          </cell>
          <cell r="B7473" t="str">
            <v>Oblouk 90°...WKLB90/14</v>
          </cell>
          <cell r="C7473">
            <v>5955</v>
          </cell>
          <cell r="D7473">
            <v>1</v>
          </cell>
          <cell r="E7473" t="str">
            <v>KS</v>
          </cell>
          <cell r="F7473">
            <v>5955</v>
          </cell>
        </row>
        <row r="7474">
          <cell r="A7474">
            <v>6312462</v>
          </cell>
          <cell r="B7474" t="str">
            <v>Oblouk 90°...WKLB90/15</v>
          </cell>
          <cell r="C7474">
            <v>6240</v>
          </cell>
          <cell r="D7474">
            <v>1</v>
          </cell>
          <cell r="E7474" t="str">
            <v>KS</v>
          </cell>
          <cell r="F7474">
            <v>6240</v>
          </cell>
        </row>
        <row r="7475">
          <cell r="A7475">
            <v>6312470</v>
          </cell>
          <cell r="B7475" t="str">
            <v>Oblouk 90°...WKLB90/16</v>
          </cell>
          <cell r="C7475">
            <v>6317</v>
          </cell>
          <cell r="D7475">
            <v>1</v>
          </cell>
          <cell r="E7475" t="str">
            <v>KS</v>
          </cell>
          <cell r="F7475">
            <v>6317</v>
          </cell>
        </row>
        <row r="7476">
          <cell r="A7476">
            <v>6312632</v>
          </cell>
          <cell r="B7476" t="str">
            <v>Odbočný díl T...WKLT 1120</v>
          </cell>
          <cell r="C7476">
            <v>6606</v>
          </cell>
          <cell r="D7476">
            <v>1</v>
          </cell>
          <cell r="E7476" t="str">
            <v>KS</v>
          </cell>
          <cell r="F7476">
            <v>6606</v>
          </cell>
        </row>
        <row r="7477">
          <cell r="A7477">
            <v>6312640</v>
          </cell>
          <cell r="B7477" t="str">
            <v>Odbočný díl T...WKLT 1130</v>
          </cell>
          <cell r="C7477">
            <v>6379</v>
          </cell>
          <cell r="D7477">
            <v>1</v>
          </cell>
          <cell r="E7477" t="str">
            <v>KS</v>
          </cell>
          <cell r="F7477">
            <v>6379</v>
          </cell>
        </row>
        <row r="7478">
          <cell r="A7478">
            <v>6312659</v>
          </cell>
          <cell r="B7478" t="str">
            <v>Odbočný díl T...WKLT 1140</v>
          </cell>
          <cell r="C7478">
            <v>6808</v>
          </cell>
          <cell r="D7478">
            <v>1</v>
          </cell>
          <cell r="E7478" t="str">
            <v>KS</v>
          </cell>
          <cell r="F7478">
            <v>6808</v>
          </cell>
        </row>
        <row r="7479">
          <cell r="A7479">
            <v>6312667</v>
          </cell>
          <cell r="B7479" t="str">
            <v>Odbočný díl T...WKLT 1150</v>
          </cell>
          <cell r="C7479">
            <v>7091</v>
          </cell>
          <cell r="D7479">
            <v>1</v>
          </cell>
          <cell r="E7479" t="str">
            <v>KS</v>
          </cell>
          <cell r="F7479">
            <v>7091</v>
          </cell>
        </row>
        <row r="7480">
          <cell r="A7480">
            <v>6312675</v>
          </cell>
          <cell r="B7480" t="str">
            <v>Odbočný díl T...WKLT 1160</v>
          </cell>
          <cell r="C7480">
            <v>7521</v>
          </cell>
          <cell r="D7480">
            <v>1</v>
          </cell>
          <cell r="E7480" t="str">
            <v>KS</v>
          </cell>
          <cell r="F7480">
            <v>7521</v>
          </cell>
        </row>
        <row r="7481">
          <cell r="A7481">
            <v>6312713</v>
          </cell>
          <cell r="B7481" t="str">
            <v>Odbočný díl T...WKLT 1120</v>
          </cell>
          <cell r="C7481">
            <v>8244</v>
          </cell>
          <cell r="D7481">
            <v>1</v>
          </cell>
          <cell r="E7481" t="str">
            <v>KS</v>
          </cell>
          <cell r="F7481">
            <v>8244</v>
          </cell>
        </row>
        <row r="7482">
          <cell r="A7482">
            <v>6312721</v>
          </cell>
          <cell r="B7482" t="str">
            <v>Odbočný díl T...WKLT 1130</v>
          </cell>
          <cell r="C7482">
            <v>9119</v>
          </cell>
          <cell r="D7482">
            <v>1</v>
          </cell>
          <cell r="E7482" t="str">
            <v>KS</v>
          </cell>
          <cell r="F7482">
            <v>9119</v>
          </cell>
        </row>
        <row r="7483">
          <cell r="A7483">
            <v>6312748</v>
          </cell>
          <cell r="B7483" t="str">
            <v>Odbočný díl T...WKLT 1140</v>
          </cell>
          <cell r="C7483">
            <v>9574</v>
          </cell>
          <cell r="D7483">
            <v>1</v>
          </cell>
          <cell r="E7483" t="str">
            <v>KS</v>
          </cell>
          <cell r="F7483">
            <v>9574</v>
          </cell>
        </row>
        <row r="7484">
          <cell r="A7484">
            <v>6312756</v>
          </cell>
          <cell r="B7484" t="str">
            <v>Odbočný díl T...WKLT 1150</v>
          </cell>
          <cell r="C7484">
            <v>10009</v>
          </cell>
          <cell r="D7484">
            <v>1</v>
          </cell>
          <cell r="E7484" t="str">
            <v>KS</v>
          </cell>
          <cell r="F7484">
            <v>10009</v>
          </cell>
        </row>
        <row r="7485">
          <cell r="A7485">
            <v>6312764</v>
          </cell>
          <cell r="B7485" t="str">
            <v>Odbočný díl T...WKLT 1160</v>
          </cell>
          <cell r="C7485">
            <v>10619</v>
          </cell>
          <cell r="D7485">
            <v>1</v>
          </cell>
          <cell r="E7485" t="str">
            <v>KS</v>
          </cell>
          <cell r="F7485">
            <v>10619</v>
          </cell>
        </row>
        <row r="7486">
          <cell r="A7486">
            <v>6312942</v>
          </cell>
          <cell r="B7486" t="str">
            <v>Křížení...WKLK 1130</v>
          </cell>
          <cell r="C7486">
            <v>15279</v>
          </cell>
          <cell r="D7486">
            <v>1</v>
          </cell>
          <cell r="E7486" t="str">
            <v>KS</v>
          </cell>
          <cell r="F7486">
            <v>15279</v>
          </cell>
        </row>
        <row r="7487">
          <cell r="A7487">
            <v>6312977</v>
          </cell>
          <cell r="B7487" t="str">
            <v>Křížení...WKLK 1160</v>
          </cell>
          <cell r="C7487">
            <v>16942</v>
          </cell>
          <cell r="D7487">
            <v>1</v>
          </cell>
          <cell r="E7487" t="str">
            <v>KS</v>
          </cell>
          <cell r="F7487">
            <v>16942</v>
          </cell>
        </row>
        <row r="7488">
          <cell r="A7488">
            <v>6337031</v>
          </cell>
          <cell r="B7488" t="str">
            <v>Závěs I...IS 8/30</v>
          </cell>
          <cell r="C7488">
            <v>446</v>
          </cell>
          <cell r="D7488">
            <v>1</v>
          </cell>
          <cell r="E7488" t="str">
            <v>KS</v>
          </cell>
          <cell r="F7488">
            <v>446</v>
          </cell>
        </row>
        <row r="7489">
          <cell r="A7489">
            <v>6337058</v>
          </cell>
          <cell r="B7489" t="str">
            <v>Závěs I...IS 8/40</v>
          </cell>
          <cell r="C7489">
            <v>541</v>
          </cell>
          <cell r="D7489">
            <v>1</v>
          </cell>
          <cell r="E7489" t="str">
            <v>KS</v>
          </cell>
          <cell r="F7489">
            <v>541</v>
          </cell>
        </row>
        <row r="7490">
          <cell r="A7490">
            <v>6337066</v>
          </cell>
          <cell r="B7490" t="str">
            <v>Závěs I...IS 8/50</v>
          </cell>
          <cell r="C7490">
            <v>562</v>
          </cell>
          <cell r="D7490">
            <v>1</v>
          </cell>
          <cell r="E7490" t="str">
            <v>KS</v>
          </cell>
          <cell r="F7490">
            <v>562</v>
          </cell>
        </row>
        <row r="7491">
          <cell r="A7491">
            <v>6337074</v>
          </cell>
          <cell r="B7491" t="str">
            <v>Závěs I...IS 8/60</v>
          </cell>
          <cell r="C7491">
            <v>659</v>
          </cell>
          <cell r="D7491">
            <v>1</v>
          </cell>
          <cell r="E7491" t="str">
            <v>KS</v>
          </cell>
          <cell r="F7491">
            <v>659</v>
          </cell>
        </row>
        <row r="7492">
          <cell r="A7492">
            <v>6337082</v>
          </cell>
          <cell r="B7492" t="str">
            <v>Závěs I...IS 8/70</v>
          </cell>
          <cell r="C7492">
            <v>672</v>
          </cell>
          <cell r="D7492">
            <v>1</v>
          </cell>
          <cell r="E7492" t="str">
            <v>KS</v>
          </cell>
          <cell r="F7492">
            <v>672</v>
          </cell>
        </row>
        <row r="7493">
          <cell r="A7493">
            <v>6337090</v>
          </cell>
          <cell r="B7493" t="str">
            <v>Závěs I...IS 8/80</v>
          </cell>
          <cell r="C7493">
            <v>760</v>
          </cell>
          <cell r="D7493">
            <v>1</v>
          </cell>
          <cell r="E7493" t="str">
            <v>KS</v>
          </cell>
          <cell r="F7493">
            <v>760</v>
          </cell>
        </row>
        <row r="7494">
          <cell r="A7494">
            <v>6337104</v>
          </cell>
          <cell r="B7494" t="str">
            <v>Závěs I...IS 8/90</v>
          </cell>
          <cell r="C7494">
            <v>777</v>
          </cell>
          <cell r="D7494">
            <v>1</v>
          </cell>
          <cell r="E7494" t="str">
            <v>KS</v>
          </cell>
          <cell r="F7494">
            <v>777</v>
          </cell>
        </row>
        <row r="7495">
          <cell r="A7495">
            <v>6337112</v>
          </cell>
          <cell r="B7495" t="str">
            <v>Závěs I...IS 8/100</v>
          </cell>
          <cell r="C7495">
            <v>823</v>
          </cell>
          <cell r="D7495">
            <v>1</v>
          </cell>
          <cell r="E7495" t="str">
            <v>KS</v>
          </cell>
          <cell r="F7495">
            <v>823</v>
          </cell>
        </row>
        <row r="7496">
          <cell r="A7496">
            <v>6337120</v>
          </cell>
          <cell r="B7496" t="str">
            <v>Závěs I...IS 8/110</v>
          </cell>
          <cell r="C7496">
            <v>887</v>
          </cell>
          <cell r="D7496">
            <v>1</v>
          </cell>
          <cell r="E7496" t="str">
            <v>KS</v>
          </cell>
          <cell r="F7496">
            <v>887</v>
          </cell>
        </row>
        <row r="7497">
          <cell r="A7497">
            <v>6337139</v>
          </cell>
          <cell r="B7497" t="str">
            <v>Závěs I...IS 8/120</v>
          </cell>
          <cell r="C7497">
            <v>883</v>
          </cell>
          <cell r="D7497">
            <v>1</v>
          </cell>
          <cell r="E7497" t="str">
            <v>KS</v>
          </cell>
          <cell r="F7497">
            <v>883</v>
          </cell>
        </row>
        <row r="7498">
          <cell r="A7498">
            <v>6337147</v>
          </cell>
          <cell r="B7498" t="str">
            <v>Závěs I...IS 8/130</v>
          </cell>
          <cell r="C7498">
            <v>996</v>
          </cell>
          <cell r="D7498">
            <v>1</v>
          </cell>
          <cell r="E7498" t="str">
            <v>KS</v>
          </cell>
          <cell r="F7498">
            <v>996</v>
          </cell>
        </row>
        <row r="7499">
          <cell r="A7499">
            <v>6337155</v>
          </cell>
          <cell r="B7499" t="str">
            <v>Závěs I...IS 8/140</v>
          </cell>
          <cell r="C7499">
            <v>978</v>
          </cell>
          <cell r="D7499">
            <v>1</v>
          </cell>
          <cell r="E7499" t="str">
            <v>KS</v>
          </cell>
          <cell r="F7499">
            <v>978</v>
          </cell>
        </row>
        <row r="7500">
          <cell r="A7500">
            <v>6337163</v>
          </cell>
          <cell r="B7500" t="str">
            <v>Závěs I...IS 8/150</v>
          </cell>
          <cell r="C7500">
            <v>1179</v>
          </cell>
          <cell r="D7500">
            <v>1</v>
          </cell>
          <cell r="E7500" t="str">
            <v>KS</v>
          </cell>
          <cell r="F7500">
            <v>1179</v>
          </cell>
        </row>
        <row r="7501">
          <cell r="A7501">
            <v>6337171</v>
          </cell>
          <cell r="B7501" t="str">
            <v>Závěs I...IS 8/160</v>
          </cell>
          <cell r="C7501">
            <v>1266</v>
          </cell>
          <cell r="D7501">
            <v>1</v>
          </cell>
          <cell r="E7501" t="str">
            <v>KS</v>
          </cell>
          <cell r="F7501">
            <v>1266</v>
          </cell>
        </row>
        <row r="7502">
          <cell r="A7502">
            <v>6337198</v>
          </cell>
          <cell r="B7502" t="str">
            <v>Závěs I...IS 8/170</v>
          </cell>
          <cell r="C7502">
            <v>1335</v>
          </cell>
          <cell r="D7502">
            <v>1</v>
          </cell>
          <cell r="E7502" t="str">
            <v>KS</v>
          </cell>
          <cell r="F7502">
            <v>1335</v>
          </cell>
        </row>
        <row r="7503">
          <cell r="A7503">
            <v>6337201</v>
          </cell>
          <cell r="B7503" t="str">
            <v>Závěs I...IS 8/180</v>
          </cell>
          <cell r="C7503">
            <v>1370</v>
          </cell>
          <cell r="D7503">
            <v>1</v>
          </cell>
          <cell r="E7503" t="str">
            <v>KS</v>
          </cell>
          <cell r="F7503">
            <v>1370</v>
          </cell>
        </row>
        <row r="7504">
          <cell r="A7504">
            <v>6337228</v>
          </cell>
          <cell r="B7504" t="str">
            <v>Závěs I...IS 8/190</v>
          </cell>
          <cell r="C7504">
            <v>1420</v>
          </cell>
          <cell r="D7504">
            <v>1</v>
          </cell>
          <cell r="E7504" t="str">
            <v>KS</v>
          </cell>
          <cell r="F7504">
            <v>1420</v>
          </cell>
        </row>
        <row r="7505">
          <cell r="A7505">
            <v>6337236</v>
          </cell>
          <cell r="B7505" t="str">
            <v>Závěs I...IS 8/200</v>
          </cell>
          <cell r="C7505">
            <v>1452</v>
          </cell>
          <cell r="D7505">
            <v>1</v>
          </cell>
          <cell r="E7505" t="str">
            <v>KS</v>
          </cell>
          <cell r="F7505">
            <v>1452</v>
          </cell>
        </row>
        <row r="7506">
          <cell r="A7506">
            <v>6337240</v>
          </cell>
          <cell r="B7506" t="str">
            <v>Závěs I...IS 8/250</v>
          </cell>
          <cell r="C7506">
            <v>1569</v>
          </cell>
          <cell r="D7506">
            <v>1</v>
          </cell>
          <cell r="E7506" t="str">
            <v>KS</v>
          </cell>
          <cell r="F7506">
            <v>1569</v>
          </cell>
        </row>
        <row r="7507">
          <cell r="A7507">
            <v>6337244</v>
          </cell>
          <cell r="B7507" t="str">
            <v>Závěs I...IS 8/300</v>
          </cell>
          <cell r="C7507">
            <v>1838</v>
          </cell>
          <cell r="D7507">
            <v>1</v>
          </cell>
          <cell r="E7507" t="str">
            <v>KS</v>
          </cell>
          <cell r="F7507">
            <v>1838</v>
          </cell>
        </row>
        <row r="7508">
          <cell r="A7508">
            <v>6337252</v>
          </cell>
          <cell r="B7508" t="str">
            <v>Závěs I...IS 8/600</v>
          </cell>
          <cell r="C7508">
            <v>3782</v>
          </cell>
          <cell r="D7508">
            <v>1</v>
          </cell>
          <cell r="E7508" t="str">
            <v>KS</v>
          </cell>
          <cell r="F7508">
            <v>3782</v>
          </cell>
        </row>
        <row r="7509">
          <cell r="A7509">
            <v>6338458</v>
          </cell>
          <cell r="B7509" t="str">
            <v>US 3 KS...US 3 KS</v>
          </cell>
          <cell r="C7509">
            <v>12</v>
          </cell>
          <cell r="D7509">
            <v>1</v>
          </cell>
          <cell r="E7509" t="str">
            <v>KS</v>
          </cell>
          <cell r="F7509">
            <v>12</v>
          </cell>
        </row>
        <row r="7510">
          <cell r="A7510">
            <v>6338461</v>
          </cell>
          <cell r="B7510" t="str">
            <v>Ochranný kryt...US 5 KS</v>
          </cell>
          <cell r="C7510">
            <v>15</v>
          </cell>
          <cell r="D7510">
            <v>1</v>
          </cell>
          <cell r="E7510" t="str">
            <v>KS</v>
          </cell>
          <cell r="F7510">
            <v>15</v>
          </cell>
        </row>
        <row r="7511">
          <cell r="A7511">
            <v>6338462</v>
          </cell>
          <cell r="B7511" t="str">
            <v>Ochranný kryt na US5...US 5 KS</v>
          </cell>
          <cell r="C7511">
            <v>15</v>
          </cell>
          <cell r="D7511">
            <v>1</v>
          </cell>
          <cell r="E7511" t="str">
            <v>KS</v>
          </cell>
          <cell r="F7511">
            <v>15</v>
          </cell>
        </row>
        <row r="7512">
          <cell r="A7512">
            <v>6338497</v>
          </cell>
          <cell r="B7512" t="str">
            <v>Ochranný kryt...US 7 KS</v>
          </cell>
          <cell r="C7512">
            <v>15</v>
          </cell>
          <cell r="D7512">
            <v>1</v>
          </cell>
          <cell r="E7512" t="str">
            <v>KS</v>
          </cell>
          <cell r="F7512">
            <v>15</v>
          </cell>
        </row>
        <row r="7513">
          <cell r="A7513">
            <v>6338519</v>
          </cell>
          <cell r="B7513" t="str">
            <v>IS 8 KS...IS 8 KS</v>
          </cell>
          <cell r="C7513">
            <v>20</v>
          </cell>
          <cell r="D7513">
            <v>1</v>
          </cell>
          <cell r="E7513" t="str">
            <v>KS</v>
          </cell>
          <cell r="F7513">
            <v>20</v>
          </cell>
        </row>
        <row r="7514">
          <cell r="A7514">
            <v>6338607</v>
          </cell>
          <cell r="B7514" t="str">
            <v>Závěs...US7K/20VA</v>
          </cell>
          <cell r="C7514">
            <v>1504</v>
          </cell>
          <cell r="D7514">
            <v>1</v>
          </cell>
          <cell r="E7514" t="str">
            <v>KS</v>
          </cell>
          <cell r="F7514">
            <v>1504</v>
          </cell>
        </row>
        <row r="7515">
          <cell r="A7515">
            <v>6338615</v>
          </cell>
          <cell r="B7515" t="str">
            <v>Závěs...US7K/30VA</v>
          </cell>
          <cell r="C7515">
            <v>1831</v>
          </cell>
          <cell r="D7515">
            <v>1</v>
          </cell>
          <cell r="E7515" t="str">
            <v>KS</v>
          </cell>
          <cell r="F7515">
            <v>1831</v>
          </cell>
        </row>
        <row r="7516">
          <cell r="A7516">
            <v>6338623</v>
          </cell>
          <cell r="B7516" t="str">
            <v>Závěs...US7K/40VA</v>
          </cell>
          <cell r="C7516">
            <v>2255</v>
          </cell>
          <cell r="D7516">
            <v>1</v>
          </cell>
          <cell r="E7516" t="str">
            <v>KS</v>
          </cell>
          <cell r="F7516">
            <v>2255</v>
          </cell>
        </row>
        <row r="7517">
          <cell r="A7517">
            <v>6338631</v>
          </cell>
          <cell r="B7517" t="str">
            <v>Závěs...US7K/50VA</v>
          </cell>
          <cell r="C7517">
            <v>2614</v>
          </cell>
          <cell r="D7517">
            <v>1</v>
          </cell>
          <cell r="E7517" t="str">
            <v>KS</v>
          </cell>
          <cell r="F7517">
            <v>2614</v>
          </cell>
        </row>
        <row r="7518">
          <cell r="A7518">
            <v>6338658</v>
          </cell>
          <cell r="B7518" t="str">
            <v>Závěs...US7K/60VA</v>
          </cell>
          <cell r="C7518">
            <v>2709</v>
          </cell>
          <cell r="D7518">
            <v>1</v>
          </cell>
          <cell r="E7518" t="str">
            <v>KS</v>
          </cell>
          <cell r="F7518">
            <v>2709</v>
          </cell>
        </row>
        <row r="7519">
          <cell r="A7519">
            <v>6338666</v>
          </cell>
          <cell r="B7519" t="str">
            <v>Závěs...US7K/70VA</v>
          </cell>
          <cell r="C7519">
            <v>3223</v>
          </cell>
          <cell r="D7519">
            <v>1</v>
          </cell>
          <cell r="E7519" t="str">
            <v>KS</v>
          </cell>
          <cell r="F7519">
            <v>3223</v>
          </cell>
        </row>
        <row r="7520">
          <cell r="A7520">
            <v>6338674</v>
          </cell>
          <cell r="B7520" t="str">
            <v>Závěs...US7K/80VA</v>
          </cell>
          <cell r="C7520">
            <v>3583</v>
          </cell>
          <cell r="D7520">
            <v>1</v>
          </cell>
          <cell r="E7520" t="str">
            <v>KS</v>
          </cell>
          <cell r="F7520">
            <v>3583</v>
          </cell>
        </row>
        <row r="7521">
          <cell r="A7521">
            <v>6338682</v>
          </cell>
          <cell r="B7521" t="str">
            <v>Závěs...US7K/90VA</v>
          </cell>
          <cell r="C7521">
            <v>3583</v>
          </cell>
          <cell r="D7521">
            <v>1</v>
          </cell>
          <cell r="E7521" t="str">
            <v>KS</v>
          </cell>
          <cell r="F7521">
            <v>3583</v>
          </cell>
        </row>
        <row r="7522">
          <cell r="A7522">
            <v>6338690</v>
          </cell>
          <cell r="B7522" t="str">
            <v>Závěs...US7K100VA</v>
          </cell>
          <cell r="C7522">
            <v>4305</v>
          </cell>
          <cell r="D7522">
            <v>1</v>
          </cell>
          <cell r="E7522" t="str">
            <v>KS</v>
          </cell>
          <cell r="F7522">
            <v>4305</v>
          </cell>
        </row>
        <row r="7523">
          <cell r="A7523">
            <v>6338704</v>
          </cell>
          <cell r="B7523" t="str">
            <v>Závěs...US7K110VA</v>
          </cell>
          <cell r="C7523">
            <v>4419</v>
          </cell>
          <cell r="D7523">
            <v>1</v>
          </cell>
          <cell r="E7523" t="str">
            <v>KS</v>
          </cell>
          <cell r="F7523">
            <v>4419</v>
          </cell>
        </row>
        <row r="7524">
          <cell r="A7524">
            <v>6338712</v>
          </cell>
          <cell r="B7524" t="str">
            <v>Závěs...US7K120VA</v>
          </cell>
          <cell r="C7524">
            <v>4718</v>
          </cell>
          <cell r="D7524">
            <v>1</v>
          </cell>
          <cell r="E7524" t="str">
            <v>KS</v>
          </cell>
          <cell r="F7524">
            <v>4718</v>
          </cell>
        </row>
        <row r="7525">
          <cell r="A7525">
            <v>6338739</v>
          </cell>
          <cell r="B7525" t="str">
            <v>Závěs...US7K140VA</v>
          </cell>
          <cell r="C7525">
            <v>5056</v>
          </cell>
          <cell r="D7525">
            <v>1</v>
          </cell>
          <cell r="E7525" t="str">
            <v>KS</v>
          </cell>
          <cell r="F7525">
            <v>5056</v>
          </cell>
        </row>
        <row r="7526">
          <cell r="A7526">
            <v>6338747</v>
          </cell>
          <cell r="B7526" t="str">
            <v>Závěs...US7K150VA</v>
          </cell>
          <cell r="C7526">
            <v>5959</v>
          </cell>
          <cell r="D7526">
            <v>1</v>
          </cell>
          <cell r="E7526" t="str">
            <v>KS</v>
          </cell>
          <cell r="F7526">
            <v>5959</v>
          </cell>
        </row>
        <row r="7527">
          <cell r="A7527">
            <v>6338801</v>
          </cell>
          <cell r="B7527" t="str">
            <v>Závěs...US7K200VA</v>
          </cell>
          <cell r="C7527">
            <v>6553</v>
          </cell>
          <cell r="D7527">
            <v>1</v>
          </cell>
          <cell r="E7527" t="str">
            <v>KS</v>
          </cell>
          <cell r="F7527">
            <v>6553</v>
          </cell>
        </row>
        <row r="7528">
          <cell r="A7528">
            <v>6339018</v>
          </cell>
          <cell r="B7528" t="str">
            <v>Závěs...US 7K/20</v>
          </cell>
          <cell r="C7528">
            <v>724</v>
          </cell>
          <cell r="D7528">
            <v>1</v>
          </cell>
          <cell r="E7528" t="str">
            <v>KS</v>
          </cell>
          <cell r="F7528">
            <v>724</v>
          </cell>
        </row>
        <row r="7529">
          <cell r="A7529">
            <v>6339034</v>
          </cell>
          <cell r="B7529" t="str">
            <v>Závěs...US 7K/30</v>
          </cell>
          <cell r="C7529">
            <v>786</v>
          </cell>
          <cell r="D7529">
            <v>1</v>
          </cell>
          <cell r="E7529" t="str">
            <v>KS</v>
          </cell>
          <cell r="F7529">
            <v>786</v>
          </cell>
        </row>
        <row r="7530">
          <cell r="A7530">
            <v>6339050</v>
          </cell>
          <cell r="B7530" t="str">
            <v>Závěs...US 7K/40</v>
          </cell>
          <cell r="C7530">
            <v>886</v>
          </cell>
          <cell r="D7530">
            <v>1</v>
          </cell>
          <cell r="E7530" t="str">
            <v>KS</v>
          </cell>
          <cell r="F7530">
            <v>886</v>
          </cell>
        </row>
        <row r="7531">
          <cell r="A7531">
            <v>6339077</v>
          </cell>
          <cell r="B7531" t="str">
            <v>Závěs...US 7K/50</v>
          </cell>
          <cell r="C7531">
            <v>954</v>
          </cell>
          <cell r="D7531">
            <v>1</v>
          </cell>
          <cell r="E7531" t="str">
            <v>KS</v>
          </cell>
          <cell r="F7531">
            <v>954</v>
          </cell>
        </row>
        <row r="7532">
          <cell r="A7532">
            <v>6339093</v>
          </cell>
          <cell r="B7532" t="str">
            <v>Závěs...US 7K/60</v>
          </cell>
          <cell r="C7532">
            <v>946</v>
          </cell>
          <cell r="D7532">
            <v>1</v>
          </cell>
          <cell r="E7532" t="str">
            <v>KS</v>
          </cell>
          <cell r="F7532">
            <v>946</v>
          </cell>
        </row>
        <row r="7533">
          <cell r="A7533">
            <v>6339115</v>
          </cell>
          <cell r="B7533" t="str">
            <v>Závěs...US 7K/70</v>
          </cell>
          <cell r="C7533">
            <v>1053</v>
          </cell>
          <cell r="D7533">
            <v>1</v>
          </cell>
          <cell r="E7533" t="str">
            <v>KS</v>
          </cell>
          <cell r="F7533">
            <v>1053</v>
          </cell>
        </row>
        <row r="7534">
          <cell r="A7534">
            <v>6339131</v>
          </cell>
          <cell r="B7534" t="str">
            <v>Závěs...US 7K/80</v>
          </cell>
          <cell r="C7534">
            <v>1123</v>
          </cell>
          <cell r="D7534">
            <v>1</v>
          </cell>
          <cell r="E7534" t="str">
            <v>KS</v>
          </cell>
          <cell r="F7534">
            <v>1123</v>
          </cell>
        </row>
        <row r="7535">
          <cell r="A7535">
            <v>6339166</v>
          </cell>
          <cell r="B7535" t="str">
            <v>Závěs...US 7K/90</v>
          </cell>
          <cell r="C7535">
            <v>1181</v>
          </cell>
          <cell r="D7535">
            <v>1</v>
          </cell>
          <cell r="E7535" t="str">
            <v>KS</v>
          </cell>
          <cell r="F7535">
            <v>1181</v>
          </cell>
        </row>
        <row r="7536">
          <cell r="A7536">
            <v>6339182</v>
          </cell>
          <cell r="B7536" t="str">
            <v>Závěs...US 7K/100</v>
          </cell>
          <cell r="C7536">
            <v>1290</v>
          </cell>
          <cell r="D7536">
            <v>1</v>
          </cell>
          <cell r="E7536" t="str">
            <v>KS</v>
          </cell>
          <cell r="F7536">
            <v>1290</v>
          </cell>
        </row>
        <row r="7537">
          <cell r="A7537">
            <v>6339190</v>
          </cell>
          <cell r="B7537" t="str">
            <v>Závěs...US 7K/110</v>
          </cell>
          <cell r="C7537">
            <v>1336</v>
          </cell>
          <cell r="D7537">
            <v>1</v>
          </cell>
          <cell r="E7537" t="str">
            <v>KS</v>
          </cell>
          <cell r="F7537">
            <v>1336</v>
          </cell>
        </row>
        <row r="7538">
          <cell r="A7538">
            <v>6339204</v>
          </cell>
          <cell r="B7538" t="str">
            <v>Závěs...US 7K/120</v>
          </cell>
          <cell r="C7538">
            <v>1388</v>
          </cell>
          <cell r="D7538">
            <v>1</v>
          </cell>
          <cell r="E7538" t="str">
            <v>KS</v>
          </cell>
          <cell r="F7538">
            <v>1388</v>
          </cell>
        </row>
        <row r="7539">
          <cell r="A7539">
            <v>6339212</v>
          </cell>
          <cell r="B7539" t="str">
            <v>Závěs...US 7K/130</v>
          </cell>
          <cell r="C7539">
            <v>1450</v>
          </cell>
          <cell r="D7539">
            <v>1</v>
          </cell>
          <cell r="E7539" t="str">
            <v>KS</v>
          </cell>
          <cell r="F7539">
            <v>1450</v>
          </cell>
        </row>
        <row r="7540">
          <cell r="A7540">
            <v>6339220</v>
          </cell>
          <cell r="B7540" t="str">
            <v>Závěs...US 7K/140</v>
          </cell>
          <cell r="C7540">
            <v>1529</v>
          </cell>
          <cell r="D7540">
            <v>1</v>
          </cell>
          <cell r="E7540" t="str">
            <v>KS</v>
          </cell>
          <cell r="F7540">
            <v>1529</v>
          </cell>
        </row>
        <row r="7541">
          <cell r="A7541">
            <v>6339239</v>
          </cell>
          <cell r="B7541" t="str">
            <v>Závěs...US 7K/150</v>
          </cell>
          <cell r="C7541">
            <v>1641</v>
          </cell>
          <cell r="D7541">
            <v>1</v>
          </cell>
          <cell r="E7541" t="str">
            <v>KS</v>
          </cell>
          <cell r="F7541">
            <v>1641</v>
          </cell>
        </row>
        <row r="7542">
          <cell r="A7542">
            <v>6339247</v>
          </cell>
          <cell r="B7542" t="str">
            <v>Závěs...US 7K/160</v>
          </cell>
          <cell r="C7542">
            <v>1750</v>
          </cell>
          <cell r="D7542">
            <v>1</v>
          </cell>
          <cell r="E7542" t="str">
            <v>KS</v>
          </cell>
          <cell r="F7542">
            <v>1750</v>
          </cell>
        </row>
        <row r="7543">
          <cell r="A7543">
            <v>6339255</v>
          </cell>
          <cell r="B7543" t="str">
            <v>Závěs...US 7K/170</v>
          </cell>
          <cell r="C7543">
            <v>1727</v>
          </cell>
          <cell r="D7543">
            <v>1</v>
          </cell>
          <cell r="E7543" t="str">
            <v>KS</v>
          </cell>
          <cell r="F7543">
            <v>1727</v>
          </cell>
        </row>
        <row r="7544">
          <cell r="A7544">
            <v>6339263</v>
          </cell>
          <cell r="B7544" t="str">
            <v>Závěs...US 7K/180</v>
          </cell>
          <cell r="C7544">
            <v>1876</v>
          </cell>
          <cell r="D7544">
            <v>1</v>
          </cell>
          <cell r="E7544" t="str">
            <v>KS</v>
          </cell>
          <cell r="F7544">
            <v>1876</v>
          </cell>
        </row>
        <row r="7545">
          <cell r="A7545">
            <v>6339271</v>
          </cell>
          <cell r="B7545" t="str">
            <v>Závěs...US 7K/190</v>
          </cell>
          <cell r="C7545">
            <v>1990</v>
          </cell>
          <cell r="D7545">
            <v>1</v>
          </cell>
          <cell r="E7545" t="str">
            <v>KS</v>
          </cell>
          <cell r="F7545">
            <v>1990</v>
          </cell>
        </row>
        <row r="7546">
          <cell r="A7546">
            <v>6339298</v>
          </cell>
          <cell r="B7546" t="str">
            <v>Závěs...US 7K/200</v>
          </cell>
          <cell r="C7546">
            <v>2191</v>
          </cell>
          <cell r="D7546">
            <v>1</v>
          </cell>
          <cell r="E7546" t="str">
            <v>KS</v>
          </cell>
          <cell r="F7546">
            <v>2191</v>
          </cell>
        </row>
        <row r="7547">
          <cell r="A7547">
            <v>6339334</v>
          </cell>
          <cell r="B7547" t="str">
            <v>Závěs...US 7K/250</v>
          </cell>
          <cell r="C7547">
            <v>2671</v>
          </cell>
          <cell r="D7547">
            <v>1</v>
          </cell>
          <cell r="E7547" t="str">
            <v>KS</v>
          </cell>
          <cell r="F7547">
            <v>2671</v>
          </cell>
        </row>
        <row r="7548">
          <cell r="A7548">
            <v>6339360</v>
          </cell>
          <cell r="B7548" t="str">
            <v>Závěs...US 7K/300</v>
          </cell>
          <cell r="C7548">
            <v>2966</v>
          </cell>
          <cell r="D7548">
            <v>1</v>
          </cell>
          <cell r="E7548" t="str">
            <v>KS</v>
          </cell>
          <cell r="F7548">
            <v>2966</v>
          </cell>
        </row>
        <row r="7549">
          <cell r="A7549">
            <v>6340016</v>
          </cell>
          <cell r="B7549" t="str">
            <v>Profil U...US 7/20</v>
          </cell>
          <cell r="C7549">
            <v>515</v>
          </cell>
          <cell r="D7549">
            <v>1</v>
          </cell>
          <cell r="E7549" t="str">
            <v>KS</v>
          </cell>
          <cell r="F7549">
            <v>515</v>
          </cell>
        </row>
        <row r="7550">
          <cell r="A7550">
            <v>6340032</v>
          </cell>
          <cell r="B7550" t="str">
            <v>Profil U...US 7/30</v>
          </cell>
          <cell r="C7550">
            <v>563</v>
          </cell>
          <cell r="D7550">
            <v>1</v>
          </cell>
          <cell r="E7550" t="str">
            <v>KS</v>
          </cell>
          <cell r="F7550">
            <v>563</v>
          </cell>
        </row>
        <row r="7551">
          <cell r="A7551">
            <v>6340059</v>
          </cell>
          <cell r="B7551" t="str">
            <v>Profil U...US 7/40</v>
          </cell>
          <cell r="C7551">
            <v>644</v>
          </cell>
          <cell r="D7551">
            <v>1</v>
          </cell>
          <cell r="E7551" t="str">
            <v>KS</v>
          </cell>
          <cell r="F7551">
            <v>644</v>
          </cell>
        </row>
        <row r="7552">
          <cell r="A7552">
            <v>6340075</v>
          </cell>
          <cell r="B7552" t="str">
            <v>Profil U...US 7/50</v>
          </cell>
          <cell r="C7552">
            <v>709</v>
          </cell>
          <cell r="D7552">
            <v>1</v>
          </cell>
          <cell r="E7552" t="str">
            <v>KS</v>
          </cell>
          <cell r="F7552">
            <v>709</v>
          </cell>
        </row>
        <row r="7553">
          <cell r="A7553">
            <v>6340091</v>
          </cell>
          <cell r="B7553" t="str">
            <v>Profil U...US 7/60</v>
          </cell>
          <cell r="C7553">
            <v>798</v>
          </cell>
          <cell r="D7553">
            <v>1</v>
          </cell>
          <cell r="E7553" t="str">
            <v>KS</v>
          </cell>
          <cell r="F7553">
            <v>798</v>
          </cell>
        </row>
        <row r="7554">
          <cell r="A7554">
            <v>6340113</v>
          </cell>
          <cell r="B7554" t="str">
            <v>Profil U...US 7/70</v>
          </cell>
          <cell r="C7554">
            <v>845</v>
          </cell>
          <cell r="D7554">
            <v>1</v>
          </cell>
          <cell r="E7554" t="str">
            <v>KS</v>
          </cell>
          <cell r="F7554">
            <v>845</v>
          </cell>
        </row>
        <row r="7555">
          <cell r="A7555">
            <v>6340148</v>
          </cell>
          <cell r="B7555" t="str">
            <v>Profil U...US 7/80</v>
          </cell>
          <cell r="C7555">
            <v>863</v>
          </cell>
          <cell r="D7555">
            <v>1</v>
          </cell>
          <cell r="E7555" t="str">
            <v>KS</v>
          </cell>
          <cell r="F7555">
            <v>863</v>
          </cell>
        </row>
        <row r="7556">
          <cell r="A7556">
            <v>6340164</v>
          </cell>
          <cell r="B7556" t="str">
            <v>Profil U...US 7/90</v>
          </cell>
          <cell r="C7556">
            <v>926</v>
          </cell>
          <cell r="D7556">
            <v>1</v>
          </cell>
          <cell r="E7556" t="str">
            <v>KS</v>
          </cell>
          <cell r="F7556">
            <v>926</v>
          </cell>
        </row>
        <row r="7557">
          <cell r="A7557">
            <v>6340180</v>
          </cell>
          <cell r="B7557" t="str">
            <v>Profil U...US 7/100</v>
          </cell>
          <cell r="C7557">
            <v>987</v>
          </cell>
          <cell r="D7557">
            <v>1</v>
          </cell>
          <cell r="E7557" t="str">
            <v>KS</v>
          </cell>
          <cell r="F7557">
            <v>987</v>
          </cell>
        </row>
        <row r="7558">
          <cell r="A7558">
            <v>6340199</v>
          </cell>
          <cell r="B7558" t="str">
            <v>Profil U...US 7/110</v>
          </cell>
          <cell r="C7558">
            <v>865</v>
          </cell>
          <cell r="D7558">
            <v>1</v>
          </cell>
          <cell r="E7558" t="str">
            <v>KS</v>
          </cell>
          <cell r="F7558">
            <v>865</v>
          </cell>
        </row>
        <row r="7559">
          <cell r="A7559">
            <v>6340202</v>
          </cell>
          <cell r="B7559" t="str">
            <v>Profil U...US 7/120</v>
          </cell>
          <cell r="C7559">
            <v>889</v>
          </cell>
          <cell r="D7559">
            <v>1</v>
          </cell>
          <cell r="E7559" t="str">
            <v>KS</v>
          </cell>
          <cell r="F7559">
            <v>889</v>
          </cell>
        </row>
        <row r="7560">
          <cell r="A7560">
            <v>6340210</v>
          </cell>
          <cell r="B7560" t="str">
            <v>Profil U...US 7/130</v>
          </cell>
          <cell r="C7560">
            <v>963</v>
          </cell>
          <cell r="D7560">
            <v>1</v>
          </cell>
          <cell r="E7560" t="str">
            <v>KS</v>
          </cell>
          <cell r="F7560">
            <v>963</v>
          </cell>
        </row>
        <row r="7561">
          <cell r="A7561">
            <v>6340229</v>
          </cell>
          <cell r="B7561" t="str">
            <v>Profil U...US 7/140</v>
          </cell>
          <cell r="C7561">
            <v>1062</v>
          </cell>
          <cell r="D7561">
            <v>1</v>
          </cell>
          <cell r="E7561" t="str">
            <v>KS</v>
          </cell>
          <cell r="F7561">
            <v>1062</v>
          </cell>
        </row>
        <row r="7562">
          <cell r="A7562">
            <v>6340237</v>
          </cell>
          <cell r="B7562" t="str">
            <v>Profil U...US 7/150</v>
          </cell>
          <cell r="C7562">
            <v>1255</v>
          </cell>
          <cell r="D7562">
            <v>1</v>
          </cell>
          <cell r="E7562" t="str">
            <v>KS</v>
          </cell>
          <cell r="F7562">
            <v>1255</v>
          </cell>
        </row>
        <row r="7563">
          <cell r="A7563">
            <v>6340245</v>
          </cell>
          <cell r="B7563" t="str">
            <v>Profil U...US 7/160</v>
          </cell>
          <cell r="C7563">
            <v>1327</v>
          </cell>
          <cell r="D7563">
            <v>1</v>
          </cell>
          <cell r="E7563" t="str">
            <v>KS</v>
          </cell>
          <cell r="F7563">
            <v>1327</v>
          </cell>
        </row>
        <row r="7564">
          <cell r="A7564">
            <v>6340253</v>
          </cell>
          <cell r="B7564" t="str">
            <v>Profil U...US 7/170</v>
          </cell>
          <cell r="C7564">
            <v>1432</v>
          </cell>
          <cell r="D7564">
            <v>1</v>
          </cell>
          <cell r="E7564" t="str">
            <v>KS</v>
          </cell>
          <cell r="F7564">
            <v>1432</v>
          </cell>
        </row>
        <row r="7565">
          <cell r="A7565">
            <v>6340261</v>
          </cell>
          <cell r="B7565" t="str">
            <v>Profil U...US 7/180</v>
          </cell>
          <cell r="C7565">
            <v>1473</v>
          </cell>
          <cell r="D7565">
            <v>1</v>
          </cell>
          <cell r="E7565" t="str">
            <v>KS</v>
          </cell>
          <cell r="F7565">
            <v>1473</v>
          </cell>
        </row>
        <row r="7566">
          <cell r="A7566">
            <v>6340288</v>
          </cell>
          <cell r="B7566" t="str">
            <v>Profil U...US 7/190</v>
          </cell>
          <cell r="C7566">
            <v>1704</v>
          </cell>
          <cell r="D7566">
            <v>1</v>
          </cell>
          <cell r="E7566" t="str">
            <v>KS</v>
          </cell>
          <cell r="F7566">
            <v>1704</v>
          </cell>
        </row>
        <row r="7567">
          <cell r="A7567">
            <v>6340296</v>
          </cell>
          <cell r="B7567" t="str">
            <v>Profil U...US 7/200</v>
          </cell>
          <cell r="C7567">
            <v>1533</v>
          </cell>
          <cell r="D7567">
            <v>1</v>
          </cell>
          <cell r="E7567" t="str">
            <v>KS</v>
          </cell>
          <cell r="F7567">
            <v>1533</v>
          </cell>
        </row>
        <row r="7568">
          <cell r="A7568">
            <v>6340318</v>
          </cell>
          <cell r="B7568" t="str">
            <v>Profil U...US 7/600</v>
          </cell>
          <cell r="C7568">
            <v>3498</v>
          </cell>
          <cell r="D7568">
            <v>1</v>
          </cell>
          <cell r="E7568" t="str">
            <v>KS</v>
          </cell>
          <cell r="F7568">
            <v>3498</v>
          </cell>
        </row>
        <row r="7569">
          <cell r="A7569">
            <v>6340377</v>
          </cell>
          <cell r="B7569" t="str">
            <v>Profil U...US 7/300</v>
          </cell>
          <cell r="C7569">
            <v>1980</v>
          </cell>
          <cell r="D7569">
            <v>1</v>
          </cell>
          <cell r="E7569" t="str">
            <v>KS</v>
          </cell>
          <cell r="F7569">
            <v>1980</v>
          </cell>
        </row>
        <row r="7570">
          <cell r="A7570">
            <v>6340393</v>
          </cell>
          <cell r="B7570" t="str">
            <v>Profil U...US 7/400</v>
          </cell>
          <cell r="C7570">
            <v>3185</v>
          </cell>
          <cell r="D7570">
            <v>1</v>
          </cell>
          <cell r="E7570" t="str">
            <v>KS</v>
          </cell>
          <cell r="F7570">
            <v>3185</v>
          </cell>
        </row>
        <row r="7571">
          <cell r="A7571">
            <v>6340881</v>
          </cell>
          <cell r="B7571" t="str">
            <v>Profil U...US 5/20</v>
          </cell>
          <cell r="C7571">
            <v>222</v>
          </cell>
          <cell r="D7571">
            <v>1</v>
          </cell>
          <cell r="E7571" t="str">
            <v>KS</v>
          </cell>
          <cell r="F7571">
            <v>222</v>
          </cell>
        </row>
        <row r="7572">
          <cell r="A7572">
            <v>6340903</v>
          </cell>
          <cell r="B7572" t="str">
            <v>Profil U...US 5/30</v>
          </cell>
          <cell r="C7572">
            <v>256</v>
          </cell>
          <cell r="D7572">
            <v>1</v>
          </cell>
          <cell r="E7572" t="str">
            <v>KS</v>
          </cell>
          <cell r="F7572">
            <v>256</v>
          </cell>
        </row>
        <row r="7573">
          <cell r="A7573">
            <v>6340911</v>
          </cell>
          <cell r="B7573" t="str">
            <v>Profil U...US 5/40</v>
          </cell>
          <cell r="C7573">
            <v>296</v>
          </cell>
          <cell r="D7573">
            <v>1</v>
          </cell>
          <cell r="E7573" t="str">
            <v>KS</v>
          </cell>
          <cell r="F7573">
            <v>296</v>
          </cell>
        </row>
        <row r="7574">
          <cell r="A7574">
            <v>6340938</v>
          </cell>
          <cell r="B7574" t="str">
            <v>Profil U...US 5/50</v>
          </cell>
          <cell r="C7574">
            <v>338</v>
          </cell>
          <cell r="D7574">
            <v>1</v>
          </cell>
          <cell r="E7574" t="str">
            <v>KS</v>
          </cell>
          <cell r="F7574">
            <v>338</v>
          </cell>
        </row>
        <row r="7575">
          <cell r="A7575">
            <v>6340946</v>
          </cell>
          <cell r="B7575" t="str">
            <v>Profil U...US 5/60</v>
          </cell>
          <cell r="C7575">
            <v>406</v>
          </cell>
          <cell r="D7575">
            <v>1</v>
          </cell>
          <cell r="E7575" t="str">
            <v>KS</v>
          </cell>
          <cell r="F7575">
            <v>406</v>
          </cell>
        </row>
        <row r="7576">
          <cell r="A7576">
            <v>6340950</v>
          </cell>
          <cell r="B7576" t="str">
            <v>Profil U...US 5/70</v>
          </cell>
          <cell r="C7576">
            <v>430</v>
          </cell>
          <cell r="D7576">
            <v>1</v>
          </cell>
          <cell r="E7576" t="str">
            <v>KS</v>
          </cell>
          <cell r="F7576">
            <v>430</v>
          </cell>
        </row>
        <row r="7577">
          <cell r="A7577">
            <v>6340954</v>
          </cell>
          <cell r="B7577" t="str">
            <v>Profil U...US 5/80</v>
          </cell>
          <cell r="C7577">
            <v>460</v>
          </cell>
          <cell r="D7577">
            <v>1</v>
          </cell>
          <cell r="E7577" t="str">
            <v>KS</v>
          </cell>
          <cell r="F7577">
            <v>460</v>
          </cell>
        </row>
        <row r="7578">
          <cell r="A7578">
            <v>6340958</v>
          </cell>
          <cell r="B7578" t="str">
            <v>Profil U...US 5/90</v>
          </cell>
          <cell r="C7578">
            <v>490</v>
          </cell>
          <cell r="D7578">
            <v>1</v>
          </cell>
          <cell r="E7578" t="str">
            <v>KS</v>
          </cell>
          <cell r="F7578">
            <v>490</v>
          </cell>
        </row>
        <row r="7579">
          <cell r="A7579">
            <v>6340962</v>
          </cell>
          <cell r="B7579" t="str">
            <v>Profil U...US 5/100</v>
          </cell>
          <cell r="C7579">
            <v>518</v>
          </cell>
          <cell r="D7579">
            <v>1</v>
          </cell>
          <cell r="E7579" t="str">
            <v>KS</v>
          </cell>
          <cell r="F7579">
            <v>518</v>
          </cell>
        </row>
        <row r="7580">
          <cell r="A7580">
            <v>6340966</v>
          </cell>
          <cell r="B7580" t="str">
            <v>Profil U...US 5/150</v>
          </cell>
          <cell r="C7580">
            <v>573</v>
          </cell>
          <cell r="D7580">
            <v>1</v>
          </cell>
          <cell r="E7580" t="str">
            <v>KS</v>
          </cell>
          <cell r="F7580">
            <v>573</v>
          </cell>
        </row>
        <row r="7581">
          <cell r="A7581">
            <v>6340970</v>
          </cell>
          <cell r="B7581" t="str">
            <v>Profil U...US 5/200</v>
          </cell>
          <cell r="C7581">
            <v>716</v>
          </cell>
          <cell r="D7581">
            <v>1</v>
          </cell>
          <cell r="E7581" t="str">
            <v>KS</v>
          </cell>
          <cell r="F7581">
            <v>716</v>
          </cell>
        </row>
        <row r="7582">
          <cell r="A7582">
            <v>6340989</v>
          </cell>
          <cell r="B7582" t="str">
            <v>Profil U...US 5/300</v>
          </cell>
          <cell r="C7582">
            <v>1221</v>
          </cell>
          <cell r="D7582">
            <v>1</v>
          </cell>
          <cell r="E7582" t="str">
            <v>KS</v>
          </cell>
          <cell r="F7582">
            <v>1221</v>
          </cell>
        </row>
        <row r="7583">
          <cell r="A7583">
            <v>6340997</v>
          </cell>
          <cell r="B7583" t="str">
            <v>Profil U...US 5/600</v>
          </cell>
          <cell r="C7583">
            <v>1974</v>
          </cell>
          <cell r="D7583">
            <v>1</v>
          </cell>
          <cell r="E7583" t="str">
            <v>KS</v>
          </cell>
          <cell r="F7583">
            <v>1974</v>
          </cell>
        </row>
        <row r="7584">
          <cell r="A7584">
            <v>6341053</v>
          </cell>
          <cell r="B7584" t="str">
            <v>Profil U...US5/30 VA</v>
          </cell>
          <cell r="C7584">
            <v>841</v>
          </cell>
          <cell r="D7584">
            <v>1</v>
          </cell>
          <cell r="E7584" t="str">
            <v>KS</v>
          </cell>
          <cell r="F7584">
            <v>841</v>
          </cell>
        </row>
        <row r="7585">
          <cell r="A7585">
            <v>6341055</v>
          </cell>
          <cell r="B7585" t="str">
            <v>Profil U...US5/40 VA</v>
          </cell>
          <cell r="C7585">
            <v>1077</v>
          </cell>
          <cell r="D7585">
            <v>1</v>
          </cell>
          <cell r="E7585" t="str">
            <v>KS</v>
          </cell>
          <cell r="F7585">
            <v>1077</v>
          </cell>
        </row>
        <row r="7586">
          <cell r="A7586">
            <v>6341057</v>
          </cell>
          <cell r="B7586" t="str">
            <v>Profil U...US5/50 VA</v>
          </cell>
          <cell r="C7586">
            <v>1407</v>
          </cell>
          <cell r="D7586">
            <v>1</v>
          </cell>
          <cell r="E7586" t="str">
            <v>KS</v>
          </cell>
          <cell r="F7586">
            <v>1407</v>
          </cell>
        </row>
        <row r="7587">
          <cell r="A7587">
            <v>6341059</v>
          </cell>
          <cell r="B7587" t="str">
            <v>Profil U...US5/60 VA</v>
          </cell>
          <cell r="C7587">
            <v>1522</v>
          </cell>
          <cell r="D7587">
            <v>1</v>
          </cell>
          <cell r="E7587" t="str">
            <v>KS</v>
          </cell>
          <cell r="F7587">
            <v>1522</v>
          </cell>
        </row>
        <row r="7588">
          <cell r="A7588">
            <v>6341063</v>
          </cell>
          <cell r="B7588" t="str">
            <v>Profil U...US5/80 VA</v>
          </cell>
          <cell r="C7588">
            <v>1781</v>
          </cell>
          <cell r="D7588">
            <v>1</v>
          </cell>
          <cell r="E7588" t="str">
            <v>KS</v>
          </cell>
          <cell r="F7588">
            <v>1781</v>
          </cell>
        </row>
        <row r="7589">
          <cell r="A7589">
            <v>6341073</v>
          </cell>
          <cell r="B7589" t="str">
            <v>Profil U...US5/300 V</v>
          </cell>
          <cell r="C7589">
            <v>6482</v>
          </cell>
          <cell r="D7589">
            <v>1</v>
          </cell>
          <cell r="E7589" t="str">
            <v>KS</v>
          </cell>
          <cell r="F7589">
            <v>6482</v>
          </cell>
        </row>
        <row r="7590">
          <cell r="A7590">
            <v>6341101</v>
          </cell>
          <cell r="B7590" t="str">
            <v>Profil U...US5/20 VA</v>
          </cell>
          <cell r="C7590">
            <v>388</v>
          </cell>
          <cell r="D7590">
            <v>1</v>
          </cell>
          <cell r="E7590" t="str">
            <v>KS</v>
          </cell>
          <cell r="F7590">
            <v>388</v>
          </cell>
        </row>
        <row r="7591">
          <cell r="A7591">
            <v>6341105</v>
          </cell>
          <cell r="B7591" t="str">
            <v>Profil U...US5/30 VA</v>
          </cell>
          <cell r="C7591">
            <v>517</v>
          </cell>
          <cell r="D7591">
            <v>1</v>
          </cell>
          <cell r="E7591" t="str">
            <v>KS</v>
          </cell>
          <cell r="F7591">
            <v>517</v>
          </cell>
        </row>
        <row r="7592">
          <cell r="A7592">
            <v>6341109</v>
          </cell>
          <cell r="B7592" t="str">
            <v>Profil U...US5/40 VA</v>
          </cell>
          <cell r="C7592">
            <v>607</v>
          </cell>
          <cell r="D7592">
            <v>1</v>
          </cell>
          <cell r="E7592" t="str">
            <v>KS</v>
          </cell>
          <cell r="F7592">
            <v>607</v>
          </cell>
        </row>
        <row r="7593">
          <cell r="A7593">
            <v>6341113</v>
          </cell>
          <cell r="B7593" t="str">
            <v>Profil U...US5/50 VA</v>
          </cell>
          <cell r="C7593">
            <v>764</v>
          </cell>
          <cell r="D7593">
            <v>1</v>
          </cell>
          <cell r="E7593" t="str">
            <v>KS</v>
          </cell>
          <cell r="F7593">
            <v>764</v>
          </cell>
        </row>
        <row r="7594">
          <cell r="A7594">
            <v>6341117</v>
          </cell>
          <cell r="B7594" t="str">
            <v>Profil U...US5/60 VA</v>
          </cell>
          <cell r="C7594">
            <v>891</v>
          </cell>
          <cell r="D7594">
            <v>1</v>
          </cell>
          <cell r="E7594" t="str">
            <v>KS</v>
          </cell>
          <cell r="F7594">
            <v>891</v>
          </cell>
        </row>
        <row r="7595">
          <cell r="A7595">
            <v>6341125</v>
          </cell>
          <cell r="B7595" t="str">
            <v>Profil U...US5/80 VA</v>
          </cell>
          <cell r="C7595">
            <v>1163</v>
          </cell>
          <cell r="D7595">
            <v>1</v>
          </cell>
          <cell r="E7595" t="str">
            <v>KS</v>
          </cell>
          <cell r="F7595">
            <v>1163</v>
          </cell>
        </row>
        <row r="7596">
          <cell r="A7596">
            <v>6341133</v>
          </cell>
          <cell r="B7596" t="str">
            <v>Profil U...US5/100VA</v>
          </cell>
          <cell r="C7596">
            <v>1432</v>
          </cell>
          <cell r="D7596">
            <v>1</v>
          </cell>
          <cell r="E7596" t="str">
            <v>KS</v>
          </cell>
          <cell r="F7596">
            <v>1432</v>
          </cell>
        </row>
        <row r="7597">
          <cell r="A7597">
            <v>6341141</v>
          </cell>
          <cell r="B7597" t="str">
            <v>Profil U...US5/120VA</v>
          </cell>
          <cell r="C7597">
            <v>1747</v>
          </cell>
          <cell r="D7597">
            <v>1</v>
          </cell>
          <cell r="E7597" t="str">
            <v>KS</v>
          </cell>
          <cell r="F7597">
            <v>1747</v>
          </cell>
        </row>
        <row r="7598">
          <cell r="A7598">
            <v>6341152</v>
          </cell>
          <cell r="B7598" t="str">
            <v>Profil U...US5/300VA</v>
          </cell>
          <cell r="C7598">
            <v>4846</v>
          </cell>
          <cell r="D7598">
            <v>1</v>
          </cell>
          <cell r="E7598" t="str">
            <v>KS</v>
          </cell>
          <cell r="F7598">
            <v>4846</v>
          </cell>
        </row>
        <row r="7599">
          <cell r="A7599">
            <v>6341209</v>
          </cell>
          <cell r="B7599" t="str">
            <v>Tubus...US5K20VA</v>
          </cell>
          <cell r="C7599">
            <v>1057</v>
          </cell>
          <cell r="D7599">
            <v>1</v>
          </cell>
          <cell r="E7599" t="str">
            <v>KS</v>
          </cell>
          <cell r="F7599">
            <v>1057</v>
          </cell>
        </row>
        <row r="7600">
          <cell r="A7600">
            <v>6341213</v>
          </cell>
          <cell r="B7600" t="str">
            <v>Tubus...US5K30VA</v>
          </cell>
          <cell r="C7600">
            <v>1215</v>
          </cell>
          <cell r="D7600">
            <v>1</v>
          </cell>
          <cell r="E7600" t="str">
            <v>KS</v>
          </cell>
          <cell r="F7600">
            <v>1215</v>
          </cell>
        </row>
        <row r="7601">
          <cell r="A7601">
            <v>6341217</v>
          </cell>
          <cell r="B7601" t="str">
            <v>Tubus...US5K40VA</v>
          </cell>
          <cell r="C7601">
            <v>1409</v>
          </cell>
          <cell r="D7601">
            <v>1</v>
          </cell>
          <cell r="E7601" t="str">
            <v>KS</v>
          </cell>
          <cell r="F7601">
            <v>1409</v>
          </cell>
        </row>
        <row r="7602">
          <cell r="A7602">
            <v>6341221</v>
          </cell>
          <cell r="B7602" t="str">
            <v>Tubus...US5K50VA</v>
          </cell>
          <cell r="C7602">
            <v>1580</v>
          </cell>
          <cell r="D7602">
            <v>1</v>
          </cell>
          <cell r="E7602" t="str">
            <v>KS</v>
          </cell>
          <cell r="F7602">
            <v>1580</v>
          </cell>
        </row>
        <row r="7603">
          <cell r="A7603">
            <v>6341225</v>
          </cell>
          <cell r="B7603" t="str">
            <v>Tubus...US5K60VA</v>
          </cell>
          <cell r="C7603">
            <v>1890</v>
          </cell>
          <cell r="D7603">
            <v>1</v>
          </cell>
          <cell r="E7603" t="str">
            <v>KS</v>
          </cell>
          <cell r="F7603">
            <v>1890</v>
          </cell>
        </row>
        <row r="7604">
          <cell r="A7604">
            <v>6341233</v>
          </cell>
          <cell r="B7604" t="str">
            <v>Tubus...US5K80VA</v>
          </cell>
          <cell r="C7604">
            <v>2344</v>
          </cell>
          <cell r="D7604">
            <v>1</v>
          </cell>
          <cell r="E7604" t="str">
            <v>KS</v>
          </cell>
          <cell r="F7604">
            <v>2344</v>
          </cell>
        </row>
        <row r="7605">
          <cell r="A7605">
            <v>6341237</v>
          </cell>
          <cell r="B7605" t="str">
            <v>Tubus...US5K90VA</v>
          </cell>
          <cell r="C7605">
            <v>2501</v>
          </cell>
          <cell r="D7605">
            <v>1</v>
          </cell>
          <cell r="E7605" t="str">
            <v>KS</v>
          </cell>
          <cell r="F7605">
            <v>2501</v>
          </cell>
        </row>
        <row r="7606">
          <cell r="A7606">
            <v>6341241</v>
          </cell>
          <cell r="B7606" t="str">
            <v>Tubus...US5K100VA</v>
          </cell>
          <cell r="C7606">
            <v>2701</v>
          </cell>
          <cell r="D7606">
            <v>1</v>
          </cell>
          <cell r="E7606" t="str">
            <v>KS</v>
          </cell>
          <cell r="F7606">
            <v>2701</v>
          </cell>
        </row>
        <row r="7607">
          <cell r="A7607">
            <v>6341249</v>
          </cell>
          <cell r="B7607" t="str">
            <v>Tubus...US5K120VA</v>
          </cell>
          <cell r="C7607">
            <v>3312</v>
          </cell>
          <cell r="D7607">
            <v>1</v>
          </cell>
          <cell r="E7607" t="str">
            <v>KS</v>
          </cell>
          <cell r="F7607">
            <v>3312</v>
          </cell>
        </row>
        <row r="7608">
          <cell r="A7608">
            <v>6341358</v>
          </cell>
          <cell r="B7608" t="str">
            <v>Tubus...US5K20VA</v>
          </cell>
          <cell r="C7608">
            <v>787</v>
          </cell>
          <cell r="D7608">
            <v>1</v>
          </cell>
          <cell r="E7608" t="str">
            <v>KS</v>
          </cell>
          <cell r="F7608">
            <v>787</v>
          </cell>
        </row>
        <row r="7609">
          <cell r="A7609">
            <v>6341362</v>
          </cell>
          <cell r="B7609" t="str">
            <v>Tubus...US5K30VA</v>
          </cell>
          <cell r="C7609">
            <v>1012</v>
          </cell>
          <cell r="D7609">
            <v>1</v>
          </cell>
          <cell r="E7609" t="str">
            <v>KS</v>
          </cell>
          <cell r="F7609">
            <v>1012</v>
          </cell>
        </row>
        <row r="7610">
          <cell r="A7610">
            <v>6341366</v>
          </cell>
          <cell r="B7610" t="str">
            <v>Tubus...US5K40VA</v>
          </cell>
          <cell r="C7610">
            <v>1071</v>
          </cell>
          <cell r="D7610">
            <v>1</v>
          </cell>
          <cell r="E7610" t="str">
            <v>KS</v>
          </cell>
          <cell r="F7610">
            <v>1071</v>
          </cell>
        </row>
        <row r="7611">
          <cell r="A7611">
            <v>6341370</v>
          </cell>
          <cell r="B7611" t="str">
            <v>Tubus...US5K50VA</v>
          </cell>
          <cell r="C7611">
            <v>1299</v>
          </cell>
          <cell r="D7611">
            <v>1</v>
          </cell>
          <cell r="E7611" t="str">
            <v>KS</v>
          </cell>
          <cell r="F7611">
            <v>1299</v>
          </cell>
        </row>
        <row r="7612">
          <cell r="A7612">
            <v>6341374</v>
          </cell>
          <cell r="B7612" t="str">
            <v>Tubus...US5K60VA</v>
          </cell>
          <cell r="C7612">
            <v>1350</v>
          </cell>
          <cell r="D7612">
            <v>1</v>
          </cell>
          <cell r="E7612" t="str">
            <v>KS</v>
          </cell>
          <cell r="F7612">
            <v>1350</v>
          </cell>
        </row>
        <row r="7613">
          <cell r="A7613">
            <v>6341378</v>
          </cell>
          <cell r="B7613" t="str">
            <v>Tubus...US5K70VA</v>
          </cell>
          <cell r="C7613">
            <v>1420</v>
          </cell>
          <cell r="D7613">
            <v>1</v>
          </cell>
          <cell r="E7613" t="str">
            <v>KS</v>
          </cell>
          <cell r="F7613">
            <v>1420</v>
          </cell>
        </row>
        <row r="7614">
          <cell r="A7614">
            <v>6341382</v>
          </cell>
          <cell r="B7614" t="str">
            <v>Tubus...US5K80VA</v>
          </cell>
          <cell r="C7614">
            <v>1521</v>
          </cell>
          <cell r="D7614">
            <v>1</v>
          </cell>
          <cell r="E7614" t="str">
            <v>KS</v>
          </cell>
          <cell r="F7614">
            <v>1521</v>
          </cell>
        </row>
        <row r="7615">
          <cell r="A7615">
            <v>6341390</v>
          </cell>
          <cell r="B7615" t="str">
            <v>Tubus...US5K100VA</v>
          </cell>
          <cell r="C7615">
            <v>1958</v>
          </cell>
          <cell r="D7615">
            <v>1</v>
          </cell>
          <cell r="E7615" t="str">
            <v>KS</v>
          </cell>
          <cell r="F7615">
            <v>1958</v>
          </cell>
        </row>
        <row r="7616">
          <cell r="A7616">
            <v>6341398</v>
          </cell>
          <cell r="B7616" t="str">
            <v>Tubus...US5K120VA</v>
          </cell>
          <cell r="C7616">
            <v>2312</v>
          </cell>
          <cell r="D7616">
            <v>1</v>
          </cell>
          <cell r="E7616" t="str">
            <v>KS</v>
          </cell>
          <cell r="F7616">
            <v>2312</v>
          </cell>
        </row>
        <row r="7617">
          <cell r="A7617">
            <v>6341527</v>
          </cell>
          <cell r="B7617" t="str">
            <v>Tubus...US 5K/20</v>
          </cell>
          <cell r="C7617">
            <v>394</v>
          </cell>
          <cell r="D7617">
            <v>1</v>
          </cell>
          <cell r="E7617" t="str">
            <v>KS</v>
          </cell>
          <cell r="F7617">
            <v>394</v>
          </cell>
        </row>
        <row r="7618">
          <cell r="A7618">
            <v>6341535</v>
          </cell>
          <cell r="B7618" t="str">
            <v>Tubus...US 5K/30</v>
          </cell>
          <cell r="C7618">
            <v>436</v>
          </cell>
          <cell r="D7618">
            <v>1</v>
          </cell>
          <cell r="E7618" t="str">
            <v>KS</v>
          </cell>
          <cell r="F7618">
            <v>436</v>
          </cell>
        </row>
        <row r="7619">
          <cell r="A7619">
            <v>6341543</v>
          </cell>
          <cell r="B7619" t="str">
            <v>Tubus...US 5K/40</v>
          </cell>
          <cell r="C7619">
            <v>543</v>
          </cell>
          <cell r="D7619">
            <v>1</v>
          </cell>
          <cell r="E7619" t="str">
            <v>KS</v>
          </cell>
          <cell r="F7619">
            <v>543</v>
          </cell>
        </row>
        <row r="7620">
          <cell r="A7620">
            <v>6341551</v>
          </cell>
          <cell r="B7620" t="str">
            <v>Závěs...US 5K/50</v>
          </cell>
          <cell r="C7620">
            <v>607</v>
          </cell>
          <cell r="D7620">
            <v>1</v>
          </cell>
          <cell r="E7620" t="str">
            <v>KS</v>
          </cell>
          <cell r="F7620">
            <v>607</v>
          </cell>
        </row>
        <row r="7621">
          <cell r="A7621">
            <v>6341578</v>
          </cell>
          <cell r="B7621" t="str">
            <v>Tubus...US 5K/60</v>
          </cell>
          <cell r="C7621">
            <v>813</v>
          </cell>
          <cell r="D7621">
            <v>1</v>
          </cell>
          <cell r="E7621" t="str">
            <v>KS</v>
          </cell>
          <cell r="F7621">
            <v>813</v>
          </cell>
        </row>
        <row r="7622">
          <cell r="A7622">
            <v>6341586</v>
          </cell>
          <cell r="B7622" t="str">
            <v>Tubus...US 5K/70</v>
          </cell>
          <cell r="C7622">
            <v>856</v>
          </cell>
          <cell r="D7622">
            <v>1</v>
          </cell>
          <cell r="E7622" t="str">
            <v>KS</v>
          </cell>
          <cell r="F7622">
            <v>856</v>
          </cell>
        </row>
        <row r="7623">
          <cell r="A7623">
            <v>6341594</v>
          </cell>
          <cell r="B7623" t="str">
            <v>Tubus...US 5K/80</v>
          </cell>
          <cell r="C7623">
            <v>906</v>
          </cell>
          <cell r="D7623">
            <v>1</v>
          </cell>
          <cell r="E7623" t="str">
            <v>KS</v>
          </cell>
          <cell r="F7623">
            <v>906</v>
          </cell>
        </row>
        <row r="7624">
          <cell r="A7624">
            <v>6341608</v>
          </cell>
          <cell r="B7624" t="str">
            <v>Tubus...US 5K/90</v>
          </cell>
          <cell r="C7624">
            <v>946</v>
          </cell>
          <cell r="D7624">
            <v>1</v>
          </cell>
          <cell r="E7624" t="str">
            <v>KS</v>
          </cell>
          <cell r="F7624">
            <v>946</v>
          </cell>
        </row>
        <row r="7625">
          <cell r="A7625">
            <v>6341616</v>
          </cell>
          <cell r="B7625" t="str">
            <v>Tubus...US 5K/100</v>
          </cell>
          <cell r="C7625">
            <v>987</v>
          </cell>
          <cell r="D7625">
            <v>1</v>
          </cell>
          <cell r="E7625" t="str">
            <v>KS</v>
          </cell>
          <cell r="F7625">
            <v>987</v>
          </cell>
        </row>
        <row r="7626">
          <cell r="A7626">
            <v>6341624</v>
          </cell>
          <cell r="B7626" t="str">
            <v>Tubus...US 5K/110</v>
          </cell>
          <cell r="C7626">
            <v>1039</v>
          </cell>
          <cell r="D7626">
            <v>1</v>
          </cell>
          <cell r="E7626" t="str">
            <v>KS</v>
          </cell>
          <cell r="F7626">
            <v>1039</v>
          </cell>
        </row>
        <row r="7627">
          <cell r="A7627">
            <v>6341632</v>
          </cell>
          <cell r="B7627" t="str">
            <v>Tubus...US 5K/120</v>
          </cell>
          <cell r="C7627">
            <v>1076</v>
          </cell>
          <cell r="D7627">
            <v>1</v>
          </cell>
          <cell r="E7627" t="str">
            <v>KS</v>
          </cell>
          <cell r="F7627">
            <v>1076</v>
          </cell>
        </row>
        <row r="7628">
          <cell r="A7628">
            <v>6341764</v>
          </cell>
          <cell r="B7628" t="str">
            <v>Profil U...US7/50VA</v>
          </cell>
          <cell r="C7628">
            <v>1819</v>
          </cell>
          <cell r="D7628">
            <v>1</v>
          </cell>
          <cell r="E7628" t="str">
            <v>KS</v>
          </cell>
          <cell r="F7628">
            <v>1819</v>
          </cell>
        </row>
        <row r="7629">
          <cell r="A7629">
            <v>6341810</v>
          </cell>
          <cell r="B7629" t="str">
            <v>Profil U...US7/100VA</v>
          </cell>
          <cell r="C7629">
            <v>3119</v>
          </cell>
          <cell r="D7629">
            <v>1</v>
          </cell>
          <cell r="E7629" t="str">
            <v>KS</v>
          </cell>
          <cell r="F7629">
            <v>3119</v>
          </cell>
        </row>
        <row r="7630">
          <cell r="A7630">
            <v>6341950</v>
          </cell>
          <cell r="B7630" t="str">
            <v>Profil U...US7/200VA</v>
          </cell>
          <cell r="C7630">
            <v>5989</v>
          </cell>
          <cell r="D7630">
            <v>1</v>
          </cell>
          <cell r="E7630" t="str">
            <v>KS</v>
          </cell>
          <cell r="F7630">
            <v>5989</v>
          </cell>
        </row>
        <row r="7631">
          <cell r="A7631">
            <v>6341969</v>
          </cell>
          <cell r="B7631" t="str">
            <v>Profil U...US7/300VA</v>
          </cell>
          <cell r="C7631">
            <v>8514</v>
          </cell>
          <cell r="D7631">
            <v>1</v>
          </cell>
          <cell r="E7631" t="str">
            <v>KS</v>
          </cell>
          <cell r="F7631">
            <v>8514</v>
          </cell>
        </row>
        <row r="7632">
          <cell r="A7632">
            <v>6341993</v>
          </cell>
          <cell r="B7632" t="str">
            <v>Profil U...US7/600VA</v>
          </cell>
          <cell r="C7632">
            <v>13953</v>
          </cell>
          <cell r="D7632">
            <v>1</v>
          </cell>
          <cell r="E7632" t="str">
            <v>KS</v>
          </cell>
          <cell r="F7632">
            <v>13953</v>
          </cell>
        </row>
        <row r="7633">
          <cell r="A7633">
            <v>6342205</v>
          </cell>
          <cell r="B7633" t="str">
            <v>Držák...K 109 FT</v>
          </cell>
          <cell r="C7633">
            <v>107</v>
          </cell>
          <cell r="D7633">
            <v>1</v>
          </cell>
          <cell r="E7633" t="str">
            <v>KS</v>
          </cell>
          <cell r="F7633">
            <v>107</v>
          </cell>
        </row>
        <row r="7634">
          <cell r="A7634">
            <v>6342302</v>
          </cell>
          <cell r="B7634" t="str">
            <v>Profil U...US 3/20</v>
          </cell>
          <cell r="C7634">
            <v>57</v>
          </cell>
          <cell r="D7634">
            <v>1</v>
          </cell>
          <cell r="E7634" t="str">
            <v>KS</v>
          </cell>
          <cell r="F7634">
            <v>57</v>
          </cell>
        </row>
        <row r="7635">
          <cell r="A7635">
            <v>6342304</v>
          </cell>
          <cell r="B7635" t="str">
            <v>Profil U...US 3/30</v>
          </cell>
          <cell r="C7635">
            <v>87</v>
          </cell>
          <cell r="D7635">
            <v>1</v>
          </cell>
          <cell r="E7635" t="str">
            <v>KS</v>
          </cell>
          <cell r="F7635">
            <v>87</v>
          </cell>
        </row>
        <row r="7636">
          <cell r="A7636">
            <v>6342306</v>
          </cell>
          <cell r="B7636" t="str">
            <v>Profil U...US 3/40</v>
          </cell>
          <cell r="C7636">
            <v>99</v>
          </cell>
          <cell r="D7636">
            <v>1</v>
          </cell>
          <cell r="E7636" t="str">
            <v>KS</v>
          </cell>
          <cell r="F7636">
            <v>99</v>
          </cell>
        </row>
        <row r="7637">
          <cell r="A7637">
            <v>6342308</v>
          </cell>
          <cell r="B7637" t="str">
            <v>Profil U...US 3/50</v>
          </cell>
          <cell r="C7637">
            <v>117</v>
          </cell>
          <cell r="D7637">
            <v>1</v>
          </cell>
          <cell r="E7637" t="str">
            <v>KS</v>
          </cell>
          <cell r="F7637">
            <v>117</v>
          </cell>
        </row>
        <row r="7638">
          <cell r="A7638">
            <v>6342310</v>
          </cell>
          <cell r="B7638" t="str">
            <v>Profil U...US 3/60</v>
          </cell>
          <cell r="C7638">
            <v>143</v>
          </cell>
          <cell r="D7638">
            <v>1</v>
          </cell>
          <cell r="E7638" t="str">
            <v>KS</v>
          </cell>
          <cell r="F7638">
            <v>143</v>
          </cell>
        </row>
        <row r="7639">
          <cell r="A7639">
            <v>6342312</v>
          </cell>
          <cell r="B7639" t="str">
            <v>Profil U...US 3/70</v>
          </cell>
          <cell r="C7639">
            <v>161</v>
          </cell>
          <cell r="D7639">
            <v>1</v>
          </cell>
          <cell r="E7639" t="str">
            <v>KS</v>
          </cell>
          <cell r="F7639">
            <v>161</v>
          </cell>
        </row>
        <row r="7640">
          <cell r="A7640">
            <v>6342314</v>
          </cell>
          <cell r="B7640" t="str">
            <v>Profil U...US 3/80</v>
          </cell>
          <cell r="C7640">
            <v>187</v>
          </cell>
          <cell r="D7640">
            <v>1</v>
          </cell>
          <cell r="E7640" t="str">
            <v>KS</v>
          </cell>
          <cell r="F7640">
            <v>187</v>
          </cell>
        </row>
        <row r="7641">
          <cell r="A7641">
            <v>6342316</v>
          </cell>
          <cell r="B7641" t="str">
            <v>Profil U...US 3/90</v>
          </cell>
          <cell r="C7641">
            <v>228</v>
          </cell>
          <cell r="D7641">
            <v>1</v>
          </cell>
          <cell r="E7641" t="str">
            <v>KS</v>
          </cell>
          <cell r="F7641">
            <v>228</v>
          </cell>
        </row>
        <row r="7642">
          <cell r="A7642">
            <v>6342318</v>
          </cell>
          <cell r="B7642" t="str">
            <v>Profil U...US 3/100</v>
          </cell>
          <cell r="C7642">
            <v>244</v>
          </cell>
          <cell r="D7642">
            <v>1</v>
          </cell>
          <cell r="E7642" t="str">
            <v>KS</v>
          </cell>
          <cell r="F7642">
            <v>244</v>
          </cell>
        </row>
        <row r="7643">
          <cell r="A7643">
            <v>6342328</v>
          </cell>
          <cell r="B7643" t="str">
            <v>Profil U...US 3/150</v>
          </cell>
          <cell r="C7643">
            <v>349</v>
          </cell>
          <cell r="D7643">
            <v>1</v>
          </cell>
          <cell r="E7643" t="str">
            <v>KS</v>
          </cell>
          <cell r="F7643">
            <v>349</v>
          </cell>
        </row>
        <row r="7644">
          <cell r="A7644">
            <v>6342338</v>
          </cell>
          <cell r="B7644" t="str">
            <v>Profil U...US 3/200</v>
          </cell>
          <cell r="C7644">
            <v>494</v>
          </cell>
          <cell r="D7644">
            <v>1</v>
          </cell>
          <cell r="E7644" t="str">
            <v>KS</v>
          </cell>
          <cell r="F7644">
            <v>494</v>
          </cell>
        </row>
        <row r="7645">
          <cell r="A7645">
            <v>6342340</v>
          </cell>
          <cell r="B7645" t="str">
            <v>Závěs U...US 3 300</v>
          </cell>
          <cell r="C7645">
            <v>835</v>
          </cell>
          <cell r="D7645">
            <v>1</v>
          </cell>
          <cell r="E7645" t="str">
            <v>KS</v>
          </cell>
          <cell r="F7645">
            <v>835</v>
          </cell>
        </row>
        <row r="7646">
          <cell r="A7646">
            <v>6342345</v>
          </cell>
          <cell r="B7646" t="str">
            <v>Profil U...US 3/600</v>
          </cell>
          <cell r="C7646">
            <v>1371</v>
          </cell>
          <cell r="D7646">
            <v>1</v>
          </cell>
          <cell r="E7646" t="str">
            <v>KS</v>
          </cell>
          <cell r="F7646">
            <v>1371</v>
          </cell>
        </row>
        <row r="7647">
          <cell r="A7647">
            <v>6342351</v>
          </cell>
          <cell r="B7647" t="str">
            <v>Závěs...US 3K/20</v>
          </cell>
          <cell r="C7647">
            <v>300</v>
          </cell>
          <cell r="D7647">
            <v>1</v>
          </cell>
          <cell r="E7647" t="str">
            <v>KS</v>
          </cell>
          <cell r="F7647">
            <v>300</v>
          </cell>
        </row>
        <row r="7648">
          <cell r="A7648">
            <v>6342353</v>
          </cell>
          <cell r="B7648" t="str">
            <v>Závěs...US 3K/30</v>
          </cell>
          <cell r="C7648">
            <v>308</v>
          </cell>
          <cell r="D7648">
            <v>1</v>
          </cell>
          <cell r="E7648" t="str">
            <v>KS</v>
          </cell>
          <cell r="F7648">
            <v>308</v>
          </cell>
        </row>
        <row r="7649">
          <cell r="A7649">
            <v>6342355</v>
          </cell>
          <cell r="B7649" t="str">
            <v>Závěs...US 3K/40</v>
          </cell>
          <cell r="C7649">
            <v>347</v>
          </cell>
          <cell r="D7649">
            <v>1</v>
          </cell>
          <cell r="E7649" t="str">
            <v>KS</v>
          </cell>
          <cell r="F7649">
            <v>347</v>
          </cell>
        </row>
        <row r="7650">
          <cell r="A7650">
            <v>6342357</v>
          </cell>
          <cell r="B7650" t="str">
            <v>Závěs...US 3K/50</v>
          </cell>
          <cell r="C7650">
            <v>394</v>
          </cell>
          <cell r="D7650">
            <v>1</v>
          </cell>
          <cell r="E7650" t="str">
            <v>KS</v>
          </cell>
          <cell r="F7650">
            <v>394</v>
          </cell>
        </row>
        <row r="7651">
          <cell r="A7651">
            <v>6342359</v>
          </cell>
          <cell r="B7651" t="str">
            <v>Závěs...US 3K/60</v>
          </cell>
          <cell r="C7651">
            <v>449</v>
          </cell>
          <cell r="D7651">
            <v>1</v>
          </cell>
          <cell r="E7651" t="str">
            <v>KS</v>
          </cell>
          <cell r="F7651">
            <v>449</v>
          </cell>
        </row>
        <row r="7652">
          <cell r="A7652">
            <v>6342362</v>
          </cell>
          <cell r="B7652" t="str">
            <v>Závěs...US 3K/70</v>
          </cell>
          <cell r="C7652">
            <v>489</v>
          </cell>
          <cell r="D7652">
            <v>1</v>
          </cell>
          <cell r="E7652" t="str">
            <v>KS</v>
          </cell>
          <cell r="F7652">
            <v>489</v>
          </cell>
        </row>
        <row r="7653">
          <cell r="A7653">
            <v>6342364</v>
          </cell>
          <cell r="B7653" t="str">
            <v>Závěs...US 3K/80</v>
          </cell>
          <cell r="C7653">
            <v>553</v>
          </cell>
          <cell r="D7653">
            <v>1</v>
          </cell>
          <cell r="E7653" t="str">
            <v>KS</v>
          </cell>
          <cell r="F7653">
            <v>553</v>
          </cell>
        </row>
        <row r="7654">
          <cell r="A7654">
            <v>6342366</v>
          </cell>
          <cell r="B7654" t="str">
            <v>Závěs...US 3K/90</v>
          </cell>
          <cell r="C7654">
            <v>592</v>
          </cell>
          <cell r="D7654">
            <v>1</v>
          </cell>
          <cell r="E7654" t="str">
            <v>KS</v>
          </cell>
          <cell r="F7654">
            <v>592</v>
          </cell>
        </row>
        <row r="7655">
          <cell r="A7655">
            <v>6342368</v>
          </cell>
          <cell r="B7655" t="str">
            <v>Závěs...US 3K/100</v>
          </cell>
          <cell r="C7655">
            <v>630</v>
          </cell>
          <cell r="D7655">
            <v>1</v>
          </cell>
          <cell r="E7655" t="str">
            <v>KS</v>
          </cell>
          <cell r="F7655">
            <v>630</v>
          </cell>
        </row>
        <row r="7656">
          <cell r="A7656">
            <v>6342370</v>
          </cell>
          <cell r="B7656" t="str">
            <v>Závěs...US 3K/110</v>
          </cell>
          <cell r="C7656">
            <v>560</v>
          </cell>
          <cell r="D7656">
            <v>1</v>
          </cell>
          <cell r="E7656" t="str">
            <v>KS</v>
          </cell>
          <cell r="F7656">
            <v>560</v>
          </cell>
        </row>
        <row r="7657">
          <cell r="A7657">
            <v>6342372</v>
          </cell>
          <cell r="B7657" t="str">
            <v>Závěs...US 3K/120</v>
          </cell>
          <cell r="C7657">
            <v>655</v>
          </cell>
          <cell r="D7657">
            <v>1</v>
          </cell>
          <cell r="E7657" t="str">
            <v>KS</v>
          </cell>
          <cell r="F7657">
            <v>655</v>
          </cell>
        </row>
        <row r="7658">
          <cell r="A7658">
            <v>6342450</v>
          </cell>
          <cell r="B7658" t="str">
            <v>Profil U...US 3/600</v>
          </cell>
          <cell r="C7658">
            <v>1691</v>
          </cell>
          <cell r="D7658">
            <v>1</v>
          </cell>
          <cell r="E7658" t="str">
            <v>KS</v>
          </cell>
          <cell r="F7658">
            <v>1691</v>
          </cell>
        </row>
        <row r="7659">
          <cell r="A7659">
            <v>6342468</v>
          </cell>
          <cell r="B7659" t="str">
            <v>závěs US3...US 3 600</v>
          </cell>
          <cell r="C7659">
            <v>5945</v>
          </cell>
          <cell r="D7659">
            <v>1</v>
          </cell>
          <cell r="E7659" t="str">
            <v>KS</v>
          </cell>
          <cell r="F7659">
            <v>5945</v>
          </cell>
        </row>
        <row r="7660">
          <cell r="A7660">
            <v>6343090</v>
          </cell>
          <cell r="B7660" t="str">
            <v>Stropní úhelník...K 6/101FS</v>
          </cell>
          <cell r="C7660">
            <v>21</v>
          </cell>
          <cell r="D7660">
            <v>1</v>
          </cell>
          <cell r="E7660" t="str">
            <v>KS</v>
          </cell>
          <cell r="F7660">
            <v>21</v>
          </cell>
        </row>
        <row r="7661">
          <cell r="A7661">
            <v>6343104</v>
          </cell>
          <cell r="B7661" t="str">
            <v>Stropní úhelník...K 6/101FT</v>
          </cell>
          <cell r="C7661">
            <v>30</v>
          </cell>
          <cell r="D7661">
            <v>1</v>
          </cell>
          <cell r="E7661" t="str">
            <v>KS</v>
          </cell>
          <cell r="F7661">
            <v>30</v>
          </cell>
        </row>
        <row r="7662">
          <cell r="A7662">
            <v>6346715</v>
          </cell>
          <cell r="B7662" t="str">
            <v>Deska adaptéru...KA-AW 30</v>
          </cell>
          <cell r="C7662">
            <v>1058</v>
          </cell>
          <cell r="D7662">
            <v>1</v>
          </cell>
          <cell r="E7662" t="str">
            <v>KS</v>
          </cell>
          <cell r="F7662">
            <v>1058</v>
          </cell>
        </row>
        <row r="7663">
          <cell r="A7663">
            <v>6346731</v>
          </cell>
          <cell r="B7663" t="str">
            <v>Deska adaptéru...KA-AW 80</v>
          </cell>
          <cell r="C7663">
            <v>1358</v>
          </cell>
          <cell r="D7663">
            <v>1</v>
          </cell>
          <cell r="E7663" t="str">
            <v>KS</v>
          </cell>
          <cell r="F7663">
            <v>1358</v>
          </cell>
        </row>
        <row r="7664">
          <cell r="A7664">
            <v>6346758</v>
          </cell>
          <cell r="B7664" t="str">
            <v>Deska adaptéru 45°...KA-E 45</v>
          </cell>
          <cell r="C7664">
            <v>4372</v>
          </cell>
          <cell r="D7664">
            <v>1</v>
          </cell>
          <cell r="E7664" t="str">
            <v>KS</v>
          </cell>
          <cell r="F7664">
            <v>4372</v>
          </cell>
        </row>
        <row r="7665">
          <cell r="A7665">
            <v>6346804</v>
          </cell>
          <cell r="B7665" t="str">
            <v>Přídavný díl symetrický...KA-SY</v>
          </cell>
          <cell r="C7665">
            <v>1263</v>
          </cell>
          <cell r="D7665">
            <v>1</v>
          </cell>
          <cell r="E7665" t="str">
            <v>KS</v>
          </cell>
          <cell r="F7665">
            <v>1263</v>
          </cell>
        </row>
        <row r="7666">
          <cell r="A7666">
            <v>6346820</v>
          </cell>
          <cell r="B7666" t="str">
            <v>Přídavný díl asymetrický...KA-ASY</v>
          </cell>
          <cell r="C7666">
            <v>1263</v>
          </cell>
          <cell r="D7666">
            <v>1</v>
          </cell>
          <cell r="E7666" t="str">
            <v>KS</v>
          </cell>
          <cell r="F7666">
            <v>1263</v>
          </cell>
        </row>
        <row r="7667">
          <cell r="A7667">
            <v>6347053</v>
          </cell>
          <cell r="B7667" t="str">
            <v>Základová deska...KI 8</v>
          </cell>
          <cell r="C7667">
            <v>622</v>
          </cell>
          <cell r="D7667">
            <v>1</v>
          </cell>
          <cell r="E7667" t="str">
            <v>KS</v>
          </cell>
          <cell r="F7667">
            <v>622</v>
          </cell>
        </row>
        <row r="7668">
          <cell r="A7668">
            <v>6347061</v>
          </cell>
          <cell r="B7668" t="str">
            <v>Základová deska...KI 8 NOK</v>
          </cell>
          <cell r="C7668">
            <v>591</v>
          </cell>
          <cell r="D7668">
            <v>1</v>
          </cell>
          <cell r="E7668" t="str">
            <v>KS</v>
          </cell>
          <cell r="F7668">
            <v>591</v>
          </cell>
        </row>
        <row r="7669">
          <cell r="A7669">
            <v>6347088</v>
          </cell>
          <cell r="B7669" t="str">
            <v>Základová deska...KI 8 AOX</v>
          </cell>
          <cell r="C7669">
            <v>577</v>
          </cell>
          <cell r="D7669">
            <v>1</v>
          </cell>
          <cell r="E7669" t="str">
            <v>KS</v>
          </cell>
          <cell r="F7669">
            <v>577</v>
          </cell>
        </row>
        <row r="7670">
          <cell r="A7670">
            <v>6347843</v>
          </cell>
          <cell r="B7670" t="str">
            <v>Základová deska...KI 8 VLP</v>
          </cell>
          <cell r="C7670">
            <v>1578</v>
          </cell>
          <cell r="D7670">
            <v>1</v>
          </cell>
          <cell r="E7670" t="str">
            <v>KS</v>
          </cell>
          <cell r="F7670">
            <v>1578</v>
          </cell>
        </row>
        <row r="7671">
          <cell r="A7671">
            <v>6348106</v>
          </cell>
          <cell r="B7671" t="str">
            <v>Základová deska...KI 8 VQP</v>
          </cell>
          <cell r="C7671">
            <v>1008</v>
          </cell>
          <cell r="D7671">
            <v>1</v>
          </cell>
          <cell r="E7671" t="str">
            <v>KS</v>
          </cell>
          <cell r="F7671">
            <v>1008</v>
          </cell>
        </row>
        <row r="7672">
          <cell r="A7672">
            <v>6348157</v>
          </cell>
          <cell r="B7672" t="str">
            <v>Základová deska...KI 8 VLK</v>
          </cell>
          <cell r="C7672">
            <v>1092</v>
          </cell>
          <cell r="D7672">
            <v>1</v>
          </cell>
          <cell r="E7672" t="str">
            <v>KS</v>
          </cell>
          <cell r="F7672">
            <v>1092</v>
          </cell>
        </row>
        <row r="7673">
          <cell r="A7673">
            <v>6348408</v>
          </cell>
          <cell r="B7673" t="str">
            <v>Opěrná deska...K 60</v>
          </cell>
          <cell r="C7673">
            <v>63</v>
          </cell>
          <cell r="D7673">
            <v>1</v>
          </cell>
          <cell r="E7673" t="str">
            <v>KS</v>
          </cell>
          <cell r="F7673">
            <v>63</v>
          </cell>
        </row>
        <row r="7674">
          <cell r="A7674">
            <v>6348874</v>
          </cell>
          <cell r="B7674" t="str">
            <v>Základová deska...KU 3</v>
          </cell>
          <cell r="C7674">
            <v>417</v>
          </cell>
          <cell r="D7674">
            <v>1</v>
          </cell>
          <cell r="E7674" t="str">
            <v>KS</v>
          </cell>
          <cell r="F7674">
            <v>417</v>
          </cell>
        </row>
        <row r="7675">
          <cell r="A7675">
            <v>6348881</v>
          </cell>
          <cell r="B7675" t="str">
            <v>Základová deska...KU 3 V</v>
          </cell>
          <cell r="C7675">
            <v>232</v>
          </cell>
          <cell r="D7675">
            <v>1</v>
          </cell>
          <cell r="E7675" t="str">
            <v>KS</v>
          </cell>
          <cell r="F7675">
            <v>232</v>
          </cell>
        </row>
        <row r="7676">
          <cell r="A7676">
            <v>6348883</v>
          </cell>
          <cell r="B7676" t="str">
            <v>Základová deska...KU 3 V</v>
          </cell>
          <cell r="C7676">
            <v>320</v>
          </cell>
          <cell r="D7676">
            <v>1</v>
          </cell>
          <cell r="E7676" t="str">
            <v>KS</v>
          </cell>
          <cell r="F7676">
            <v>320</v>
          </cell>
        </row>
        <row r="7677">
          <cell r="A7677">
            <v>6348904</v>
          </cell>
          <cell r="B7677" t="str">
            <v>Základová deska...KUS 5</v>
          </cell>
          <cell r="C7677">
            <v>449</v>
          </cell>
          <cell r="D7677">
            <v>1</v>
          </cell>
          <cell r="E7677" t="str">
            <v>KS</v>
          </cell>
          <cell r="F7677">
            <v>449</v>
          </cell>
        </row>
        <row r="7678">
          <cell r="A7678">
            <v>6348920</v>
          </cell>
          <cell r="B7678" t="str">
            <v>Základová deska...KU 5 V</v>
          </cell>
          <cell r="C7678">
            <v>410</v>
          </cell>
          <cell r="D7678">
            <v>1</v>
          </cell>
          <cell r="E7678" t="str">
            <v>KS</v>
          </cell>
          <cell r="F7678">
            <v>410</v>
          </cell>
        </row>
        <row r="7679">
          <cell r="A7679">
            <v>6348925</v>
          </cell>
          <cell r="B7679" t="str">
            <v>Základová deska...KU 5 V</v>
          </cell>
          <cell r="C7679">
            <v>775</v>
          </cell>
          <cell r="D7679">
            <v>1</v>
          </cell>
          <cell r="E7679" t="str">
            <v>KS</v>
          </cell>
          <cell r="F7679">
            <v>775</v>
          </cell>
        </row>
        <row r="7680">
          <cell r="A7680">
            <v>6348927</v>
          </cell>
          <cell r="B7680" t="str">
            <v>Základová deska...KU 5 V</v>
          </cell>
          <cell r="C7680">
            <v>930</v>
          </cell>
          <cell r="D7680">
            <v>1</v>
          </cell>
          <cell r="E7680" t="str">
            <v>KS</v>
          </cell>
          <cell r="F7680">
            <v>930</v>
          </cell>
        </row>
        <row r="7681">
          <cell r="A7681">
            <v>6348939</v>
          </cell>
          <cell r="B7681" t="str">
            <v>Základová deska...KUS5NOK</v>
          </cell>
          <cell r="C7681">
            <v>500</v>
          </cell>
          <cell r="D7681">
            <v>1</v>
          </cell>
          <cell r="E7681" t="str">
            <v>KS</v>
          </cell>
          <cell r="F7681">
            <v>500</v>
          </cell>
        </row>
        <row r="7682">
          <cell r="A7682">
            <v>6348947</v>
          </cell>
          <cell r="B7682" t="str">
            <v>Základová deska...KUS5NOK</v>
          </cell>
          <cell r="C7682">
            <v>804</v>
          </cell>
          <cell r="D7682">
            <v>1</v>
          </cell>
          <cell r="E7682" t="str">
            <v>KS</v>
          </cell>
          <cell r="F7682">
            <v>804</v>
          </cell>
        </row>
        <row r="7683">
          <cell r="A7683">
            <v>6349056</v>
          </cell>
          <cell r="B7683" t="str">
            <v>Základová deska...KU 7 NOX</v>
          </cell>
          <cell r="C7683">
            <v>1237</v>
          </cell>
          <cell r="D7683">
            <v>1</v>
          </cell>
          <cell r="E7683" t="str">
            <v>KS</v>
          </cell>
          <cell r="F7683">
            <v>1237</v>
          </cell>
        </row>
        <row r="7684">
          <cell r="A7684">
            <v>6349102</v>
          </cell>
          <cell r="B7684" t="str">
            <v>Základová deska...KU 7</v>
          </cell>
          <cell r="C7684">
            <v>620</v>
          </cell>
          <cell r="D7684">
            <v>1</v>
          </cell>
          <cell r="E7684" t="str">
            <v>KS</v>
          </cell>
          <cell r="F7684">
            <v>620</v>
          </cell>
        </row>
        <row r="7685">
          <cell r="A7685">
            <v>6349153</v>
          </cell>
          <cell r="B7685" t="str">
            <v>Základová deska...KU 7 VQP</v>
          </cell>
          <cell r="C7685">
            <v>690</v>
          </cell>
          <cell r="D7685">
            <v>1</v>
          </cell>
          <cell r="E7685" t="str">
            <v>KS</v>
          </cell>
          <cell r="F7685">
            <v>690</v>
          </cell>
        </row>
        <row r="7686">
          <cell r="A7686">
            <v>6349196</v>
          </cell>
          <cell r="B7686" t="str">
            <v>Základová deska...KU7VQP VA</v>
          </cell>
          <cell r="C7686">
            <v>1803</v>
          </cell>
          <cell r="D7686">
            <v>1</v>
          </cell>
          <cell r="E7686" t="str">
            <v>KS</v>
          </cell>
          <cell r="F7686">
            <v>1803</v>
          </cell>
        </row>
        <row r="7687">
          <cell r="A7687">
            <v>6349218</v>
          </cell>
          <cell r="B7687" t="str">
            <v>Základová deska...KU 7 AOX</v>
          </cell>
          <cell r="C7687">
            <v>474</v>
          </cell>
          <cell r="D7687">
            <v>1</v>
          </cell>
          <cell r="E7687" t="str">
            <v>KS</v>
          </cell>
          <cell r="F7687">
            <v>474</v>
          </cell>
        </row>
        <row r="7688">
          <cell r="A7688">
            <v>6349277</v>
          </cell>
          <cell r="B7688" t="str">
            <v>Základová deska...KUS 7 VA</v>
          </cell>
          <cell r="C7688">
            <v>1071</v>
          </cell>
          <cell r="D7688">
            <v>1</v>
          </cell>
          <cell r="E7688" t="str">
            <v>KS</v>
          </cell>
          <cell r="F7688">
            <v>1071</v>
          </cell>
        </row>
        <row r="7689">
          <cell r="A7689">
            <v>6349404</v>
          </cell>
          <cell r="B7689" t="str">
            <v>Profilová lišta...CPS 5/22</v>
          </cell>
          <cell r="C7689">
            <v>303</v>
          </cell>
          <cell r="D7689">
            <v>1</v>
          </cell>
          <cell r="E7689" t="str">
            <v>KS</v>
          </cell>
          <cell r="F7689">
            <v>303</v>
          </cell>
        </row>
        <row r="7690">
          <cell r="A7690">
            <v>6349412</v>
          </cell>
          <cell r="B7690" t="str">
            <v>Profilová lišta...CPS 5/26</v>
          </cell>
          <cell r="C7690">
            <v>320</v>
          </cell>
          <cell r="D7690">
            <v>1</v>
          </cell>
          <cell r="E7690" t="str">
            <v>KS</v>
          </cell>
          <cell r="F7690">
            <v>320</v>
          </cell>
        </row>
        <row r="7691">
          <cell r="A7691">
            <v>6349439</v>
          </cell>
          <cell r="B7691" t="str">
            <v>Profilová lišta...CPS 5/30</v>
          </cell>
          <cell r="C7691">
            <v>342</v>
          </cell>
          <cell r="D7691">
            <v>1</v>
          </cell>
          <cell r="E7691" t="str">
            <v>KS</v>
          </cell>
          <cell r="F7691">
            <v>342</v>
          </cell>
        </row>
        <row r="7692">
          <cell r="A7692">
            <v>6349447</v>
          </cell>
          <cell r="B7692" t="str">
            <v>Profilová lišta...CPS 5/34</v>
          </cell>
          <cell r="C7692">
            <v>346</v>
          </cell>
          <cell r="D7692">
            <v>1</v>
          </cell>
          <cell r="E7692" t="str">
            <v>KS</v>
          </cell>
          <cell r="F7692">
            <v>346</v>
          </cell>
        </row>
        <row r="7693">
          <cell r="A7693">
            <v>6349463</v>
          </cell>
          <cell r="B7693" t="str">
            <v>Profilová lišta...CPS 5/38</v>
          </cell>
          <cell r="C7693">
            <v>372</v>
          </cell>
          <cell r="D7693">
            <v>1</v>
          </cell>
          <cell r="E7693" t="str">
            <v>KS</v>
          </cell>
          <cell r="F7693">
            <v>372</v>
          </cell>
        </row>
        <row r="7694">
          <cell r="A7694">
            <v>6350054</v>
          </cell>
          <cell r="B7694" t="str">
            <v>Základová deska...1268/KP</v>
          </cell>
          <cell r="C7694">
            <v>235</v>
          </cell>
          <cell r="D7694">
            <v>1</v>
          </cell>
          <cell r="E7694" t="str">
            <v>KS</v>
          </cell>
          <cell r="F7694">
            <v>235</v>
          </cell>
        </row>
        <row r="7695">
          <cell r="A7695">
            <v>6350100</v>
          </cell>
          <cell r="B7695" t="str">
            <v>Vazební úhelník...1268/KD</v>
          </cell>
          <cell r="C7695">
            <v>304</v>
          </cell>
          <cell r="D7695">
            <v>1</v>
          </cell>
          <cell r="E7695" t="str">
            <v>KS</v>
          </cell>
          <cell r="F7695">
            <v>304</v>
          </cell>
        </row>
        <row r="7696">
          <cell r="A7696">
            <v>6350151</v>
          </cell>
          <cell r="B7696" t="str">
            <v>Montážní úhelník...1268/W 90</v>
          </cell>
          <cell r="C7696">
            <v>77</v>
          </cell>
          <cell r="D7696">
            <v>1</v>
          </cell>
          <cell r="E7696" t="str">
            <v>KS</v>
          </cell>
          <cell r="F7696">
            <v>77</v>
          </cell>
        </row>
        <row r="7697">
          <cell r="A7697">
            <v>6350208</v>
          </cell>
          <cell r="B7697" t="str">
            <v>Samostavitelný profil...1268/SP</v>
          </cell>
          <cell r="C7697">
            <v>185</v>
          </cell>
          <cell r="D7697">
            <v>1</v>
          </cell>
          <cell r="E7697" t="str">
            <v>M</v>
          </cell>
          <cell r="F7697">
            <v>185</v>
          </cell>
        </row>
        <row r="7698">
          <cell r="A7698">
            <v>6351026</v>
          </cell>
          <cell r="B7698" t="str">
            <v>Profil U...HP 75 FT</v>
          </cell>
          <cell r="C7698">
            <v>2791</v>
          </cell>
          <cell r="D7698">
            <v>1</v>
          </cell>
          <cell r="E7698" t="str">
            <v>KS</v>
          </cell>
          <cell r="F7698">
            <v>2791</v>
          </cell>
        </row>
        <row r="7699">
          <cell r="A7699">
            <v>6354106</v>
          </cell>
          <cell r="B7699" t="str">
            <v>Článek svorkovnice...KL1/10 S</v>
          </cell>
          <cell r="C7699">
            <v>101</v>
          </cell>
          <cell r="D7699">
            <v>1</v>
          </cell>
          <cell r="E7699" t="str">
            <v>KS</v>
          </cell>
          <cell r="F7699">
            <v>101</v>
          </cell>
        </row>
        <row r="7700">
          <cell r="A7700">
            <v>6354114</v>
          </cell>
          <cell r="B7700" t="str">
            <v>Článek svorkovnice...KL1/15 S</v>
          </cell>
          <cell r="C7700">
            <v>106</v>
          </cell>
          <cell r="D7700">
            <v>1</v>
          </cell>
          <cell r="E7700" t="str">
            <v>KS</v>
          </cell>
          <cell r="F7700">
            <v>106</v>
          </cell>
        </row>
        <row r="7701">
          <cell r="A7701">
            <v>6354122</v>
          </cell>
          <cell r="B7701" t="str">
            <v>Článek svorkovnice...KL1/20 S</v>
          </cell>
          <cell r="C7701">
            <v>106</v>
          </cell>
          <cell r="D7701">
            <v>1</v>
          </cell>
          <cell r="E7701" t="str">
            <v>KS</v>
          </cell>
          <cell r="F7701">
            <v>106</v>
          </cell>
        </row>
        <row r="7702">
          <cell r="A7702">
            <v>6355021</v>
          </cell>
          <cell r="B7702" t="str">
            <v>Spojovací úhelník...KWH/5</v>
          </cell>
          <cell r="C7702">
            <v>469</v>
          </cell>
          <cell r="D7702">
            <v>1</v>
          </cell>
          <cell r="E7702" t="str">
            <v>PAR</v>
          </cell>
          <cell r="F7702">
            <v>469</v>
          </cell>
        </row>
        <row r="7703">
          <cell r="A7703">
            <v>6355048</v>
          </cell>
          <cell r="B7703" t="str">
            <v>Spojovací úhelník...KWH/10</v>
          </cell>
          <cell r="C7703">
            <v>430</v>
          </cell>
          <cell r="D7703">
            <v>1</v>
          </cell>
          <cell r="E7703" t="str">
            <v>PAR</v>
          </cell>
          <cell r="F7703">
            <v>430</v>
          </cell>
        </row>
        <row r="7704">
          <cell r="A7704">
            <v>6355056</v>
          </cell>
          <cell r="B7704" t="str">
            <v>Spojovací úhelník...KWH/15</v>
          </cell>
          <cell r="C7704">
            <v>487</v>
          </cell>
          <cell r="D7704">
            <v>1</v>
          </cell>
          <cell r="E7704" t="str">
            <v>PAR</v>
          </cell>
          <cell r="F7704">
            <v>487</v>
          </cell>
        </row>
        <row r="7705">
          <cell r="A7705">
            <v>6355064</v>
          </cell>
          <cell r="B7705" t="str">
            <v>Spojovací úhelník...KWH/20</v>
          </cell>
          <cell r="C7705">
            <v>508</v>
          </cell>
          <cell r="D7705">
            <v>1</v>
          </cell>
          <cell r="E7705" t="str">
            <v>PAR</v>
          </cell>
          <cell r="F7705">
            <v>508</v>
          </cell>
        </row>
        <row r="7706">
          <cell r="A7706">
            <v>6355072</v>
          </cell>
          <cell r="B7706" t="str">
            <v>Spojovací úhelník...KWH/25</v>
          </cell>
          <cell r="C7706">
            <v>518</v>
          </cell>
          <cell r="D7706">
            <v>1</v>
          </cell>
          <cell r="E7706" t="str">
            <v>PAR</v>
          </cell>
          <cell r="F7706">
            <v>518</v>
          </cell>
        </row>
        <row r="7707">
          <cell r="A7707">
            <v>6355218</v>
          </cell>
          <cell r="B7707" t="str">
            <v>Spojovací úhelník...KWS/5</v>
          </cell>
          <cell r="C7707">
            <v>249</v>
          </cell>
          <cell r="D7707">
            <v>1</v>
          </cell>
          <cell r="E7707" t="str">
            <v>PAR</v>
          </cell>
          <cell r="F7707">
            <v>249</v>
          </cell>
        </row>
        <row r="7708">
          <cell r="A7708">
            <v>6355226</v>
          </cell>
          <cell r="B7708" t="str">
            <v>Spojovací úhelník...KWS/10</v>
          </cell>
          <cell r="C7708">
            <v>264</v>
          </cell>
          <cell r="D7708">
            <v>1</v>
          </cell>
          <cell r="E7708" t="str">
            <v>PAR</v>
          </cell>
          <cell r="F7708">
            <v>264</v>
          </cell>
        </row>
        <row r="7709">
          <cell r="A7709">
            <v>6355234</v>
          </cell>
          <cell r="B7709" t="str">
            <v>Spojovací úhelník...KWS/15</v>
          </cell>
          <cell r="C7709">
            <v>304</v>
          </cell>
          <cell r="D7709">
            <v>1</v>
          </cell>
          <cell r="E7709" t="str">
            <v>PAR</v>
          </cell>
          <cell r="F7709">
            <v>304</v>
          </cell>
        </row>
        <row r="7710">
          <cell r="A7710">
            <v>6355242</v>
          </cell>
          <cell r="B7710" t="str">
            <v>Spojovací úhelník...KWS/20</v>
          </cell>
          <cell r="C7710">
            <v>274</v>
          </cell>
          <cell r="D7710">
            <v>1</v>
          </cell>
          <cell r="E7710" t="str">
            <v>PAR</v>
          </cell>
          <cell r="F7710">
            <v>274</v>
          </cell>
        </row>
        <row r="7711">
          <cell r="A7711">
            <v>6355250</v>
          </cell>
          <cell r="B7711" t="str">
            <v>Spojovací úhelník...KWS/25</v>
          </cell>
          <cell r="C7711">
            <v>278</v>
          </cell>
          <cell r="D7711">
            <v>1</v>
          </cell>
          <cell r="E7711" t="str">
            <v>PAR</v>
          </cell>
          <cell r="F7711">
            <v>278</v>
          </cell>
        </row>
        <row r="7712">
          <cell r="A7712">
            <v>6355307</v>
          </cell>
          <cell r="B7712" t="str">
            <v>Spojovací úhelník...KWH/5 VA</v>
          </cell>
          <cell r="C7712">
            <v>1405</v>
          </cell>
          <cell r="D7712">
            <v>1</v>
          </cell>
          <cell r="E7712" t="str">
            <v>PAR</v>
          </cell>
          <cell r="F7712">
            <v>1405</v>
          </cell>
        </row>
        <row r="7713">
          <cell r="A7713">
            <v>6355315</v>
          </cell>
          <cell r="B7713" t="str">
            <v>Spojovací úhelník...KWH/10 VA</v>
          </cell>
          <cell r="C7713">
            <v>1476</v>
          </cell>
          <cell r="D7713">
            <v>1</v>
          </cell>
          <cell r="E7713" t="str">
            <v>PAR</v>
          </cell>
          <cell r="F7713">
            <v>1476</v>
          </cell>
        </row>
        <row r="7714">
          <cell r="A7714">
            <v>6355323</v>
          </cell>
          <cell r="B7714" t="str">
            <v>Spojovací úhelník...KWH/15 VA</v>
          </cell>
          <cell r="C7714">
            <v>1477</v>
          </cell>
          <cell r="D7714">
            <v>1</v>
          </cell>
          <cell r="E7714" t="str">
            <v>PAR</v>
          </cell>
          <cell r="F7714">
            <v>1477</v>
          </cell>
        </row>
        <row r="7715">
          <cell r="A7715">
            <v>6355331</v>
          </cell>
          <cell r="B7715" t="str">
            <v>Spojovací úhelník...KWH/20 VA</v>
          </cell>
          <cell r="C7715">
            <v>1462</v>
          </cell>
          <cell r="D7715">
            <v>1</v>
          </cell>
          <cell r="E7715" t="str">
            <v>PAR</v>
          </cell>
          <cell r="F7715">
            <v>1462</v>
          </cell>
        </row>
        <row r="7716">
          <cell r="A7716">
            <v>6355404</v>
          </cell>
          <cell r="B7716" t="str">
            <v>Spojovací úhelník...KWS/5 VA</v>
          </cell>
          <cell r="C7716">
            <v>506</v>
          </cell>
          <cell r="D7716">
            <v>1</v>
          </cell>
          <cell r="E7716" t="str">
            <v>PAR</v>
          </cell>
          <cell r="F7716">
            <v>506</v>
          </cell>
        </row>
        <row r="7717">
          <cell r="A7717">
            <v>6355412</v>
          </cell>
          <cell r="B7717" t="str">
            <v>Spojovací úhelník...KWS/10 VA</v>
          </cell>
          <cell r="C7717">
            <v>473</v>
          </cell>
          <cell r="D7717">
            <v>1</v>
          </cell>
          <cell r="E7717" t="str">
            <v>PAR</v>
          </cell>
          <cell r="F7717">
            <v>473</v>
          </cell>
        </row>
        <row r="7718">
          <cell r="A7718">
            <v>6355420</v>
          </cell>
          <cell r="B7718" t="str">
            <v>Spojovací úhelník...KWS/15 VA</v>
          </cell>
          <cell r="C7718">
            <v>520</v>
          </cell>
          <cell r="D7718">
            <v>1</v>
          </cell>
          <cell r="E7718" t="str">
            <v>PAR</v>
          </cell>
          <cell r="F7718">
            <v>520</v>
          </cell>
        </row>
        <row r="7719">
          <cell r="A7719">
            <v>6355439</v>
          </cell>
          <cell r="B7719" t="str">
            <v>Spojovací úhelník...KWS/20 VA</v>
          </cell>
          <cell r="C7719">
            <v>586</v>
          </cell>
          <cell r="D7719">
            <v>1</v>
          </cell>
          <cell r="E7719" t="str">
            <v>PAR</v>
          </cell>
          <cell r="F7719">
            <v>586</v>
          </cell>
        </row>
        <row r="7720">
          <cell r="A7720">
            <v>6355447</v>
          </cell>
          <cell r="B7720" t="str">
            <v>Spojovací úhelník...KWS/25 VA</v>
          </cell>
          <cell r="C7720">
            <v>630</v>
          </cell>
          <cell r="D7720">
            <v>1</v>
          </cell>
          <cell r="E7720" t="str">
            <v>PAR</v>
          </cell>
          <cell r="F7720">
            <v>630</v>
          </cell>
        </row>
        <row r="7721">
          <cell r="A7721">
            <v>6355800</v>
          </cell>
          <cell r="B7721" t="str">
            <v>Upínací svorka těžká...TKS-S-30</v>
          </cell>
          <cell r="C7721">
            <v>465</v>
          </cell>
          <cell r="D7721">
            <v>1</v>
          </cell>
          <cell r="E7721" t="str">
            <v>PAR</v>
          </cell>
          <cell r="F7721">
            <v>465</v>
          </cell>
        </row>
        <row r="7722">
          <cell r="A7722">
            <v>6355804</v>
          </cell>
          <cell r="B7722" t="str">
            <v>Upínací svorka těžká...TKH-S-30</v>
          </cell>
          <cell r="C7722">
            <v>720</v>
          </cell>
          <cell r="D7722">
            <v>1</v>
          </cell>
          <cell r="E7722" t="str">
            <v>PAR</v>
          </cell>
          <cell r="F7722">
            <v>720</v>
          </cell>
        </row>
        <row r="7723">
          <cell r="A7723">
            <v>6355808</v>
          </cell>
          <cell r="B7723" t="str">
            <v>Upínací svorka lehká...TKS-L-25</v>
          </cell>
          <cell r="C7723">
            <v>202</v>
          </cell>
          <cell r="D7723">
            <v>1</v>
          </cell>
          <cell r="E7723" t="str">
            <v>PAR</v>
          </cell>
          <cell r="F7723">
            <v>202</v>
          </cell>
        </row>
        <row r="7724">
          <cell r="A7724">
            <v>6355812</v>
          </cell>
          <cell r="B7724" t="str">
            <v>Upínací svorka lehká...TKH-L-25</v>
          </cell>
          <cell r="C7724">
            <v>400</v>
          </cell>
          <cell r="D7724">
            <v>1</v>
          </cell>
          <cell r="E7724" t="str">
            <v>PAR</v>
          </cell>
          <cell r="F7724">
            <v>400</v>
          </cell>
        </row>
        <row r="7725">
          <cell r="A7725">
            <v>6356055</v>
          </cell>
          <cell r="B7725" t="str">
            <v>Stropní držák...DBV</v>
          </cell>
          <cell r="C7725">
            <v>70</v>
          </cell>
          <cell r="D7725">
            <v>1</v>
          </cell>
          <cell r="E7725" t="str">
            <v>KS</v>
          </cell>
          <cell r="F7725">
            <v>70</v>
          </cell>
        </row>
        <row r="7726">
          <cell r="A7726">
            <v>6356109</v>
          </cell>
          <cell r="B7726" t="str">
            <v>Stropní držák...DB</v>
          </cell>
          <cell r="C7726">
            <v>53</v>
          </cell>
          <cell r="D7726">
            <v>1</v>
          </cell>
          <cell r="E7726" t="str">
            <v>KS</v>
          </cell>
          <cell r="F7726">
            <v>53</v>
          </cell>
        </row>
        <row r="7727">
          <cell r="A7727">
            <v>6356311</v>
          </cell>
          <cell r="B7727" t="str">
            <v>Motorový připojovací sloup...MAS140/10</v>
          </cell>
          <cell r="C7727">
            <v>3106</v>
          </cell>
          <cell r="D7727">
            <v>1</v>
          </cell>
          <cell r="E7727" t="str">
            <v>KS</v>
          </cell>
          <cell r="F7727">
            <v>3106</v>
          </cell>
        </row>
        <row r="7728">
          <cell r="A7728">
            <v>6356362</v>
          </cell>
          <cell r="B7728" t="str">
            <v>Upevňovací třmen...BF 140/10</v>
          </cell>
          <cell r="C7728">
            <v>369</v>
          </cell>
          <cell r="D7728">
            <v>1</v>
          </cell>
          <cell r="E7728" t="str">
            <v>KS</v>
          </cell>
          <cell r="F7728">
            <v>369</v>
          </cell>
        </row>
        <row r="7729">
          <cell r="A7729">
            <v>6356397</v>
          </cell>
          <cell r="B7729" t="str">
            <v>Pata sloupu...SF 140/11</v>
          </cell>
          <cell r="C7729">
            <v>1593</v>
          </cell>
          <cell r="D7729">
            <v>1</v>
          </cell>
          <cell r="E7729" t="str">
            <v>KS</v>
          </cell>
          <cell r="F7729">
            <v>1593</v>
          </cell>
        </row>
        <row r="7730">
          <cell r="A7730">
            <v>6356915</v>
          </cell>
          <cell r="B7730" t="str">
            <v>Víko s otočnými západkami...MASD90 FT</v>
          </cell>
          <cell r="C7730">
            <v>2377</v>
          </cell>
          <cell r="D7730">
            <v>1</v>
          </cell>
          <cell r="E7730" t="str">
            <v>KS</v>
          </cell>
          <cell r="F7730">
            <v>2377</v>
          </cell>
        </row>
        <row r="7731">
          <cell r="A7731">
            <v>6357008</v>
          </cell>
          <cell r="B7731" t="str">
            <v>Přístrojová deska...GP 15/28</v>
          </cell>
          <cell r="C7731">
            <v>1221</v>
          </cell>
          <cell r="D7731">
            <v>1</v>
          </cell>
          <cell r="E7731" t="str">
            <v>KS</v>
          </cell>
          <cell r="F7731">
            <v>1221</v>
          </cell>
        </row>
        <row r="7732">
          <cell r="A7732">
            <v>6357016</v>
          </cell>
          <cell r="B7732" t="str">
            <v>Přístrojová deska...GP 31/28</v>
          </cell>
          <cell r="C7732">
            <v>1956</v>
          </cell>
          <cell r="D7732">
            <v>1</v>
          </cell>
          <cell r="E7732" t="str">
            <v>KS</v>
          </cell>
          <cell r="F7732">
            <v>1956</v>
          </cell>
        </row>
        <row r="7733">
          <cell r="A7733">
            <v>6357506</v>
          </cell>
          <cell r="B7733" t="str">
            <v>Trapézový úchyt...TPB 100</v>
          </cell>
          <cell r="C7733">
            <v>45</v>
          </cell>
          <cell r="D7733">
            <v>1</v>
          </cell>
          <cell r="E7733" t="str">
            <v>KS</v>
          </cell>
          <cell r="F7733">
            <v>45</v>
          </cell>
        </row>
        <row r="7734">
          <cell r="A7734">
            <v>6357536</v>
          </cell>
          <cell r="B7734" t="str">
            <v>Upevňovací klín pro TPB 100...TPB / R</v>
          </cell>
          <cell r="C7734">
            <v>40</v>
          </cell>
          <cell r="D7734">
            <v>1</v>
          </cell>
          <cell r="E7734" t="str">
            <v>KS</v>
          </cell>
          <cell r="F7734">
            <v>40</v>
          </cell>
        </row>
        <row r="7735">
          <cell r="A7735">
            <v>6358500</v>
          </cell>
          <cell r="B7735" t="str">
            <v>Středový závěs...MAH/050</v>
          </cell>
          <cell r="C7735">
            <v>56</v>
          </cell>
          <cell r="D7735">
            <v>1</v>
          </cell>
          <cell r="E7735" t="str">
            <v>KS</v>
          </cell>
          <cell r="F7735">
            <v>56</v>
          </cell>
        </row>
        <row r="7736">
          <cell r="A7736">
            <v>6358510</v>
          </cell>
          <cell r="B7736" t="str">
            <v>Středový závěs...MAH/075</v>
          </cell>
          <cell r="C7736">
            <v>60</v>
          </cell>
          <cell r="D7736">
            <v>1</v>
          </cell>
          <cell r="E7736" t="str">
            <v>KS</v>
          </cell>
          <cell r="F7736">
            <v>60</v>
          </cell>
        </row>
        <row r="7737">
          <cell r="A7737">
            <v>6358527</v>
          </cell>
          <cell r="B7737" t="str">
            <v>Středový závěs...MAH/100</v>
          </cell>
          <cell r="C7737">
            <v>73</v>
          </cell>
          <cell r="D7737">
            <v>1</v>
          </cell>
          <cell r="E7737" t="str">
            <v>KS</v>
          </cell>
          <cell r="F7737">
            <v>73</v>
          </cell>
        </row>
        <row r="7738">
          <cell r="A7738">
            <v>6358535</v>
          </cell>
          <cell r="B7738" t="str">
            <v>Středový závěs...MAH/150</v>
          </cell>
          <cell r="C7738">
            <v>69</v>
          </cell>
          <cell r="D7738">
            <v>1</v>
          </cell>
          <cell r="E7738" t="str">
            <v>KS</v>
          </cell>
          <cell r="F7738">
            <v>69</v>
          </cell>
        </row>
        <row r="7739">
          <cell r="A7739">
            <v>6358543</v>
          </cell>
          <cell r="B7739" t="str">
            <v>Středový závěs...MAH/200</v>
          </cell>
          <cell r="C7739">
            <v>71</v>
          </cell>
          <cell r="D7739">
            <v>1</v>
          </cell>
          <cell r="E7739" t="str">
            <v>KS</v>
          </cell>
          <cell r="F7739">
            <v>71</v>
          </cell>
        </row>
        <row r="7740">
          <cell r="A7740">
            <v>6358659</v>
          </cell>
          <cell r="B7740" t="str">
            <v>Středový závěs...MAHL/200</v>
          </cell>
          <cell r="C7740">
            <v>114</v>
          </cell>
          <cell r="D7740">
            <v>1</v>
          </cell>
          <cell r="E7740" t="str">
            <v>KS</v>
          </cell>
          <cell r="F7740">
            <v>114</v>
          </cell>
        </row>
        <row r="7741">
          <cell r="A7741">
            <v>6358667</v>
          </cell>
          <cell r="B7741" t="str">
            <v>Středový závěs...MAHL/300</v>
          </cell>
          <cell r="C7741">
            <v>135</v>
          </cell>
          <cell r="D7741">
            <v>1</v>
          </cell>
          <cell r="E7741" t="str">
            <v>KS</v>
          </cell>
          <cell r="F7741">
            <v>135</v>
          </cell>
        </row>
        <row r="7742">
          <cell r="A7742">
            <v>6358675</v>
          </cell>
          <cell r="B7742" t="str">
            <v>Středový závěs...MAHL/400</v>
          </cell>
          <cell r="C7742">
            <v>164</v>
          </cell>
          <cell r="D7742">
            <v>1</v>
          </cell>
          <cell r="E7742" t="str">
            <v>KS</v>
          </cell>
          <cell r="F7742">
            <v>164</v>
          </cell>
        </row>
        <row r="7743">
          <cell r="A7743">
            <v>6358683</v>
          </cell>
          <cell r="B7743" t="str">
            <v>Středový závěs...MAHL/500</v>
          </cell>
          <cell r="C7743">
            <v>179</v>
          </cell>
          <cell r="D7743">
            <v>1</v>
          </cell>
          <cell r="E7743" t="str">
            <v>KS</v>
          </cell>
          <cell r="F7743">
            <v>179</v>
          </cell>
        </row>
        <row r="7744">
          <cell r="A7744">
            <v>6358687</v>
          </cell>
          <cell r="B7744" t="str">
            <v>Středový závěs...MAHL/600</v>
          </cell>
          <cell r="C7744">
            <v>472</v>
          </cell>
          <cell r="D7744">
            <v>1</v>
          </cell>
          <cell r="E7744" t="str">
            <v>KS</v>
          </cell>
          <cell r="F7744">
            <v>472</v>
          </cell>
        </row>
        <row r="7745">
          <cell r="A7745">
            <v>6358690</v>
          </cell>
          <cell r="B7745" t="str">
            <v>Středový závěs...MAH 35/10</v>
          </cell>
          <cell r="C7745">
            <v>100</v>
          </cell>
          <cell r="D7745">
            <v>1</v>
          </cell>
          <cell r="E7745" t="str">
            <v>KS</v>
          </cell>
          <cell r="F7745">
            <v>100</v>
          </cell>
        </row>
        <row r="7746">
          <cell r="A7746">
            <v>6358692</v>
          </cell>
          <cell r="B7746" t="str">
            <v>Středový závěs...MAH 35/20</v>
          </cell>
          <cell r="C7746">
            <v>108</v>
          </cell>
          <cell r="D7746">
            <v>1</v>
          </cell>
          <cell r="E7746" t="str">
            <v>KS</v>
          </cell>
          <cell r="F7746">
            <v>108</v>
          </cell>
        </row>
        <row r="7747">
          <cell r="A7747">
            <v>6358705</v>
          </cell>
          <cell r="B7747" t="str">
            <v>Středový závěs...MAH60/100</v>
          </cell>
          <cell r="C7747">
            <v>119</v>
          </cell>
          <cell r="D7747">
            <v>1</v>
          </cell>
          <cell r="E7747" t="str">
            <v>KS</v>
          </cell>
          <cell r="F7747">
            <v>119</v>
          </cell>
        </row>
        <row r="7748">
          <cell r="A7748">
            <v>6358709</v>
          </cell>
          <cell r="B7748" t="str">
            <v>Středový závěs...MAH60/150</v>
          </cell>
          <cell r="C7748">
            <v>121</v>
          </cell>
          <cell r="D7748">
            <v>1</v>
          </cell>
          <cell r="E7748" t="str">
            <v>KS</v>
          </cell>
          <cell r="F7748">
            <v>121</v>
          </cell>
        </row>
        <row r="7749">
          <cell r="A7749">
            <v>6358713</v>
          </cell>
          <cell r="B7749" t="str">
            <v>Středový závěs...MAH60/200</v>
          </cell>
          <cell r="C7749">
            <v>145</v>
          </cell>
          <cell r="D7749">
            <v>1</v>
          </cell>
          <cell r="E7749" t="str">
            <v>KS</v>
          </cell>
          <cell r="F7749">
            <v>145</v>
          </cell>
        </row>
        <row r="7750">
          <cell r="A7750">
            <v>6358717</v>
          </cell>
          <cell r="B7750" t="str">
            <v>Středový závěs...MAH60/300</v>
          </cell>
          <cell r="C7750">
            <v>147</v>
          </cell>
          <cell r="D7750">
            <v>1</v>
          </cell>
          <cell r="E7750" t="str">
            <v>KS</v>
          </cell>
          <cell r="F7750">
            <v>147</v>
          </cell>
        </row>
        <row r="7751">
          <cell r="A7751">
            <v>6358752</v>
          </cell>
          <cell r="B7751" t="str">
            <v>Středový závěs...MAH60/100</v>
          </cell>
          <cell r="C7751">
            <v>176</v>
          </cell>
          <cell r="D7751">
            <v>1</v>
          </cell>
          <cell r="E7751" t="str">
            <v>KS</v>
          </cell>
          <cell r="F7751">
            <v>176</v>
          </cell>
        </row>
        <row r="7752">
          <cell r="A7752">
            <v>6358760</v>
          </cell>
          <cell r="B7752" t="str">
            <v>Středový závěs...MAH60/200</v>
          </cell>
          <cell r="C7752">
            <v>180</v>
          </cell>
          <cell r="D7752">
            <v>1</v>
          </cell>
          <cell r="E7752" t="str">
            <v>KS</v>
          </cell>
          <cell r="F7752">
            <v>180</v>
          </cell>
        </row>
        <row r="7753">
          <cell r="A7753">
            <v>6358764</v>
          </cell>
          <cell r="B7753" t="str">
            <v>Středový závěs...MAH60/300</v>
          </cell>
          <cell r="C7753">
            <v>182</v>
          </cell>
          <cell r="D7753">
            <v>1</v>
          </cell>
          <cell r="E7753" t="str">
            <v>KS</v>
          </cell>
          <cell r="F7753">
            <v>182</v>
          </cell>
        </row>
        <row r="7754">
          <cell r="A7754">
            <v>6358810</v>
          </cell>
          <cell r="B7754" t="str">
            <v>Středový závěs...MAH/LTR</v>
          </cell>
          <cell r="C7754">
            <v>90</v>
          </cell>
          <cell r="D7754">
            <v>1</v>
          </cell>
          <cell r="E7754" t="str">
            <v>KS</v>
          </cell>
          <cell r="F7754">
            <v>90</v>
          </cell>
        </row>
        <row r="7755">
          <cell r="A7755">
            <v>6358853</v>
          </cell>
          <cell r="B7755" t="str">
            <v>Středový závěs...MAHU/200</v>
          </cell>
          <cell r="C7755">
            <v>103</v>
          </cell>
          <cell r="D7755">
            <v>1</v>
          </cell>
          <cell r="E7755" t="str">
            <v>KS</v>
          </cell>
          <cell r="F7755">
            <v>103</v>
          </cell>
        </row>
        <row r="7756">
          <cell r="A7756">
            <v>6358856</v>
          </cell>
          <cell r="B7756" t="str">
            <v>Středový závěs...MAHU/300</v>
          </cell>
          <cell r="C7756">
            <v>121</v>
          </cell>
          <cell r="D7756">
            <v>1</v>
          </cell>
          <cell r="E7756" t="str">
            <v>KS</v>
          </cell>
          <cell r="F7756">
            <v>121</v>
          </cell>
        </row>
        <row r="7757">
          <cell r="A7757">
            <v>6358860</v>
          </cell>
          <cell r="B7757" t="str">
            <v>Středový závěs...MAHU/400</v>
          </cell>
          <cell r="C7757">
            <v>152</v>
          </cell>
          <cell r="D7757">
            <v>1</v>
          </cell>
          <cell r="E7757" t="str">
            <v>KS</v>
          </cell>
          <cell r="F7757">
            <v>152</v>
          </cell>
        </row>
        <row r="7758">
          <cell r="A7758">
            <v>6358864</v>
          </cell>
          <cell r="B7758" t="str">
            <v>Středový závěs...MAHU/500</v>
          </cell>
          <cell r="C7758">
            <v>166</v>
          </cell>
          <cell r="D7758">
            <v>1</v>
          </cell>
          <cell r="E7758" t="str">
            <v>KS</v>
          </cell>
          <cell r="F7758">
            <v>166</v>
          </cell>
        </row>
        <row r="7759">
          <cell r="A7759">
            <v>6358868</v>
          </cell>
          <cell r="B7759" t="str">
            <v>Středový závěs...MAHU/600</v>
          </cell>
          <cell r="C7759">
            <v>198</v>
          </cell>
          <cell r="D7759">
            <v>1</v>
          </cell>
          <cell r="E7759" t="str">
            <v>KS</v>
          </cell>
          <cell r="F7759">
            <v>198</v>
          </cell>
        </row>
        <row r="7760">
          <cell r="A7760">
            <v>6358884</v>
          </cell>
          <cell r="B7760" t="str">
            <v>Středový závěs...MAHU/200</v>
          </cell>
          <cell r="C7760">
            <v>189</v>
          </cell>
          <cell r="D7760">
            <v>1</v>
          </cell>
          <cell r="E7760" t="str">
            <v>KS</v>
          </cell>
          <cell r="F7760">
            <v>189</v>
          </cell>
        </row>
        <row r="7761">
          <cell r="A7761">
            <v>6358888</v>
          </cell>
          <cell r="B7761" t="str">
            <v>Středový závěs...MAHU/300</v>
          </cell>
          <cell r="C7761">
            <v>206</v>
          </cell>
          <cell r="D7761">
            <v>1</v>
          </cell>
          <cell r="E7761" t="str">
            <v>KS</v>
          </cell>
          <cell r="F7761">
            <v>206</v>
          </cell>
        </row>
        <row r="7762">
          <cell r="A7762">
            <v>6358892</v>
          </cell>
          <cell r="B7762" t="str">
            <v>Středový závěs...MAHU/400</v>
          </cell>
          <cell r="C7762">
            <v>218</v>
          </cell>
          <cell r="D7762">
            <v>1</v>
          </cell>
          <cell r="E7762" t="str">
            <v>KS</v>
          </cell>
          <cell r="F7762">
            <v>218</v>
          </cell>
        </row>
        <row r="7763">
          <cell r="A7763">
            <v>6358896</v>
          </cell>
          <cell r="B7763" t="str">
            <v>Středový závěs...MAHU/500</v>
          </cell>
          <cell r="C7763">
            <v>283</v>
          </cell>
          <cell r="D7763">
            <v>1</v>
          </cell>
          <cell r="E7763" t="str">
            <v>KS</v>
          </cell>
          <cell r="F7763">
            <v>283</v>
          </cell>
        </row>
        <row r="7764">
          <cell r="A7764">
            <v>6358900</v>
          </cell>
          <cell r="B7764" t="str">
            <v>Středový závěs...MAHU/600</v>
          </cell>
          <cell r="C7764">
            <v>298</v>
          </cell>
          <cell r="D7764">
            <v>1</v>
          </cell>
          <cell r="E7764" t="str">
            <v>KS</v>
          </cell>
          <cell r="F7764">
            <v>298</v>
          </cell>
        </row>
        <row r="7765">
          <cell r="A7765">
            <v>6361021</v>
          </cell>
          <cell r="B7765" t="str">
            <v>Závěs...IS 8K/20</v>
          </cell>
          <cell r="C7765">
            <v>735</v>
          </cell>
          <cell r="D7765">
            <v>1</v>
          </cell>
          <cell r="E7765" t="str">
            <v>KS</v>
          </cell>
          <cell r="F7765">
            <v>735</v>
          </cell>
        </row>
        <row r="7766">
          <cell r="A7766">
            <v>6361056</v>
          </cell>
          <cell r="B7766" t="str">
            <v>Závěs...IS 8K/30</v>
          </cell>
          <cell r="C7766">
            <v>689</v>
          </cell>
          <cell r="D7766">
            <v>1</v>
          </cell>
          <cell r="E7766" t="str">
            <v>KS</v>
          </cell>
          <cell r="F7766">
            <v>689</v>
          </cell>
        </row>
        <row r="7767">
          <cell r="A7767">
            <v>6361072</v>
          </cell>
          <cell r="B7767" t="str">
            <v>Závěs...IS 8K/40</v>
          </cell>
          <cell r="C7767">
            <v>785</v>
          </cell>
          <cell r="D7767">
            <v>1</v>
          </cell>
          <cell r="E7767" t="str">
            <v>KS</v>
          </cell>
          <cell r="F7767">
            <v>785</v>
          </cell>
        </row>
        <row r="7768">
          <cell r="A7768">
            <v>6361099</v>
          </cell>
          <cell r="B7768" t="str">
            <v>Závěs...IS 8K/50</v>
          </cell>
          <cell r="C7768">
            <v>801</v>
          </cell>
          <cell r="D7768">
            <v>1</v>
          </cell>
          <cell r="E7768" t="str">
            <v>KS</v>
          </cell>
          <cell r="F7768">
            <v>801</v>
          </cell>
        </row>
        <row r="7769">
          <cell r="A7769">
            <v>6361110</v>
          </cell>
          <cell r="B7769" t="str">
            <v>Závěs...IS 8K/60</v>
          </cell>
          <cell r="C7769">
            <v>863</v>
          </cell>
          <cell r="D7769">
            <v>1</v>
          </cell>
          <cell r="E7769" t="str">
            <v>KS</v>
          </cell>
          <cell r="F7769">
            <v>863</v>
          </cell>
        </row>
        <row r="7770">
          <cell r="A7770">
            <v>6361137</v>
          </cell>
          <cell r="B7770" t="str">
            <v>Závěs...IS 8K/70</v>
          </cell>
          <cell r="C7770">
            <v>913</v>
          </cell>
          <cell r="D7770">
            <v>1</v>
          </cell>
          <cell r="E7770" t="str">
            <v>KS</v>
          </cell>
          <cell r="F7770">
            <v>913</v>
          </cell>
        </row>
        <row r="7771">
          <cell r="A7771">
            <v>6361153</v>
          </cell>
          <cell r="B7771" t="str">
            <v>Závěs...IS 8K/80</v>
          </cell>
          <cell r="C7771">
            <v>1018</v>
          </cell>
          <cell r="D7771">
            <v>1</v>
          </cell>
          <cell r="E7771" t="str">
            <v>KS</v>
          </cell>
          <cell r="F7771">
            <v>1018</v>
          </cell>
        </row>
        <row r="7772">
          <cell r="A7772">
            <v>6361188</v>
          </cell>
          <cell r="B7772" t="str">
            <v>Závěs...IS 8K/90</v>
          </cell>
          <cell r="C7772">
            <v>1071</v>
          </cell>
          <cell r="D7772">
            <v>1</v>
          </cell>
          <cell r="E7772" t="str">
            <v>KS</v>
          </cell>
          <cell r="F7772">
            <v>1071</v>
          </cell>
        </row>
        <row r="7773">
          <cell r="A7773">
            <v>6361218</v>
          </cell>
          <cell r="B7773" t="str">
            <v>Závěs...IS 8K/100</v>
          </cell>
          <cell r="C7773">
            <v>1128</v>
          </cell>
          <cell r="D7773">
            <v>1</v>
          </cell>
          <cell r="E7773" t="str">
            <v>KS</v>
          </cell>
          <cell r="F7773">
            <v>1128</v>
          </cell>
        </row>
        <row r="7774">
          <cell r="A7774">
            <v>6361234</v>
          </cell>
          <cell r="B7774" t="str">
            <v>Závěs...IS 8K/110</v>
          </cell>
          <cell r="C7774">
            <v>1187</v>
          </cell>
          <cell r="D7774">
            <v>1</v>
          </cell>
          <cell r="E7774" t="str">
            <v>KS</v>
          </cell>
          <cell r="F7774">
            <v>1187</v>
          </cell>
        </row>
        <row r="7775">
          <cell r="A7775">
            <v>6361250</v>
          </cell>
          <cell r="B7775" t="str">
            <v>Závěs...IS 8K/120</v>
          </cell>
          <cell r="C7775">
            <v>1228</v>
          </cell>
          <cell r="D7775">
            <v>1</v>
          </cell>
          <cell r="E7775" t="str">
            <v>KS</v>
          </cell>
          <cell r="F7775">
            <v>1228</v>
          </cell>
        </row>
        <row r="7776">
          <cell r="A7776">
            <v>6361277</v>
          </cell>
          <cell r="B7776" t="str">
            <v>Závěs...IS 8K/130</v>
          </cell>
          <cell r="C7776">
            <v>1378</v>
          </cell>
          <cell r="D7776">
            <v>1</v>
          </cell>
          <cell r="E7776" t="str">
            <v>KS</v>
          </cell>
          <cell r="F7776">
            <v>1378</v>
          </cell>
        </row>
        <row r="7777">
          <cell r="A7777">
            <v>6361293</v>
          </cell>
          <cell r="B7777" t="str">
            <v>Závěs...IS 8K/140</v>
          </cell>
          <cell r="C7777">
            <v>1486</v>
          </cell>
          <cell r="D7777">
            <v>1</v>
          </cell>
          <cell r="E7777" t="str">
            <v>KS</v>
          </cell>
          <cell r="F7777">
            <v>1486</v>
          </cell>
        </row>
        <row r="7778">
          <cell r="A7778">
            <v>6361315</v>
          </cell>
          <cell r="B7778" t="str">
            <v>Závěs...IS 8K/150</v>
          </cell>
          <cell r="C7778">
            <v>1468</v>
          </cell>
          <cell r="D7778">
            <v>1</v>
          </cell>
          <cell r="E7778" t="str">
            <v>KS</v>
          </cell>
          <cell r="F7778">
            <v>1468</v>
          </cell>
        </row>
        <row r="7779">
          <cell r="A7779">
            <v>6361331</v>
          </cell>
          <cell r="B7779" t="str">
            <v>Závěs...IS 8K/160</v>
          </cell>
          <cell r="C7779">
            <v>1580</v>
          </cell>
          <cell r="D7779">
            <v>1</v>
          </cell>
          <cell r="E7779" t="str">
            <v>KS</v>
          </cell>
          <cell r="F7779">
            <v>1580</v>
          </cell>
        </row>
        <row r="7780">
          <cell r="A7780">
            <v>6361366</v>
          </cell>
          <cell r="B7780" t="str">
            <v>Závěs...IS 8K/170</v>
          </cell>
          <cell r="C7780">
            <v>1732</v>
          </cell>
          <cell r="D7780">
            <v>1</v>
          </cell>
          <cell r="E7780" t="str">
            <v>KS</v>
          </cell>
          <cell r="F7780">
            <v>1732</v>
          </cell>
        </row>
        <row r="7781">
          <cell r="A7781">
            <v>6361382</v>
          </cell>
          <cell r="B7781" t="str">
            <v>Závěs...IS 8K/180</v>
          </cell>
          <cell r="C7781">
            <v>1788</v>
          </cell>
          <cell r="D7781">
            <v>1</v>
          </cell>
          <cell r="E7781" t="str">
            <v>KS</v>
          </cell>
          <cell r="F7781">
            <v>1788</v>
          </cell>
        </row>
        <row r="7782">
          <cell r="A7782">
            <v>6361420</v>
          </cell>
          <cell r="B7782" t="str">
            <v>Závěs...IS 8K/200</v>
          </cell>
          <cell r="C7782">
            <v>1782</v>
          </cell>
          <cell r="D7782">
            <v>1</v>
          </cell>
          <cell r="E7782" t="str">
            <v>KS</v>
          </cell>
          <cell r="F7782">
            <v>1782</v>
          </cell>
        </row>
        <row r="7783">
          <cell r="A7783">
            <v>6361692</v>
          </cell>
          <cell r="B7783" t="str">
            <v>Závěs...IS 8K/300</v>
          </cell>
          <cell r="C7783">
            <v>2585</v>
          </cell>
          <cell r="D7783">
            <v>1</v>
          </cell>
          <cell r="E7783" t="str">
            <v>KS</v>
          </cell>
          <cell r="F7783">
            <v>2585</v>
          </cell>
        </row>
        <row r="7784">
          <cell r="A7784">
            <v>6363806</v>
          </cell>
          <cell r="B7784" t="str">
            <v>Nástěnný a stropní držák...TPD/145</v>
          </cell>
          <cell r="C7784">
            <v>141</v>
          </cell>
          <cell r="D7784">
            <v>1</v>
          </cell>
          <cell r="E7784" t="str">
            <v>KS</v>
          </cell>
          <cell r="F7784">
            <v>141</v>
          </cell>
        </row>
        <row r="7785">
          <cell r="A7785">
            <v>6363814</v>
          </cell>
          <cell r="B7785" t="str">
            <v>Nástěnný a stropní držák...TPD/245</v>
          </cell>
          <cell r="C7785">
            <v>165</v>
          </cell>
          <cell r="D7785">
            <v>1</v>
          </cell>
          <cell r="E7785" t="str">
            <v>KS</v>
          </cell>
          <cell r="F7785">
            <v>165</v>
          </cell>
        </row>
        <row r="7786">
          <cell r="A7786">
            <v>6363822</v>
          </cell>
          <cell r="B7786" t="str">
            <v>Nástěnný a stropní držák...TPD/345</v>
          </cell>
          <cell r="C7786">
            <v>197</v>
          </cell>
          <cell r="D7786">
            <v>1</v>
          </cell>
          <cell r="E7786" t="str">
            <v>KS</v>
          </cell>
          <cell r="F7786">
            <v>197</v>
          </cell>
        </row>
        <row r="7787">
          <cell r="A7787">
            <v>6363861</v>
          </cell>
          <cell r="B7787" t="str">
            <v>Nástěnný a stropní držák...TPD/145</v>
          </cell>
          <cell r="C7787">
            <v>195</v>
          </cell>
          <cell r="D7787">
            <v>1</v>
          </cell>
          <cell r="E7787" t="str">
            <v>KS</v>
          </cell>
          <cell r="F7787">
            <v>195</v>
          </cell>
        </row>
        <row r="7788">
          <cell r="A7788">
            <v>6363865</v>
          </cell>
          <cell r="B7788" t="str">
            <v>Nástěnný a stropní držák...TPD/245</v>
          </cell>
          <cell r="C7788">
            <v>219</v>
          </cell>
          <cell r="D7788">
            <v>1</v>
          </cell>
          <cell r="E7788" t="str">
            <v>KS</v>
          </cell>
          <cell r="F7788">
            <v>219</v>
          </cell>
        </row>
        <row r="7789">
          <cell r="A7789">
            <v>6363903</v>
          </cell>
          <cell r="B7789" t="str">
            <v>Závěsný třmen...AHB 100</v>
          </cell>
          <cell r="C7789">
            <v>223</v>
          </cell>
          <cell r="D7789">
            <v>1</v>
          </cell>
          <cell r="E7789" t="str">
            <v>KS</v>
          </cell>
          <cell r="F7789">
            <v>223</v>
          </cell>
        </row>
        <row r="7790">
          <cell r="A7790">
            <v>6363907</v>
          </cell>
          <cell r="B7790" t="str">
            <v>Závěsný třmen...AHB 150</v>
          </cell>
          <cell r="C7790">
            <v>235</v>
          </cell>
          <cell r="D7790">
            <v>1</v>
          </cell>
          <cell r="E7790" t="str">
            <v>KS</v>
          </cell>
          <cell r="F7790">
            <v>235</v>
          </cell>
        </row>
        <row r="7791">
          <cell r="A7791">
            <v>6363911</v>
          </cell>
          <cell r="B7791" t="str">
            <v>Závěsný třmen...AHB 200</v>
          </cell>
          <cell r="C7791">
            <v>259</v>
          </cell>
          <cell r="D7791">
            <v>1</v>
          </cell>
          <cell r="E7791" t="str">
            <v>KS</v>
          </cell>
          <cell r="F7791">
            <v>259</v>
          </cell>
        </row>
        <row r="7792">
          <cell r="A7792">
            <v>6363938</v>
          </cell>
          <cell r="B7792" t="str">
            <v>Závěsný třmen...AHB 300</v>
          </cell>
          <cell r="C7792">
            <v>283</v>
          </cell>
          <cell r="D7792">
            <v>1</v>
          </cell>
          <cell r="E7792" t="str">
            <v>KS</v>
          </cell>
          <cell r="F7792">
            <v>283</v>
          </cell>
        </row>
        <row r="7793">
          <cell r="A7793">
            <v>6363946</v>
          </cell>
          <cell r="B7793" t="str">
            <v>Závěsný třmen...AHB 400</v>
          </cell>
          <cell r="C7793">
            <v>383</v>
          </cell>
          <cell r="D7793">
            <v>1</v>
          </cell>
          <cell r="E7793" t="str">
            <v>KS</v>
          </cell>
          <cell r="F7793">
            <v>383</v>
          </cell>
        </row>
        <row r="7794">
          <cell r="A7794">
            <v>6364101</v>
          </cell>
          <cell r="B7794" t="str">
            <v>Nástěnný a závěsný výložník TP...TPSA/145</v>
          </cell>
          <cell r="C7794">
            <v>78</v>
          </cell>
          <cell r="D7794">
            <v>1</v>
          </cell>
          <cell r="E7794" t="str">
            <v>KS</v>
          </cell>
          <cell r="F7794">
            <v>78</v>
          </cell>
        </row>
        <row r="7795">
          <cell r="A7795">
            <v>6364152</v>
          </cell>
          <cell r="B7795" t="str">
            <v>Nástěnný a závěsný výložník TP...TPSA/195</v>
          </cell>
          <cell r="C7795">
            <v>81</v>
          </cell>
          <cell r="D7795">
            <v>1</v>
          </cell>
          <cell r="E7795" t="str">
            <v>KS</v>
          </cell>
          <cell r="F7795">
            <v>81</v>
          </cell>
        </row>
        <row r="7796">
          <cell r="A7796">
            <v>6364209</v>
          </cell>
          <cell r="B7796" t="str">
            <v>Nástěnný a závěsný výložník TP...TPSA/245</v>
          </cell>
          <cell r="C7796">
            <v>106</v>
          </cell>
          <cell r="D7796">
            <v>1</v>
          </cell>
          <cell r="E7796" t="str">
            <v>KS</v>
          </cell>
          <cell r="F7796">
            <v>106</v>
          </cell>
        </row>
        <row r="7797">
          <cell r="A7797">
            <v>6364268</v>
          </cell>
          <cell r="B7797" t="str">
            <v>Nástěnný a závěsný výložník TP...TPSA/295</v>
          </cell>
          <cell r="C7797">
            <v>106</v>
          </cell>
          <cell r="D7797">
            <v>1</v>
          </cell>
          <cell r="E7797" t="str">
            <v>KS</v>
          </cell>
          <cell r="F7797">
            <v>106</v>
          </cell>
        </row>
        <row r="7798">
          <cell r="A7798">
            <v>6364276</v>
          </cell>
          <cell r="B7798" t="str">
            <v>Nástěnný a závěsný výložník TP...TPSA/395</v>
          </cell>
          <cell r="C7798">
            <v>115</v>
          </cell>
          <cell r="D7798">
            <v>1</v>
          </cell>
          <cell r="E7798" t="str">
            <v>KS</v>
          </cell>
          <cell r="F7798">
            <v>115</v>
          </cell>
        </row>
        <row r="7799">
          <cell r="A7799">
            <v>6364306</v>
          </cell>
          <cell r="B7799" t="str">
            <v>Nástěnný a závěsný výložník TP...TPSA/345</v>
          </cell>
          <cell r="C7799">
            <v>127</v>
          </cell>
          <cell r="D7799">
            <v>1</v>
          </cell>
          <cell r="E7799" t="str">
            <v>KS</v>
          </cell>
          <cell r="F7799">
            <v>127</v>
          </cell>
        </row>
        <row r="7800">
          <cell r="A7800">
            <v>6364322</v>
          </cell>
          <cell r="B7800" t="str">
            <v>Závěs TP...TPS/445FS</v>
          </cell>
          <cell r="C7800">
            <v>141</v>
          </cell>
          <cell r="D7800">
            <v>1</v>
          </cell>
          <cell r="E7800" t="str">
            <v>KS</v>
          </cell>
          <cell r="F7800">
            <v>141</v>
          </cell>
        </row>
        <row r="7801">
          <cell r="A7801">
            <v>6364349</v>
          </cell>
          <cell r="B7801" t="str">
            <v>Závěs TP...TPS/545FS</v>
          </cell>
          <cell r="C7801">
            <v>153</v>
          </cell>
          <cell r="D7801">
            <v>1</v>
          </cell>
          <cell r="E7801" t="str">
            <v>KS</v>
          </cell>
          <cell r="F7801">
            <v>153</v>
          </cell>
        </row>
        <row r="7802">
          <cell r="A7802">
            <v>6364365</v>
          </cell>
          <cell r="B7802" t="str">
            <v>Závěs TP...TPS/645FS</v>
          </cell>
          <cell r="C7802">
            <v>179</v>
          </cell>
          <cell r="D7802">
            <v>1</v>
          </cell>
          <cell r="E7802" t="str">
            <v>KS</v>
          </cell>
          <cell r="F7802">
            <v>179</v>
          </cell>
        </row>
        <row r="7803">
          <cell r="A7803">
            <v>6364403</v>
          </cell>
          <cell r="B7803" t="str">
            <v>Závěs TP...TPS/445FT</v>
          </cell>
          <cell r="C7803">
            <v>244</v>
          </cell>
          <cell r="D7803">
            <v>1</v>
          </cell>
          <cell r="E7803" t="str">
            <v>KS</v>
          </cell>
          <cell r="F7803">
            <v>244</v>
          </cell>
        </row>
        <row r="7804">
          <cell r="A7804">
            <v>6364608</v>
          </cell>
          <cell r="B7804" t="str">
            <v>Závěs TP...TPS/645FT</v>
          </cell>
          <cell r="C7804">
            <v>326</v>
          </cell>
          <cell r="D7804">
            <v>1</v>
          </cell>
          <cell r="E7804" t="str">
            <v>KS</v>
          </cell>
          <cell r="F7804">
            <v>326</v>
          </cell>
        </row>
        <row r="7805">
          <cell r="A7805">
            <v>6364625</v>
          </cell>
          <cell r="B7805" t="str">
            <v>TPS KS...TPS KS</v>
          </cell>
          <cell r="C7805">
            <v>7</v>
          </cell>
          <cell r="D7805">
            <v>1</v>
          </cell>
          <cell r="E7805" t="str">
            <v>KS</v>
          </cell>
          <cell r="F7805">
            <v>7</v>
          </cell>
        </row>
        <row r="7806">
          <cell r="A7806">
            <v>6364659</v>
          </cell>
          <cell r="B7806" t="str">
            <v>Nástěnný a závěsný výložník TP...TPSA/145</v>
          </cell>
          <cell r="C7806">
            <v>153</v>
          </cell>
          <cell r="D7806">
            <v>1</v>
          </cell>
          <cell r="E7806" t="str">
            <v>KS</v>
          </cell>
          <cell r="F7806">
            <v>153</v>
          </cell>
        </row>
        <row r="7807">
          <cell r="A7807">
            <v>6364667</v>
          </cell>
          <cell r="B7807" t="str">
            <v>Nástěnný a závěsný výložník TP...TPSA/245</v>
          </cell>
          <cell r="C7807">
            <v>184</v>
          </cell>
          <cell r="D7807">
            <v>1</v>
          </cell>
          <cell r="E7807" t="str">
            <v>KS</v>
          </cell>
          <cell r="F7807">
            <v>184</v>
          </cell>
        </row>
        <row r="7808">
          <cell r="A7808">
            <v>6364683</v>
          </cell>
          <cell r="B7808" t="str">
            <v>Nástěnný a závěsný výložník TP...TPSA/195</v>
          </cell>
          <cell r="C7808">
            <v>197</v>
          </cell>
          <cell r="D7808">
            <v>1</v>
          </cell>
          <cell r="E7808" t="str">
            <v>KS</v>
          </cell>
          <cell r="F7808">
            <v>197</v>
          </cell>
        </row>
        <row r="7809">
          <cell r="A7809">
            <v>6364802</v>
          </cell>
          <cell r="B7809" t="str">
            <v>Závěs TP...TPS/3000</v>
          </cell>
          <cell r="C7809">
            <v>498</v>
          </cell>
          <cell r="D7809">
            <v>1</v>
          </cell>
          <cell r="E7809" t="str">
            <v>KS</v>
          </cell>
          <cell r="F7809">
            <v>498</v>
          </cell>
        </row>
        <row r="7810">
          <cell r="A7810">
            <v>6364942</v>
          </cell>
          <cell r="B7810" t="str">
            <v>Úchyt, kabelové žlaby...ABR</v>
          </cell>
          <cell r="C7810">
            <v>100</v>
          </cell>
          <cell r="D7810">
            <v>1</v>
          </cell>
          <cell r="E7810" t="str">
            <v>KS</v>
          </cell>
          <cell r="F7810">
            <v>100</v>
          </cell>
        </row>
        <row r="7811">
          <cell r="A7811">
            <v>6364947</v>
          </cell>
          <cell r="B7811" t="str">
            <v>ABR...ABR</v>
          </cell>
          <cell r="C7811">
            <v>235</v>
          </cell>
          <cell r="D7811">
            <v>1</v>
          </cell>
          <cell r="E7811" t="str">
            <v>KS</v>
          </cell>
          <cell r="F7811">
            <v>235</v>
          </cell>
        </row>
        <row r="7812">
          <cell r="A7812">
            <v>6365027</v>
          </cell>
          <cell r="B7812" t="str">
            <v>Úchyt šikmý...ABS  FS</v>
          </cell>
          <cell r="C7812">
            <v>85</v>
          </cell>
          <cell r="D7812">
            <v>1</v>
          </cell>
          <cell r="E7812" t="str">
            <v>KS</v>
          </cell>
          <cell r="F7812">
            <v>85</v>
          </cell>
        </row>
        <row r="7813">
          <cell r="A7813">
            <v>6365906</v>
          </cell>
          <cell r="B7813" t="str">
            <v>Nástěnný a stropní držák...TPDG/145</v>
          </cell>
          <cell r="C7813">
            <v>129</v>
          </cell>
          <cell r="D7813">
            <v>1</v>
          </cell>
          <cell r="E7813" t="str">
            <v>KS</v>
          </cell>
          <cell r="F7813">
            <v>129</v>
          </cell>
        </row>
        <row r="7814">
          <cell r="A7814">
            <v>6365914</v>
          </cell>
          <cell r="B7814" t="str">
            <v>Nástěnný a stropní držák...TPDG/195</v>
          </cell>
          <cell r="C7814">
            <v>140</v>
          </cell>
          <cell r="D7814">
            <v>1</v>
          </cell>
          <cell r="E7814" t="str">
            <v>KS</v>
          </cell>
          <cell r="F7814">
            <v>140</v>
          </cell>
        </row>
        <row r="7815">
          <cell r="A7815">
            <v>6365922</v>
          </cell>
          <cell r="B7815" t="str">
            <v>Nástěnný a stropní držák...TPDG/245</v>
          </cell>
          <cell r="C7815">
            <v>149</v>
          </cell>
          <cell r="D7815">
            <v>1</v>
          </cell>
          <cell r="E7815" t="str">
            <v>KS</v>
          </cell>
          <cell r="F7815">
            <v>149</v>
          </cell>
        </row>
        <row r="7816">
          <cell r="A7816">
            <v>6365949</v>
          </cell>
          <cell r="B7816" t="str">
            <v>Nástěnný a stropní držák...TPDG/345</v>
          </cell>
          <cell r="C7816">
            <v>171</v>
          </cell>
          <cell r="D7816">
            <v>1</v>
          </cell>
          <cell r="E7816" t="str">
            <v>KS</v>
          </cell>
          <cell r="F7816">
            <v>171</v>
          </cell>
        </row>
        <row r="7817">
          <cell r="A7817">
            <v>6366015</v>
          </cell>
          <cell r="B7817" t="str">
            <v>Nástěnný a závěsný výložník TP...TPSAG/145</v>
          </cell>
          <cell r="C7817">
            <v>91</v>
          </cell>
          <cell r="D7817">
            <v>1</v>
          </cell>
          <cell r="E7817" t="str">
            <v>KS</v>
          </cell>
          <cell r="F7817">
            <v>91</v>
          </cell>
        </row>
        <row r="7818">
          <cell r="A7818">
            <v>6366023</v>
          </cell>
          <cell r="B7818" t="str">
            <v>Nástěnný a závěsný výložník TP...TPSAG/195</v>
          </cell>
          <cell r="C7818">
            <v>100</v>
          </cell>
          <cell r="D7818">
            <v>1</v>
          </cell>
          <cell r="E7818" t="str">
            <v>KS</v>
          </cell>
          <cell r="F7818">
            <v>100</v>
          </cell>
        </row>
        <row r="7819">
          <cell r="A7819">
            <v>6366031</v>
          </cell>
          <cell r="B7819" t="str">
            <v>Nástěnný a závěsný výložník TP...TPSAG/245</v>
          </cell>
          <cell r="C7819">
            <v>115</v>
          </cell>
          <cell r="D7819">
            <v>1</v>
          </cell>
          <cell r="E7819" t="str">
            <v>KS</v>
          </cell>
          <cell r="F7819">
            <v>115</v>
          </cell>
        </row>
        <row r="7820">
          <cell r="A7820">
            <v>6366066</v>
          </cell>
          <cell r="B7820" t="str">
            <v>Nástěnný a závěsný výložník TP...TPSAG/345</v>
          </cell>
          <cell r="C7820">
            <v>148</v>
          </cell>
          <cell r="D7820">
            <v>1</v>
          </cell>
          <cell r="E7820" t="str">
            <v>KS</v>
          </cell>
          <cell r="F7820">
            <v>148</v>
          </cell>
        </row>
        <row r="7821">
          <cell r="A7821">
            <v>6366090</v>
          </cell>
          <cell r="B7821" t="str">
            <v>Závěs TP...TPSG 3000</v>
          </cell>
          <cell r="C7821">
            <v>633</v>
          </cell>
          <cell r="D7821">
            <v>1</v>
          </cell>
          <cell r="E7821" t="str">
            <v>KS</v>
          </cell>
          <cell r="F7821">
            <v>633</v>
          </cell>
        </row>
        <row r="7822">
          <cell r="A7822">
            <v>6366131</v>
          </cell>
          <cell r="B7822" t="str">
            <v>Nástěnný a závěsný výložník TP...TPSAG/145</v>
          </cell>
          <cell r="C7822">
            <v>123</v>
          </cell>
          <cell r="D7822">
            <v>1</v>
          </cell>
          <cell r="E7822" t="str">
            <v>KS</v>
          </cell>
          <cell r="F7822">
            <v>123</v>
          </cell>
        </row>
        <row r="7823">
          <cell r="A7823">
            <v>6366139</v>
          </cell>
          <cell r="B7823" t="str">
            <v>Nástěnný a závěsný výložník TP...TPSAG/245</v>
          </cell>
          <cell r="C7823">
            <v>147</v>
          </cell>
          <cell r="D7823">
            <v>1</v>
          </cell>
          <cell r="E7823" t="str">
            <v>KS</v>
          </cell>
          <cell r="F7823">
            <v>147</v>
          </cell>
        </row>
        <row r="7824">
          <cell r="A7824">
            <v>6372881</v>
          </cell>
          <cell r="B7824" t="str">
            <v>Ochranný kryt...WPK SR</v>
          </cell>
          <cell r="C7824">
            <v>14</v>
          </cell>
          <cell r="D7824">
            <v>1</v>
          </cell>
          <cell r="E7824" t="str">
            <v>KS</v>
          </cell>
          <cell r="F7824">
            <v>14</v>
          </cell>
        </row>
        <row r="7825">
          <cell r="A7825">
            <v>6372898</v>
          </cell>
          <cell r="B7825" t="str">
            <v>Ochranný kryt...WPK SL</v>
          </cell>
          <cell r="C7825">
            <v>14</v>
          </cell>
          <cell r="D7825">
            <v>1</v>
          </cell>
          <cell r="E7825" t="str">
            <v>KS</v>
          </cell>
          <cell r="F7825">
            <v>14</v>
          </cell>
        </row>
        <row r="7826">
          <cell r="A7826">
            <v>6372899</v>
          </cell>
          <cell r="B7826" t="str">
            <v>Ochranný kryt...WPK SL</v>
          </cell>
          <cell r="C7826">
            <v>16</v>
          </cell>
          <cell r="D7826">
            <v>1</v>
          </cell>
          <cell r="E7826" t="str">
            <v>KS</v>
          </cell>
          <cell r="F7826">
            <v>16</v>
          </cell>
        </row>
        <row r="7827">
          <cell r="A7827">
            <v>6373062</v>
          </cell>
          <cell r="B7827" t="str">
            <v>Úhelník...WE40/65VA</v>
          </cell>
          <cell r="C7827">
            <v>2388</v>
          </cell>
          <cell r="D7827">
            <v>1</v>
          </cell>
          <cell r="E7827" t="str">
            <v>M</v>
          </cell>
          <cell r="F7827">
            <v>2388</v>
          </cell>
        </row>
        <row r="7828">
          <cell r="A7828">
            <v>6373070</v>
          </cell>
          <cell r="B7828" t="str">
            <v>Úhelník 5 m...WP 40/65</v>
          </cell>
          <cell r="C7828">
            <v>529</v>
          </cell>
          <cell r="D7828">
            <v>1</v>
          </cell>
          <cell r="E7828" t="str">
            <v>M</v>
          </cell>
          <cell r="F7828">
            <v>529</v>
          </cell>
        </row>
        <row r="7829">
          <cell r="A7829">
            <v>6373100</v>
          </cell>
          <cell r="B7829" t="str">
            <v>Úhelník 2 m...WP 30/35</v>
          </cell>
          <cell r="C7829">
            <v>550</v>
          </cell>
          <cell r="D7829">
            <v>1</v>
          </cell>
          <cell r="E7829" t="str">
            <v>KS</v>
          </cell>
          <cell r="F7829">
            <v>550</v>
          </cell>
        </row>
        <row r="7830">
          <cell r="A7830">
            <v>6373103</v>
          </cell>
          <cell r="B7830" t="str">
            <v>Úhlový profil...WP 30/35</v>
          </cell>
          <cell r="C7830">
            <v>1254</v>
          </cell>
          <cell r="D7830">
            <v>1</v>
          </cell>
          <cell r="E7830" t="str">
            <v>KS</v>
          </cell>
          <cell r="F7830">
            <v>1254</v>
          </cell>
        </row>
        <row r="7831">
          <cell r="A7831">
            <v>6392008</v>
          </cell>
          <cell r="B7831" t="str">
            <v>Nástěnný a závěsný výložník...AW 15/11</v>
          </cell>
          <cell r="C7831">
            <v>287</v>
          </cell>
          <cell r="D7831">
            <v>1</v>
          </cell>
          <cell r="E7831" t="str">
            <v>KS</v>
          </cell>
          <cell r="F7831">
            <v>287</v>
          </cell>
        </row>
        <row r="7832">
          <cell r="A7832">
            <v>6392016</v>
          </cell>
          <cell r="B7832" t="str">
            <v>Nástěnný a závěsný výložník...AW 15/21</v>
          </cell>
          <cell r="C7832">
            <v>411</v>
          </cell>
          <cell r="D7832">
            <v>1</v>
          </cell>
          <cell r="E7832" t="str">
            <v>KS</v>
          </cell>
          <cell r="F7832">
            <v>411</v>
          </cell>
        </row>
        <row r="7833">
          <cell r="A7833">
            <v>6392024</v>
          </cell>
          <cell r="B7833" t="str">
            <v>Nástěnný a závěsný výložník...AW 15/31</v>
          </cell>
          <cell r="C7833">
            <v>498</v>
          </cell>
          <cell r="D7833">
            <v>1</v>
          </cell>
          <cell r="E7833" t="str">
            <v>KS</v>
          </cell>
          <cell r="F7833">
            <v>498</v>
          </cell>
        </row>
        <row r="7834">
          <cell r="A7834">
            <v>6392032</v>
          </cell>
          <cell r="B7834" t="str">
            <v>Nástěnný a závěsný výložník...AW 15/41</v>
          </cell>
          <cell r="C7834">
            <v>774</v>
          </cell>
          <cell r="D7834">
            <v>1</v>
          </cell>
          <cell r="E7834" t="str">
            <v>KS</v>
          </cell>
          <cell r="F7834">
            <v>774</v>
          </cell>
        </row>
        <row r="7835">
          <cell r="A7835">
            <v>6392040</v>
          </cell>
          <cell r="B7835" t="str">
            <v>Nástěnný a závěsný výložník...AW 15/51</v>
          </cell>
          <cell r="C7835">
            <v>883</v>
          </cell>
          <cell r="D7835">
            <v>1</v>
          </cell>
          <cell r="E7835" t="str">
            <v>KS</v>
          </cell>
          <cell r="F7835">
            <v>883</v>
          </cell>
        </row>
        <row r="7836">
          <cell r="A7836">
            <v>6392059</v>
          </cell>
          <cell r="B7836" t="str">
            <v>Nástěnný a závěsný výložník...AW 15/61</v>
          </cell>
          <cell r="C7836">
            <v>1084</v>
          </cell>
          <cell r="D7836">
            <v>1</v>
          </cell>
          <cell r="E7836" t="str">
            <v>KS</v>
          </cell>
          <cell r="F7836">
            <v>1084</v>
          </cell>
        </row>
        <row r="7837">
          <cell r="A7837">
            <v>6404006</v>
          </cell>
          <cell r="B7837" t="str">
            <v>Uzemňovací šroub...B 33020</v>
          </cell>
          <cell r="C7837">
            <v>103.95</v>
          </cell>
          <cell r="D7837">
            <v>100</v>
          </cell>
          <cell r="E7837" t="str">
            <v>KS</v>
          </cell>
          <cell r="F7837">
            <v>10395</v>
          </cell>
        </row>
        <row r="7838">
          <cell r="A7838">
            <v>6406122</v>
          </cell>
          <cell r="B7838" t="str">
            <v>Šroub s plochou kulovou hlavou...FRSB 6X12</v>
          </cell>
          <cell r="C7838">
            <v>3.48</v>
          </cell>
          <cell r="D7838">
            <v>100</v>
          </cell>
          <cell r="E7838" t="str">
            <v>KS</v>
          </cell>
          <cell r="F7838">
            <v>348</v>
          </cell>
        </row>
        <row r="7839">
          <cell r="A7839">
            <v>6406125</v>
          </cell>
          <cell r="B7839" t="str">
            <v>Šroub s plochou kulovou hlavou...FRSB 6X12</v>
          </cell>
          <cell r="C7839">
            <v>3.64</v>
          </cell>
          <cell r="D7839">
            <v>100</v>
          </cell>
          <cell r="E7839" t="str">
            <v>KS</v>
          </cell>
          <cell r="F7839">
            <v>364</v>
          </cell>
        </row>
        <row r="7840">
          <cell r="A7840">
            <v>6406130</v>
          </cell>
          <cell r="B7840" t="str">
            <v>Šroub s plochou kulovou hlavou...FRSBKM M6</v>
          </cell>
          <cell r="C7840">
            <v>3.57</v>
          </cell>
          <cell r="D7840">
            <v>100</v>
          </cell>
          <cell r="E7840" t="str">
            <v>KS</v>
          </cell>
          <cell r="F7840">
            <v>357</v>
          </cell>
        </row>
        <row r="7841">
          <cell r="A7841">
            <v>6406133</v>
          </cell>
          <cell r="B7841" t="str">
            <v>Šroub s plochou kulovou hlavou...FRSBKM M6</v>
          </cell>
          <cell r="C7841">
            <v>3.42</v>
          </cell>
          <cell r="D7841">
            <v>100</v>
          </cell>
          <cell r="E7841" t="str">
            <v>KS</v>
          </cell>
          <cell r="F7841">
            <v>342</v>
          </cell>
        </row>
        <row r="7842">
          <cell r="A7842">
            <v>6406138</v>
          </cell>
          <cell r="B7842" t="str">
            <v>Šroub s plochou kulovou hlavou...FRSBKM M6</v>
          </cell>
          <cell r="C7842">
            <v>8.15</v>
          </cell>
          <cell r="D7842">
            <v>100</v>
          </cell>
          <cell r="E7842" t="str">
            <v>KS</v>
          </cell>
          <cell r="F7842">
            <v>815</v>
          </cell>
        </row>
        <row r="7843">
          <cell r="A7843">
            <v>6406142</v>
          </cell>
          <cell r="B7843" t="str">
            <v>Šroub s plochou kulovou hlavou...FRSBKM M6</v>
          </cell>
          <cell r="C7843">
            <v>12.73</v>
          </cell>
          <cell r="D7843">
            <v>100</v>
          </cell>
          <cell r="E7843" t="str">
            <v>KS</v>
          </cell>
          <cell r="F7843">
            <v>1273</v>
          </cell>
        </row>
        <row r="7844">
          <cell r="A7844">
            <v>6406157</v>
          </cell>
          <cell r="B7844" t="str">
            <v>Šroub s plochou kulovou hlavou...FRSB 6X15</v>
          </cell>
          <cell r="C7844">
            <v>4.2699999999999996</v>
          </cell>
          <cell r="D7844">
            <v>100</v>
          </cell>
          <cell r="E7844" t="str">
            <v>KS</v>
          </cell>
          <cell r="F7844">
            <v>427</v>
          </cell>
        </row>
        <row r="7845">
          <cell r="A7845">
            <v>6406181</v>
          </cell>
          <cell r="B7845" t="str">
            <v>Šroub s plochou kulovou hlavou...FRSBKM M6</v>
          </cell>
          <cell r="C7845">
            <v>4.74</v>
          </cell>
          <cell r="D7845">
            <v>100</v>
          </cell>
          <cell r="E7845" t="str">
            <v>KS</v>
          </cell>
          <cell r="F7845">
            <v>474</v>
          </cell>
        </row>
        <row r="7846">
          <cell r="A7846">
            <v>6406193</v>
          </cell>
          <cell r="B7846" t="str">
            <v>Šroub s plochou kulovou hlavou...FRSBKM M6</v>
          </cell>
          <cell r="C7846">
            <v>15.41</v>
          </cell>
          <cell r="D7846">
            <v>100</v>
          </cell>
          <cell r="E7846" t="str">
            <v>KS</v>
          </cell>
          <cell r="F7846">
            <v>1541</v>
          </cell>
        </row>
        <row r="7847">
          <cell r="A7847">
            <v>6406203</v>
          </cell>
          <cell r="B7847" t="str">
            <v>Šroub s plochou kulovou hlavou...FRSB 6X20</v>
          </cell>
          <cell r="C7847">
            <v>4.47</v>
          </cell>
          <cell r="D7847">
            <v>100</v>
          </cell>
          <cell r="E7847" t="str">
            <v>KS</v>
          </cell>
          <cell r="F7847">
            <v>447</v>
          </cell>
        </row>
        <row r="7848">
          <cell r="A7848">
            <v>6406254</v>
          </cell>
          <cell r="B7848" t="str">
            <v>Šroub s plochou kulovou hlavou...FRS 12X25</v>
          </cell>
          <cell r="C7848">
            <v>37.17</v>
          </cell>
          <cell r="D7848">
            <v>100</v>
          </cell>
          <cell r="E7848" t="str">
            <v>KS</v>
          </cell>
          <cell r="F7848">
            <v>3717</v>
          </cell>
        </row>
        <row r="7849">
          <cell r="A7849">
            <v>6406270</v>
          </cell>
          <cell r="B7849" t="str">
            <v>Šroub s plochou kulovou hlavou...FRS 12X30</v>
          </cell>
          <cell r="C7849">
            <v>37.06</v>
          </cell>
          <cell r="D7849">
            <v>100</v>
          </cell>
          <cell r="E7849" t="str">
            <v>KS</v>
          </cell>
          <cell r="F7849">
            <v>3706</v>
          </cell>
        </row>
        <row r="7850">
          <cell r="A7850">
            <v>6406521</v>
          </cell>
          <cell r="B7850" t="str">
            <v>Šroub s plochou kulovou hlavou...FRSB 6X12</v>
          </cell>
          <cell r="C7850">
            <v>9.5399999999999991</v>
          </cell>
          <cell r="D7850">
            <v>100</v>
          </cell>
          <cell r="E7850" t="str">
            <v>KS</v>
          </cell>
          <cell r="F7850">
            <v>954</v>
          </cell>
        </row>
        <row r="7851">
          <cell r="A7851">
            <v>6406556</v>
          </cell>
          <cell r="B7851" t="str">
            <v>Šroub s plochou kulovou hlavou...FRSB 6X16</v>
          </cell>
          <cell r="C7851">
            <v>8.4499999999999993</v>
          </cell>
          <cell r="D7851">
            <v>100</v>
          </cell>
          <cell r="E7851" t="str">
            <v>KS</v>
          </cell>
          <cell r="F7851">
            <v>845</v>
          </cell>
        </row>
        <row r="7852">
          <cell r="A7852">
            <v>6406564</v>
          </cell>
          <cell r="B7852" t="str">
            <v>Šroub s plochou kulovou hlavou...FRS 6X12</v>
          </cell>
          <cell r="C7852">
            <v>13.25</v>
          </cell>
          <cell r="D7852">
            <v>100</v>
          </cell>
          <cell r="E7852" t="str">
            <v>KS</v>
          </cell>
          <cell r="F7852">
            <v>1325</v>
          </cell>
        </row>
        <row r="7853">
          <cell r="A7853">
            <v>6406580</v>
          </cell>
          <cell r="B7853" t="str">
            <v>Šroub s plochou kulovou hlavou...FRS 6X16</v>
          </cell>
          <cell r="C7853">
            <v>10.83</v>
          </cell>
          <cell r="D7853">
            <v>100</v>
          </cell>
          <cell r="E7853" t="str">
            <v>KS</v>
          </cell>
          <cell r="F7853">
            <v>1083</v>
          </cell>
        </row>
        <row r="7854">
          <cell r="A7854">
            <v>6406602</v>
          </cell>
          <cell r="B7854" t="str">
            <v>Šroub s plochou kulovou hlavou...FRSB 6X20</v>
          </cell>
          <cell r="C7854">
            <v>9.5399999999999991</v>
          </cell>
          <cell r="D7854">
            <v>100</v>
          </cell>
          <cell r="E7854" t="str">
            <v>KS</v>
          </cell>
          <cell r="F7854">
            <v>954</v>
          </cell>
        </row>
        <row r="7855">
          <cell r="A7855">
            <v>6406610</v>
          </cell>
          <cell r="B7855" t="str">
            <v>Šroub s plochou kulovou hlavou...FRS 6X20</v>
          </cell>
          <cell r="C7855">
            <v>15</v>
          </cell>
          <cell r="D7855">
            <v>100</v>
          </cell>
          <cell r="E7855" t="str">
            <v>KS</v>
          </cell>
          <cell r="F7855">
            <v>1500</v>
          </cell>
        </row>
        <row r="7856">
          <cell r="A7856">
            <v>6406696</v>
          </cell>
          <cell r="B7856" t="str">
            <v>Šroub s plochou kulovou hlavou...FRS 8X16</v>
          </cell>
          <cell r="C7856">
            <v>25.04</v>
          </cell>
          <cell r="D7856">
            <v>100</v>
          </cell>
          <cell r="E7856" t="str">
            <v>KS</v>
          </cell>
          <cell r="F7856">
            <v>2504</v>
          </cell>
        </row>
        <row r="7857">
          <cell r="A7857">
            <v>6406718</v>
          </cell>
          <cell r="B7857" t="str">
            <v>Šroub s plochou kulovou hlavou...FRS 10X25</v>
          </cell>
          <cell r="C7857">
            <v>50.7</v>
          </cell>
          <cell r="D7857">
            <v>100</v>
          </cell>
          <cell r="E7857" t="str">
            <v>KS</v>
          </cell>
          <cell r="F7857">
            <v>5070</v>
          </cell>
        </row>
        <row r="7858">
          <cell r="A7858">
            <v>6406726</v>
          </cell>
          <cell r="B7858" t="str">
            <v>Šroub s plochou kulovou hlavou...FRS 10X30</v>
          </cell>
          <cell r="C7858">
            <v>83.79</v>
          </cell>
          <cell r="D7858">
            <v>100</v>
          </cell>
          <cell r="E7858" t="str">
            <v>KS</v>
          </cell>
          <cell r="F7858">
            <v>8379</v>
          </cell>
        </row>
        <row r="7859">
          <cell r="A7859">
            <v>6406750</v>
          </cell>
          <cell r="B7859" t="str">
            <v>Šroub s plochou kulovou hlavou...FRS 12X25</v>
          </cell>
          <cell r="C7859">
            <v>65.790000000000006</v>
          </cell>
          <cell r="D7859">
            <v>100</v>
          </cell>
          <cell r="E7859" t="str">
            <v>KS</v>
          </cell>
          <cell r="F7859">
            <v>6579</v>
          </cell>
        </row>
        <row r="7860">
          <cell r="A7860">
            <v>6406769</v>
          </cell>
          <cell r="B7860" t="str">
            <v>Šroub s plochou kulovou hlavou...FRS 12X30</v>
          </cell>
          <cell r="C7860">
            <v>90.3</v>
          </cell>
          <cell r="D7860">
            <v>100</v>
          </cell>
          <cell r="E7860" t="str">
            <v>KS</v>
          </cell>
          <cell r="F7860">
            <v>9030</v>
          </cell>
        </row>
        <row r="7861">
          <cell r="A7861">
            <v>6406807</v>
          </cell>
          <cell r="B7861" t="str">
            <v>Šroub s plochou kulovou hlavou...FRS 8X20</v>
          </cell>
          <cell r="C7861">
            <v>31.34</v>
          </cell>
          <cell r="D7861">
            <v>100</v>
          </cell>
          <cell r="E7861" t="str">
            <v>KS</v>
          </cell>
          <cell r="F7861">
            <v>3134</v>
          </cell>
        </row>
        <row r="7862">
          <cell r="A7862">
            <v>6406815</v>
          </cell>
          <cell r="B7862" t="str">
            <v>Šroub s plochou kulovou hlavou...FRS 8X25</v>
          </cell>
          <cell r="C7862">
            <v>30.76</v>
          </cell>
          <cell r="D7862">
            <v>100</v>
          </cell>
          <cell r="E7862" t="str">
            <v>KS</v>
          </cell>
          <cell r="F7862">
            <v>3076</v>
          </cell>
        </row>
        <row r="7863">
          <cell r="A7863">
            <v>6406823</v>
          </cell>
          <cell r="B7863" t="str">
            <v>Šroub s plochou kulovou hlavou...FRS 8X35</v>
          </cell>
          <cell r="C7863">
            <v>36.18</v>
          </cell>
          <cell r="D7863">
            <v>100</v>
          </cell>
          <cell r="E7863" t="str">
            <v>KS</v>
          </cell>
          <cell r="F7863">
            <v>3618</v>
          </cell>
        </row>
        <row r="7864">
          <cell r="A7864">
            <v>6406866</v>
          </cell>
          <cell r="B7864" t="str">
            <v>Šroub s plochou kulovou hlavou...FRS 10X20</v>
          </cell>
          <cell r="C7864">
            <v>92.96</v>
          </cell>
          <cell r="D7864">
            <v>100</v>
          </cell>
          <cell r="E7864" t="str">
            <v>KS</v>
          </cell>
          <cell r="F7864">
            <v>9296</v>
          </cell>
        </row>
        <row r="7865">
          <cell r="A7865">
            <v>6406870</v>
          </cell>
          <cell r="B7865" t="str">
            <v>Šroub s plochou kulovou hlavou...FRS 10X20</v>
          </cell>
          <cell r="C7865">
            <v>48.04</v>
          </cell>
          <cell r="D7865">
            <v>100</v>
          </cell>
          <cell r="E7865" t="str">
            <v>KS</v>
          </cell>
          <cell r="F7865">
            <v>4804</v>
          </cell>
        </row>
        <row r="7866">
          <cell r="A7866">
            <v>6406872</v>
          </cell>
          <cell r="B7866" t="str">
            <v>Šroub s pl. kul. hl., vratový...FRS10/20S</v>
          </cell>
          <cell r="C7866">
            <v>55.56</v>
          </cell>
          <cell r="D7866">
            <v>100</v>
          </cell>
          <cell r="E7866" t="str">
            <v>KS</v>
          </cell>
          <cell r="F7866">
            <v>5556</v>
          </cell>
        </row>
        <row r="7867">
          <cell r="A7867">
            <v>6406907</v>
          </cell>
          <cell r="B7867" t="str">
            <v>Šroub s plochou kulovou hlavou...FRS 6X30</v>
          </cell>
          <cell r="C7867">
            <v>6.65</v>
          </cell>
          <cell r="D7867">
            <v>100</v>
          </cell>
          <cell r="E7867" t="str">
            <v>KS</v>
          </cell>
          <cell r="F7867">
            <v>665</v>
          </cell>
        </row>
        <row r="7868">
          <cell r="A7868">
            <v>6406939</v>
          </cell>
          <cell r="B7868" t="str">
            <v>Šroub s plochou kulovou hlavou...FRS 8X16S</v>
          </cell>
          <cell r="C7868">
            <v>13.63</v>
          </cell>
          <cell r="D7868">
            <v>100</v>
          </cell>
          <cell r="E7868" t="str">
            <v>KS</v>
          </cell>
          <cell r="F7868">
            <v>1363</v>
          </cell>
        </row>
        <row r="7869">
          <cell r="A7869">
            <v>6406963</v>
          </cell>
          <cell r="B7869" t="str">
            <v>Šroub s plochou kulovou hlavou...FRS 8X16</v>
          </cell>
          <cell r="C7869">
            <v>15.13</v>
          </cell>
          <cell r="D7869">
            <v>100</v>
          </cell>
          <cell r="E7869" t="str">
            <v>KS</v>
          </cell>
          <cell r="F7869">
            <v>1513</v>
          </cell>
        </row>
        <row r="7870">
          <cell r="A7870">
            <v>6406971</v>
          </cell>
          <cell r="B7870" t="str">
            <v>Šroub s plochou kulovou hlavou...FRS 8X20</v>
          </cell>
          <cell r="C7870">
            <v>14.52</v>
          </cell>
          <cell r="D7870">
            <v>100</v>
          </cell>
          <cell r="E7870" t="str">
            <v>KS</v>
          </cell>
          <cell r="F7870">
            <v>1452</v>
          </cell>
        </row>
        <row r="7871">
          <cell r="A7871">
            <v>6406998</v>
          </cell>
          <cell r="B7871" t="str">
            <v>Šroub s plochou kulovou hlavou...FRS 8X25</v>
          </cell>
          <cell r="C7871">
            <v>18.5</v>
          </cell>
          <cell r="D7871">
            <v>100</v>
          </cell>
          <cell r="E7871" t="str">
            <v>KS</v>
          </cell>
          <cell r="F7871">
            <v>1850</v>
          </cell>
        </row>
        <row r="7872">
          <cell r="A7872">
            <v>6407048</v>
          </cell>
          <cell r="B7872" t="str">
            <v>Šroub s plochou kulovou hlavou...FRS 8X35</v>
          </cell>
          <cell r="C7872">
            <v>15.81</v>
          </cell>
          <cell r="D7872">
            <v>100</v>
          </cell>
          <cell r="E7872" t="str">
            <v>KS</v>
          </cell>
          <cell r="F7872">
            <v>1581</v>
          </cell>
        </row>
        <row r="7873">
          <cell r="A7873">
            <v>6407471</v>
          </cell>
          <cell r="B7873" t="str">
            <v>Šroub s plochou kulovou hlavou...FRS 10X20</v>
          </cell>
          <cell r="C7873">
            <v>22.48</v>
          </cell>
          <cell r="D7873">
            <v>100</v>
          </cell>
          <cell r="E7873" t="str">
            <v>KS</v>
          </cell>
          <cell r="F7873">
            <v>2248</v>
          </cell>
        </row>
        <row r="7874">
          <cell r="A7874">
            <v>6407528</v>
          </cell>
          <cell r="B7874" t="str">
            <v>Šroub s plochou kulovou hlavou...FRS 10X25</v>
          </cell>
          <cell r="C7874">
            <v>20.170000000000002</v>
          </cell>
          <cell r="D7874">
            <v>100</v>
          </cell>
          <cell r="E7874" t="str">
            <v>KS</v>
          </cell>
          <cell r="F7874">
            <v>2017</v>
          </cell>
        </row>
        <row r="7875">
          <cell r="A7875">
            <v>6407536</v>
          </cell>
          <cell r="B7875" t="str">
            <v>Šroub s plochou kulovou hlavou...FRS 10X25</v>
          </cell>
          <cell r="C7875">
            <v>25.76</v>
          </cell>
          <cell r="D7875">
            <v>100</v>
          </cell>
          <cell r="E7875" t="str">
            <v>KS</v>
          </cell>
          <cell r="F7875">
            <v>2576</v>
          </cell>
        </row>
        <row r="7876">
          <cell r="A7876">
            <v>6407560</v>
          </cell>
          <cell r="B7876" t="str">
            <v>Šroub s plochou kulovou hlavou...FRS 10X25</v>
          </cell>
          <cell r="C7876">
            <v>16.239999999999998</v>
          </cell>
          <cell r="D7876">
            <v>100</v>
          </cell>
          <cell r="E7876" t="str">
            <v>KS</v>
          </cell>
          <cell r="F7876">
            <v>1624</v>
          </cell>
        </row>
        <row r="7877">
          <cell r="A7877">
            <v>6407579</v>
          </cell>
          <cell r="B7877" t="str">
            <v>Šroub s plochou kulovou hlavou...FRS 10X30</v>
          </cell>
          <cell r="C7877">
            <v>17.09</v>
          </cell>
          <cell r="D7877">
            <v>100</v>
          </cell>
          <cell r="E7877" t="str">
            <v>KS</v>
          </cell>
          <cell r="F7877">
            <v>1709</v>
          </cell>
        </row>
        <row r="7878">
          <cell r="A7878">
            <v>6408478</v>
          </cell>
          <cell r="B7878" t="str">
            <v>Šroub se šestihrannou hlavou...SKS12/130</v>
          </cell>
          <cell r="C7878">
            <v>96.98</v>
          </cell>
          <cell r="D7878">
            <v>100</v>
          </cell>
          <cell r="E7878" t="str">
            <v>KS</v>
          </cell>
          <cell r="F7878">
            <v>9698</v>
          </cell>
        </row>
        <row r="7879">
          <cell r="A7879">
            <v>6408516</v>
          </cell>
          <cell r="B7879" t="str">
            <v>Šroub se šestihrannou hlavou...SKS 10X60</v>
          </cell>
          <cell r="C7879">
            <v>24.84</v>
          </cell>
          <cell r="D7879">
            <v>100</v>
          </cell>
          <cell r="E7879" t="str">
            <v>KS</v>
          </cell>
          <cell r="F7879">
            <v>2484</v>
          </cell>
        </row>
        <row r="7880">
          <cell r="A7880">
            <v>6408702</v>
          </cell>
          <cell r="B7880" t="str">
            <v>Podložka...DIN440/7</v>
          </cell>
          <cell r="C7880">
            <v>6.41</v>
          </cell>
          <cell r="D7880">
            <v>100</v>
          </cell>
          <cell r="E7880" t="str">
            <v>KS</v>
          </cell>
          <cell r="F7880">
            <v>641</v>
          </cell>
        </row>
        <row r="7881">
          <cell r="A7881">
            <v>6408710</v>
          </cell>
          <cell r="B7881" t="str">
            <v>Podložka...DIN440/9</v>
          </cell>
          <cell r="C7881">
            <v>8.91</v>
          </cell>
          <cell r="D7881">
            <v>100</v>
          </cell>
          <cell r="E7881" t="str">
            <v>KS</v>
          </cell>
          <cell r="F7881">
            <v>891</v>
          </cell>
        </row>
        <row r="7882">
          <cell r="A7882">
            <v>6408729</v>
          </cell>
          <cell r="B7882" t="str">
            <v>Podložka...DIN440/11</v>
          </cell>
          <cell r="C7882">
            <v>10.76</v>
          </cell>
          <cell r="D7882">
            <v>100</v>
          </cell>
          <cell r="E7882" t="str">
            <v>KS</v>
          </cell>
          <cell r="F7882">
            <v>1076</v>
          </cell>
        </row>
        <row r="7883">
          <cell r="A7883">
            <v>6408737</v>
          </cell>
          <cell r="B7883" t="str">
            <v>Podložka...DIN440/14</v>
          </cell>
          <cell r="C7883">
            <v>17.16</v>
          </cell>
          <cell r="D7883">
            <v>100</v>
          </cell>
          <cell r="E7883" t="str">
            <v>KS</v>
          </cell>
          <cell r="F7883">
            <v>1716</v>
          </cell>
        </row>
        <row r="7884">
          <cell r="A7884">
            <v>6408958</v>
          </cell>
          <cell r="B7884" t="str">
            <v>Matice kombi...KM M6  G</v>
          </cell>
          <cell r="C7884">
            <v>2.2799999999999998</v>
          </cell>
          <cell r="D7884">
            <v>100</v>
          </cell>
          <cell r="E7884" t="str">
            <v>KS</v>
          </cell>
          <cell r="F7884">
            <v>228</v>
          </cell>
        </row>
        <row r="7885">
          <cell r="A7885">
            <v>6408962</v>
          </cell>
          <cell r="B7885" t="str">
            <v>Matice kombi...KM M6  F</v>
          </cell>
          <cell r="C7885">
            <v>2.41</v>
          </cell>
          <cell r="D7885">
            <v>100</v>
          </cell>
          <cell r="E7885" t="str">
            <v>KS</v>
          </cell>
          <cell r="F7885">
            <v>241</v>
          </cell>
        </row>
        <row r="7886">
          <cell r="A7886">
            <v>6408966</v>
          </cell>
          <cell r="B7886" t="str">
            <v>Matice kombi...KM M6 V2A</v>
          </cell>
          <cell r="C7886">
            <v>5.68</v>
          </cell>
          <cell r="D7886">
            <v>100</v>
          </cell>
          <cell r="E7886" t="str">
            <v>KS</v>
          </cell>
          <cell r="F7886">
            <v>568</v>
          </cell>
        </row>
        <row r="7887">
          <cell r="A7887">
            <v>6410081</v>
          </cell>
          <cell r="B7887" t="str">
            <v>Spojka...12005/M8</v>
          </cell>
          <cell r="C7887">
            <v>14.84</v>
          </cell>
          <cell r="D7887">
            <v>100</v>
          </cell>
          <cell r="E7887" t="str">
            <v>KS</v>
          </cell>
          <cell r="F7887">
            <v>1484</v>
          </cell>
        </row>
        <row r="7888">
          <cell r="A7888">
            <v>6410103</v>
          </cell>
          <cell r="B7888" t="str">
            <v>Spojka...12005/M10</v>
          </cell>
          <cell r="C7888">
            <v>18.34</v>
          </cell>
          <cell r="D7888">
            <v>100</v>
          </cell>
          <cell r="E7888" t="str">
            <v>KS</v>
          </cell>
          <cell r="F7888">
            <v>1834</v>
          </cell>
        </row>
        <row r="7889">
          <cell r="A7889">
            <v>6410111</v>
          </cell>
          <cell r="B7889" t="str">
            <v>Spojka...12005/M12</v>
          </cell>
          <cell r="C7889">
            <v>48.16</v>
          </cell>
          <cell r="D7889">
            <v>100</v>
          </cell>
          <cell r="E7889" t="str">
            <v>KS</v>
          </cell>
          <cell r="F7889">
            <v>4816</v>
          </cell>
        </row>
        <row r="7890">
          <cell r="A7890">
            <v>6410162</v>
          </cell>
          <cell r="B7890" t="str">
            <v>Spojka...12005/M10</v>
          </cell>
          <cell r="C7890">
            <v>118.04</v>
          </cell>
          <cell r="D7890">
            <v>100</v>
          </cell>
          <cell r="E7890" t="str">
            <v>KS</v>
          </cell>
          <cell r="F7890">
            <v>11804</v>
          </cell>
        </row>
        <row r="7891">
          <cell r="A7891">
            <v>6416446</v>
          </cell>
          <cell r="B7891" t="str">
            <v>Distanční díl...DSK/25</v>
          </cell>
          <cell r="C7891">
            <v>68</v>
          </cell>
          <cell r="D7891">
            <v>1</v>
          </cell>
          <cell r="E7891" t="str">
            <v>KS</v>
          </cell>
          <cell r="F7891">
            <v>68</v>
          </cell>
        </row>
        <row r="7892">
          <cell r="A7892">
            <v>6416462</v>
          </cell>
          <cell r="B7892" t="str">
            <v>Distanční díl...DSK/45 VA</v>
          </cell>
          <cell r="C7892">
            <v>171</v>
          </cell>
          <cell r="D7892">
            <v>1</v>
          </cell>
          <cell r="E7892" t="str">
            <v>KS</v>
          </cell>
          <cell r="F7892">
            <v>171</v>
          </cell>
        </row>
        <row r="7893">
          <cell r="A7893">
            <v>6416489</v>
          </cell>
          <cell r="B7893" t="str">
            <v>Distanční díl...DSK/45 VA</v>
          </cell>
          <cell r="C7893">
            <v>149</v>
          </cell>
          <cell r="D7893">
            <v>1</v>
          </cell>
          <cell r="E7893" t="str">
            <v>KS</v>
          </cell>
          <cell r="F7893">
            <v>149</v>
          </cell>
        </row>
        <row r="7894">
          <cell r="A7894">
            <v>6416500</v>
          </cell>
          <cell r="B7894" t="str">
            <v>Distanční díl...DSK/45</v>
          </cell>
          <cell r="C7894">
            <v>93</v>
          </cell>
          <cell r="D7894">
            <v>1</v>
          </cell>
          <cell r="E7894" t="str">
            <v>KS</v>
          </cell>
          <cell r="F7894">
            <v>93</v>
          </cell>
        </row>
        <row r="7895">
          <cell r="A7895">
            <v>6416504</v>
          </cell>
          <cell r="B7895" t="str">
            <v>Distanční díl...DSK/47</v>
          </cell>
          <cell r="C7895">
            <v>70</v>
          </cell>
          <cell r="D7895">
            <v>1</v>
          </cell>
          <cell r="E7895" t="str">
            <v>KS</v>
          </cell>
          <cell r="F7895">
            <v>70</v>
          </cell>
        </row>
        <row r="7896">
          <cell r="A7896">
            <v>6416507</v>
          </cell>
          <cell r="B7896" t="str">
            <v>Distanční díl...DSK 47</v>
          </cell>
          <cell r="C7896">
            <v>136</v>
          </cell>
          <cell r="D7896">
            <v>1</v>
          </cell>
          <cell r="E7896" t="str">
            <v>KS</v>
          </cell>
          <cell r="F7896">
            <v>136</v>
          </cell>
        </row>
        <row r="7897">
          <cell r="A7897">
            <v>6416511</v>
          </cell>
          <cell r="B7897" t="str">
            <v>Distanční díl...DSK 47</v>
          </cell>
          <cell r="C7897">
            <v>179</v>
          </cell>
          <cell r="D7897">
            <v>1</v>
          </cell>
          <cell r="E7897" t="str">
            <v>KS</v>
          </cell>
          <cell r="F7897">
            <v>179</v>
          </cell>
        </row>
        <row r="7898">
          <cell r="A7898">
            <v>6416519</v>
          </cell>
          <cell r="B7898" t="str">
            <v>Distanční díl...DSK/61</v>
          </cell>
          <cell r="C7898">
            <v>110</v>
          </cell>
          <cell r="D7898">
            <v>1</v>
          </cell>
          <cell r="E7898" t="str">
            <v>KS</v>
          </cell>
          <cell r="F7898">
            <v>110</v>
          </cell>
        </row>
        <row r="7899">
          <cell r="A7899">
            <v>6416527</v>
          </cell>
          <cell r="B7899" t="str">
            <v>Distanční díl...DSK/61 VA</v>
          </cell>
          <cell r="C7899">
            <v>168</v>
          </cell>
          <cell r="D7899">
            <v>1</v>
          </cell>
          <cell r="E7899" t="str">
            <v>KS</v>
          </cell>
          <cell r="F7899">
            <v>168</v>
          </cell>
        </row>
        <row r="7900">
          <cell r="A7900">
            <v>6416551</v>
          </cell>
          <cell r="B7900" t="str">
            <v>Distanční díl...DS 4  FS</v>
          </cell>
          <cell r="C7900">
            <v>26</v>
          </cell>
          <cell r="D7900">
            <v>1</v>
          </cell>
          <cell r="E7900" t="str">
            <v>KS</v>
          </cell>
          <cell r="F7900">
            <v>26</v>
          </cell>
        </row>
        <row r="7901">
          <cell r="A7901">
            <v>6416586</v>
          </cell>
          <cell r="B7901" t="str">
            <v>Distanční díl...DS 4  FT</v>
          </cell>
          <cell r="C7901">
            <v>29</v>
          </cell>
          <cell r="D7901">
            <v>1</v>
          </cell>
          <cell r="E7901" t="str">
            <v>KS</v>
          </cell>
          <cell r="F7901">
            <v>29</v>
          </cell>
        </row>
        <row r="7902">
          <cell r="A7902">
            <v>6417027</v>
          </cell>
          <cell r="B7902" t="str">
            <v>Výložník...AW 30F 21</v>
          </cell>
          <cell r="C7902">
            <v>288</v>
          </cell>
          <cell r="D7902">
            <v>1</v>
          </cell>
          <cell r="E7902" t="str">
            <v>KS</v>
          </cell>
          <cell r="F7902">
            <v>288</v>
          </cell>
        </row>
        <row r="7903">
          <cell r="A7903">
            <v>6417043</v>
          </cell>
          <cell r="B7903" t="str">
            <v>Výložník...AW 30F 31</v>
          </cell>
          <cell r="C7903">
            <v>382</v>
          </cell>
          <cell r="D7903">
            <v>1</v>
          </cell>
          <cell r="E7903" t="str">
            <v>KS</v>
          </cell>
          <cell r="F7903">
            <v>382</v>
          </cell>
        </row>
        <row r="7904">
          <cell r="A7904">
            <v>6417078</v>
          </cell>
          <cell r="B7904" t="str">
            <v>Výložník...AW 30F 41</v>
          </cell>
          <cell r="C7904">
            <v>403</v>
          </cell>
          <cell r="D7904">
            <v>1</v>
          </cell>
          <cell r="E7904" t="str">
            <v>KS</v>
          </cell>
          <cell r="F7904">
            <v>403</v>
          </cell>
        </row>
        <row r="7905">
          <cell r="A7905">
            <v>6417094</v>
          </cell>
          <cell r="B7905" t="str">
            <v>Výložník...AW 30F 51</v>
          </cell>
          <cell r="C7905">
            <v>459</v>
          </cell>
          <cell r="D7905">
            <v>1</v>
          </cell>
          <cell r="E7905" t="str">
            <v>KS</v>
          </cell>
          <cell r="F7905">
            <v>459</v>
          </cell>
        </row>
        <row r="7906">
          <cell r="A7906">
            <v>6417116</v>
          </cell>
          <cell r="B7906" t="str">
            <v>Výložník...AW 30F 61</v>
          </cell>
          <cell r="C7906">
            <v>490</v>
          </cell>
          <cell r="D7906">
            <v>1</v>
          </cell>
          <cell r="E7906" t="str">
            <v>KS</v>
          </cell>
          <cell r="F7906">
            <v>490</v>
          </cell>
        </row>
        <row r="7907">
          <cell r="A7907">
            <v>6417752</v>
          </cell>
          <cell r="B7907" t="str">
            <v>Nástěnný výložník...AW 80/21</v>
          </cell>
          <cell r="C7907">
            <v>567</v>
          </cell>
          <cell r="D7907">
            <v>1</v>
          </cell>
          <cell r="E7907" t="str">
            <v>KS</v>
          </cell>
          <cell r="F7907">
            <v>567</v>
          </cell>
        </row>
        <row r="7908">
          <cell r="A7908">
            <v>6417779</v>
          </cell>
          <cell r="B7908" t="str">
            <v>Nástěnný výložník...AW 80/31</v>
          </cell>
          <cell r="C7908">
            <v>745</v>
          </cell>
          <cell r="D7908">
            <v>1</v>
          </cell>
          <cell r="E7908" t="str">
            <v>KS</v>
          </cell>
          <cell r="F7908">
            <v>745</v>
          </cell>
        </row>
        <row r="7909">
          <cell r="A7909">
            <v>6417795</v>
          </cell>
          <cell r="B7909" t="str">
            <v>Nástěnný výložník...AW 80/41</v>
          </cell>
          <cell r="C7909">
            <v>962</v>
          </cell>
          <cell r="D7909">
            <v>1</v>
          </cell>
          <cell r="E7909" t="str">
            <v>KS</v>
          </cell>
          <cell r="F7909">
            <v>962</v>
          </cell>
        </row>
        <row r="7910">
          <cell r="A7910">
            <v>6417817</v>
          </cell>
          <cell r="B7910" t="str">
            <v>Nástěnný výložník...AW 80/51</v>
          </cell>
          <cell r="C7910">
            <v>1011</v>
          </cell>
          <cell r="D7910">
            <v>1</v>
          </cell>
          <cell r="E7910" t="str">
            <v>KS</v>
          </cell>
          <cell r="F7910">
            <v>1011</v>
          </cell>
        </row>
        <row r="7911">
          <cell r="A7911">
            <v>6417833</v>
          </cell>
          <cell r="B7911" t="str">
            <v>Nástěnný výložník...AW 80/61</v>
          </cell>
          <cell r="C7911">
            <v>1398</v>
          </cell>
          <cell r="D7911">
            <v>1</v>
          </cell>
          <cell r="E7911" t="str">
            <v>KS</v>
          </cell>
          <cell r="F7911">
            <v>1398</v>
          </cell>
        </row>
        <row r="7912">
          <cell r="A7912">
            <v>6417868</v>
          </cell>
          <cell r="B7912" t="str">
            <v>Nástěnný výložník...AW 80/71</v>
          </cell>
          <cell r="C7912">
            <v>1522</v>
          </cell>
          <cell r="D7912">
            <v>1</v>
          </cell>
          <cell r="E7912" t="str">
            <v>KS</v>
          </cell>
          <cell r="F7912">
            <v>1522</v>
          </cell>
        </row>
        <row r="7913">
          <cell r="A7913">
            <v>6417884</v>
          </cell>
          <cell r="B7913" t="str">
            <v>Nástěnný výložník...AW 80/81</v>
          </cell>
          <cell r="C7913">
            <v>1761</v>
          </cell>
          <cell r="D7913">
            <v>1</v>
          </cell>
          <cell r="E7913" t="str">
            <v>KS</v>
          </cell>
          <cell r="F7913">
            <v>1761</v>
          </cell>
        </row>
        <row r="7914">
          <cell r="A7914">
            <v>6417906</v>
          </cell>
          <cell r="B7914" t="str">
            <v>Nástěnný výložník...AWSS/21</v>
          </cell>
          <cell r="C7914">
            <v>1907</v>
          </cell>
          <cell r="D7914">
            <v>1</v>
          </cell>
          <cell r="E7914" t="str">
            <v>KS</v>
          </cell>
          <cell r="F7914">
            <v>1907</v>
          </cell>
        </row>
        <row r="7915">
          <cell r="A7915">
            <v>6417910</v>
          </cell>
          <cell r="B7915" t="str">
            <v>Nástěnný výložník...AWSS/31</v>
          </cell>
          <cell r="C7915">
            <v>1815</v>
          </cell>
          <cell r="D7915">
            <v>1</v>
          </cell>
          <cell r="E7915" t="str">
            <v>KS</v>
          </cell>
          <cell r="F7915">
            <v>1815</v>
          </cell>
        </row>
        <row r="7916">
          <cell r="A7916">
            <v>6417914</v>
          </cell>
          <cell r="B7916" t="str">
            <v>Nástěnný výložník...AWSS/41</v>
          </cell>
          <cell r="C7916">
            <v>1990</v>
          </cell>
          <cell r="D7916">
            <v>1</v>
          </cell>
          <cell r="E7916" t="str">
            <v>KS</v>
          </cell>
          <cell r="F7916">
            <v>1990</v>
          </cell>
        </row>
        <row r="7917">
          <cell r="A7917">
            <v>6417918</v>
          </cell>
          <cell r="B7917" t="str">
            <v>Nástěnný výložník...AWSS/51</v>
          </cell>
          <cell r="C7917">
            <v>2158</v>
          </cell>
          <cell r="D7917">
            <v>1</v>
          </cell>
          <cell r="E7917" t="str">
            <v>KS</v>
          </cell>
          <cell r="F7917">
            <v>2158</v>
          </cell>
        </row>
        <row r="7918">
          <cell r="A7918">
            <v>6417922</v>
          </cell>
          <cell r="B7918" t="str">
            <v>Nástěnný výložník...AWSS/61</v>
          </cell>
          <cell r="C7918">
            <v>2298</v>
          </cell>
          <cell r="D7918">
            <v>1</v>
          </cell>
          <cell r="E7918" t="str">
            <v>KS</v>
          </cell>
          <cell r="F7918">
            <v>2298</v>
          </cell>
        </row>
        <row r="7919">
          <cell r="A7919">
            <v>6417926</v>
          </cell>
          <cell r="B7919" t="str">
            <v>Nástěnný výložník...AWSS/71</v>
          </cell>
          <cell r="C7919">
            <v>2420</v>
          </cell>
          <cell r="D7919">
            <v>1</v>
          </cell>
          <cell r="E7919" t="str">
            <v>KS</v>
          </cell>
          <cell r="F7919">
            <v>2420</v>
          </cell>
        </row>
        <row r="7920">
          <cell r="A7920">
            <v>6417930</v>
          </cell>
          <cell r="B7920" t="str">
            <v>Nástěnný výložník...AWSS/81</v>
          </cell>
          <cell r="C7920">
            <v>3069</v>
          </cell>
          <cell r="D7920">
            <v>1</v>
          </cell>
          <cell r="E7920" t="str">
            <v>KS</v>
          </cell>
          <cell r="F7920">
            <v>3069</v>
          </cell>
        </row>
        <row r="7921">
          <cell r="A7921">
            <v>6417938</v>
          </cell>
          <cell r="B7921" t="str">
            <v>Nástěnný výložník...AWSS/101</v>
          </cell>
          <cell r="C7921">
            <v>3878</v>
          </cell>
          <cell r="D7921">
            <v>1</v>
          </cell>
          <cell r="E7921" t="str">
            <v>KS</v>
          </cell>
          <cell r="F7921">
            <v>3878</v>
          </cell>
        </row>
        <row r="7922">
          <cell r="A7922">
            <v>6418007</v>
          </cell>
          <cell r="B7922" t="str">
            <v>Výložník...AW 55F 21</v>
          </cell>
          <cell r="C7922">
            <v>701</v>
          </cell>
          <cell r="D7922">
            <v>1</v>
          </cell>
          <cell r="E7922" t="str">
            <v>KS</v>
          </cell>
          <cell r="F7922">
            <v>701</v>
          </cell>
        </row>
        <row r="7923">
          <cell r="A7923">
            <v>6418198</v>
          </cell>
          <cell r="B7923" t="str">
            <v>Protipožární třmen...BSB</v>
          </cell>
          <cell r="C7923">
            <v>236</v>
          </cell>
          <cell r="D7923">
            <v>1</v>
          </cell>
          <cell r="E7923" t="str">
            <v>KS</v>
          </cell>
          <cell r="F7923">
            <v>236</v>
          </cell>
        </row>
        <row r="7924">
          <cell r="A7924">
            <v>6418244</v>
          </cell>
          <cell r="B7924" t="str">
            <v>Šroub se šestihrannou hlavou...SKS10X110</v>
          </cell>
          <cell r="C7924">
            <v>47.25</v>
          </cell>
          <cell r="D7924">
            <v>100</v>
          </cell>
          <cell r="E7924" t="str">
            <v>KS</v>
          </cell>
          <cell r="F7924">
            <v>4725</v>
          </cell>
        </row>
        <row r="7925">
          <cell r="A7925">
            <v>6418248</v>
          </cell>
          <cell r="B7925" t="str">
            <v>Šroub se šestihrannou hlavou...SKS10X80</v>
          </cell>
          <cell r="C7925">
            <v>93.45</v>
          </cell>
          <cell r="D7925">
            <v>100</v>
          </cell>
          <cell r="E7925" t="str">
            <v>KS</v>
          </cell>
          <cell r="F7925">
            <v>9345</v>
          </cell>
        </row>
        <row r="7926">
          <cell r="A7926">
            <v>6418250</v>
          </cell>
          <cell r="B7926" t="str">
            <v>Šroub se šestihrannou hlavou...SKS 10X80</v>
          </cell>
          <cell r="C7926">
            <v>50.23</v>
          </cell>
          <cell r="D7926">
            <v>100</v>
          </cell>
          <cell r="E7926" t="str">
            <v>KS</v>
          </cell>
          <cell r="F7926">
            <v>5023</v>
          </cell>
        </row>
        <row r="7927">
          <cell r="A7927">
            <v>6418252</v>
          </cell>
          <cell r="B7927" t="str">
            <v>Šroub se šestihrannou hlavou...SKS 10X90</v>
          </cell>
          <cell r="C7927">
            <v>58.96</v>
          </cell>
          <cell r="D7927">
            <v>100</v>
          </cell>
          <cell r="E7927" t="str">
            <v>KS</v>
          </cell>
          <cell r="F7927">
            <v>5896</v>
          </cell>
        </row>
        <row r="7928">
          <cell r="A7928">
            <v>6418279</v>
          </cell>
          <cell r="B7928" t="str">
            <v>Šroub se šestihrannou hlavou...SKS12X80</v>
          </cell>
          <cell r="C7928">
            <v>90.3</v>
          </cell>
          <cell r="D7928">
            <v>100</v>
          </cell>
          <cell r="E7928" t="str">
            <v>KS</v>
          </cell>
          <cell r="F7928">
            <v>9030</v>
          </cell>
        </row>
        <row r="7929">
          <cell r="A7929">
            <v>6418287</v>
          </cell>
          <cell r="B7929" t="str">
            <v>Šroub se šestihrannou hlavou...SKS 12X80</v>
          </cell>
          <cell r="C7929">
            <v>49.14</v>
          </cell>
          <cell r="D7929">
            <v>100</v>
          </cell>
          <cell r="E7929" t="str">
            <v>KS</v>
          </cell>
          <cell r="F7929">
            <v>4914</v>
          </cell>
        </row>
        <row r="7930">
          <cell r="A7930">
            <v>6418295</v>
          </cell>
          <cell r="B7930" t="str">
            <v>Šroub se šestihrannou hlavou...SKS12X100</v>
          </cell>
          <cell r="C7930">
            <v>67.7</v>
          </cell>
          <cell r="D7930">
            <v>100</v>
          </cell>
          <cell r="E7930" t="str">
            <v>KS</v>
          </cell>
          <cell r="F7930">
            <v>6770</v>
          </cell>
        </row>
        <row r="7931">
          <cell r="A7931">
            <v>6418317</v>
          </cell>
          <cell r="B7931" t="str">
            <v>Šroub se šestihrannou hlavou...SKS12X110</v>
          </cell>
          <cell r="C7931">
            <v>57.87</v>
          </cell>
          <cell r="D7931">
            <v>100</v>
          </cell>
          <cell r="E7931" t="str">
            <v>KS</v>
          </cell>
          <cell r="F7931">
            <v>5787</v>
          </cell>
        </row>
        <row r="7932">
          <cell r="A7932">
            <v>6418368</v>
          </cell>
          <cell r="B7932" t="str">
            <v>Šroub se šestihrannou hlavou...SKS12X100</v>
          </cell>
          <cell r="C7932">
            <v>102.64</v>
          </cell>
          <cell r="D7932">
            <v>100</v>
          </cell>
          <cell r="E7932" t="str">
            <v>KS</v>
          </cell>
          <cell r="F7932">
            <v>10264</v>
          </cell>
        </row>
        <row r="7933">
          <cell r="A7933">
            <v>6418376</v>
          </cell>
          <cell r="B7933" t="str">
            <v>Šroub se šestihrannou hlavou...SKS12X110</v>
          </cell>
          <cell r="C7933">
            <v>102.64</v>
          </cell>
          <cell r="D7933">
            <v>100</v>
          </cell>
          <cell r="E7933" t="str">
            <v>KS</v>
          </cell>
          <cell r="F7933">
            <v>10264</v>
          </cell>
        </row>
        <row r="7934">
          <cell r="A7934">
            <v>6418554</v>
          </cell>
          <cell r="B7934" t="str">
            <v>Nástěnný a závěsný výložník...AW 55/21</v>
          </cell>
          <cell r="C7934">
            <v>415</v>
          </cell>
          <cell r="D7934">
            <v>1</v>
          </cell>
          <cell r="E7934" t="str">
            <v>KS</v>
          </cell>
          <cell r="F7934">
            <v>415</v>
          </cell>
        </row>
        <row r="7935">
          <cell r="A7935">
            <v>6418570</v>
          </cell>
          <cell r="B7935" t="str">
            <v>Nástěnný a závěsný výložník...AW 55/31</v>
          </cell>
          <cell r="C7935">
            <v>501</v>
          </cell>
          <cell r="D7935">
            <v>1</v>
          </cell>
          <cell r="E7935" t="str">
            <v>KS</v>
          </cell>
          <cell r="F7935">
            <v>501</v>
          </cell>
        </row>
        <row r="7936">
          <cell r="A7936">
            <v>6418597</v>
          </cell>
          <cell r="B7936" t="str">
            <v>Nástěnný a závěsný výložník...AW 55/41</v>
          </cell>
          <cell r="C7936">
            <v>613</v>
          </cell>
          <cell r="D7936">
            <v>1</v>
          </cell>
          <cell r="E7936" t="str">
            <v>KS</v>
          </cell>
          <cell r="F7936">
            <v>613</v>
          </cell>
        </row>
        <row r="7937">
          <cell r="A7937">
            <v>6418619</v>
          </cell>
          <cell r="B7937" t="str">
            <v>Nástěnný a závěsný výložník...AW 55/51</v>
          </cell>
          <cell r="C7937">
            <v>768</v>
          </cell>
          <cell r="D7937">
            <v>1</v>
          </cell>
          <cell r="E7937" t="str">
            <v>KS</v>
          </cell>
          <cell r="F7937">
            <v>768</v>
          </cell>
        </row>
        <row r="7938">
          <cell r="A7938">
            <v>6418627</v>
          </cell>
          <cell r="B7938" t="str">
            <v>Nástěnný a závěsný výložník...AW 55/56</v>
          </cell>
          <cell r="C7938">
            <v>845</v>
          </cell>
          <cell r="D7938">
            <v>1</v>
          </cell>
          <cell r="E7938" t="str">
            <v>KS</v>
          </cell>
          <cell r="F7938">
            <v>845</v>
          </cell>
        </row>
        <row r="7939">
          <cell r="A7939">
            <v>6418635</v>
          </cell>
          <cell r="B7939" t="str">
            <v>Nástěnný a závěsný výložník...AW 55/61</v>
          </cell>
          <cell r="C7939">
            <v>800</v>
          </cell>
          <cell r="D7939">
            <v>1</v>
          </cell>
          <cell r="E7939" t="str">
            <v>KS</v>
          </cell>
          <cell r="F7939">
            <v>800</v>
          </cell>
        </row>
        <row r="7940">
          <cell r="A7940">
            <v>6418651</v>
          </cell>
          <cell r="B7940" t="str">
            <v>Nástěnný a závěsný výložník...AW 55/71</v>
          </cell>
          <cell r="C7940">
            <v>1055</v>
          </cell>
          <cell r="D7940">
            <v>1</v>
          </cell>
          <cell r="E7940" t="str">
            <v>KS</v>
          </cell>
          <cell r="F7940">
            <v>1055</v>
          </cell>
        </row>
        <row r="7941">
          <cell r="A7941">
            <v>6418686</v>
          </cell>
          <cell r="B7941" t="str">
            <v>Nástěnný a závěsný výložník...AW 55/81</v>
          </cell>
          <cell r="C7941">
            <v>1134</v>
          </cell>
          <cell r="D7941">
            <v>1</v>
          </cell>
          <cell r="E7941" t="str">
            <v>KS</v>
          </cell>
          <cell r="F7941">
            <v>1134</v>
          </cell>
        </row>
        <row r="7942">
          <cell r="A7942">
            <v>6418708</v>
          </cell>
          <cell r="B7942" t="str">
            <v>Nástěnný a závěsný výložník...AW 55/91</v>
          </cell>
          <cell r="C7942">
            <v>1093</v>
          </cell>
          <cell r="D7942">
            <v>1</v>
          </cell>
          <cell r="E7942" t="str">
            <v>KS</v>
          </cell>
          <cell r="F7942">
            <v>1093</v>
          </cell>
        </row>
        <row r="7943">
          <cell r="A7943">
            <v>6418724</v>
          </cell>
          <cell r="B7943" t="str">
            <v>Nástěnný a závěsný výložník...AW 55/101</v>
          </cell>
          <cell r="C7943">
            <v>1940</v>
          </cell>
          <cell r="D7943">
            <v>1</v>
          </cell>
          <cell r="E7943" t="str">
            <v>KS</v>
          </cell>
          <cell r="F7943">
            <v>1940</v>
          </cell>
        </row>
        <row r="7944">
          <cell r="A7944">
            <v>6418759</v>
          </cell>
          <cell r="B7944" t="str">
            <v>Výložník...AS 30/11</v>
          </cell>
          <cell r="C7944">
            <v>216</v>
          </cell>
          <cell r="D7944">
            <v>1</v>
          </cell>
          <cell r="E7944" t="str">
            <v>KS</v>
          </cell>
          <cell r="F7944">
            <v>216</v>
          </cell>
        </row>
        <row r="7945">
          <cell r="A7945">
            <v>6418767</v>
          </cell>
          <cell r="B7945" t="str">
            <v>Výložník...AS 30/16</v>
          </cell>
          <cell r="C7945">
            <v>212</v>
          </cell>
          <cell r="D7945">
            <v>1</v>
          </cell>
          <cell r="E7945" t="str">
            <v>KS</v>
          </cell>
          <cell r="F7945">
            <v>212</v>
          </cell>
        </row>
        <row r="7946">
          <cell r="A7946">
            <v>6418775</v>
          </cell>
          <cell r="B7946" t="str">
            <v>Výložník...AS 30/21</v>
          </cell>
          <cell r="C7946">
            <v>227</v>
          </cell>
          <cell r="D7946">
            <v>1</v>
          </cell>
          <cell r="E7946" t="str">
            <v>KS</v>
          </cell>
          <cell r="F7946">
            <v>227</v>
          </cell>
        </row>
        <row r="7947">
          <cell r="A7947">
            <v>6418791</v>
          </cell>
          <cell r="B7947" t="str">
            <v>Výložník...AS 30/31</v>
          </cell>
          <cell r="C7947">
            <v>253</v>
          </cell>
          <cell r="D7947">
            <v>1</v>
          </cell>
          <cell r="E7947" t="str">
            <v>KS</v>
          </cell>
          <cell r="F7947">
            <v>253</v>
          </cell>
        </row>
        <row r="7948">
          <cell r="A7948">
            <v>6418813</v>
          </cell>
          <cell r="B7948" t="str">
            <v>Výložník...AS 30/41</v>
          </cell>
          <cell r="C7948">
            <v>389</v>
          </cell>
          <cell r="D7948">
            <v>1</v>
          </cell>
          <cell r="E7948" t="str">
            <v>KS</v>
          </cell>
          <cell r="F7948">
            <v>389</v>
          </cell>
        </row>
        <row r="7949">
          <cell r="A7949">
            <v>6418848</v>
          </cell>
          <cell r="B7949" t="str">
            <v>Výložník...AS 30/51</v>
          </cell>
          <cell r="C7949">
            <v>453</v>
          </cell>
          <cell r="D7949">
            <v>1</v>
          </cell>
          <cell r="E7949" t="str">
            <v>KS</v>
          </cell>
          <cell r="F7949">
            <v>453</v>
          </cell>
        </row>
        <row r="7950">
          <cell r="A7950">
            <v>6418856</v>
          </cell>
          <cell r="B7950" t="str">
            <v>Výložník...AS 30/56</v>
          </cell>
          <cell r="C7950">
            <v>502</v>
          </cell>
          <cell r="D7950">
            <v>1</v>
          </cell>
          <cell r="E7950" t="str">
            <v>KS</v>
          </cell>
          <cell r="F7950">
            <v>502</v>
          </cell>
        </row>
        <row r="7951">
          <cell r="A7951">
            <v>6418864</v>
          </cell>
          <cell r="B7951" t="str">
            <v>Výložník...AS 30/61</v>
          </cell>
          <cell r="C7951">
            <v>527</v>
          </cell>
          <cell r="D7951">
            <v>1</v>
          </cell>
          <cell r="E7951" t="str">
            <v>KS</v>
          </cell>
          <cell r="F7951">
            <v>527</v>
          </cell>
        </row>
        <row r="7952">
          <cell r="A7952">
            <v>6418872</v>
          </cell>
          <cell r="B7952" t="str">
            <v>Výložník...AS 30/71</v>
          </cell>
          <cell r="C7952">
            <v>782</v>
          </cell>
          <cell r="D7952">
            <v>1</v>
          </cell>
          <cell r="E7952" t="str">
            <v>KS</v>
          </cell>
          <cell r="F7952">
            <v>782</v>
          </cell>
        </row>
        <row r="7953">
          <cell r="A7953">
            <v>6418961</v>
          </cell>
          <cell r="B7953" t="str">
            <v>Článek svorkovnice...AS30 KLA</v>
          </cell>
          <cell r="C7953">
            <v>68</v>
          </cell>
          <cell r="D7953">
            <v>1</v>
          </cell>
          <cell r="E7953" t="str">
            <v>KS</v>
          </cell>
          <cell r="F7953">
            <v>68</v>
          </cell>
        </row>
        <row r="7954">
          <cell r="A7954">
            <v>6419003</v>
          </cell>
          <cell r="B7954" t="str">
            <v>Článek svorkovnice...AS30/55KL</v>
          </cell>
          <cell r="C7954">
            <v>63</v>
          </cell>
          <cell r="D7954">
            <v>1</v>
          </cell>
          <cell r="E7954" t="str">
            <v>KS</v>
          </cell>
          <cell r="F7954">
            <v>63</v>
          </cell>
        </row>
        <row r="7955">
          <cell r="A7955">
            <v>6419046</v>
          </cell>
          <cell r="B7955" t="str">
            <v>Výložník...AS 55/21</v>
          </cell>
          <cell r="C7955">
            <v>493</v>
          </cell>
          <cell r="D7955">
            <v>1</v>
          </cell>
          <cell r="E7955" t="str">
            <v>KS</v>
          </cell>
          <cell r="F7955">
            <v>493</v>
          </cell>
        </row>
        <row r="7956">
          <cell r="A7956">
            <v>6419062</v>
          </cell>
          <cell r="B7956" t="str">
            <v>Výložník...AS 55/31</v>
          </cell>
          <cell r="C7956">
            <v>638</v>
          </cell>
          <cell r="D7956">
            <v>1</v>
          </cell>
          <cell r="E7956" t="str">
            <v>KS</v>
          </cell>
          <cell r="F7956">
            <v>638</v>
          </cell>
        </row>
        <row r="7957">
          <cell r="A7957">
            <v>6419089</v>
          </cell>
          <cell r="B7957" t="str">
            <v>Výložník...AS 55/41</v>
          </cell>
          <cell r="C7957">
            <v>714</v>
          </cell>
          <cell r="D7957">
            <v>1</v>
          </cell>
          <cell r="E7957" t="str">
            <v>KS</v>
          </cell>
          <cell r="F7957">
            <v>714</v>
          </cell>
        </row>
        <row r="7958">
          <cell r="A7958">
            <v>6419100</v>
          </cell>
          <cell r="B7958" t="str">
            <v>Výložník...AS 55/51</v>
          </cell>
          <cell r="C7958">
            <v>821</v>
          </cell>
          <cell r="D7958">
            <v>1</v>
          </cell>
          <cell r="E7958" t="str">
            <v>KS</v>
          </cell>
          <cell r="F7958">
            <v>821</v>
          </cell>
        </row>
        <row r="7959">
          <cell r="A7959">
            <v>6419119</v>
          </cell>
          <cell r="B7959" t="str">
            <v>Výložník...AS 55/56</v>
          </cell>
          <cell r="C7959">
            <v>990</v>
          </cell>
          <cell r="D7959">
            <v>1</v>
          </cell>
          <cell r="E7959" t="str">
            <v>KS</v>
          </cell>
          <cell r="F7959">
            <v>990</v>
          </cell>
        </row>
        <row r="7960">
          <cell r="A7960">
            <v>6419127</v>
          </cell>
          <cell r="B7960" t="str">
            <v>Výložník...AS 55/61</v>
          </cell>
          <cell r="C7960">
            <v>957</v>
          </cell>
          <cell r="D7960">
            <v>1</v>
          </cell>
          <cell r="E7960" t="str">
            <v>KS</v>
          </cell>
          <cell r="F7960">
            <v>957</v>
          </cell>
        </row>
        <row r="7961">
          <cell r="A7961">
            <v>6419143</v>
          </cell>
          <cell r="B7961" t="str">
            <v>Výložník...AS 55/71</v>
          </cell>
          <cell r="C7961">
            <v>1245</v>
          </cell>
          <cell r="D7961">
            <v>1</v>
          </cell>
          <cell r="E7961" t="str">
            <v>KS</v>
          </cell>
          <cell r="F7961">
            <v>1245</v>
          </cell>
        </row>
        <row r="7962">
          <cell r="A7962">
            <v>6419178</v>
          </cell>
          <cell r="B7962" t="str">
            <v>Výložník...AS 55/81</v>
          </cell>
          <cell r="C7962">
            <v>1266</v>
          </cell>
          <cell r="D7962">
            <v>1</v>
          </cell>
          <cell r="E7962" t="str">
            <v>KS</v>
          </cell>
          <cell r="F7962">
            <v>1266</v>
          </cell>
        </row>
        <row r="7963">
          <cell r="A7963">
            <v>6419194</v>
          </cell>
          <cell r="B7963" t="str">
            <v>Výložník...AS 55/91</v>
          </cell>
          <cell r="C7963">
            <v>1398</v>
          </cell>
          <cell r="D7963">
            <v>1</v>
          </cell>
          <cell r="E7963" t="str">
            <v>KS</v>
          </cell>
          <cell r="F7963">
            <v>1398</v>
          </cell>
        </row>
        <row r="7964">
          <cell r="A7964">
            <v>6419208</v>
          </cell>
          <cell r="B7964" t="str">
            <v>Výložník...AS 55/101</v>
          </cell>
          <cell r="C7964">
            <v>2353</v>
          </cell>
          <cell r="D7964">
            <v>1</v>
          </cell>
          <cell r="E7964" t="str">
            <v>KS</v>
          </cell>
          <cell r="F7964">
            <v>2353</v>
          </cell>
        </row>
        <row r="7965">
          <cell r="A7965">
            <v>6419472</v>
          </cell>
          <cell r="B7965" t="str">
            <v>Nástěnný výložník , variabilní...AWVL/21FS</v>
          </cell>
          <cell r="C7965">
            <v>384</v>
          </cell>
          <cell r="D7965">
            <v>1</v>
          </cell>
          <cell r="E7965" t="str">
            <v>KS</v>
          </cell>
          <cell r="F7965">
            <v>384</v>
          </cell>
        </row>
        <row r="7966">
          <cell r="A7966">
            <v>6419476</v>
          </cell>
          <cell r="B7966" t="str">
            <v>Nástěnný výložník , variabilní...AWVL/31FS</v>
          </cell>
          <cell r="C7966">
            <v>430</v>
          </cell>
          <cell r="D7966">
            <v>1</v>
          </cell>
          <cell r="E7966" t="str">
            <v>KS</v>
          </cell>
          <cell r="F7966">
            <v>430</v>
          </cell>
        </row>
        <row r="7967">
          <cell r="A7967">
            <v>6419509</v>
          </cell>
          <cell r="B7967" t="str">
            <v>Nástěnný výložník , variabilní...AWVL/21FT</v>
          </cell>
          <cell r="C7967">
            <v>436</v>
          </cell>
          <cell r="D7967">
            <v>1</v>
          </cell>
          <cell r="E7967" t="str">
            <v>KS</v>
          </cell>
          <cell r="F7967">
            <v>436</v>
          </cell>
        </row>
        <row r="7968">
          <cell r="A7968">
            <v>6419513</v>
          </cell>
          <cell r="B7968" t="str">
            <v>Nástěnný výložník , variabilní...AWVL/31FT</v>
          </cell>
          <cell r="C7968">
            <v>490</v>
          </cell>
          <cell r="D7968">
            <v>1</v>
          </cell>
          <cell r="E7968" t="str">
            <v>KS</v>
          </cell>
          <cell r="F7968">
            <v>490</v>
          </cell>
        </row>
        <row r="7969">
          <cell r="A7969">
            <v>6419517</v>
          </cell>
          <cell r="B7969" t="str">
            <v>Nástěnný výložník , variabilní...AWVL/41FT</v>
          </cell>
          <cell r="C7969">
            <v>501</v>
          </cell>
          <cell r="D7969">
            <v>1</v>
          </cell>
          <cell r="E7969" t="str">
            <v>KS</v>
          </cell>
          <cell r="F7969">
            <v>501</v>
          </cell>
        </row>
        <row r="7970">
          <cell r="A7970">
            <v>6419534</v>
          </cell>
          <cell r="B7970" t="str">
            <v>Nástěnný výložník , variabilní...AWV/21</v>
          </cell>
          <cell r="C7970">
            <v>807</v>
          </cell>
          <cell r="D7970">
            <v>1</v>
          </cell>
          <cell r="E7970" t="str">
            <v>KS</v>
          </cell>
          <cell r="F7970">
            <v>807</v>
          </cell>
        </row>
        <row r="7971">
          <cell r="A7971">
            <v>6419550</v>
          </cell>
          <cell r="B7971" t="str">
            <v>Nástěnný výložník , variabilní...AWV/31</v>
          </cell>
          <cell r="C7971">
            <v>880</v>
          </cell>
          <cell r="D7971">
            <v>1</v>
          </cell>
          <cell r="E7971" t="str">
            <v>KS</v>
          </cell>
          <cell r="F7971">
            <v>880</v>
          </cell>
        </row>
        <row r="7972">
          <cell r="A7972">
            <v>6419577</v>
          </cell>
          <cell r="B7972" t="str">
            <v>Nástěnný výložník , variabilní...AWV/41</v>
          </cell>
          <cell r="C7972">
            <v>954</v>
          </cell>
          <cell r="D7972">
            <v>1</v>
          </cell>
          <cell r="E7972" t="str">
            <v>KS</v>
          </cell>
          <cell r="F7972">
            <v>954</v>
          </cell>
        </row>
        <row r="7973">
          <cell r="A7973">
            <v>6419593</v>
          </cell>
          <cell r="B7973" t="str">
            <v>Nástěnný výložník , variabilní...AWV/51</v>
          </cell>
          <cell r="C7973">
            <v>1097</v>
          </cell>
          <cell r="D7973">
            <v>1</v>
          </cell>
          <cell r="E7973" t="str">
            <v>KS</v>
          </cell>
          <cell r="F7973">
            <v>1097</v>
          </cell>
        </row>
        <row r="7974">
          <cell r="A7974">
            <v>6419615</v>
          </cell>
          <cell r="B7974" t="str">
            <v>Nástěnný výložník , variabilní...AWV/61</v>
          </cell>
          <cell r="C7974">
            <v>1169</v>
          </cell>
          <cell r="D7974">
            <v>1</v>
          </cell>
          <cell r="E7974" t="str">
            <v>KS</v>
          </cell>
          <cell r="F7974">
            <v>1169</v>
          </cell>
        </row>
        <row r="7975">
          <cell r="A7975">
            <v>6419704</v>
          </cell>
          <cell r="B7975" t="str">
            <v>Nástěnný a závěsný výložník...AW 30/11</v>
          </cell>
          <cell r="C7975">
            <v>121</v>
          </cell>
          <cell r="D7975">
            <v>1</v>
          </cell>
          <cell r="E7975" t="str">
            <v>KS</v>
          </cell>
          <cell r="F7975">
            <v>121</v>
          </cell>
        </row>
        <row r="7976">
          <cell r="A7976">
            <v>6419712</v>
          </cell>
          <cell r="B7976" t="str">
            <v>Nástěnný a závěsný výložník...AW 30/16</v>
          </cell>
          <cell r="C7976">
            <v>143</v>
          </cell>
          <cell r="D7976">
            <v>1</v>
          </cell>
          <cell r="E7976" t="str">
            <v>KS</v>
          </cell>
          <cell r="F7976">
            <v>143</v>
          </cell>
        </row>
        <row r="7977">
          <cell r="A7977">
            <v>6419720</v>
          </cell>
          <cell r="B7977" t="str">
            <v>Nástěnný a závěsný výložník...AW 30/21</v>
          </cell>
          <cell r="C7977">
            <v>162</v>
          </cell>
          <cell r="D7977">
            <v>1</v>
          </cell>
          <cell r="E7977" t="str">
            <v>KS</v>
          </cell>
          <cell r="F7977">
            <v>162</v>
          </cell>
        </row>
        <row r="7978">
          <cell r="A7978">
            <v>6419747</v>
          </cell>
          <cell r="B7978" t="str">
            <v>Nástěnný a závěsný výložník...AW 30/31</v>
          </cell>
          <cell r="C7978">
            <v>183</v>
          </cell>
          <cell r="D7978">
            <v>1</v>
          </cell>
          <cell r="E7978" t="str">
            <v>KS</v>
          </cell>
          <cell r="F7978">
            <v>183</v>
          </cell>
        </row>
        <row r="7979">
          <cell r="A7979">
            <v>6419763</v>
          </cell>
          <cell r="B7979" t="str">
            <v>Nástěnný a závěsný výložník...AW 30/41</v>
          </cell>
          <cell r="C7979">
            <v>295</v>
          </cell>
          <cell r="D7979">
            <v>1</v>
          </cell>
          <cell r="E7979" t="str">
            <v>KS</v>
          </cell>
          <cell r="F7979">
            <v>295</v>
          </cell>
        </row>
        <row r="7980">
          <cell r="A7980">
            <v>6419798</v>
          </cell>
          <cell r="B7980" t="str">
            <v>Nástěnný a závěsný výložník...AW 30/51</v>
          </cell>
          <cell r="C7980">
            <v>396</v>
          </cell>
          <cell r="D7980">
            <v>1</v>
          </cell>
          <cell r="E7980" t="str">
            <v>KS</v>
          </cell>
          <cell r="F7980">
            <v>396</v>
          </cell>
        </row>
        <row r="7981">
          <cell r="A7981">
            <v>6419828</v>
          </cell>
          <cell r="B7981" t="str">
            <v>Nástěnný a závěsný výložník...AW 30/61</v>
          </cell>
          <cell r="C7981">
            <v>431</v>
          </cell>
          <cell r="D7981">
            <v>1</v>
          </cell>
          <cell r="E7981" t="str">
            <v>KS</v>
          </cell>
          <cell r="F7981">
            <v>431</v>
          </cell>
        </row>
        <row r="7982">
          <cell r="A7982">
            <v>6419836</v>
          </cell>
          <cell r="B7982" t="str">
            <v>Nástěnný a závěsný výložník...AW 30/71</v>
          </cell>
          <cell r="C7982">
            <v>699</v>
          </cell>
          <cell r="D7982">
            <v>1</v>
          </cell>
          <cell r="E7982" t="str">
            <v>KS</v>
          </cell>
          <cell r="F7982">
            <v>699</v>
          </cell>
        </row>
        <row r="7983">
          <cell r="A7983">
            <v>6419844</v>
          </cell>
          <cell r="B7983" t="str">
            <v>Nástěnný a závěsný výložník...AW 30/56</v>
          </cell>
          <cell r="C7983">
            <v>431</v>
          </cell>
          <cell r="D7983">
            <v>1</v>
          </cell>
          <cell r="E7983" t="str">
            <v>KS</v>
          </cell>
          <cell r="F7983">
            <v>431</v>
          </cell>
        </row>
        <row r="7984">
          <cell r="A7984">
            <v>6420526</v>
          </cell>
          <cell r="B7984" t="str">
            <v>Nástěnný a závěsný výložník...AWG 30/61</v>
          </cell>
          <cell r="C7984">
            <v>470</v>
          </cell>
          <cell r="D7984">
            <v>1</v>
          </cell>
          <cell r="E7984" t="str">
            <v>KS</v>
          </cell>
          <cell r="F7984">
            <v>470</v>
          </cell>
        </row>
        <row r="7985">
          <cell r="A7985">
            <v>6420606</v>
          </cell>
          <cell r="B7985" t="str">
            <v>Nástěnný a závěsný výložník...AW G15/11</v>
          </cell>
          <cell r="C7985">
            <v>134</v>
          </cell>
          <cell r="D7985">
            <v>1</v>
          </cell>
          <cell r="E7985" t="str">
            <v>KS</v>
          </cell>
          <cell r="F7985">
            <v>134</v>
          </cell>
        </row>
        <row r="7986">
          <cell r="A7986">
            <v>6420607</v>
          </cell>
          <cell r="B7986" t="str">
            <v>Nástěnný a závěsný výložník...AW G15/16</v>
          </cell>
          <cell r="C7986">
            <v>182</v>
          </cell>
          <cell r="D7986">
            <v>1</v>
          </cell>
          <cell r="E7986" t="str">
            <v>KS</v>
          </cell>
          <cell r="F7986">
            <v>182</v>
          </cell>
        </row>
        <row r="7987">
          <cell r="A7987">
            <v>6420608</v>
          </cell>
          <cell r="B7987" t="str">
            <v>Nástěnný a závěsný výložník...AW G15/21</v>
          </cell>
          <cell r="C7987">
            <v>158</v>
          </cell>
          <cell r="D7987">
            <v>1</v>
          </cell>
          <cell r="E7987" t="str">
            <v>KS</v>
          </cell>
          <cell r="F7987">
            <v>158</v>
          </cell>
        </row>
        <row r="7988">
          <cell r="A7988">
            <v>6420610</v>
          </cell>
          <cell r="B7988" t="str">
            <v>Nástěnný a závěsný výložník...AW G15/31</v>
          </cell>
          <cell r="C7988">
            <v>170</v>
          </cell>
          <cell r="D7988">
            <v>1</v>
          </cell>
          <cell r="E7988" t="str">
            <v>KS</v>
          </cell>
          <cell r="F7988">
            <v>170</v>
          </cell>
        </row>
        <row r="7989">
          <cell r="A7989">
            <v>6420612</v>
          </cell>
          <cell r="B7989" t="str">
            <v>Nástěnný a závěsný výložník...AW G15/41</v>
          </cell>
          <cell r="C7989">
            <v>246</v>
          </cell>
          <cell r="D7989">
            <v>1</v>
          </cell>
          <cell r="E7989" t="str">
            <v>KS</v>
          </cell>
          <cell r="F7989">
            <v>246</v>
          </cell>
        </row>
        <row r="7990">
          <cell r="A7990">
            <v>6420614</v>
          </cell>
          <cell r="B7990" t="str">
            <v>Nástěnný a závěsný výložník...AW G15/51</v>
          </cell>
          <cell r="C7990">
            <v>300</v>
          </cell>
          <cell r="D7990">
            <v>1</v>
          </cell>
          <cell r="E7990" t="str">
            <v>KS</v>
          </cell>
          <cell r="F7990">
            <v>300</v>
          </cell>
        </row>
        <row r="7991">
          <cell r="A7991">
            <v>6420616</v>
          </cell>
          <cell r="B7991" t="str">
            <v>Nástěnný a závěsný výložník...AW G15/61</v>
          </cell>
          <cell r="C7991">
            <v>338</v>
          </cell>
          <cell r="D7991">
            <v>1</v>
          </cell>
          <cell r="E7991" t="str">
            <v>KS</v>
          </cell>
          <cell r="F7991">
            <v>338</v>
          </cell>
        </row>
        <row r="7992">
          <cell r="A7992">
            <v>6420625</v>
          </cell>
          <cell r="B7992" t="str">
            <v>Nástěnný a závěsný výložník...AW G15/11</v>
          </cell>
          <cell r="C7992">
            <v>282</v>
          </cell>
          <cell r="D7992">
            <v>1</v>
          </cell>
          <cell r="E7992" t="str">
            <v>KS</v>
          </cell>
          <cell r="F7992">
            <v>282</v>
          </cell>
        </row>
        <row r="7993">
          <cell r="A7993">
            <v>6420628</v>
          </cell>
          <cell r="B7993" t="str">
            <v>Nástěnný a závěsný výložník...AW G15/21</v>
          </cell>
          <cell r="C7993">
            <v>362</v>
          </cell>
          <cell r="D7993">
            <v>1</v>
          </cell>
          <cell r="E7993" t="str">
            <v>KS</v>
          </cell>
          <cell r="F7993">
            <v>362</v>
          </cell>
        </row>
        <row r="7994">
          <cell r="A7994">
            <v>6420631</v>
          </cell>
          <cell r="B7994" t="str">
            <v>Nástěnný a závěsný výložník...AW G15/31</v>
          </cell>
          <cell r="C7994">
            <v>403</v>
          </cell>
          <cell r="D7994">
            <v>1</v>
          </cell>
          <cell r="E7994" t="str">
            <v>KS</v>
          </cell>
          <cell r="F7994">
            <v>403</v>
          </cell>
        </row>
        <row r="7995">
          <cell r="A7995">
            <v>6420634</v>
          </cell>
          <cell r="B7995" t="str">
            <v>Nástěnný a závěsný výložník...AW G15/41</v>
          </cell>
          <cell r="C7995">
            <v>575</v>
          </cell>
          <cell r="D7995">
            <v>1</v>
          </cell>
          <cell r="E7995" t="str">
            <v>KS</v>
          </cell>
          <cell r="F7995">
            <v>575</v>
          </cell>
        </row>
        <row r="7996">
          <cell r="A7996">
            <v>6420637</v>
          </cell>
          <cell r="B7996" t="str">
            <v>Nástěnný a závěsný výložník...AW G15/51</v>
          </cell>
          <cell r="C7996">
            <v>669</v>
          </cell>
          <cell r="D7996">
            <v>1</v>
          </cell>
          <cell r="E7996" t="str">
            <v>KS</v>
          </cell>
          <cell r="F7996">
            <v>669</v>
          </cell>
        </row>
        <row r="7997">
          <cell r="A7997">
            <v>6420640</v>
          </cell>
          <cell r="B7997" t="str">
            <v>Nástěnný a závěsný výložník...AW G15/61</v>
          </cell>
          <cell r="C7997">
            <v>764</v>
          </cell>
          <cell r="D7997">
            <v>1</v>
          </cell>
          <cell r="E7997" t="str">
            <v>KS</v>
          </cell>
          <cell r="F7997">
            <v>764</v>
          </cell>
        </row>
        <row r="7998">
          <cell r="A7998">
            <v>6420656</v>
          </cell>
          <cell r="B7998" t="str">
            <v>Nástěnný a závěsný výložník...AW 15/11</v>
          </cell>
          <cell r="C7998">
            <v>93</v>
          </cell>
          <cell r="D7998">
            <v>1</v>
          </cell>
          <cell r="E7998" t="str">
            <v>KS</v>
          </cell>
          <cell r="F7998">
            <v>93</v>
          </cell>
        </row>
        <row r="7999">
          <cell r="A7999">
            <v>6420664</v>
          </cell>
          <cell r="B7999" t="str">
            <v>Nástěnný a závěsný výložník...AW 15/16</v>
          </cell>
          <cell r="C7999">
            <v>113</v>
          </cell>
          <cell r="D7999">
            <v>1</v>
          </cell>
          <cell r="E7999" t="str">
            <v>KS</v>
          </cell>
          <cell r="F7999">
            <v>113</v>
          </cell>
        </row>
        <row r="8000">
          <cell r="A8000">
            <v>6420680</v>
          </cell>
          <cell r="B8000" t="str">
            <v>Nástěnný a závěsný výložník...AW 15/21</v>
          </cell>
          <cell r="C8000">
            <v>116</v>
          </cell>
          <cell r="D8000">
            <v>1</v>
          </cell>
          <cell r="E8000" t="str">
            <v>KS</v>
          </cell>
          <cell r="F8000">
            <v>116</v>
          </cell>
        </row>
        <row r="8001">
          <cell r="A8001">
            <v>6420710</v>
          </cell>
          <cell r="B8001" t="str">
            <v>Nástěnný a závěsný výložník...AW 15/31</v>
          </cell>
          <cell r="C8001">
            <v>140</v>
          </cell>
          <cell r="D8001">
            <v>1</v>
          </cell>
          <cell r="E8001" t="str">
            <v>KS</v>
          </cell>
          <cell r="F8001">
            <v>140</v>
          </cell>
        </row>
        <row r="8002">
          <cell r="A8002">
            <v>6420745</v>
          </cell>
          <cell r="B8002" t="str">
            <v>Nástěnný a závěsný výložník...AW 15/41</v>
          </cell>
          <cell r="C8002">
            <v>252</v>
          </cell>
          <cell r="D8002">
            <v>1</v>
          </cell>
          <cell r="E8002" t="str">
            <v>KS</v>
          </cell>
          <cell r="F8002">
            <v>252</v>
          </cell>
        </row>
        <row r="8003">
          <cell r="A8003">
            <v>6420788</v>
          </cell>
          <cell r="B8003" t="str">
            <v>Nástěnný a závěsný výložník...AW 15/51</v>
          </cell>
          <cell r="C8003">
            <v>336</v>
          </cell>
          <cell r="D8003">
            <v>1</v>
          </cell>
          <cell r="E8003" t="str">
            <v>KS</v>
          </cell>
          <cell r="F8003">
            <v>336</v>
          </cell>
        </row>
        <row r="8004">
          <cell r="A8004">
            <v>6420796</v>
          </cell>
          <cell r="B8004" t="str">
            <v>Nástěnný a závěsný výložník...AW 15/56</v>
          </cell>
          <cell r="C8004">
            <v>372</v>
          </cell>
          <cell r="D8004">
            <v>1</v>
          </cell>
          <cell r="E8004" t="str">
            <v>KS</v>
          </cell>
          <cell r="F8004">
            <v>372</v>
          </cell>
        </row>
        <row r="8005">
          <cell r="A8005">
            <v>6420826</v>
          </cell>
          <cell r="B8005" t="str">
            <v>Nástěnný a závěsný výložník...AW 15/61</v>
          </cell>
          <cell r="C8005">
            <v>357</v>
          </cell>
          <cell r="D8005">
            <v>1</v>
          </cell>
          <cell r="E8005" t="str">
            <v>KS</v>
          </cell>
          <cell r="F8005">
            <v>357</v>
          </cell>
        </row>
        <row r="8006">
          <cell r="A8006">
            <v>6421008</v>
          </cell>
          <cell r="B8006" t="str">
            <v>Nástěnný a závěsný výložník...AW 15/11</v>
          </cell>
          <cell r="C8006">
            <v>301</v>
          </cell>
          <cell r="D8006">
            <v>1</v>
          </cell>
          <cell r="E8006" t="str">
            <v>KS</v>
          </cell>
          <cell r="F8006">
            <v>301</v>
          </cell>
        </row>
        <row r="8007">
          <cell r="A8007">
            <v>6421024</v>
          </cell>
          <cell r="B8007" t="str">
            <v>Nástěnný a závěsný výložník...AW 15/21</v>
          </cell>
          <cell r="C8007">
            <v>441</v>
          </cell>
          <cell r="D8007">
            <v>1</v>
          </cell>
          <cell r="E8007" t="str">
            <v>KS</v>
          </cell>
          <cell r="F8007">
            <v>441</v>
          </cell>
        </row>
        <row r="8008">
          <cell r="A8008">
            <v>6421032</v>
          </cell>
          <cell r="B8008" t="str">
            <v>Nástěnný a závěsný výložník...AW 15/31</v>
          </cell>
          <cell r="C8008">
            <v>456</v>
          </cell>
          <cell r="D8008">
            <v>1</v>
          </cell>
          <cell r="E8008" t="str">
            <v>KS</v>
          </cell>
          <cell r="F8008">
            <v>456</v>
          </cell>
        </row>
        <row r="8009">
          <cell r="A8009">
            <v>6421036</v>
          </cell>
          <cell r="B8009" t="str">
            <v>Nástěnný a závěsný výložník...AW 15/41</v>
          </cell>
          <cell r="C8009">
            <v>604</v>
          </cell>
          <cell r="D8009">
            <v>1</v>
          </cell>
          <cell r="E8009" t="str">
            <v>KS</v>
          </cell>
          <cell r="F8009">
            <v>604</v>
          </cell>
        </row>
        <row r="8010">
          <cell r="A8010">
            <v>6421040</v>
          </cell>
          <cell r="B8010" t="str">
            <v>Nástěnný a závěsný výložník...AW 15/51</v>
          </cell>
          <cell r="C8010">
            <v>691</v>
          </cell>
          <cell r="D8010">
            <v>1</v>
          </cell>
          <cell r="E8010" t="str">
            <v>KS</v>
          </cell>
          <cell r="F8010">
            <v>691</v>
          </cell>
        </row>
        <row r="8011">
          <cell r="A8011">
            <v>6421044</v>
          </cell>
          <cell r="B8011" t="str">
            <v>Nástěnný a závěsný výložník...AW 15/61</v>
          </cell>
          <cell r="C8011">
            <v>735</v>
          </cell>
          <cell r="D8011">
            <v>1</v>
          </cell>
          <cell r="E8011" t="str">
            <v>KS</v>
          </cell>
          <cell r="F8011">
            <v>735</v>
          </cell>
        </row>
        <row r="8012">
          <cell r="A8012">
            <v>6421182</v>
          </cell>
          <cell r="B8012" t="str">
            <v>Nástěnný a závěsný výložník...AW 15/21</v>
          </cell>
          <cell r="C8012">
            <v>407</v>
          </cell>
          <cell r="D8012">
            <v>1</v>
          </cell>
          <cell r="E8012" t="str">
            <v>KS</v>
          </cell>
          <cell r="F8012">
            <v>407</v>
          </cell>
        </row>
        <row r="8013">
          <cell r="A8013">
            <v>6421188</v>
          </cell>
          <cell r="B8013" t="str">
            <v>Nástěnný a závěsný výložník...AW 15/51</v>
          </cell>
          <cell r="C8013">
            <v>800</v>
          </cell>
          <cell r="D8013">
            <v>1</v>
          </cell>
          <cell r="E8013" t="str">
            <v>KS</v>
          </cell>
          <cell r="F8013">
            <v>800</v>
          </cell>
        </row>
        <row r="8014">
          <cell r="A8014">
            <v>6421280</v>
          </cell>
          <cell r="B8014" t="str">
            <v>Nástěnný a závěsný výložník...AW15/11 G</v>
          </cell>
          <cell r="C8014">
            <v>102</v>
          </cell>
          <cell r="D8014">
            <v>1</v>
          </cell>
          <cell r="E8014" t="str">
            <v>KS</v>
          </cell>
          <cell r="F8014">
            <v>102</v>
          </cell>
        </row>
        <row r="8015">
          <cell r="A8015">
            <v>6421286</v>
          </cell>
          <cell r="B8015" t="str">
            <v>Nástěnný a závěsný výložník...AW15/31 G</v>
          </cell>
          <cell r="C8015">
            <v>142</v>
          </cell>
          <cell r="D8015">
            <v>1</v>
          </cell>
          <cell r="E8015" t="str">
            <v>KS</v>
          </cell>
          <cell r="F8015">
            <v>142</v>
          </cell>
        </row>
        <row r="8016">
          <cell r="A8016">
            <v>6421326</v>
          </cell>
          <cell r="B8016" t="str">
            <v>Výložník...AS 15/11</v>
          </cell>
          <cell r="C8016">
            <v>153</v>
          </cell>
          <cell r="D8016">
            <v>1</v>
          </cell>
          <cell r="E8016" t="str">
            <v>KS</v>
          </cell>
          <cell r="F8016">
            <v>153</v>
          </cell>
        </row>
        <row r="8017">
          <cell r="A8017">
            <v>6421334</v>
          </cell>
          <cell r="B8017" t="str">
            <v>Výložník...AS 15/16</v>
          </cell>
          <cell r="C8017">
            <v>168</v>
          </cell>
          <cell r="D8017">
            <v>1</v>
          </cell>
          <cell r="E8017" t="str">
            <v>KS</v>
          </cell>
          <cell r="F8017">
            <v>168</v>
          </cell>
        </row>
        <row r="8018">
          <cell r="A8018">
            <v>6421350</v>
          </cell>
          <cell r="B8018" t="str">
            <v>Výložník...AS 15/21</v>
          </cell>
          <cell r="C8018">
            <v>176</v>
          </cell>
          <cell r="D8018">
            <v>1</v>
          </cell>
          <cell r="E8018" t="str">
            <v>KS</v>
          </cell>
          <cell r="F8018">
            <v>176</v>
          </cell>
        </row>
        <row r="8019">
          <cell r="A8019">
            <v>6421385</v>
          </cell>
          <cell r="B8019" t="str">
            <v>Výložník...AS 15/31</v>
          </cell>
          <cell r="C8019">
            <v>186</v>
          </cell>
          <cell r="D8019">
            <v>1</v>
          </cell>
          <cell r="E8019" t="str">
            <v>KS</v>
          </cell>
          <cell r="F8019">
            <v>186</v>
          </cell>
        </row>
        <row r="8020">
          <cell r="A8020">
            <v>6421423</v>
          </cell>
          <cell r="B8020" t="str">
            <v>Výložník...AS 15/41</v>
          </cell>
          <cell r="C8020">
            <v>275</v>
          </cell>
          <cell r="D8020">
            <v>1</v>
          </cell>
          <cell r="E8020" t="str">
            <v>KS</v>
          </cell>
          <cell r="F8020">
            <v>275</v>
          </cell>
        </row>
        <row r="8021">
          <cell r="A8021">
            <v>6421466</v>
          </cell>
          <cell r="B8021" t="str">
            <v>Výložník...AS 15/51</v>
          </cell>
          <cell r="C8021">
            <v>390</v>
          </cell>
          <cell r="D8021">
            <v>1</v>
          </cell>
          <cell r="E8021" t="str">
            <v>KS</v>
          </cell>
          <cell r="F8021">
            <v>390</v>
          </cell>
        </row>
        <row r="8022">
          <cell r="A8022">
            <v>6421490</v>
          </cell>
          <cell r="B8022" t="str">
            <v>Výložník...AS 15/61</v>
          </cell>
          <cell r="C8022">
            <v>381</v>
          </cell>
          <cell r="D8022">
            <v>1</v>
          </cell>
          <cell r="E8022" t="str">
            <v>KS</v>
          </cell>
          <cell r="F8022">
            <v>381</v>
          </cell>
        </row>
        <row r="8023">
          <cell r="A8023">
            <v>6424548</v>
          </cell>
          <cell r="B8023" t="str">
            <v>Rychloupínací šroub...FCM</v>
          </cell>
          <cell r="C8023">
            <v>10.119999999999999</v>
          </cell>
          <cell r="D8023">
            <v>100</v>
          </cell>
          <cell r="E8023" t="str">
            <v>KS</v>
          </cell>
          <cell r="F8023">
            <v>1012</v>
          </cell>
        </row>
        <row r="8024">
          <cell r="A8024">
            <v>6424550</v>
          </cell>
          <cell r="B8024" t="str">
            <v>Nástěnný a závěsný výložník...MWAM 12/1</v>
          </cell>
          <cell r="C8024">
            <v>82</v>
          </cell>
          <cell r="D8024">
            <v>1</v>
          </cell>
          <cell r="E8024" t="str">
            <v>KS</v>
          </cell>
          <cell r="F8024">
            <v>82</v>
          </cell>
        </row>
        <row r="8025">
          <cell r="A8025">
            <v>6424552</v>
          </cell>
          <cell r="B8025" t="str">
            <v>Nástěnný a závěsný výložník...MWAM 12/2</v>
          </cell>
          <cell r="C8025">
            <v>126</v>
          </cell>
          <cell r="D8025">
            <v>1</v>
          </cell>
          <cell r="E8025" t="str">
            <v>KS</v>
          </cell>
          <cell r="F8025">
            <v>126</v>
          </cell>
        </row>
        <row r="8026">
          <cell r="A8026">
            <v>6424554</v>
          </cell>
          <cell r="B8026" t="str">
            <v>Nástěnný a závěsný výložník...MWAM 12/3</v>
          </cell>
          <cell r="C8026">
            <v>143</v>
          </cell>
          <cell r="D8026">
            <v>1</v>
          </cell>
          <cell r="E8026" t="str">
            <v>KS</v>
          </cell>
          <cell r="F8026">
            <v>143</v>
          </cell>
        </row>
        <row r="8027">
          <cell r="A8027">
            <v>6424556</v>
          </cell>
          <cell r="B8027" t="str">
            <v>Nástěnný a závěsný výložník...MWAM 12/4</v>
          </cell>
          <cell r="C8027">
            <v>192</v>
          </cell>
          <cell r="D8027">
            <v>1</v>
          </cell>
          <cell r="E8027" t="str">
            <v>KS</v>
          </cell>
          <cell r="F8027">
            <v>192</v>
          </cell>
        </row>
        <row r="8028">
          <cell r="A8028">
            <v>6424600</v>
          </cell>
          <cell r="B8028" t="str">
            <v>Nástěnný a závěsný výložník...MWAG12/11</v>
          </cell>
          <cell r="C8028">
            <v>55</v>
          </cell>
          <cell r="D8028">
            <v>1</v>
          </cell>
          <cell r="E8028" t="str">
            <v>KS</v>
          </cell>
          <cell r="F8028">
            <v>55</v>
          </cell>
        </row>
        <row r="8029">
          <cell r="A8029">
            <v>6424608</v>
          </cell>
          <cell r="B8029" t="str">
            <v>Nástěnný a závěsný výložník...MWAG12/21</v>
          </cell>
          <cell r="C8029">
            <v>73</v>
          </cell>
          <cell r="D8029">
            <v>1</v>
          </cell>
          <cell r="E8029" t="str">
            <v>KS</v>
          </cell>
          <cell r="F8029">
            <v>73</v>
          </cell>
        </row>
        <row r="8030">
          <cell r="A8030">
            <v>6424616</v>
          </cell>
          <cell r="B8030" t="str">
            <v>Nástěnný a závěsný výložník...MWAG12/31</v>
          </cell>
          <cell r="C8030">
            <v>99</v>
          </cell>
          <cell r="D8030">
            <v>1</v>
          </cell>
          <cell r="E8030" t="str">
            <v>KS</v>
          </cell>
          <cell r="F8030">
            <v>99</v>
          </cell>
        </row>
        <row r="8031">
          <cell r="A8031">
            <v>6424624</v>
          </cell>
          <cell r="B8031" t="str">
            <v>Nástěnný a závěsný výložník...MWAG12/41</v>
          </cell>
          <cell r="C8031">
            <v>233</v>
          </cell>
          <cell r="D8031">
            <v>1</v>
          </cell>
          <cell r="E8031" t="str">
            <v>KS</v>
          </cell>
          <cell r="F8031">
            <v>233</v>
          </cell>
        </row>
        <row r="8032">
          <cell r="A8032">
            <v>6424716</v>
          </cell>
          <cell r="B8032" t="str">
            <v>Nástěnný a závěsný výložník...MWA 12/11</v>
          </cell>
          <cell r="C8032">
            <v>43</v>
          </cell>
          <cell r="D8032">
            <v>1</v>
          </cell>
          <cell r="E8032" t="str">
            <v>KS</v>
          </cell>
          <cell r="F8032">
            <v>43</v>
          </cell>
        </row>
        <row r="8033">
          <cell r="A8033">
            <v>6424732</v>
          </cell>
          <cell r="B8033" t="str">
            <v>Nástěnný a závěsný výložník...MWA 12/21</v>
          </cell>
          <cell r="C8033">
            <v>61</v>
          </cell>
          <cell r="D8033">
            <v>1</v>
          </cell>
          <cell r="E8033" t="str">
            <v>KS</v>
          </cell>
          <cell r="F8033">
            <v>61</v>
          </cell>
        </row>
        <row r="8034">
          <cell r="A8034">
            <v>6424740</v>
          </cell>
          <cell r="B8034" t="str">
            <v>Nástěnný a závěsný výložník...MWA 12/31</v>
          </cell>
          <cell r="C8034">
            <v>92</v>
          </cell>
          <cell r="D8034">
            <v>1</v>
          </cell>
          <cell r="E8034" t="str">
            <v>KS</v>
          </cell>
          <cell r="F8034">
            <v>92</v>
          </cell>
        </row>
        <row r="8035">
          <cell r="A8035">
            <v>6424759</v>
          </cell>
          <cell r="B8035" t="str">
            <v>Nástěnný a závěsný výložník...MWA 12/41</v>
          </cell>
          <cell r="C8035">
            <v>191</v>
          </cell>
          <cell r="D8035">
            <v>1</v>
          </cell>
          <cell r="E8035" t="str">
            <v>KS</v>
          </cell>
          <cell r="F8035">
            <v>191</v>
          </cell>
        </row>
        <row r="8036">
          <cell r="A8036">
            <v>6425011</v>
          </cell>
          <cell r="B8036" t="str">
            <v>Výložník...MKA10/105</v>
          </cell>
          <cell r="C8036">
            <v>58</v>
          </cell>
          <cell r="D8036">
            <v>1</v>
          </cell>
          <cell r="E8036" t="str">
            <v>KS</v>
          </cell>
          <cell r="F8036">
            <v>58</v>
          </cell>
        </row>
        <row r="8037">
          <cell r="A8037">
            <v>6425046</v>
          </cell>
          <cell r="B8037" t="str">
            <v>Výložník...MKA10/205</v>
          </cell>
          <cell r="C8037">
            <v>61</v>
          </cell>
          <cell r="D8037">
            <v>1</v>
          </cell>
          <cell r="E8037" t="str">
            <v>KS</v>
          </cell>
          <cell r="F8037">
            <v>61</v>
          </cell>
        </row>
        <row r="8038">
          <cell r="A8038">
            <v>6425062</v>
          </cell>
          <cell r="B8038" t="str">
            <v>Výložník...MKA10/305</v>
          </cell>
          <cell r="C8038">
            <v>75</v>
          </cell>
          <cell r="D8038">
            <v>1</v>
          </cell>
          <cell r="E8038" t="str">
            <v>KS</v>
          </cell>
          <cell r="F8038">
            <v>75</v>
          </cell>
        </row>
        <row r="8039">
          <cell r="A8039">
            <v>6425089</v>
          </cell>
          <cell r="B8039" t="str">
            <v>Výložník...MKA10/405</v>
          </cell>
          <cell r="C8039">
            <v>96</v>
          </cell>
          <cell r="D8039">
            <v>1</v>
          </cell>
          <cell r="E8039" t="str">
            <v>KS</v>
          </cell>
          <cell r="F8039">
            <v>96</v>
          </cell>
        </row>
        <row r="8040">
          <cell r="A8040">
            <v>6425100</v>
          </cell>
          <cell r="B8040" t="str">
            <v>Výložník...MKA10/505</v>
          </cell>
          <cell r="C8040">
            <v>290</v>
          </cell>
          <cell r="D8040">
            <v>1</v>
          </cell>
          <cell r="E8040" t="str">
            <v>KS</v>
          </cell>
          <cell r="F8040">
            <v>290</v>
          </cell>
        </row>
        <row r="8041">
          <cell r="A8041">
            <v>6425135</v>
          </cell>
          <cell r="B8041" t="str">
            <v>Výložník...MKA10/605</v>
          </cell>
          <cell r="C8041">
            <v>289</v>
          </cell>
          <cell r="D8041">
            <v>1</v>
          </cell>
          <cell r="E8041" t="str">
            <v>KS</v>
          </cell>
          <cell r="F8041">
            <v>289</v>
          </cell>
        </row>
        <row r="8042">
          <cell r="A8042">
            <v>6437109</v>
          </cell>
          <cell r="B8042" t="str">
            <v>Nástěnné upevnění...K 12 1818</v>
          </cell>
          <cell r="C8042">
            <v>35</v>
          </cell>
          <cell r="D8042">
            <v>1</v>
          </cell>
          <cell r="E8042" t="str">
            <v>KS</v>
          </cell>
          <cell r="F8042">
            <v>35</v>
          </cell>
        </row>
        <row r="8043">
          <cell r="A8043">
            <v>6437184</v>
          </cell>
          <cell r="B8043" t="str">
            <v>Upínací hák...AS 15 HAK</v>
          </cell>
          <cell r="C8043">
            <v>46</v>
          </cell>
          <cell r="D8043">
            <v>1</v>
          </cell>
          <cell r="E8043" t="str">
            <v>KS</v>
          </cell>
          <cell r="F8043">
            <v>46</v>
          </cell>
        </row>
        <row r="8044">
          <cell r="A8044">
            <v>6442803</v>
          </cell>
          <cell r="B8044" t="str">
            <v>Nástěnný a závěsný výložník...AW30/11VA</v>
          </cell>
          <cell r="C8044">
            <v>359</v>
          </cell>
          <cell r="D8044">
            <v>1</v>
          </cell>
          <cell r="E8044" t="str">
            <v>KS</v>
          </cell>
          <cell r="F8044">
            <v>359</v>
          </cell>
        </row>
        <row r="8045">
          <cell r="A8045">
            <v>6442838</v>
          </cell>
          <cell r="B8045" t="str">
            <v>Nástěnný a závěsný výložník...AW30/21VA</v>
          </cell>
          <cell r="C8045">
            <v>457</v>
          </cell>
          <cell r="D8045">
            <v>1</v>
          </cell>
          <cell r="E8045" t="str">
            <v>KS</v>
          </cell>
          <cell r="F8045">
            <v>457</v>
          </cell>
        </row>
        <row r="8046">
          <cell r="A8046">
            <v>6442854</v>
          </cell>
          <cell r="B8046" t="str">
            <v>Nástěnný a závěsný výložník...AW30/31VA</v>
          </cell>
          <cell r="C8046">
            <v>688</v>
          </cell>
          <cell r="D8046">
            <v>1</v>
          </cell>
          <cell r="E8046" t="str">
            <v>KS</v>
          </cell>
          <cell r="F8046">
            <v>688</v>
          </cell>
        </row>
        <row r="8047">
          <cell r="A8047">
            <v>6442870</v>
          </cell>
          <cell r="B8047" t="str">
            <v>Nástěnný a závěsný výložník...AW30/41VA</v>
          </cell>
          <cell r="C8047">
            <v>746</v>
          </cell>
          <cell r="D8047">
            <v>1</v>
          </cell>
          <cell r="E8047" t="str">
            <v>KS</v>
          </cell>
          <cell r="F8047">
            <v>746</v>
          </cell>
        </row>
        <row r="8048">
          <cell r="A8048">
            <v>6442897</v>
          </cell>
          <cell r="B8048" t="str">
            <v>Nástěnný a závěsný výložník...AW30/51VA</v>
          </cell>
          <cell r="C8048">
            <v>1036</v>
          </cell>
          <cell r="D8048">
            <v>1</v>
          </cell>
          <cell r="E8048" t="str">
            <v>KS</v>
          </cell>
          <cell r="F8048">
            <v>1036</v>
          </cell>
        </row>
        <row r="8049">
          <cell r="A8049">
            <v>6442919</v>
          </cell>
          <cell r="B8049" t="str">
            <v>Nástěnný a závěsný výložník...AW30/61VA</v>
          </cell>
          <cell r="C8049">
            <v>1337</v>
          </cell>
          <cell r="D8049">
            <v>1</v>
          </cell>
          <cell r="E8049" t="str">
            <v>KS</v>
          </cell>
          <cell r="F8049">
            <v>1337</v>
          </cell>
        </row>
        <row r="8050">
          <cell r="A8050">
            <v>6443063</v>
          </cell>
          <cell r="B8050" t="str">
            <v>Nástěnný a závěsný výložník...AW55/21VA</v>
          </cell>
          <cell r="C8050">
            <v>815</v>
          </cell>
          <cell r="D8050">
            <v>1</v>
          </cell>
          <cell r="E8050" t="str">
            <v>KS</v>
          </cell>
          <cell r="F8050">
            <v>815</v>
          </cell>
        </row>
        <row r="8051">
          <cell r="A8051">
            <v>6443067</v>
          </cell>
          <cell r="B8051" t="str">
            <v>Nástěnný a závěsný výložník...AW55/31VA</v>
          </cell>
          <cell r="C8051">
            <v>988</v>
          </cell>
          <cell r="D8051">
            <v>1</v>
          </cell>
          <cell r="E8051" t="str">
            <v>KS</v>
          </cell>
          <cell r="F8051">
            <v>988</v>
          </cell>
        </row>
        <row r="8052">
          <cell r="A8052">
            <v>6443071</v>
          </cell>
          <cell r="B8052" t="str">
            <v>Nástěnný a závěsný výložník...AW55/41VA</v>
          </cell>
          <cell r="C8052">
            <v>1514</v>
          </cell>
          <cell r="D8052">
            <v>1</v>
          </cell>
          <cell r="E8052" t="str">
            <v>KS</v>
          </cell>
          <cell r="F8052">
            <v>1514</v>
          </cell>
        </row>
        <row r="8053">
          <cell r="A8053">
            <v>6443083</v>
          </cell>
          <cell r="B8053" t="str">
            <v>Nástěnný a závěsný výložník...AW55/71VA</v>
          </cell>
          <cell r="C8053">
            <v>2950</v>
          </cell>
          <cell r="D8053">
            <v>1</v>
          </cell>
          <cell r="E8053" t="str">
            <v>KS</v>
          </cell>
          <cell r="F8053">
            <v>2950</v>
          </cell>
        </row>
        <row r="8054">
          <cell r="A8054">
            <v>6443311</v>
          </cell>
          <cell r="B8054" t="str">
            <v>Nástěnný a závěsný výložník...AW30/21VA</v>
          </cell>
          <cell r="C8054">
            <v>637</v>
          </cell>
          <cell r="D8054">
            <v>1</v>
          </cell>
          <cell r="E8054" t="str">
            <v>KS</v>
          </cell>
          <cell r="F8054">
            <v>637</v>
          </cell>
        </row>
        <row r="8055">
          <cell r="A8055">
            <v>6443346</v>
          </cell>
          <cell r="B8055" t="str">
            <v>Nástěnný a závěsný výložník...AW30/41VA</v>
          </cell>
          <cell r="C8055">
            <v>1356</v>
          </cell>
          <cell r="D8055">
            <v>1</v>
          </cell>
          <cell r="E8055" t="str">
            <v>KS</v>
          </cell>
          <cell r="F8055">
            <v>1356</v>
          </cell>
        </row>
        <row r="8056">
          <cell r="A8056">
            <v>6443615</v>
          </cell>
          <cell r="B8056" t="str">
            <v>Nástěnný a závěsný výložník...AW30/11VA</v>
          </cell>
          <cell r="C8056">
            <v>486</v>
          </cell>
          <cell r="D8056">
            <v>1</v>
          </cell>
          <cell r="E8056" t="str">
            <v>KS</v>
          </cell>
          <cell r="F8056">
            <v>486</v>
          </cell>
        </row>
        <row r="8057">
          <cell r="A8057">
            <v>6443621</v>
          </cell>
          <cell r="B8057" t="str">
            <v>Nástěnný a závěsný výložník...AW30/31VA</v>
          </cell>
          <cell r="C8057">
            <v>804</v>
          </cell>
          <cell r="D8057">
            <v>1</v>
          </cell>
          <cell r="E8057" t="str">
            <v>KS</v>
          </cell>
          <cell r="F8057">
            <v>804</v>
          </cell>
        </row>
        <row r="8058">
          <cell r="A8058">
            <v>6443625</v>
          </cell>
          <cell r="B8058" t="str">
            <v>Nástěnný a závěsný výložník...AW30/51VA</v>
          </cell>
          <cell r="C8058">
            <v>1580</v>
          </cell>
          <cell r="D8058">
            <v>1</v>
          </cell>
          <cell r="E8058" t="str">
            <v>KS</v>
          </cell>
          <cell r="F8058">
            <v>1580</v>
          </cell>
        </row>
        <row r="8059">
          <cell r="A8059">
            <v>6443627</v>
          </cell>
          <cell r="B8059" t="str">
            <v>Nástěnný a závěsný výložník...AW30/61VA</v>
          </cell>
          <cell r="C8059">
            <v>1986</v>
          </cell>
          <cell r="D8059">
            <v>1</v>
          </cell>
          <cell r="E8059" t="str">
            <v>KS</v>
          </cell>
          <cell r="F8059">
            <v>1986</v>
          </cell>
        </row>
        <row r="8060">
          <cell r="A8060">
            <v>6490018</v>
          </cell>
          <cell r="B8060" t="str">
            <v>Upínací pás...574/17X1</v>
          </cell>
          <cell r="C8060">
            <v>22.14</v>
          </cell>
          <cell r="D8060">
            <v>100</v>
          </cell>
          <cell r="E8060" t="str">
            <v>M</v>
          </cell>
          <cell r="F8060">
            <v>2214</v>
          </cell>
        </row>
        <row r="8061">
          <cell r="A8061">
            <v>6490034</v>
          </cell>
          <cell r="B8061" t="str">
            <v>Upínací pás...574/03/VA</v>
          </cell>
          <cell r="C8061">
            <v>69.239999999999995</v>
          </cell>
          <cell r="D8061">
            <v>100</v>
          </cell>
          <cell r="E8061" t="str">
            <v>M</v>
          </cell>
          <cell r="F8061">
            <v>6924</v>
          </cell>
        </row>
        <row r="8062">
          <cell r="A8062">
            <v>6490050</v>
          </cell>
          <cell r="B8062" t="str">
            <v>Upínací pás...574/05/VA</v>
          </cell>
          <cell r="C8062">
            <v>63.98</v>
          </cell>
          <cell r="D8062">
            <v>100</v>
          </cell>
          <cell r="E8062" t="str">
            <v>M</v>
          </cell>
          <cell r="F8062">
            <v>6398</v>
          </cell>
        </row>
        <row r="8063">
          <cell r="A8063">
            <v>6490107</v>
          </cell>
          <cell r="B8063" t="str">
            <v>Upínací pás s uzávěrem...574/03/30</v>
          </cell>
          <cell r="C8063">
            <v>63.26</v>
          </cell>
          <cell r="D8063">
            <v>100</v>
          </cell>
          <cell r="E8063" t="str">
            <v>KS</v>
          </cell>
          <cell r="F8063">
            <v>6326</v>
          </cell>
        </row>
        <row r="8064">
          <cell r="A8064">
            <v>6490123</v>
          </cell>
          <cell r="B8064" t="str">
            <v>Upínací pás s uzávěrem...574/03/45</v>
          </cell>
          <cell r="C8064">
            <v>78</v>
          </cell>
          <cell r="D8064">
            <v>100</v>
          </cell>
          <cell r="E8064" t="str">
            <v>KS</v>
          </cell>
          <cell r="F8064">
            <v>7800</v>
          </cell>
        </row>
        <row r="8065">
          <cell r="A8065">
            <v>6490158</v>
          </cell>
          <cell r="B8065" t="str">
            <v>Upínací pás s uzávěrem...574/05/55</v>
          </cell>
          <cell r="C8065">
            <v>82.22</v>
          </cell>
          <cell r="D8065">
            <v>100</v>
          </cell>
          <cell r="E8065" t="str">
            <v>KS</v>
          </cell>
          <cell r="F8065">
            <v>8222</v>
          </cell>
        </row>
        <row r="8066">
          <cell r="A8066">
            <v>6490174</v>
          </cell>
          <cell r="B8066" t="str">
            <v>Upínací pás s uzávěrem...574/05/65</v>
          </cell>
          <cell r="C8066">
            <v>80.08</v>
          </cell>
          <cell r="D8066">
            <v>100</v>
          </cell>
          <cell r="E8066" t="str">
            <v>KS</v>
          </cell>
          <cell r="F8066">
            <v>8008</v>
          </cell>
        </row>
        <row r="8067">
          <cell r="A8067">
            <v>6490905</v>
          </cell>
          <cell r="B8067" t="str">
            <v>Uzávěr upínacího pásu...192</v>
          </cell>
          <cell r="C8067">
            <v>4.01</v>
          </cell>
          <cell r="D8067">
            <v>100</v>
          </cell>
          <cell r="E8067" t="str">
            <v>KS</v>
          </cell>
          <cell r="F8067">
            <v>401</v>
          </cell>
        </row>
        <row r="8068">
          <cell r="A8068">
            <v>6490964</v>
          </cell>
          <cell r="B8068" t="str">
            <v>Uzávěr upínacího pásu...197/VA</v>
          </cell>
          <cell r="C8068">
            <v>5.19</v>
          </cell>
          <cell r="D8068">
            <v>100</v>
          </cell>
          <cell r="E8068" t="str">
            <v>KS</v>
          </cell>
          <cell r="F8068">
            <v>519</v>
          </cell>
        </row>
        <row r="8069">
          <cell r="A8069">
            <v>6498019</v>
          </cell>
          <cell r="B8069" t="str">
            <v>Napínací kleště...575</v>
          </cell>
          <cell r="C8069">
            <v>5427</v>
          </cell>
          <cell r="D8069">
            <v>1</v>
          </cell>
          <cell r="E8069" t="str">
            <v>KS</v>
          </cell>
          <cell r="F8069">
            <v>5427</v>
          </cell>
        </row>
        <row r="8070">
          <cell r="A8070">
            <v>6498027</v>
          </cell>
          <cell r="B8070" t="str">
            <v>Napínací kleště...576</v>
          </cell>
          <cell r="C8070">
            <v>21730</v>
          </cell>
          <cell r="D8070">
            <v>1</v>
          </cell>
          <cell r="E8070" t="str">
            <v>KS</v>
          </cell>
          <cell r="F8070">
            <v>21730</v>
          </cell>
        </row>
        <row r="8071">
          <cell r="A8071">
            <v>7000383</v>
          </cell>
          <cell r="B8071" t="str">
            <v>Oblouk 45°...RB 45 640</v>
          </cell>
          <cell r="C8071">
            <v>896</v>
          </cell>
          <cell r="D8071">
            <v>1</v>
          </cell>
          <cell r="E8071" t="str">
            <v>KS</v>
          </cell>
          <cell r="F8071">
            <v>896</v>
          </cell>
        </row>
        <row r="8072">
          <cell r="A8072">
            <v>7000405</v>
          </cell>
          <cell r="B8072" t="str">
            <v>Oblouk 45°...RB 45 650</v>
          </cell>
          <cell r="C8072">
            <v>1262</v>
          </cell>
          <cell r="D8072">
            <v>1</v>
          </cell>
          <cell r="E8072" t="str">
            <v>KS</v>
          </cell>
          <cell r="F8072">
            <v>1262</v>
          </cell>
        </row>
        <row r="8073">
          <cell r="A8073">
            <v>7000421</v>
          </cell>
          <cell r="B8073" t="str">
            <v>Oblouk 45°...RB 45 660</v>
          </cell>
          <cell r="C8073">
            <v>1436</v>
          </cell>
          <cell r="D8073">
            <v>1</v>
          </cell>
          <cell r="E8073" t="str">
            <v>KS</v>
          </cell>
          <cell r="F8073">
            <v>1436</v>
          </cell>
        </row>
        <row r="8074">
          <cell r="A8074">
            <v>7000472</v>
          </cell>
          <cell r="B8074" t="str">
            <v>Oblouk 45°...RB 45 810</v>
          </cell>
          <cell r="C8074">
            <v>525</v>
          </cell>
          <cell r="D8074">
            <v>1</v>
          </cell>
          <cell r="E8074" t="str">
            <v>KS</v>
          </cell>
          <cell r="F8074">
            <v>525</v>
          </cell>
        </row>
        <row r="8075">
          <cell r="A8075">
            <v>7000499</v>
          </cell>
          <cell r="B8075" t="str">
            <v>Oblouk 45°...RB 45 820</v>
          </cell>
          <cell r="C8075">
            <v>497</v>
          </cell>
          <cell r="D8075">
            <v>1</v>
          </cell>
          <cell r="E8075" t="str">
            <v>KS</v>
          </cell>
          <cell r="F8075">
            <v>497</v>
          </cell>
        </row>
        <row r="8076">
          <cell r="A8076">
            <v>7000510</v>
          </cell>
          <cell r="B8076" t="str">
            <v>Oblouk 45°...RB 45 830</v>
          </cell>
          <cell r="C8076">
            <v>648</v>
          </cell>
          <cell r="D8076">
            <v>1</v>
          </cell>
          <cell r="E8076" t="str">
            <v>KS</v>
          </cell>
          <cell r="F8076">
            <v>648</v>
          </cell>
        </row>
        <row r="8077">
          <cell r="A8077">
            <v>7000529</v>
          </cell>
          <cell r="B8077" t="str">
            <v>Oblouk 45°...RB 45 840</v>
          </cell>
          <cell r="C8077">
            <v>1050</v>
          </cell>
          <cell r="D8077">
            <v>1</v>
          </cell>
          <cell r="E8077" t="str">
            <v>KS</v>
          </cell>
          <cell r="F8077">
            <v>1050</v>
          </cell>
        </row>
        <row r="8078">
          <cell r="A8078">
            <v>7000545</v>
          </cell>
          <cell r="B8078" t="str">
            <v>Oblouk 45°...RB 45 850</v>
          </cell>
          <cell r="C8078">
            <v>1298</v>
          </cell>
          <cell r="D8078">
            <v>1</v>
          </cell>
          <cell r="E8078" t="str">
            <v>KS</v>
          </cell>
          <cell r="F8078">
            <v>1298</v>
          </cell>
        </row>
        <row r="8079">
          <cell r="A8079">
            <v>7000561</v>
          </cell>
          <cell r="B8079" t="str">
            <v>Oblouk 45°...RB 45 860</v>
          </cell>
          <cell r="C8079">
            <v>1738</v>
          </cell>
          <cell r="D8079">
            <v>1</v>
          </cell>
          <cell r="E8079" t="str">
            <v>KS</v>
          </cell>
          <cell r="F8079">
            <v>1738</v>
          </cell>
        </row>
        <row r="8080">
          <cell r="A8080">
            <v>7000634</v>
          </cell>
          <cell r="B8080" t="str">
            <v>Oblouk 45°...RB 45 110</v>
          </cell>
          <cell r="C8080">
            <v>510</v>
          </cell>
          <cell r="D8080">
            <v>1</v>
          </cell>
          <cell r="E8080" t="str">
            <v>KS</v>
          </cell>
          <cell r="F8080">
            <v>510</v>
          </cell>
        </row>
        <row r="8081">
          <cell r="A8081">
            <v>7000650</v>
          </cell>
          <cell r="B8081" t="str">
            <v>Oblouk 45°...RB 45 120</v>
          </cell>
          <cell r="C8081">
            <v>535</v>
          </cell>
          <cell r="D8081">
            <v>1</v>
          </cell>
          <cell r="E8081" t="str">
            <v>KS</v>
          </cell>
          <cell r="F8081">
            <v>535</v>
          </cell>
        </row>
        <row r="8082">
          <cell r="A8082">
            <v>7000677</v>
          </cell>
          <cell r="B8082" t="str">
            <v>Oblouk 45°...RB 45 130</v>
          </cell>
          <cell r="C8082">
            <v>610</v>
          </cell>
          <cell r="D8082">
            <v>1</v>
          </cell>
          <cell r="E8082" t="str">
            <v>KS</v>
          </cell>
          <cell r="F8082">
            <v>610</v>
          </cell>
        </row>
        <row r="8083">
          <cell r="A8083">
            <v>7000685</v>
          </cell>
          <cell r="B8083" t="str">
            <v>Oblouk 45°...RB 45 140</v>
          </cell>
          <cell r="C8083">
            <v>1076</v>
          </cell>
          <cell r="D8083">
            <v>1</v>
          </cell>
          <cell r="E8083" t="str">
            <v>KS</v>
          </cell>
          <cell r="F8083">
            <v>1076</v>
          </cell>
        </row>
        <row r="8084">
          <cell r="A8084">
            <v>7000707</v>
          </cell>
          <cell r="B8084" t="str">
            <v>Oblouk 45°...RB 45 150</v>
          </cell>
          <cell r="C8084">
            <v>1311</v>
          </cell>
          <cell r="D8084">
            <v>1</v>
          </cell>
          <cell r="E8084" t="str">
            <v>KS</v>
          </cell>
          <cell r="F8084">
            <v>1311</v>
          </cell>
        </row>
        <row r="8085">
          <cell r="A8085">
            <v>7000715</v>
          </cell>
          <cell r="B8085" t="str">
            <v>Oblouk 45°...RB 45 155</v>
          </cell>
          <cell r="C8085">
            <v>1753</v>
          </cell>
          <cell r="D8085">
            <v>1</v>
          </cell>
          <cell r="E8085" t="str">
            <v>KS</v>
          </cell>
          <cell r="F8085">
            <v>1753</v>
          </cell>
        </row>
        <row r="8086">
          <cell r="A8086">
            <v>7001290</v>
          </cell>
          <cell r="B8086" t="str">
            <v>Oblouk 90°...RB 90 640</v>
          </cell>
          <cell r="C8086">
            <v>1392</v>
          </cell>
          <cell r="D8086">
            <v>1</v>
          </cell>
          <cell r="E8086" t="str">
            <v>KS</v>
          </cell>
          <cell r="F8086">
            <v>1392</v>
          </cell>
        </row>
        <row r="8087">
          <cell r="A8087">
            <v>7001304</v>
          </cell>
          <cell r="B8087" t="str">
            <v>Oblouk 90°...RB 90 650</v>
          </cell>
          <cell r="C8087">
            <v>1630</v>
          </cell>
          <cell r="D8087">
            <v>1</v>
          </cell>
          <cell r="E8087" t="str">
            <v>KS</v>
          </cell>
          <cell r="F8087">
            <v>1630</v>
          </cell>
        </row>
        <row r="8088">
          <cell r="A8088">
            <v>7001312</v>
          </cell>
          <cell r="B8088" t="str">
            <v>Oblouk 90°...RB 90 660</v>
          </cell>
          <cell r="C8088">
            <v>2027</v>
          </cell>
          <cell r="D8088">
            <v>1</v>
          </cell>
          <cell r="E8088" t="str">
            <v>KS</v>
          </cell>
          <cell r="F8088">
            <v>2027</v>
          </cell>
        </row>
        <row r="8089">
          <cell r="A8089">
            <v>7001762</v>
          </cell>
          <cell r="B8089" t="str">
            <v>Oblouk 90°...RB 90 810</v>
          </cell>
          <cell r="C8089">
            <v>502</v>
          </cell>
          <cell r="D8089">
            <v>1</v>
          </cell>
          <cell r="E8089" t="str">
            <v>KS</v>
          </cell>
          <cell r="F8089">
            <v>502</v>
          </cell>
        </row>
        <row r="8090">
          <cell r="A8090">
            <v>7001789</v>
          </cell>
          <cell r="B8090" t="str">
            <v>Oblouk 90°...RB 90 820</v>
          </cell>
          <cell r="C8090">
            <v>667</v>
          </cell>
          <cell r="D8090">
            <v>1</v>
          </cell>
          <cell r="E8090" t="str">
            <v>KS</v>
          </cell>
          <cell r="F8090">
            <v>667</v>
          </cell>
        </row>
        <row r="8091">
          <cell r="A8091">
            <v>7001800</v>
          </cell>
          <cell r="B8091" t="str">
            <v>Oblouk 90°...RB 90 830</v>
          </cell>
          <cell r="C8091">
            <v>810</v>
          </cell>
          <cell r="D8091">
            <v>1</v>
          </cell>
          <cell r="E8091" t="str">
            <v>KS</v>
          </cell>
          <cell r="F8091">
            <v>810</v>
          </cell>
        </row>
        <row r="8092">
          <cell r="A8092">
            <v>7001819</v>
          </cell>
          <cell r="B8092" t="str">
            <v>Oblouk 90°...RB 90 840</v>
          </cell>
          <cell r="C8092">
            <v>1438</v>
          </cell>
          <cell r="D8092">
            <v>1</v>
          </cell>
          <cell r="E8092" t="str">
            <v>KS</v>
          </cell>
          <cell r="F8092">
            <v>1438</v>
          </cell>
        </row>
        <row r="8093">
          <cell r="A8093">
            <v>7001835</v>
          </cell>
          <cell r="B8093" t="str">
            <v>Oblouk 90°...RB 90 850</v>
          </cell>
          <cell r="C8093">
            <v>2336</v>
          </cell>
          <cell r="D8093">
            <v>1</v>
          </cell>
          <cell r="E8093" t="str">
            <v>KS</v>
          </cell>
          <cell r="F8093">
            <v>2336</v>
          </cell>
        </row>
        <row r="8094">
          <cell r="A8094">
            <v>7001851</v>
          </cell>
          <cell r="B8094" t="str">
            <v>Oblouk 90°...RB 90 860</v>
          </cell>
          <cell r="C8094">
            <v>2080</v>
          </cell>
          <cell r="D8094">
            <v>1</v>
          </cell>
          <cell r="E8094" t="str">
            <v>KS</v>
          </cell>
          <cell r="F8094">
            <v>2080</v>
          </cell>
        </row>
        <row r="8095">
          <cell r="A8095">
            <v>7001894</v>
          </cell>
          <cell r="B8095" t="str">
            <v>Oblouk 90°...RB 90 110</v>
          </cell>
          <cell r="C8095">
            <v>523</v>
          </cell>
          <cell r="D8095">
            <v>1</v>
          </cell>
          <cell r="E8095" t="str">
            <v>KS</v>
          </cell>
          <cell r="F8095">
            <v>523</v>
          </cell>
        </row>
        <row r="8096">
          <cell r="A8096">
            <v>7001916</v>
          </cell>
          <cell r="B8096" t="str">
            <v>Oblouk 90°...RB 90 120</v>
          </cell>
          <cell r="C8096">
            <v>639</v>
          </cell>
          <cell r="D8096">
            <v>1</v>
          </cell>
          <cell r="E8096" t="str">
            <v>KS</v>
          </cell>
          <cell r="F8096">
            <v>639</v>
          </cell>
        </row>
        <row r="8097">
          <cell r="A8097">
            <v>7001932</v>
          </cell>
          <cell r="B8097" t="str">
            <v>Oblouk 90°...RB 90 130</v>
          </cell>
          <cell r="C8097">
            <v>834</v>
          </cell>
          <cell r="D8097">
            <v>1</v>
          </cell>
          <cell r="E8097" t="str">
            <v>KS</v>
          </cell>
          <cell r="F8097">
            <v>834</v>
          </cell>
        </row>
        <row r="8098">
          <cell r="A8098">
            <v>7001940</v>
          </cell>
          <cell r="B8098" t="str">
            <v>Oblouk 90°...RB 90 140</v>
          </cell>
          <cell r="C8098">
            <v>1633</v>
          </cell>
          <cell r="D8098">
            <v>1</v>
          </cell>
          <cell r="E8098" t="str">
            <v>KS</v>
          </cell>
          <cell r="F8098">
            <v>1633</v>
          </cell>
        </row>
        <row r="8099">
          <cell r="A8099">
            <v>7001967</v>
          </cell>
          <cell r="B8099" t="str">
            <v>Oblouk 90°...RB 90 150</v>
          </cell>
          <cell r="C8099">
            <v>2155</v>
          </cell>
          <cell r="D8099">
            <v>1</v>
          </cell>
          <cell r="E8099" t="str">
            <v>KS</v>
          </cell>
          <cell r="F8099">
            <v>2155</v>
          </cell>
        </row>
        <row r="8100">
          <cell r="A8100">
            <v>7001975</v>
          </cell>
          <cell r="B8100" t="str">
            <v>Oblouk 90°...RB 90 155</v>
          </cell>
          <cell r="C8100">
            <v>2262</v>
          </cell>
          <cell r="D8100">
            <v>1</v>
          </cell>
          <cell r="E8100" t="str">
            <v>KS</v>
          </cell>
          <cell r="F8100">
            <v>2262</v>
          </cell>
        </row>
        <row r="8101">
          <cell r="A8101">
            <v>7002394</v>
          </cell>
          <cell r="B8101" t="str">
            <v>Odbočný díl...RAA 640</v>
          </cell>
          <cell r="C8101">
            <v>1012</v>
          </cell>
          <cell r="D8101">
            <v>1</v>
          </cell>
          <cell r="E8101" t="str">
            <v>KS</v>
          </cell>
          <cell r="F8101">
            <v>1012</v>
          </cell>
        </row>
        <row r="8102">
          <cell r="A8102">
            <v>7002416</v>
          </cell>
          <cell r="B8102" t="str">
            <v>Odbočný díl...RAA 650</v>
          </cell>
          <cell r="C8102">
            <v>1116</v>
          </cell>
          <cell r="D8102">
            <v>1</v>
          </cell>
          <cell r="E8102" t="str">
            <v>KS</v>
          </cell>
          <cell r="F8102">
            <v>1116</v>
          </cell>
        </row>
        <row r="8103">
          <cell r="A8103">
            <v>7002432</v>
          </cell>
          <cell r="B8103" t="str">
            <v>Odbočný díl...RAA 660</v>
          </cell>
          <cell r="C8103">
            <v>1156</v>
          </cell>
          <cell r="D8103">
            <v>1</v>
          </cell>
          <cell r="E8103" t="str">
            <v>KS</v>
          </cell>
          <cell r="F8103">
            <v>1156</v>
          </cell>
        </row>
        <row r="8104">
          <cell r="A8104">
            <v>7002475</v>
          </cell>
          <cell r="B8104" t="str">
            <v>Odbočný díl...RAA 810</v>
          </cell>
          <cell r="C8104">
            <v>450</v>
          </cell>
          <cell r="D8104">
            <v>1</v>
          </cell>
          <cell r="E8104" t="str">
            <v>KS</v>
          </cell>
          <cell r="F8104">
            <v>450</v>
          </cell>
        </row>
        <row r="8105">
          <cell r="A8105">
            <v>7002491</v>
          </cell>
          <cell r="B8105" t="str">
            <v>Odbočný díl...RAA 820</v>
          </cell>
          <cell r="C8105">
            <v>469</v>
          </cell>
          <cell r="D8105">
            <v>1</v>
          </cell>
          <cell r="E8105" t="str">
            <v>KS</v>
          </cell>
          <cell r="F8105">
            <v>469</v>
          </cell>
        </row>
        <row r="8106">
          <cell r="A8106">
            <v>7002513</v>
          </cell>
          <cell r="B8106" t="str">
            <v>Odbočný díl...RAA 830</v>
          </cell>
          <cell r="C8106">
            <v>508</v>
          </cell>
          <cell r="D8106">
            <v>1</v>
          </cell>
          <cell r="E8106" t="str">
            <v>KS</v>
          </cell>
          <cell r="F8106">
            <v>508</v>
          </cell>
        </row>
        <row r="8107">
          <cell r="A8107">
            <v>7002521</v>
          </cell>
          <cell r="B8107" t="str">
            <v>Odbočný díl...RAA 840</v>
          </cell>
          <cell r="C8107">
            <v>1190</v>
          </cell>
          <cell r="D8107">
            <v>1</v>
          </cell>
          <cell r="E8107" t="str">
            <v>KS</v>
          </cell>
          <cell r="F8107">
            <v>1190</v>
          </cell>
        </row>
        <row r="8108">
          <cell r="A8108">
            <v>7002556</v>
          </cell>
          <cell r="B8108" t="str">
            <v>Odbočný díl...RAA 850</v>
          </cell>
          <cell r="C8108">
            <v>1367</v>
          </cell>
          <cell r="D8108">
            <v>1</v>
          </cell>
          <cell r="E8108" t="str">
            <v>KS</v>
          </cell>
          <cell r="F8108">
            <v>1367</v>
          </cell>
        </row>
        <row r="8109">
          <cell r="A8109">
            <v>7002572</v>
          </cell>
          <cell r="B8109" t="str">
            <v>Odbočný díl...RAA 860</v>
          </cell>
          <cell r="C8109">
            <v>1505</v>
          </cell>
          <cell r="D8109">
            <v>1</v>
          </cell>
          <cell r="E8109" t="str">
            <v>KS</v>
          </cell>
          <cell r="F8109">
            <v>1505</v>
          </cell>
        </row>
        <row r="8110">
          <cell r="A8110">
            <v>7002637</v>
          </cell>
          <cell r="B8110" t="str">
            <v>Odbočný díl...RAA 110</v>
          </cell>
          <cell r="C8110">
            <v>512</v>
          </cell>
          <cell r="D8110">
            <v>1</v>
          </cell>
          <cell r="E8110" t="str">
            <v>KS</v>
          </cell>
          <cell r="F8110">
            <v>512</v>
          </cell>
        </row>
        <row r="8111">
          <cell r="A8111">
            <v>7002653</v>
          </cell>
          <cell r="B8111" t="str">
            <v>Odbočný díl...RAA 120</v>
          </cell>
          <cell r="C8111">
            <v>581</v>
          </cell>
          <cell r="D8111">
            <v>1</v>
          </cell>
          <cell r="E8111" t="str">
            <v>KS</v>
          </cell>
          <cell r="F8111">
            <v>581</v>
          </cell>
        </row>
        <row r="8112">
          <cell r="A8112">
            <v>7002688</v>
          </cell>
          <cell r="B8112" t="str">
            <v>Odbočný díl...RAA 130</v>
          </cell>
          <cell r="C8112">
            <v>588</v>
          </cell>
          <cell r="D8112">
            <v>1</v>
          </cell>
          <cell r="E8112" t="str">
            <v>KS</v>
          </cell>
          <cell r="F8112">
            <v>588</v>
          </cell>
        </row>
        <row r="8113">
          <cell r="A8113">
            <v>7002696</v>
          </cell>
          <cell r="B8113" t="str">
            <v>Odbočný díl...RAA 140</v>
          </cell>
          <cell r="C8113">
            <v>1263</v>
          </cell>
          <cell r="D8113">
            <v>1</v>
          </cell>
          <cell r="E8113" t="str">
            <v>KS</v>
          </cell>
          <cell r="F8113">
            <v>1263</v>
          </cell>
        </row>
        <row r="8114">
          <cell r="A8114">
            <v>7002726</v>
          </cell>
          <cell r="B8114" t="str">
            <v>Odbočný díl...RAA 150</v>
          </cell>
          <cell r="C8114">
            <v>1399</v>
          </cell>
          <cell r="D8114">
            <v>1</v>
          </cell>
          <cell r="E8114" t="str">
            <v>KS</v>
          </cell>
          <cell r="F8114">
            <v>1399</v>
          </cell>
        </row>
        <row r="8115">
          <cell r="A8115">
            <v>7002734</v>
          </cell>
          <cell r="B8115" t="str">
            <v>Odbočný díl...RAA 155</v>
          </cell>
          <cell r="C8115">
            <v>1883</v>
          </cell>
          <cell r="D8115">
            <v>1</v>
          </cell>
          <cell r="E8115" t="str">
            <v>KS</v>
          </cell>
          <cell r="F8115">
            <v>1883</v>
          </cell>
        </row>
        <row r="8116">
          <cell r="A8116">
            <v>7003390</v>
          </cell>
          <cell r="B8116" t="str">
            <v>Odbočný díl T...RT 640</v>
          </cell>
          <cell r="C8116">
            <v>1821</v>
          </cell>
          <cell r="D8116">
            <v>1</v>
          </cell>
          <cell r="E8116" t="str">
            <v>KS</v>
          </cell>
          <cell r="F8116">
            <v>1821</v>
          </cell>
        </row>
        <row r="8117">
          <cell r="A8117">
            <v>7003412</v>
          </cell>
          <cell r="B8117" t="str">
            <v>Odbočný díl T...RT 650</v>
          </cell>
          <cell r="C8117">
            <v>2427</v>
          </cell>
          <cell r="D8117">
            <v>1</v>
          </cell>
          <cell r="E8117" t="str">
            <v>KS</v>
          </cell>
          <cell r="F8117">
            <v>2427</v>
          </cell>
        </row>
        <row r="8118">
          <cell r="A8118">
            <v>7003439</v>
          </cell>
          <cell r="B8118" t="str">
            <v>Odbočný díl T...RT 660</v>
          </cell>
          <cell r="C8118">
            <v>2923</v>
          </cell>
          <cell r="D8118">
            <v>1</v>
          </cell>
          <cell r="E8118" t="str">
            <v>KS</v>
          </cell>
          <cell r="F8118">
            <v>2923</v>
          </cell>
        </row>
        <row r="8119">
          <cell r="A8119">
            <v>7003633</v>
          </cell>
          <cell r="B8119" t="str">
            <v>Odbočný díl T...RT 110</v>
          </cell>
          <cell r="C8119">
            <v>614</v>
          </cell>
          <cell r="D8119">
            <v>1</v>
          </cell>
          <cell r="E8119" t="str">
            <v>KS</v>
          </cell>
          <cell r="F8119">
            <v>614</v>
          </cell>
        </row>
        <row r="8120">
          <cell r="A8120">
            <v>7003668</v>
          </cell>
          <cell r="B8120" t="str">
            <v>Odbočný díl T...RT 120</v>
          </cell>
          <cell r="C8120">
            <v>693</v>
          </cell>
          <cell r="D8120">
            <v>1</v>
          </cell>
          <cell r="E8120" t="str">
            <v>KS</v>
          </cell>
          <cell r="F8120">
            <v>693</v>
          </cell>
        </row>
        <row r="8121">
          <cell r="A8121">
            <v>7003684</v>
          </cell>
          <cell r="B8121" t="str">
            <v>Odbočný díl T...RT 130</v>
          </cell>
          <cell r="C8121">
            <v>1075</v>
          </cell>
          <cell r="D8121">
            <v>1</v>
          </cell>
          <cell r="E8121" t="str">
            <v>KS</v>
          </cell>
          <cell r="F8121">
            <v>1075</v>
          </cell>
        </row>
        <row r="8122">
          <cell r="A8122">
            <v>7003692</v>
          </cell>
          <cell r="B8122" t="str">
            <v>Odbočný díl T...RT 140</v>
          </cell>
          <cell r="C8122">
            <v>2197</v>
          </cell>
          <cell r="D8122">
            <v>1</v>
          </cell>
          <cell r="E8122" t="str">
            <v>KS</v>
          </cell>
          <cell r="F8122">
            <v>2197</v>
          </cell>
        </row>
        <row r="8123">
          <cell r="A8123">
            <v>7003714</v>
          </cell>
          <cell r="B8123" t="str">
            <v>Odbočný díl T...RT 150</v>
          </cell>
          <cell r="C8123">
            <v>2678</v>
          </cell>
          <cell r="D8123">
            <v>1</v>
          </cell>
          <cell r="E8123" t="str">
            <v>KS</v>
          </cell>
          <cell r="F8123">
            <v>2678</v>
          </cell>
        </row>
        <row r="8124">
          <cell r="A8124">
            <v>7003722</v>
          </cell>
          <cell r="B8124" t="str">
            <v>Odbočný díl T...RT 155</v>
          </cell>
          <cell r="C8124">
            <v>3019</v>
          </cell>
          <cell r="D8124">
            <v>1</v>
          </cell>
          <cell r="E8124" t="str">
            <v>KS</v>
          </cell>
          <cell r="F8124">
            <v>3019</v>
          </cell>
        </row>
        <row r="8125">
          <cell r="A8125">
            <v>7004397</v>
          </cell>
          <cell r="B8125" t="str">
            <v>Křížení...RK 640</v>
          </cell>
          <cell r="C8125">
            <v>2738</v>
          </cell>
          <cell r="D8125">
            <v>1</v>
          </cell>
          <cell r="E8125" t="str">
            <v>KS</v>
          </cell>
          <cell r="F8125">
            <v>2738</v>
          </cell>
        </row>
        <row r="8126">
          <cell r="A8126">
            <v>7004419</v>
          </cell>
          <cell r="B8126" t="str">
            <v>Křížení...RK 650</v>
          </cell>
          <cell r="C8126">
            <v>4374</v>
          </cell>
          <cell r="D8126">
            <v>1</v>
          </cell>
          <cell r="E8126" t="str">
            <v>KS</v>
          </cell>
          <cell r="F8126">
            <v>4374</v>
          </cell>
        </row>
        <row r="8127">
          <cell r="A8127">
            <v>7004435</v>
          </cell>
          <cell r="B8127" t="str">
            <v>Křížení...RK 660</v>
          </cell>
          <cell r="C8127">
            <v>4009</v>
          </cell>
          <cell r="D8127">
            <v>1</v>
          </cell>
          <cell r="E8127" t="str">
            <v>KS</v>
          </cell>
          <cell r="F8127">
            <v>4009</v>
          </cell>
        </row>
        <row r="8128">
          <cell r="A8128">
            <v>7004648</v>
          </cell>
          <cell r="B8128" t="str">
            <v>Křížení...RK 110</v>
          </cell>
          <cell r="C8128">
            <v>691</v>
          </cell>
          <cell r="D8128">
            <v>1</v>
          </cell>
          <cell r="E8128" t="str">
            <v>KS</v>
          </cell>
          <cell r="F8128">
            <v>691</v>
          </cell>
        </row>
        <row r="8129">
          <cell r="A8129">
            <v>7004664</v>
          </cell>
          <cell r="B8129" t="str">
            <v>Křížení...RK 120</v>
          </cell>
          <cell r="C8129">
            <v>1060</v>
          </cell>
          <cell r="D8129">
            <v>1</v>
          </cell>
          <cell r="E8129" t="str">
            <v>KS</v>
          </cell>
          <cell r="F8129">
            <v>1060</v>
          </cell>
        </row>
        <row r="8130">
          <cell r="A8130">
            <v>7004680</v>
          </cell>
          <cell r="B8130" t="str">
            <v>Křížení...RK 130</v>
          </cell>
          <cell r="C8130">
            <v>1092</v>
          </cell>
          <cell r="D8130">
            <v>1</v>
          </cell>
          <cell r="E8130" t="str">
            <v>KS</v>
          </cell>
          <cell r="F8130">
            <v>1092</v>
          </cell>
        </row>
        <row r="8131">
          <cell r="A8131">
            <v>7004699</v>
          </cell>
          <cell r="B8131" t="str">
            <v>Křížení...RK 140</v>
          </cell>
          <cell r="C8131">
            <v>3840</v>
          </cell>
          <cell r="D8131">
            <v>1</v>
          </cell>
          <cell r="E8131" t="str">
            <v>KS</v>
          </cell>
          <cell r="F8131">
            <v>3840</v>
          </cell>
        </row>
        <row r="8132">
          <cell r="A8132">
            <v>7004710</v>
          </cell>
          <cell r="B8132" t="str">
            <v>Křížení...RK 150</v>
          </cell>
          <cell r="C8132">
            <v>4237</v>
          </cell>
          <cell r="D8132">
            <v>1</v>
          </cell>
          <cell r="E8132" t="str">
            <v>KS</v>
          </cell>
          <cell r="F8132">
            <v>4237</v>
          </cell>
        </row>
        <row r="8133">
          <cell r="A8133">
            <v>7004729</v>
          </cell>
          <cell r="B8133" t="str">
            <v>Křížení...RK 155</v>
          </cell>
          <cell r="C8133">
            <v>4534</v>
          </cell>
          <cell r="D8133">
            <v>1</v>
          </cell>
          <cell r="E8133" t="str">
            <v>KS</v>
          </cell>
          <cell r="F8133">
            <v>4534</v>
          </cell>
        </row>
        <row r="8134">
          <cell r="A8134">
            <v>7005008</v>
          </cell>
          <cell r="B8134" t="str">
            <v>Prvek kloubového oblouku...RGBEV 305</v>
          </cell>
          <cell r="C8134">
            <v>319</v>
          </cell>
          <cell r="D8134">
            <v>1</v>
          </cell>
          <cell r="E8134" t="str">
            <v>KS</v>
          </cell>
          <cell r="F8134">
            <v>319</v>
          </cell>
        </row>
        <row r="8135">
          <cell r="A8135">
            <v>7005024</v>
          </cell>
          <cell r="B8135" t="str">
            <v>Prvek kloubového oblouku...RGBEV 310</v>
          </cell>
          <cell r="C8135">
            <v>364</v>
          </cell>
          <cell r="D8135">
            <v>1</v>
          </cell>
          <cell r="E8135" t="str">
            <v>KS</v>
          </cell>
          <cell r="F8135">
            <v>364</v>
          </cell>
        </row>
        <row r="8136">
          <cell r="A8136">
            <v>7005040</v>
          </cell>
          <cell r="B8136" t="str">
            <v>Prvek kloubového oblouku...RGBEV 320</v>
          </cell>
          <cell r="C8136">
            <v>488</v>
          </cell>
          <cell r="D8136">
            <v>1</v>
          </cell>
          <cell r="E8136" t="str">
            <v>KS</v>
          </cell>
          <cell r="F8136">
            <v>488</v>
          </cell>
        </row>
        <row r="8137">
          <cell r="A8137">
            <v>7005067</v>
          </cell>
          <cell r="B8137" t="str">
            <v>Prvek kloubového oblouku...RGBEV 330</v>
          </cell>
          <cell r="C8137">
            <v>505</v>
          </cell>
          <cell r="D8137">
            <v>1</v>
          </cell>
          <cell r="E8137" t="str">
            <v>KS</v>
          </cell>
          <cell r="F8137">
            <v>505</v>
          </cell>
        </row>
        <row r="8138">
          <cell r="A8138">
            <v>7005326</v>
          </cell>
          <cell r="B8138" t="str">
            <v>Prvek kloubového oblouku...RGBEV 610</v>
          </cell>
          <cell r="C8138">
            <v>480</v>
          </cell>
          <cell r="D8138">
            <v>1</v>
          </cell>
          <cell r="E8138" t="str">
            <v>KS</v>
          </cell>
          <cell r="F8138">
            <v>480</v>
          </cell>
        </row>
        <row r="8139">
          <cell r="A8139">
            <v>7005342</v>
          </cell>
          <cell r="B8139" t="str">
            <v>Prvek kloubového oblouku...RGBEV 620</v>
          </cell>
          <cell r="C8139">
            <v>516</v>
          </cell>
          <cell r="D8139">
            <v>1</v>
          </cell>
          <cell r="E8139" t="str">
            <v>KS</v>
          </cell>
          <cell r="F8139">
            <v>516</v>
          </cell>
        </row>
        <row r="8140">
          <cell r="A8140">
            <v>7005369</v>
          </cell>
          <cell r="B8140" t="str">
            <v>Prvek kloubového oblouku...RGBEV 630</v>
          </cell>
          <cell r="C8140">
            <v>658</v>
          </cell>
          <cell r="D8140">
            <v>1</v>
          </cell>
          <cell r="E8140" t="str">
            <v>KS</v>
          </cell>
          <cell r="F8140">
            <v>658</v>
          </cell>
        </row>
        <row r="8141">
          <cell r="A8141">
            <v>7005385</v>
          </cell>
          <cell r="B8141" t="str">
            <v>Prvek kloubového oblouku...RGBEV 640</v>
          </cell>
          <cell r="C8141">
            <v>688</v>
          </cell>
          <cell r="D8141">
            <v>1</v>
          </cell>
          <cell r="E8141" t="str">
            <v>KS</v>
          </cell>
          <cell r="F8141">
            <v>688</v>
          </cell>
        </row>
        <row r="8142">
          <cell r="A8142">
            <v>7005407</v>
          </cell>
          <cell r="B8142" t="str">
            <v>Prvek kloubového oblouku...RGBEV 650</v>
          </cell>
          <cell r="C8142">
            <v>915</v>
          </cell>
          <cell r="D8142">
            <v>1</v>
          </cell>
          <cell r="E8142" t="str">
            <v>KS</v>
          </cell>
          <cell r="F8142">
            <v>915</v>
          </cell>
        </row>
        <row r="8143">
          <cell r="A8143">
            <v>7005423</v>
          </cell>
          <cell r="B8143" t="str">
            <v>Prvek kloubového oblouku...RGBEV 660</v>
          </cell>
          <cell r="C8143">
            <v>1031</v>
          </cell>
          <cell r="D8143">
            <v>1</v>
          </cell>
          <cell r="E8143" t="str">
            <v>KS</v>
          </cell>
          <cell r="F8143">
            <v>1031</v>
          </cell>
        </row>
        <row r="8144">
          <cell r="A8144">
            <v>7005466</v>
          </cell>
          <cell r="B8144" t="str">
            <v>Prvek kloubového oblouku...RGBEV 810</v>
          </cell>
          <cell r="C8144">
            <v>749</v>
          </cell>
          <cell r="D8144">
            <v>1</v>
          </cell>
          <cell r="E8144" t="str">
            <v>KS</v>
          </cell>
          <cell r="F8144">
            <v>749</v>
          </cell>
        </row>
        <row r="8145">
          <cell r="A8145">
            <v>7005482</v>
          </cell>
          <cell r="B8145" t="str">
            <v>Prvek kloubového oblouku...RGBEV 820</v>
          </cell>
          <cell r="C8145">
            <v>742</v>
          </cell>
          <cell r="D8145">
            <v>1</v>
          </cell>
          <cell r="E8145" t="str">
            <v>KS</v>
          </cell>
          <cell r="F8145">
            <v>742</v>
          </cell>
        </row>
        <row r="8146">
          <cell r="A8146">
            <v>7005504</v>
          </cell>
          <cell r="B8146" t="str">
            <v>Prvek kloubového oblouku...RGBEV 830</v>
          </cell>
          <cell r="C8146">
            <v>884</v>
          </cell>
          <cell r="D8146">
            <v>1</v>
          </cell>
          <cell r="E8146" t="str">
            <v>KS</v>
          </cell>
          <cell r="F8146">
            <v>884</v>
          </cell>
        </row>
        <row r="8147">
          <cell r="A8147">
            <v>7005520</v>
          </cell>
          <cell r="B8147" t="str">
            <v>Prvek kloubového oblouku...RGBEV 840</v>
          </cell>
          <cell r="C8147">
            <v>1122</v>
          </cell>
          <cell r="D8147">
            <v>1</v>
          </cell>
          <cell r="E8147" t="str">
            <v>KS</v>
          </cell>
          <cell r="F8147">
            <v>1122</v>
          </cell>
        </row>
        <row r="8148">
          <cell r="A8148">
            <v>7005547</v>
          </cell>
          <cell r="B8148" t="str">
            <v>Prvek kloubového oblouku...RGBEV 850</v>
          </cell>
          <cell r="C8148">
            <v>1121</v>
          </cell>
          <cell r="D8148">
            <v>1</v>
          </cell>
          <cell r="E8148" t="str">
            <v>KS</v>
          </cell>
          <cell r="F8148">
            <v>1121</v>
          </cell>
        </row>
        <row r="8149">
          <cell r="A8149">
            <v>7005563</v>
          </cell>
          <cell r="B8149" t="str">
            <v>Prvek kloubového oblouku...RGBEV 860</v>
          </cell>
          <cell r="C8149">
            <v>1223</v>
          </cell>
          <cell r="D8149">
            <v>1</v>
          </cell>
          <cell r="E8149" t="str">
            <v>KS</v>
          </cell>
          <cell r="F8149">
            <v>1223</v>
          </cell>
        </row>
        <row r="8150">
          <cell r="A8150">
            <v>7005628</v>
          </cell>
          <cell r="B8150" t="str">
            <v>Prvek kloubového oblouku...RGBEV 110</v>
          </cell>
          <cell r="C8150">
            <v>767</v>
          </cell>
          <cell r="D8150">
            <v>1</v>
          </cell>
          <cell r="E8150" t="str">
            <v>KS</v>
          </cell>
          <cell r="F8150">
            <v>767</v>
          </cell>
        </row>
        <row r="8151">
          <cell r="A8151">
            <v>7005644</v>
          </cell>
          <cell r="B8151" t="str">
            <v>Prvek kloubového oblouku...RGBEV 120</v>
          </cell>
          <cell r="C8151">
            <v>662</v>
          </cell>
          <cell r="D8151">
            <v>1</v>
          </cell>
          <cell r="E8151" t="str">
            <v>KS</v>
          </cell>
          <cell r="F8151">
            <v>662</v>
          </cell>
        </row>
        <row r="8152">
          <cell r="A8152">
            <v>7005660</v>
          </cell>
          <cell r="B8152" t="str">
            <v>Prvek kloubového oblouku...RGBEV 130</v>
          </cell>
          <cell r="C8152">
            <v>887</v>
          </cell>
          <cell r="D8152">
            <v>1</v>
          </cell>
          <cell r="E8152" t="str">
            <v>KS</v>
          </cell>
          <cell r="F8152">
            <v>887</v>
          </cell>
        </row>
        <row r="8153">
          <cell r="A8153">
            <v>7005687</v>
          </cell>
          <cell r="B8153" t="str">
            <v>Prvek kloubového oblouku...RGBEV 140</v>
          </cell>
          <cell r="C8153">
            <v>926</v>
          </cell>
          <cell r="D8153">
            <v>1</v>
          </cell>
          <cell r="E8153" t="str">
            <v>KS</v>
          </cell>
          <cell r="F8153">
            <v>926</v>
          </cell>
        </row>
        <row r="8154">
          <cell r="A8154">
            <v>7005709</v>
          </cell>
          <cell r="B8154" t="str">
            <v>Prvek kloubového oblouku...RGBEV 150</v>
          </cell>
          <cell r="C8154">
            <v>1073</v>
          </cell>
          <cell r="D8154">
            <v>1</v>
          </cell>
          <cell r="E8154" t="str">
            <v>KS</v>
          </cell>
          <cell r="F8154">
            <v>1073</v>
          </cell>
        </row>
        <row r="8155">
          <cell r="A8155">
            <v>7005717</v>
          </cell>
          <cell r="B8155" t="str">
            <v>Prvek kloubového oblouku...RGBEV 155</v>
          </cell>
          <cell r="C8155">
            <v>1116</v>
          </cell>
          <cell r="D8155">
            <v>1</v>
          </cell>
          <cell r="E8155" t="str">
            <v>KS</v>
          </cell>
          <cell r="F8155">
            <v>1116</v>
          </cell>
        </row>
        <row r="8156">
          <cell r="A8156">
            <v>7006322</v>
          </cell>
          <cell r="B8156" t="str">
            <v>kloubový oblouk...RGBV 610</v>
          </cell>
          <cell r="C8156">
            <v>1135</v>
          </cell>
          <cell r="D8156">
            <v>1</v>
          </cell>
          <cell r="E8156" t="str">
            <v>KS</v>
          </cell>
          <cell r="F8156">
            <v>1135</v>
          </cell>
        </row>
        <row r="8157">
          <cell r="A8157">
            <v>7006330</v>
          </cell>
          <cell r="B8157" t="str">
            <v>kloubový oblouk...RGBV 615</v>
          </cell>
          <cell r="C8157">
            <v>1139</v>
          </cell>
          <cell r="D8157">
            <v>1</v>
          </cell>
          <cell r="E8157" t="str">
            <v>KS</v>
          </cell>
          <cell r="F8157">
            <v>1139</v>
          </cell>
        </row>
        <row r="8158">
          <cell r="A8158">
            <v>7006349</v>
          </cell>
          <cell r="B8158" t="str">
            <v>Kloubový oblouk...RGBV 620</v>
          </cell>
          <cell r="C8158">
            <v>1173</v>
          </cell>
          <cell r="D8158">
            <v>1</v>
          </cell>
          <cell r="E8158" t="str">
            <v>KS</v>
          </cell>
          <cell r="F8158">
            <v>1173</v>
          </cell>
        </row>
        <row r="8159">
          <cell r="A8159">
            <v>7006365</v>
          </cell>
          <cell r="B8159" t="str">
            <v>Kloubový oblouk...RGBV 630</v>
          </cell>
          <cell r="C8159">
            <v>1261</v>
          </cell>
          <cell r="D8159">
            <v>1</v>
          </cell>
          <cell r="E8159" t="str">
            <v>KS</v>
          </cell>
          <cell r="F8159">
            <v>1261</v>
          </cell>
        </row>
        <row r="8160">
          <cell r="A8160">
            <v>7006381</v>
          </cell>
          <cell r="B8160" t="str">
            <v>kloubový oblouk...RGBV 640</v>
          </cell>
          <cell r="C8160">
            <v>1409</v>
          </cell>
          <cell r="D8160">
            <v>1</v>
          </cell>
          <cell r="E8160" t="str">
            <v>KS</v>
          </cell>
          <cell r="F8160">
            <v>1409</v>
          </cell>
        </row>
        <row r="8161">
          <cell r="A8161">
            <v>7006411</v>
          </cell>
          <cell r="B8161" t="str">
            <v>Kloubový oblouk...RGBV 650</v>
          </cell>
          <cell r="C8161">
            <v>1752</v>
          </cell>
          <cell r="D8161">
            <v>1</v>
          </cell>
          <cell r="E8161" t="str">
            <v>KS</v>
          </cell>
          <cell r="F8161">
            <v>1752</v>
          </cell>
        </row>
        <row r="8162">
          <cell r="A8162">
            <v>7006446</v>
          </cell>
          <cell r="B8162" t="str">
            <v>Kloubový oblouk...RGBV 660</v>
          </cell>
          <cell r="C8162">
            <v>1949</v>
          </cell>
          <cell r="D8162">
            <v>1</v>
          </cell>
          <cell r="E8162" t="str">
            <v>KS</v>
          </cell>
          <cell r="F8162">
            <v>1949</v>
          </cell>
        </row>
        <row r="8163">
          <cell r="A8163">
            <v>7006462</v>
          </cell>
          <cell r="B8163" t="str">
            <v>Kloubový oblouk...RGBV 810</v>
          </cell>
          <cell r="C8163">
            <v>1619</v>
          </cell>
          <cell r="D8163">
            <v>1</v>
          </cell>
          <cell r="E8163" t="str">
            <v>KS</v>
          </cell>
          <cell r="F8163">
            <v>1619</v>
          </cell>
        </row>
        <row r="8164">
          <cell r="A8164">
            <v>7006489</v>
          </cell>
          <cell r="B8164" t="str">
            <v>Kloubový oblouk...RGBV 820</v>
          </cell>
          <cell r="C8164">
            <v>1732</v>
          </cell>
          <cell r="D8164">
            <v>1</v>
          </cell>
          <cell r="E8164" t="str">
            <v>KS</v>
          </cell>
          <cell r="F8164">
            <v>1732</v>
          </cell>
        </row>
        <row r="8165">
          <cell r="A8165">
            <v>7006500</v>
          </cell>
          <cell r="B8165" t="str">
            <v>Kloubový oblouk...RGBV 830</v>
          </cell>
          <cell r="C8165">
            <v>1834</v>
          </cell>
          <cell r="D8165">
            <v>1</v>
          </cell>
          <cell r="E8165" t="str">
            <v>KS</v>
          </cell>
          <cell r="F8165">
            <v>1834</v>
          </cell>
        </row>
        <row r="8166">
          <cell r="A8166">
            <v>7006527</v>
          </cell>
          <cell r="B8166" t="str">
            <v>Kloubový oblouk...RGBV 840</v>
          </cell>
          <cell r="C8166">
            <v>2145</v>
          </cell>
          <cell r="D8166">
            <v>1</v>
          </cell>
          <cell r="E8166" t="str">
            <v>KS</v>
          </cell>
          <cell r="F8166">
            <v>2145</v>
          </cell>
        </row>
        <row r="8167">
          <cell r="A8167">
            <v>7006543</v>
          </cell>
          <cell r="B8167" t="str">
            <v>Kloubový oblouk...RGBV 850</v>
          </cell>
          <cell r="C8167">
            <v>2427</v>
          </cell>
          <cell r="D8167">
            <v>1</v>
          </cell>
          <cell r="E8167" t="str">
            <v>KS</v>
          </cell>
          <cell r="F8167">
            <v>2427</v>
          </cell>
        </row>
        <row r="8168">
          <cell r="A8168">
            <v>7006578</v>
          </cell>
          <cell r="B8168" t="str">
            <v>Kloubový oblouk...RGBV 860</v>
          </cell>
          <cell r="C8168">
            <v>2930</v>
          </cell>
          <cell r="D8168">
            <v>1</v>
          </cell>
          <cell r="E8168" t="str">
            <v>KS</v>
          </cell>
          <cell r="F8168">
            <v>2930</v>
          </cell>
        </row>
        <row r="8169">
          <cell r="A8169">
            <v>7006624</v>
          </cell>
          <cell r="B8169" t="str">
            <v>Kloubový oblouk...RGBV 110</v>
          </cell>
          <cell r="C8169">
            <v>1799</v>
          </cell>
          <cell r="D8169">
            <v>1</v>
          </cell>
          <cell r="E8169" t="str">
            <v>KS</v>
          </cell>
          <cell r="F8169">
            <v>1799</v>
          </cell>
        </row>
        <row r="8170">
          <cell r="A8170">
            <v>7006640</v>
          </cell>
          <cell r="B8170" t="str">
            <v>Kloubový oblouk...RGBV 120</v>
          </cell>
          <cell r="C8170">
            <v>1816</v>
          </cell>
          <cell r="D8170">
            <v>1</v>
          </cell>
          <cell r="E8170" t="str">
            <v>KS</v>
          </cell>
          <cell r="F8170">
            <v>1816</v>
          </cell>
        </row>
        <row r="8171">
          <cell r="A8171">
            <v>7006667</v>
          </cell>
          <cell r="B8171" t="str">
            <v>Kloubový oblouk...RGBV 130</v>
          </cell>
          <cell r="C8171">
            <v>2100</v>
          </cell>
          <cell r="D8171">
            <v>1</v>
          </cell>
          <cell r="E8171" t="str">
            <v>KS</v>
          </cell>
          <cell r="F8171">
            <v>2100</v>
          </cell>
        </row>
        <row r="8172">
          <cell r="A8172">
            <v>7006683</v>
          </cell>
          <cell r="B8172" t="str">
            <v>Kloubový oblouk...RGBV 140</v>
          </cell>
          <cell r="C8172">
            <v>2214</v>
          </cell>
          <cell r="D8172">
            <v>1</v>
          </cell>
          <cell r="E8172" t="str">
            <v>KS</v>
          </cell>
          <cell r="F8172">
            <v>2214</v>
          </cell>
        </row>
        <row r="8173">
          <cell r="A8173">
            <v>7006705</v>
          </cell>
          <cell r="B8173" t="str">
            <v>Kloubový oblouk...RGBV 150</v>
          </cell>
          <cell r="C8173">
            <v>2818</v>
          </cell>
          <cell r="D8173">
            <v>1</v>
          </cell>
          <cell r="E8173" t="str">
            <v>KS</v>
          </cell>
          <cell r="F8173">
            <v>2818</v>
          </cell>
        </row>
        <row r="8174">
          <cell r="A8174">
            <v>7006713</v>
          </cell>
          <cell r="B8174" t="str">
            <v>Kloubový oblouk...RGBV 155</v>
          </cell>
          <cell r="C8174">
            <v>2956</v>
          </cell>
          <cell r="D8174">
            <v>1</v>
          </cell>
          <cell r="E8174" t="str">
            <v>KS</v>
          </cell>
          <cell r="F8174">
            <v>2956</v>
          </cell>
        </row>
        <row r="8175">
          <cell r="A8175">
            <v>7007001</v>
          </cell>
          <cell r="B8175" t="str">
            <v>Svislý oblouk 90°...RBV 605 S</v>
          </cell>
          <cell r="C8175">
            <v>463</v>
          </cell>
          <cell r="D8175">
            <v>1</v>
          </cell>
          <cell r="E8175" t="str">
            <v>KS</v>
          </cell>
          <cell r="F8175">
            <v>463</v>
          </cell>
        </row>
        <row r="8176">
          <cell r="A8176">
            <v>7007005</v>
          </cell>
          <cell r="B8176" t="str">
            <v>Svislý oblouk 90°...RBV 610 S</v>
          </cell>
          <cell r="C8176">
            <v>476</v>
          </cell>
          <cell r="D8176">
            <v>1</v>
          </cell>
          <cell r="E8176" t="str">
            <v>KS</v>
          </cell>
          <cell r="F8176">
            <v>476</v>
          </cell>
        </row>
        <row r="8177">
          <cell r="A8177">
            <v>7007009</v>
          </cell>
          <cell r="B8177" t="str">
            <v>Svislý oblouk 90°...RBV 615 S</v>
          </cell>
          <cell r="C8177">
            <v>506</v>
          </cell>
          <cell r="D8177">
            <v>1</v>
          </cell>
          <cell r="E8177" t="str">
            <v>KS</v>
          </cell>
          <cell r="F8177">
            <v>506</v>
          </cell>
        </row>
        <row r="8178">
          <cell r="A8178">
            <v>7007013</v>
          </cell>
          <cell r="B8178" t="str">
            <v>Svislý oblouk 90°...RBV 620 S</v>
          </cell>
          <cell r="C8178">
            <v>526</v>
          </cell>
          <cell r="D8178">
            <v>1</v>
          </cell>
          <cell r="E8178" t="str">
            <v>KS</v>
          </cell>
          <cell r="F8178">
            <v>526</v>
          </cell>
        </row>
        <row r="8179">
          <cell r="A8179">
            <v>7007017</v>
          </cell>
          <cell r="B8179" t="str">
            <v>Svislý oblouk 90°...RBV 630 S</v>
          </cell>
          <cell r="C8179">
            <v>603</v>
          </cell>
          <cell r="D8179">
            <v>1</v>
          </cell>
          <cell r="E8179" t="str">
            <v>KS</v>
          </cell>
          <cell r="F8179">
            <v>603</v>
          </cell>
        </row>
        <row r="8180">
          <cell r="A8180">
            <v>7007021</v>
          </cell>
          <cell r="B8180" t="str">
            <v>Svislý oblouk 90°...RBV 640 S</v>
          </cell>
          <cell r="C8180">
            <v>678</v>
          </cell>
          <cell r="D8180">
            <v>1</v>
          </cell>
          <cell r="E8180" t="str">
            <v>KS</v>
          </cell>
          <cell r="F8180">
            <v>678</v>
          </cell>
        </row>
        <row r="8181">
          <cell r="A8181">
            <v>7007025</v>
          </cell>
          <cell r="B8181" t="str">
            <v>Svislý oblouk 90°...RBV 650 S</v>
          </cell>
          <cell r="C8181">
            <v>862</v>
          </cell>
          <cell r="D8181">
            <v>1</v>
          </cell>
          <cell r="E8181" t="str">
            <v>KS</v>
          </cell>
          <cell r="F8181">
            <v>862</v>
          </cell>
        </row>
        <row r="8182">
          <cell r="A8182">
            <v>7007029</v>
          </cell>
          <cell r="B8182" t="str">
            <v>Svislý oblouk 90°...RBV 660 S</v>
          </cell>
          <cell r="C8182">
            <v>822</v>
          </cell>
          <cell r="D8182">
            <v>1</v>
          </cell>
          <cell r="E8182" t="str">
            <v>KS</v>
          </cell>
          <cell r="F8182">
            <v>822</v>
          </cell>
        </row>
        <row r="8183">
          <cell r="A8183">
            <v>7007051</v>
          </cell>
          <cell r="B8183" t="str">
            <v>Svislý oblouk 90°...RBV 605 F</v>
          </cell>
          <cell r="C8183">
            <v>463</v>
          </cell>
          <cell r="D8183">
            <v>1</v>
          </cell>
          <cell r="E8183" t="str">
            <v>KS</v>
          </cell>
          <cell r="F8183">
            <v>463</v>
          </cell>
        </row>
        <row r="8184">
          <cell r="A8184">
            <v>7007055</v>
          </cell>
          <cell r="B8184" t="str">
            <v>Svislý oblouk 90°...RBV 610 F</v>
          </cell>
          <cell r="C8184">
            <v>476</v>
          </cell>
          <cell r="D8184">
            <v>1</v>
          </cell>
          <cell r="E8184" t="str">
            <v>KS</v>
          </cell>
          <cell r="F8184">
            <v>476</v>
          </cell>
        </row>
        <row r="8185">
          <cell r="A8185">
            <v>7007056</v>
          </cell>
          <cell r="B8185" t="str">
            <v>....RBV 610 F</v>
          </cell>
          <cell r="C8185">
            <v>1192</v>
          </cell>
          <cell r="D8185">
            <v>1</v>
          </cell>
          <cell r="E8185" t="str">
            <v>KS</v>
          </cell>
          <cell r="F8185">
            <v>1192</v>
          </cell>
        </row>
        <row r="8186">
          <cell r="A8186">
            <v>7007059</v>
          </cell>
          <cell r="B8186" t="str">
            <v>Svislý oblouk 90°...RBV 615 F</v>
          </cell>
          <cell r="C8186">
            <v>506</v>
          </cell>
          <cell r="D8186">
            <v>1</v>
          </cell>
          <cell r="E8186" t="str">
            <v>KS</v>
          </cell>
          <cell r="F8186">
            <v>506</v>
          </cell>
        </row>
        <row r="8187">
          <cell r="A8187">
            <v>7007063</v>
          </cell>
          <cell r="B8187" t="str">
            <v>Svislý oblouk 90°...RBV 620 F</v>
          </cell>
          <cell r="C8187">
            <v>526</v>
          </cell>
          <cell r="D8187">
            <v>1</v>
          </cell>
          <cell r="E8187" t="str">
            <v>KS</v>
          </cell>
          <cell r="F8187">
            <v>526</v>
          </cell>
        </row>
        <row r="8188">
          <cell r="A8188">
            <v>7007067</v>
          </cell>
          <cell r="B8188" t="str">
            <v>Svislý oblouk 90°...RBV 630 F</v>
          </cell>
          <cell r="C8188">
            <v>603</v>
          </cell>
          <cell r="D8188">
            <v>1</v>
          </cell>
          <cell r="E8188" t="str">
            <v>KS</v>
          </cell>
          <cell r="F8188">
            <v>603</v>
          </cell>
        </row>
        <row r="8189">
          <cell r="A8189">
            <v>7007071</v>
          </cell>
          <cell r="B8189" t="str">
            <v>Svislý oblouk 90°...RBV 640 F</v>
          </cell>
          <cell r="C8189">
            <v>678</v>
          </cell>
          <cell r="D8189">
            <v>1</v>
          </cell>
          <cell r="E8189" t="str">
            <v>KS</v>
          </cell>
          <cell r="F8189">
            <v>678</v>
          </cell>
        </row>
        <row r="8190">
          <cell r="A8190">
            <v>7007075</v>
          </cell>
          <cell r="B8190" t="str">
            <v>Svislý oblouk 90°...RBV 650 F</v>
          </cell>
          <cell r="C8190">
            <v>862</v>
          </cell>
          <cell r="D8190">
            <v>1</v>
          </cell>
          <cell r="E8190" t="str">
            <v>KS</v>
          </cell>
          <cell r="F8190">
            <v>862</v>
          </cell>
        </row>
        <row r="8191">
          <cell r="A8191">
            <v>7007079</v>
          </cell>
          <cell r="B8191" t="str">
            <v>Svislý oblouk 90°...RBV 660 F</v>
          </cell>
          <cell r="C8191">
            <v>822</v>
          </cell>
          <cell r="D8191">
            <v>1</v>
          </cell>
          <cell r="E8191" t="str">
            <v>KS</v>
          </cell>
          <cell r="F8191">
            <v>822</v>
          </cell>
        </row>
        <row r="8192">
          <cell r="A8192">
            <v>7007170</v>
          </cell>
          <cell r="B8192" t="str">
            <v>Vertikální oblouk...RBV 305 S</v>
          </cell>
          <cell r="C8192">
            <v>516</v>
          </cell>
          <cell r="D8192">
            <v>1</v>
          </cell>
          <cell r="E8192" t="str">
            <v>KS</v>
          </cell>
          <cell r="F8192">
            <v>516</v>
          </cell>
        </row>
        <row r="8193">
          <cell r="A8193">
            <v>7007174</v>
          </cell>
          <cell r="B8193" t="str">
            <v>Oblouk vertikální 90...RBV 310 S</v>
          </cell>
          <cell r="C8193">
            <v>581</v>
          </cell>
          <cell r="D8193">
            <v>1</v>
          </cell>
          <cell r="E8193" t="str">
            <v>KS</v>
          </cell>
          <cell r="F8193">
            <v>581</v>
          </cell>
        </row>
        <row r="8194">
          <cell r="A8194">
            <v>7007200</v>
          </cell>
          <cell r="B8194" t="str">
            <v>Vertikální oblouk...RBV 305 F</v>
          </cell>
          <cell r="C8194">
            <v>516</v>
          </cell>
          <cell r="D8194">
            <v>1</v>
          </cell>
          <cell r="E8194" t="str">
            <v>KS</v>
          </cell>
          <cell r="F8194">
            <v>516</v>
          </cell>
        </row>
        <row r="8195">
          <cell r="A8195">
            <v>7007204</v>
          </cell>
          <cell r="B8195" t="str">
            <v>Oblouk vertikální 90...RBV 310 F</v>
          </cell>
          <cell r="C8195">
            <v>581</v>
          </cell>
          <cell r="D8195">
            <v>1</v>
          </cell>
          <cell r="E8195" t="str">
            <v>KS</v>
          </cell>
          <cell r="F8195">
            <v>581</v>
          </cell>
        </row>
        <row r="8196">
          <cell r="A8196">
            <v>7007230</v>
          </cell>
          <cell r="B8196" t="str">
            <v>vertikální oblouk...RBV 810 S</v>
          </cell>
          <cell r="C8196">
            <v>599</v>
          </cell>
          <cell r="D8196">
            <v>1</v>
          </cell>
          <cell r="E8196" t="str">
            <v>KS</v>
          </cell>
          <cell r="F8196">
            <v>599</v>
          </cell>
        </row>
        <row r="8197">
          <cell r="A8197">
            <v>7007234</v>
          </cell>
          <cell r="B8197" t="str">
            <v>vertikální oblouk...RBV 820 S</v>
          </cell>
          <cell r="C8197">
            <v>665</v>
          </cell>
          <cell r="D8197">
            <v>1</v>
          </cell>
          <cell r="E8197" t="str">
            <v>KS</v>
          </cell>
          <cell r="F8197">
            <v>665</v>
          </cell>
        </row>
        <row r="8198">
          <cell r="A8198">
            <v>7007238</v>
          </cell>
          <cell r="B8198" t="str">
            <v>vertikální oblouk...RBV 830 S</v>
          </cell>
          <cell r="C8198">
            <v>733</v>
          </cell>
          <cell r="D8198">
            <v>1</v>
          </cell>
          <cell r="E8198" t="str">
            <v>KS</v>
          </cell>
          <cell r="F8198">
            <v>733</v>
          </cell>
        </row>
        <row r="8199">
          <cell r="A8199">
            <v>7007242</v>
          </cell>
          <cell r="B8199" t="str">
            <v>vertikální oblouk...RBV 840 S</v>
          </cell>
          <cell r="C8199">
            <v>824</v>
          </cell>
          <cell r="D8199">
            <v>1</v>
          </cell>
          <cell r="E8199" t="str">
            <v>KS</v>
          </cell>
          <cell r="F8199">
            <v>824</v>
          </cell>
        </row>
        <row r="8200">
          <cell r="A8200">
            <v>7007270</v>
          </cell>
          <cell r="B8200" t="str">
            <v>vertikální oblouk...RBV 810 F</v>
          </cell>
          <cell r="C8200">
            <v>599</v>
          </cell>
          <cell r="D8200">
            <v>1</v>
          </cell>
          <cell r="E8200" t="str">
            <v>KS</v>
          </cell>
          <cell r="F8200">
            <v>599</v>
          </cell>
        </row>
        <row r="8201">
          <cell r="A8201">
            <v>7007274</v>
          </cell>
          <cell r="B8201" t="str">
            <v>vertikální oblouk...RBV 820 F</v>
          </cell>
          <cell r="C8201">
            <v>665</v>
          </cell>
          <cell r="D8201">
            <v>1</v>
          </cell>
          <cell r="E8201" t="str">
            <v>KS</v>
          </cell>
          <cell r="F8201">
            <v>665</v>
          </cell>
        </row>
        <row r="8202">
          <cell r="A8202">
            <v>7007278</v>
          </cell>
          <cell r="B8202" t="str">
            <v>Vertikální oblouk...RBV 830 F</v>
          </cell>
          <cell r="C8202">
            <v>733</v>
          </cell>
          <cell r="D8202">
            <v>1</v>
          </cell>
          <cell r="E8202" t="str">
            <v>KS</v>
          </cell>
          <cell r="F8202">
            <v>733</v>
          </cell>
        </row>
        <row r="8203">
          <cell r="A8203">
            <v>7007282</v>
          </cell>
          <cell r="B8203" t="str">
            <v>vertikální oblouk...RBV 840 F</v>
          </cell>
          <cell r="C8203">
            <v>824</v>
          </cell>
          <cell r="D8203">
            <v>1</v>
          </cell>
          <cell r="E8203" t="str">
            <v>KS</v>
          </cell>
          <cell r="F8203">
            <v>824</v>
          </cell>
        </row>
        <row r="8204">
          <cell r="A8204">
            <v>7007310</v>
          </cell>
          <cell r="B8204" t="str">
            <v>Vertikální oblouk 90...RBV 110 S</v>
          </cell>
          <cell r="C8204">
            <v>693</v>
          </cell>
          <cell r="D8204">
            <v>1</v>
          </cell>
          <cell r="E8204" t="str">
            <v>KS</v>
          </cell>
          <cell r="F8204">
            <v>693</v>
          </cell>
        </row>
        <row r="8205">
          <cell r="A8205">
            <v>7007314</v>
          </cell>
          <cell r="B8205" t="str">
            <v>Oblouk stoupací...RBV 120 S</v>
          </cell>
          <cell r="C8205">
            <v>742</v>
          </cell>
          <cell r="D8205">
            <v>1</v>
          </cell>
          <cell r="E8205" t="str">
            <v>KS</v>
          </cell>
          <cell r="F8205">
            <v>742</v>
          </cell>
        </row>
        <row r="8206">
          <cell r="A8206">
            <v>7007318</v>
          </cell>
          <cell r="B8206" t="str">
            <v>Oblouk vertikální 90...RBV 130 S</v>
          </cell>
          <cell r="C8206">
            <v>848</v>
          </cell>
          <cell r="D8206">
            <v>1</v>
          </cell>
          <cell r="E8206" t="str">
            <v>KS</v>
          </cell>
          <cell r="F8206">
            <v>848</v>
          </cell>
        </row>
        <row r="8207">
          <cell r="A8207">
            <v>7007322</v>
          </cell>
          <cell r="B8207" t="str">
            <v>Svislý oblouk 90, stoupací...RBV 140 S</v>
          </cell>
          <cell r="C8207">
            <v>929</v>
          </cell>
          <cell r="D8207">
            <v>1</v>
          </cell>
          <cell r="E8207" t="str">
            <v>KS</v>
          </cell>
          <cell r="F8207">
            <v>929</v>
          </cell>
        </row>
        <row r="8208">
          <cell r="A8208">
            <v>7007326</v>
          </cell>
          <cell r="B8208" t="str">
            <v>Oblouk 90, stoupající...RBV 150 S</v>
          </cell>
          <cell r="C8208">
            <v>1134</v>
          </cell>
          <cell r="D8208">
            <v>1</v>
          </cell>
          <cell r="E8208" t="str">
            <v>KS</v>
          </cell>
          <cell r="F8208">
            <v>1134</v>
          </cell>
        </row>
        <row r="8209">
          <cell r="A8209">
            <v>7007350</v>
          </cell>
          <cell r="B8209" t="str">
            <v>Vertikální oblouk 90...RBV 110 F</v>
          </cell>
          <cell r="C8209">
            <v>693</v>
          </cell>
          <cell r="D8209">
            <v>1</v>
          </cell>
          <cell r="E8209" t="str">
            <v>KS</v>
          </cell>
          <cell r="F8209">
            <v>693</v>
          </cell>
        </row>
        <row r="8210">
          <cell r="A8210">
            <v>7007354</v>
          </cell>
          <cell r="B8210" t="str">
            <v>Oblouk klesající...RBV 120 F</v>
          </cell>
          <cell r="C8210">
            <v>742</v>
          </cell>
          <cell r="D8210">
            <v>1</v>
          </cell>
          <cell r="E8210" t="str">
            <v>KS</v>
          </cell>
          <cell r="F8210">
            <v>742</v>
          </cell>
        </row>
        <row r="8211">
          <cell r="A8211">
            <v>7007358</v>
          </cell>
          <cell r="B8211" t="str">
            <v>Oblouk vertikální 90...RBV 130 F</v>
          </cell>
          <cell r="C8211">
            <v>848</v>
          </cell>
          <cell r="D8211">
            <v>1</v>
          </cell>
          <cell r="E8211" t="str">
            <v>KS</v>
          </cell>
          <cell r="F8211">
            <v>848</v>
          </cell>
        </row>
        <row r="8212">
          <cell r="A8212">
            <v>7007362</v>
          </cell>
          <cell r="B8212" t="str">
            <v>Vertikální oblouk...RBV 140 F</v>
          </cell>
          <cell r="C8212">
            <v>942</v>
          </cell>
          <cell r="D8212">
            <v>1</v>
          </cell>
          <cell r="E8212" t="str">
            <v>KS</v>
          </cell>
          <cell r="F8212">
            <v>942</v>
          </cell>
        </row>
        <row r="8213">
          <cell r="A8213">
            <v>7007366</v>
          </cell>
          <cell r="B8213" t="str">
            <v>Oblouk 90 , klesající...RBV 150 F</v>
          </cell>
          <cell r="C8213">
            <v>1134</v>
          </cell>
          <cell r="D8213">
            <v>1</v>
          </cell>
          <cell r="E8213" t="str">
            <v>KS</v>
          </cell>
          <cell r="F8213">
            <v>1134</v>
          </cell>
        </row>
        <row r="8214">
          <cell r="A8214">
            <v>7065078</v>
          </cell>
          <cell r="B8214" t="str">
            <v>Oblouk 45°...RB 45 305</v>
          </cell>
          <cell r="C8214">
            <v>1304</v>
          </cell>
          <cell r="D8214">
            <v>1</v>
          </cell>
          <cell r="E8214" t="str">
            <v>KS</v>
          </cell>
          <cell r="F8214">
            <v>1304</v>
          </cell>
        </row>
        <row r="8215">
          <cell r="A8215">
            <v>7065116</v>
          </cell>
          <cell r="B8215" t="str">
            <v>Oblouk 45°...RB 45 310</v>
          </cell>
          <cell r="C8215">
            <v>628</v>
          </cell>
          <cell r="D8215">
            <v>1</v>
          </cell>
          <cell r="E8215" t="str">
            <v>KS</v>
          </cell>
          <cell r="F8215">
            <v>628</v>
          </cell>
        </row>
        <row r="8216">
          <cell r="A8216">
            <v>7065310</v>
          </cell>
          <cell r="B8216" t="str">
            <v>Oblouk 45°...RB 45 330</v>
          </cell>
          <cell r="C8216">
            <v>827</v>
          </cell>
          <cell r="D8216">
            <v>1</v>
          </cell>
          <cell r="E8216" t="str">
            <v>KS</v>
          </cell>
          <cell r="F8216">
            <v>827</v>
          </cell>
        </row>
        <row r="8217">
          <cell r="A8217">
            <v>7066112</v>
          </cell>
          <cell r="B8217" t="str">
            <v>Oblouk 45°...RB 45 610</v>
          </cell>
          <cell r="C8217">
            <v>682</v>
          </cell>
          <cell r="D8217">
            <v>1</v>
          </cell>
          <cell r="E8217" t="str">
            <v>KS</v>
          </cell>
          <cell r="F8217">
            <v>682</v>
          </cell>
        </row>
        <row r="8218">
          <cell r="A8218">
            <v>7066158</v>
          </cell>
          <cell r="B8218" t="str">
            <v>Oblouk 45°...RB 45 615</v>
          </cell>
          <cell r="C8218">
            <v>693</v>
          </cell>
          <cell r="D8218">
            <v>1</v>
          </cell>
          <cell r="E8218" t="str">
            <v>KS</v>
          </cell>
          <cell r="F8218">
            <v>693</v>
          </cell>
        </row>
        <row r="8219">
          <cell r="A8219">
            <v>7066228</v>
          </cell>
          <cell r="B8219" t="str">
            <v>Oblouk 45°...RB 45 620</v>
          </cell>
          <cell r="C8219">
            <v>879</v>
          </cell>
          <cell r="D8219">
            <v>1</v>
          </cell>
          <cell r="E8219" t="str">
            <v>KS</v>
          </cell>
          <cell r="F8219">
            <v>879</v>
          </cell>
        </row>
        <row r="8220">
          <cell r="A8220">
            <v>7066317</v>
          </cell>
          <cell r="B8220" t="str">
            <v>Oblouk 45°...RB 45 630</v>
          </cell>
          <cell r="C8220">
            <v>1002</v>
          </cell>
          <cell r="D8220">
            <v>1</v>
          </cell>
          <cell r="E8220" t="str">
            <v>KS</v>
          </cell>
          <cell r="F8220">
            <v>1002</v>
          </cell>
        </row>
        <row r="8221">
          <cell r="A8221">
            <v>7066406</v>
          </cell>
          <cell r="B8221" t="str">
            <v>Oblouk 45°...RB 45 640</v>
          </cell>
          <cell r="C8221">
            <v>1431</v>
          </cell>
          <cell r="D8221">
            <v>1</v>
          </cell>
          <cell r="E8221" t="str">
            <v>KS</v>
          </cell>
          <cell r="F8221">
            <v>1431</v>
          </cell>
        </row>
        <row r="8222">
          <cell r="A8222">
            <v>7066503</v>
          </cell>
          <cell r="B8222" t="str">
            <v>Oblouk 45°...RB 45 650</v>
          </cell>
          <cell r="C8222">
            <v>1836</v>
          </cell>
          <cell r="D8222">
            <v>1</v>
          </cell>
          <cell r="E8222" t="str">
            <v>KS</v>
          </cell>
          <cell r="F8222">
            <v>1836</v>
          </cell>
        </row>
        <row r="8223">
          <cell r="A8223">
            <v>7066600</v>
          </cell>
          <cell r="B8223" t="str">
            <v>Oblouk 45°...RB 45 660</v>
          </cell>
          <cell r="C8223">
            <v>2087</v>
          </cell>
          <cell r="D8223">
            <v>1</v>
          </cell>
          <cell r="E8223" t="str">
            <v>KS</v>
          </cell>
          <cell r="F8223">
            <v>2087</v>
          </cell>
        </row>
        <row r="8224">
          <cell r="A8224">
            <v>7067119</v>
          </cell>
          <cell r="B8224" t="str">
            <v>Oblouk 45°...RB 45 810</v>
          </cell>
          <cell r="C8224">
            <v>761</v>
          </cell>
          <cell r="D8224">
            <v>1</v>
          </cell>
          <cell r="E8224" t="str">
            <v>KS</v>
          </cell>
          <cell r="F8224">
            <v>761</v>
          </cell>
        </row>
        <row r="8225">
          <cell r="A8225">
            <v>7067216</v>
          </cell>
          <cell r="B8225" t="str">
            <v>Oblouk 45°...RB 45 820</v>
          </cell>
          <cell r="C8225">
            <v>892</v>
          </cell>
          <cell r="D8225">
            <v>1</v>
          </cell>
          <cell r="E8225" t="str">
            <v>KS</v>
          </cell>
          <cell r="F8225">
            <v>892</v>
          </cell>
        </row>
        <row r="8226">
          <cell r="A8226">
            <v>7067313</v>
          </cell>
          <cell r="B8226" t="str">
            <v>Oblouk 45°...RB 45 830</v>
          </cell>
          <cell r="C8226">
            <v>1032</v>
          </cell>
          <cell r="D8226">
            <v>1</v>
          </cell>
          <cell r="E8226" t="str">
            <v>KS</v>
          </cell>
          <cell r="F8226">
            <v>1032</v>
          </cell>
        </row>
        <row r="8227">
          <cell r="A8227">
            <v>7067402</v>
          </cell>
          <cell r="B8227" t="str">
            <v>Oblouk 45°...RB 45 840</v>
          </cell>
          <cell r="C8227">
            <v>1570</v>
          </cell>
          <cell r="D8227">
            <v>1</v>
          </cell>
          <cell r="E8227" t="str">
            <v>KS</v>
          </cell>
          <cell r="F8227">
            <v>1570</v>
          </cell>
        </row>
        <row r="8228">
          <cell r="A8228">
            <v>7067496</v>
          </cell>
          <cell r="B8228" t="str">
            <v>Oblouk 45°...RB 45 850</v>
          </cell>
          <cell r="C8228">
            <v>1920</v>
          </cell>
          <cell r="D8228">
            <v>1</v>
          </cell>
          <cell r="E8228" t="str">
            <v>KS</v>
          </cell>
          <cell r="F8228">
            <v>1920</v>
          </cell>
        </row>
        <row r="8229">
          <cell r="A8229">
            <v>7067607</v>
          </cell>
          <cell r="B8229" t="str">
            <v>Oblouk 45°...RB 45 860</v>
          </cell>
          <cell r="C8229">
            <v>2176</v>
          </cell>
          <cell r="D8229">
            <v>1</v>
          </cell>
          <cell r="E8229" t="str">
            <v>KS</v>
          </cell>
          <cell r="F8229">
            <v>2176</v>
          </cell>
        </row>
        <row r="8230">
          <cell r="A8230">
            <v>7068115</v>
          </cell>
          <cell r="B8230" t="str">
            <v>Oblouk 45°...RB 45 110</v>
          </cell>
          <cell r="C8230">
            <v>787</v>
          </cell>
          <cell r="D8230">
            <v>1</v>
          </cell>
          <cell r="E8230" t="str">
            <v>KS</v>
          </cell>
          <cell r="F8230">
            <v>787</v>
          </cell>
        </row>
        <row r="8231">
          <cell r="A8231">
            <v>7068212</v>
          </cell>
          <cell r="B8231" t="str">
            <v>Oblouk 45°...RB 45 120</v>
          </cell>
          <cell r="C8231">
            <v>937</v>
          </cell>
          <cell r="D8231">
            <v>1</v>
          </cell>
          <cell r="E8231" t="str">
            <v>KS</v>
          </cell>
          <cell r="F8231">
            <v>937</v>
          </cell>
        </row>
        <row r="8232">
          <cell r="A8232">
            <v>7068328</v>
          </cell>
          <cell r="B8232" t="str">
            <v>Oblouk 45°...RB 45 130</v>
          </cell>
          <cell r="C8232">
            <v>1058</v>
          </cell>
          <cell r="D8232">
            <v>1</v>
          </cell>
          <cell r="E8232" t="str">
            <v>KS</v>
          </cell>
          <cell r="F8232">
            <v>1058</v>
          </cell>
        </row>
        <row r="8233">
          <cell r="A8233">
            <v>7068409</v>
          </cell>
          <cell r="B8233" t="str">
            <v>Oblouk 45°...RB 45 140</v>
          </cell>
          <cell r="C8233">
            <v>1657</v>
          </cell>
          <cell r="D8233">
            <v>1</v>
          </cell>
          <cell r="E8233" t="str">
            <v>KS</v>
          </cell>
          <cell r="F8233">
            <v>1657</v>
          </cell>
        </row>
        <row r="8234">
          <cell r="A8234">
            <v>7068506</v>
          </cell>
          <cell r="B8234" t="str">
            <v>Oblouk 45°...RB 45 150</v>
          </cell>
          <cell r="C8234">
            <v>2012</v>
          </cell>
          <cell r="D8234">
            <v>1</v>
          </cell>
          <cell r="E8234" t="str">
            <v>KS</v>
          </cell>
          <cell r="F8234">
            <v>2012</v>
          </cell>
        </row>
        <row r="8235">
          <cell r="A8235">
            <v>7068557</v>
          </cell>
          <cell r="B8235" t="str">
            <v>Oblouk 45°...RB 45 155</v>
          </cell>
          <cell r="C8235">
            <v>2245</v>
          </cell>
          <cell r="D8235">
            <v>1</v>
          </cell>
          <cell r="E8235" t="str">
            <v>KS</v>
          </cell>
          <cell r="F8235">
            <v>2245</v>
          </cell>
        </row>
        <row r="8236">
          <cell r="A8236">
            <v>7070205</v>
          </cell>
          <cell r="B8236" t="str">
            <v>Lišta...SSLB100FS</v>
          </cell>
          <cell r="C8236">
            <v>34</v>
          </cell>
          <cell r="D8236">
            <v>1</v>
          </cell>
          <cell r="E8236" t="str">
            <v>KS</v>
          </cell>
          <cell r="F8236">
            <v>34</v>
          </cell>
        </row>
        <row r="8237">
          <cell r="A8237">
            <v>7070209</v>
          </cell>
          <cell r="B8237" t="str">
            <v>Lišta...SSLB150FS</v>
          </cell>
          <cell r="C8237">
            <v>38</v>
          </cell>
          <cell r="D8237">
            <v>1</v>
          </cell>
          <cell r="E8237" t="str">
            <v>KS</v>
          </cell>
          <cell r="F8237">
            <v>38</v>
          </cell>
        </row>
        <row r="8238">
          <cell r="A8238">
            <v>7070213</v>
          </cell>
          <cell r="B8238" t="str">
            <v>Lišta...SSLB200FS</v>
          </cell>
          <cell r="C8238">
            <v>50</v>
          </cell>
          <cell r="D8238">
            <v>1</v>
          </cell>
          <cell r="E8238" t="str">
            <v>KS</v>
          </cell>
          <cell r="F8238">
            <v>50</v>
          </cell>
        </row>
        <row r="8239">
          <cell r="A8239">
            <v>7070217</v>
          </cell>
          <cell r="B8239" t="str">
            <v>Lišta...SSLB300FS</v>
          </cell>
          <cell r="C8239">
            <v>64</v>
          </cell>
          <cell r="D8239">
            <v>1</v>
          </cell>
          <cell r="E8239" t="str">
            <v>KS</v>
          </cell>
          <cell r="F8239">
            <v>64</v>
          </cell>
        </row>
        <row r="8240">
          <cell r="A8240">
            <v>7070221</v>
          </cell>
          <cell r="B8240" t="str">
            <v>Lišta...SSLB400FS</v>
          </cell>
          <cell r="C8240">
            <v>87</v>
          </cell>
          <cell r="D8240">
            <v>1</v>
          </cell>
          <cell r="E8240" t="str">
            <v>KS</v>
          </cell>
          <cell r="F8240">
            <v>87</v>
          </cell>
        </row>
        <row r="8241">
          <cell r="A8241">
            <v>7070225</v>
          </cell>
          <cell r="B8241" t="str">
            <v>Lišta...SSLB500FS</v>
          </cell>
          <cell r="C8241">
            <v>102</v>
          </cell>
          <cell r="D8241">
            <v>1</v>
          </cell>
          <cell r="E8241" t="str">
            <v>KS</v>
          </cell>
          <cell r="F8241">
            <v>102</v>
          </cell>
        </row>
        <row r="8242">
          <cell r="A8242">
            <v>7070229</v>
          </cell>
          <cell r="B8242" t="str">
            <v>Lišta...SSLB550FS</v>
          </cell>
          <cell r="C8242">
            <v>106</v>
          </cell>
          <cell r="D8242">
            <v>1</v>
          </cell>
          <cell r="E8242" t="str">
            <v>KS</v>
          </cell>
          <cell r="F8242">
            <v>106</v>
          </cell>
        </row>
        <row r="8243">
          <cell r="A8243">
            <v>7070233</v>
          </cell>
          <cell r="B8243" t="str">
            <v>Lišta...SSLB600FS</v>
          </cell>
          <cell r="C8243">
            <v>131</v>
          </cell>
          <cell r="D8243">
            <v>1</v>
          </cell>
          <cell r="E8243" t="str">
            <v>KS</v>
          </cell>
          <cell r="F8243">
            <v>131</v>
          </cell>
        </row>
        <row r="8244">
          <cell r="A8244">
            <v>7070306</v>
          </cell>
          <cell r="B8244" t="str">
            <v>Lišta...SSLB100DD</v>
          </cell>
          <cell r="C8244">
            <v>44</v>
          </cell>
          <cell r="D8244">
            <v>1</v>
          </cell>
          <cell r="E8244" t="str">
            <v>KS</v>
          </cell>
          <cell r="F8244">
            <v>44</v>
          </cell>
        </row>
        <row r="8245">
          <cell r="A8245">
            <v>7070310</v>
          </cell>
          <cell r="B8245" t="str">
            <v>Lišta...SSLB150DD</v>
          </cell>
          <cell r="C8245">
            <v>57</v>
          </cell>
          <cell r="D8245">
            <v>1</v>
          </cell>
          <cell r="E8245" t="str">
            <v>KS</v>
          </cell>
          <cell r="F8245">
            <v>57</v>
          </cell>
        </row>
        <row r="8246">
          <cell r="A8246">
            <v>7070314</v>
          </cell>
          <cell r="B8246" t="str">
            <v>Lišta...SSLB200DD</v>
          </cell>
          <cell r="C8246">
            <v>63</v>
          </cell>
          <cell r="D8246">
            <v>1</v>
          </cell>
          <cell r="E8246" t="str">
            <v>KS</v>
          </cell>
          <cell r="F8246">
            <v>63</v>
          </cell>
        </row>
        <row r="8247">
          <cell r="A8247">
            <v>7070318</v>
          </cell>
          <cell r="B8247" t="str">
            <v>Lišta...SSLB300DD</v>
          </cell>
          <cell r="C8247">
            <v>85</v>
          </cell>
          <cell r="D8247">
            <v>1</v>
          </cell>
          <cell r="E8247" t="str">
            <v>KS</v>
          </cell>
          <cell r="F8247">
            <v>85</v>
          </cell>
        </row>
        <row r="8248">
          <cell r="A8248">
            <v>7070322</v>
          </cell>
          <cell r="B8248" t="str">
            <v>Lišta...SSLB400DD</v>
          </cell>
          <cell r="C8248">
            <v>102</v>
          </cell>
          <cell r="D8248">
            <v>1</v>
          </cell>
          <cell r="E8248" t="str">
            <v>KS</v>
          </cell>
          <cell r="F8248">
            <v>102</v>
          </cell>
        </row>
        <row r="8249">
          <cell r="A8249">
            <v>7070326</v>
          </cell>
          <cell r="B8249" t="str">
            <v>Lišta...SSLB500DD</v>
          </cell>
          <cell r="C8249">
            <v>131</v>
          </cell>
          <cell r="D8249">
            <v>1</v>
          </cell>
          <cell r="E8249" t="str">
            <v>KS</v>
          </cell>
          <cell r="F8249">
            <v>131</v>
          </cell>
        </row>
        <row r="8250">
          <cell r="A8250">
            <v>7070330</v>
          </cell>
          <cell r="B8250" t="str">
            <v>Lišta...SSLB550DD</v>
          </cell>
          <cell r="C8250">
            <v>99</v>
          </cell>
          <cell r="D8250">
            <v>1</v>
          </cell>
          <cell r="E8250" t="str">
            <v>KS</v>
          </cell>
          <cell r="F8250">
            <v>99</v>
          </cell>
        </row>
        <row r="8251">
          <cell r="A8251">
            <v>7070334</v>
          </cell>
          <cell r="B8251" t="str">
            <v>Lišta...SSLB600DD</v>
          </cell>
          <cell r="C8251">
            <v>172</v>
          </cell>
          <cell r="D8251">
            <v>1</v>
          </cell>
          <cell r="E8251" t="str">
            <v>KS</v>
          </cell>
          <cell r="F8251">
            <v>172</v>
          </cell>
        </row>
        <row r="8252">
          <cell r="A8252">
            <v>7070353</v>
          </cell>
          <cell r="B8252" t="str">
            <v>Lišta...SSLB100VA</v>
          </cell>
          <cell r="C8252">
            <v>102</v>
          </cell>
          <cell r="D8252">
            <v>1</v>
          </cell>
          <cell r="E8252" t="str">
            <v>KS</v>
          </cell>
          <cell r="F8252">
            <v>102</v>
          </cell>
        </row>
        <row r="8253">
          <cell r="A8253">
            <v>7070361</v>
          </cell>
          <cell r="B8253" t="str">
            <v>Lišta...SSLB200VA</v>
          </cell>
          <cell r="C8253">
            <v>155</v>
          </cell>
          <cell r="D8253">
            <v>1</v>
          </cell>
          <cell r="E8253" t="str">
            <v>KS</v>
          </cell>
          <cell r="F8253">
            <v>155</v>
          </cell>
        </row>
        <row r="8254">
          <cell r="A8254">
            <v>7070365</v>
          </cell>
          <cell r="B8254" t="str">
            <v>Lišta...SSLB300VA</v>
          </cell>
          <cell r="C8254">
            <v>216</v>
          </cell>
          <cell r="D8254">
            <v>1</v>
          </cell>
          <cell r="E8254" t="str">
            <v>KS</v>
          </cell>
          <cell r="F8254">
            <v>216</v>
          </cell>
        </row>
        <row r="8255">
          <cell r="A8255">
            <v>7070369</v>
          </cell>
          <cell r="B8255" t="str">
            <v>Lišta...SSLB400VA</v>
          </cell>
          <cell r="C8255">
            <v>288</v>
          </cell>
          <cell r="D8255">
            <v>1</v>
          </cell>
          <cell r="E8255" t="str">
            <v>KS</v>
          </cell>
          <cell r="F8255">
            <v>288</v>
          </cell>
        </row>
        <row r="8256">
          <cell r="A8256">
            <v>7070381</v>
          </cell>
          <cell r="B8256" t="str">
            <v>Lišta...SSLB600VA</v>
          </cell>
          <cell r="C8256">
            <v>325</v>
          </cell>
          <cell r="D8256">
            <v>1</v>
          </cell>
          <cell r="E8256" t="str">
            <v>KS</v>
          </cell>
          <cell r="F8256">
            <v>325</v>
          </cell>
        </row>
        <row r="8257">
          <cell r="A8257">
            <v>7070390</v>
          </cell>
          <cell r="B8257" t="str">
            <v>Lišta...SSLB100VA</v>
          </cell>
          <cell r="C8257">
            <v>132</v>
          </cell>
          <cell r="D8257">
            <v>1</v>
          </cell>
          <cell r="E8257" t="str">
            <v>KS</v>
          </cell>
          <cell r="F8257">
            <v>132</v>
          </cell>
        </row>
        <row r="8258">
          <cell r="A8258">
            <v>7070392</v>
          </cell>
          <cell r="B8258" t="str">
            <v>Lišta...SSLB200VA</v>
          </cell>
          <cell r="C8258">
            <v>225</v>
          </cell>
          <cell r="D8258">
            <v>1</v>
          </cell>
          <cell r="E8258" t="str">
            <v>KS</v>
          </cell>
          <cell r="F8258">
            <v>225</v>
          </cell>
        </row>
        <row r="8259">
          <cell r="A8259">
            <v>7070394</v>
          </cell>
          <cell r="B8259" t="str">
            <v>Lišta...SSLB300VA</v>
          </cell>
          <cell r="C8259">
            <v>337</v>
          </cell>
          <cell r="D8259">
            <v>1</v>
          </cell>
          <cell r="E8259" t="str">
            <v>KS</v>
          </cell>
          <cell r="F8259">
            <v>337</v>
          </cell>
        </row>
        <row r="8260">
          <cell r="A8260">
            <v>7070396</v>
          </cell>
          <cell r="B8260" t="str">
            <v>Lišta...SSLB400VA</v>
          </cell>
          <cell r="C8260">
            <v>432</v>
          </cell>
          <cell r="D8260">
            <v>1</v>
          </cell>
          <cell r="E8260" t="str">
            <v>KS</v>
          </cell>
          <cell r="F8260">
            <v>432</v>
          </cell>
        </row>
        <row r="8261">
          <cell r="A8261">
            <v>7070398</v>
          </cell>
          <cell r="B8261" t="str">
            <v>Lišta...SSLB500VA</v>
          </cell>
          <cell r="C8261">
            <v>519</v>
          </cell>
          <cell r="D8261">
            <v>1</v>
          </cell>
          <cell r="E8261" t="str">
            <v>KS</v>
          </cell>
          <cell r="F8261">
            <v>519</v>
          </cell>
        </row>
        <row r="8262">
          <cell r="A8262">
            <v>7070519</v>
          </cell>
          <cell r="B8262" t="str">
            <v>Lišta...SSL/E90/1</v>
          </cell>
          <cell r="C8262">
            <v>55</v>
          </cell>
          <cell r="D8262">
            <v>1</v>
          </cell>
          <cell r="E8262" t="str">
            <v>KS</v>
          </cell>
          <cell r="F8262">
            <v>55</v>
          </cell>
        </row>
        <row r="8263">
          <cell r="A8263">
            <v>7070535</v>
          </cell>
          <cell r="B8263" t="str">
            <v>Lišta...SSL/E90/2</v>
          </cell>
          <cell r="C8263">
            <v>93</v>
          </cell>
          <cell r="D8263">
            <v>1</v>
          </cell>
          <cell r="E8263" t="str">
            <v>KS</v>
          </cell>
          <cell r="F8263">
            <v>93</v>
          </cell>
        </row>
        <row r="8264">
          <cell r="A8264">
            <v>7070551</v>
          </cell>
          <cell r="B8264" t="str">
            <v>Lišta...SSL/E90/3</v>
          </cell>
          <cell r="C8264">
            <v>94</v>
          </cell>
          <cell r="D8264">
            <v>1</v>
          </cell>
          <cell r="E8264" t="str">
            <v>KS</v>
          </cell>
          <cell r="F8264">
            <v>94</v>
          </cell>
        </row>
        <row r="8265">
          <cell r="A8265">
            <v>7070586</v>
          </cell>
          <cell r="B8265" t="str">
            <v>Lišta...SSL/E90/4</v>
          </cell>
          <cell r="C8265">
            <v>63</v>
          </cell>
          <cell r="D8265">
            <v>1</v>
          </cell>
          <cell r="E8265" t="str">
            <v>KS</v>
          </cell>
          <cell r="F8265">
            <v>63</v>
          </cell>
        </row>
        <row r="8266">
          <cell r="A8266">
            <v>7070608</v>
          </cell>
          <cell r="B8266" t="str">
            <v>Lišta...SSL/E90/5</v>
          </cell>
          <cell r="C8266">
            <v>112</v>
          </cell>
          <cell r="D8266">
            <v>1</v>
          </cell>
          <cell r="E8266" t="str">
            <v>KS</v>
          </cell>
          <cell r="F8266">
            <v>112</v>
          </cell>
        </row>
        <row r="8267">
          <cell r="A8267">
            <v>7070806</v>
          </cell>
          <cell r="B8267" t="str">
            <v>Zesílení míst styku...SSL/SV100</v>
          </cell>
          <cell r="C8267">
            <v>112</v>
          </cell>
          <cell r="D8267">
            <v>1</v>
          </cell>
          <cell r="E8267" t="str">
            <v>KS</v>
          </cell>
          <cell r="F8267">
            <v>112</v>
          </cell>
        </row>
        <row r="8268">
          <cell r="A8268">
            <v>7070810</v>
          </cell>
          <cell r="B8268" t="str">
            <v>Zesílení míst styku...SSL/SV200</v>
          </cell>
          <cell r="C8268">
            <v>152</v>
          </cell>
          <cell r="D8268">
            <v>1</v>
          </cell>
          <cell r="E8268" t="str">
            <v>KS</v>
          </cell>
          <cell r="F8268">
            <v>152</v>
          </cell>
        </row>
        <row r="8269">
          <cell r="A8269">
            <v>7070814</v>
          </cell>
          <cell r="B8269" t="str">
            <v>Zesílení míst styku...SSL/SV300</v>
          </cell>
          <cell r="C8269">
            <v>170</v>
          </cell>
          <cell r="D8269">
            <v>1</v>
          </cell>
          <cell r="E8269" t="str">
            <v>KS</v>
          </cell>
          <cell r="F8269">
            <v>170</v>
          </cell>
        </row>
        <row r="8270">
          <cell r="A8270">
            <v>7070818</v>
          </cell>
          <cell r="B8270" t="str">
            <v>Zesílení míst styku...SSL/SV400</v>
          </cell>
          <cell r="C8270">
            <v>217</v>
          </cell>
          <cell r="D8270">
            <v>1</v>
          </cell>
          <cell r="E8270" t="str">
            <v>KS</v>
          </cell>
          <cell r="F8270">
            <v>217</v>
          </cell>
        </row>
        <row r="8271">
          <cell r="A8271">
            <v>7070822</v>
          </cell>
          <cell r="B8271" t="str">
            <v>Zesílení míst styku...SSL/SV500</v>
          </cell>
          <cell r="C8271">
            <v>214</v>
          </cell>
          <cell r="D8271">
            <v>1</v>
          </cell>
          <cell r="E8271" t="str">
            <v>KS</v>
          </cell>
          <cell r="F8271">
            <v>214</v>
          </cell>
        </row>
        <row r="8272">
          <cell r="A8272">
            <v>7074050</v>
          </cell>
          <cell r="B8272" t="str">
            <v>Prvek kloubového oblouku...RGBEV 305</v>
          </cell>
          <cell r="C8272">
            <v>828</v>
          </cell>
          <cell r="D8272">
            <v>1</v>
          </cell>
          <cell r="E8272" t="str">
            <v>KS</v>
          </cell>
          <cell r="F8272">
            <v>828</v>
          </cell>
        </row>
        <row r="8273">
          <cell r="A8273">
            <v>7074107</v>
          </cell>
          <cell r="B8273" t="str">
            <v>Prvek kloubového oblouku...RGBEV 310</v>
          </cell>
          <cell r="C8273">
            <v>1018</v>
          </cell>
          <cell r="D8273">
            <v>1</v>
          </cell>
          <cell r="E8273" t="str">
            <v>KS</v>
          </cell>
          <cell r="F8273">
            <v>1018</v>
          </cell>
        </row>
        <row r="8274">
          <cell r="A8274">
            <v>7074204</v>
          </cell>
          <cell r="B8274" t="str">
            <v>Prvek kloubového oblouku...RGBEV 320</v>
          </cell>
          <cell r="C8274">
            <v>1476</v>
          </cell>
          <cell r="D8274">
            <v>1</v>
          </cell>
          <cell r="E8274" t="str">
            <v>KS</v>
          </cell>
          <cell r="F8274">
            <v>1476</v>
          </cell>
        </row>
        <row r="8275">
          <cell r="A8275">
            <v>7074301</v>
          </cell>
          <cell r="B8275" t="str">
            <v>Prvek kloubového oblouku...RGBEV 330</v>
          </cell>
          <cell r="C8275">
            <v>1126</v>
          </cell>
          <cell r="D8275">
            <v>1</v>
          </cell>
          <cell r="E8275" t="str">
            <v>KS</v>
          </cell>
          <cell r="F8275">
            <v>1126</v>
          </cell>
        </row>
        <row r="8276">
          <cell r="A8276">
            <v>7075103</v>
          </cell>
          <cell r="B8276" t="str">
            <v>Prvek kloubového oblouku...RGBEV 610</v>
          </cell>
          <cell r="C8276">
            <v>1270</v>
          </cell>
          <cell r="D8276">
            <v>1</v>
          </cell>
          <cell r="E8276" t="str">
            <v>KS</v>
          </cell>
          <cell r="F8276">
            <v>1270</v>
          </cell>
        </row>
        <row r="8277">
          <cell r="A8277">
            <v>7075200</v>
          </cell>
          <cell r="B8277" t="str">
            <v>Prvek kloubového oblouku...RGBEV 620</v>
          </cell>
          <cell r="C8277">
            <v>1368</v>
          </cell>
          <cell r="D8277">
            <v>1</v>
          </cell>
          <cell r="E8277" t="str">
            <v>KS</v>
          </cell>
          <cell r="F8277">
            <v>1368</v>
          </cell>
        </row>
        <row r="8278">
          <cell r="A8278">
            <v>7075308</v>
          </cell>
          <cell r="B8278" t="str">
            <v>Prvek kloubového oblouku...RGBEV 630</v>
          </cell>
          <cell r="C8278">
            <v>1446</v>
          </cell>
          <cell r="D8278">
            <v>1</v>
          </cell>
          <cell r="E8278" t="str">
            <v>KS</v>
          </cell>
          <cell r="F8278">
            <v>1446</v>
          </cell>
        </row>
        <row r="8279">
          <cell r="A8279">
            <v>7075405</v>
          </cell>
          <cell r="B8279" t="str">
            <v>Prvek kloubového oblouku...RGBEV 640</v>
          </cell>
          <cell r="C8279">
            <v>1657</v>
          </cell>
          <cell r="D8279">
            <v>1</v>
          </cell>
          <cell r="E8279" t="str">
            <v>KS</v>
          </cell>
          <cell r="F8279">
            <v>1657</v>
          </cell>
        </row>
        <row r="8280">
          <cell r="A8280">
            <v>7075596</v>
          </cell>
          <cell r="B8280" t="str">
            <v>Prvek kloubového oblouku...RGBEV 660</v>
          </cell>
          <cell r="C8280">
            <v>1934</v>
          </cell>
          <cell r="D8280">
            <v>1</v>
          </cell>
          <cell r="E8280" t="str">
            <v>KS</v>
          </cell>
          <cell r="F8280">
            <v>1934</v>
          </cell>
        </row>
        <row r="8281">
          <cell r="A8281">
            <v>7076096</v>
          </cell>
          <cell r="B8281" t="str">
            <v>Prvek kloubového oblouku...RGBEV 810</v>
          </cell>
          <cell r="C8281">
            <v>1660</v>
          </cell>
          <cell r="D8281">
            <v>1</v>
          </cell>
          <cell r="E8281" t="str">
            <v>KS</v>
          </cell>
          <cell r="F8281">
            <v>1660</v>
          </cell>
        </row>
        <row r="8282">
          <cell r="A8282">
            <v>7076207</v>
          </cell>
          <cell r="B8282" t="str">
            <v>Prvek kloubového oblouku...RGBEV 820</v>
          </cell>
          <cell r="C8282">
            <v>1647</v>
          </cell>
          <cell r="D8282">
            <v>1</v>
          </cell>
          <cell r="E8282" t="str">
            <v>KS</v>
          </cell>
          <cell r="F8282">
            <v>1647</v>
          </cell>
        </row>
        <row r="8283">
          <cell r="A8283">
            <v>7076304</v>
          </cell>
          <cell r="B8283" t="str">
            <v>Prvek kloubového oblouku...RGBEV 830</v>
          </cell>
          <cell r="C8283">
            <v>1283</v>
          </cell>
          <cell r="D8283">
            <v>1</v>
          </cell>
          <cell r="E8283" t="str">
            <v>KS</v>
          </cell>
          <cell r="F8283">
            <v>1283</v>
          </cell>
        </row>
        <row r="8284">
          <cell r="A8284">
            <v>7076401</v>
          </cell>
          <cell r="B8284" t="str">
            <v>Prvek kloubového oblouku...RGBEV 840</v>
          </cell>
          <cell r="C8284">
            <v>1935</v>
          </cell>
          <cell r="D8284">
            <v>1</v>
          </cell>
          <cell r="E8284" t="str">
            <v>KS</v>
          </cell>
          <cell r="F8284">
            <v>1935</v>
          </cell>
        </row>
        <row r="8285">
          <cell r="A8285">
            <v>7076606</v>
          </cell>
          <cell r="B8285" t="str">
            <v>Prvek kloubového oblouku...RGBEV 860</v>
          </cell>
          <cell r="C8285">
            <v>2533</v>
          </cell>
          <cell r="D8285">
            <v>1</v>
          </cell>
          <cell r="E8285" t="str">
            <v>KS</v>
          </cell>
          <cell r="F8285">
            <v>2533</v>
          </cell>
        </row>
        <row r="8286">
          <cell r="A8286">
            <v>7077106</v>
          </cell>
          <cell r="B8286" t="str">
            <v>Prvek kloubového oblouku...RGBEV 110</v>
          </cell>
          <cell r="C8286">
            <v>1261</v>
          </cell>
          <cell r="D8286">
            <v>1</v>
          </cell>
          <cell r="E8286" t="str">
            <v>KS</v>
          </cell>
          <cell r="F8286">
            <v>1261</v>
          </cell>
        </row>
        <row r="8287">
          <cell r="A8287">
            <v>7077203</v>
          </cell>
          <cell r="B8287" t="str">
            <v>Prvek kloubového oblouku...RGBEV 120</v>
          </cell>
          <cell r="C8287">
            <v>1710</v>
          </cell>
          <cell r="D8287">
            <v>1</v>
          </cell>
          <cell r="E8287" t="str">
            <v>KS</v>
          </cell>
          <cell r="F8287">
            <v>1710</v>
          </cell>
        </row>
        <row r="8288">
          <cell r="A8288">
            <v>7077300</v>
          </cell>
          <cell r="B8288" t="str">
            <v>Prvek kloubového oblouku...RGBEV 130</v>
          </cell>
          <cell r="C8288">
            <v>1813</v>
          </cell>
          <cell r="D8288">
            <v>1</v>
          </cell>
          <cell r="E8288" t="str">
            <v>KS</v>
          </cell>
          <cell r="F8288">
            <v>1813</v>
          </cell>
        </row>
        <row r="8289">
          <cell r="A8289">
            <v>7077408</v>
          </cell>
          <cell r="B8289" t="str">
            <v>Prvek kloubového oblouku...RGBEV 140</v>
          </cell>
          <cell r="C8289">
            <v>2086</v>
          </cell>
          <cell r="D8289">
            <v>1</v>
          </cell>
          <cell r="E8289" t="str">
            <v>KS</v>
          </cell>
          <cell r="F8289">
            <v>2086</v>
          </cell>
        </row>
        <row r="8290">
          <cell r="A8290">
            <v>7077505</v>
          </cell>
          <cell r="B8290" t="str">
            <v>Prvek kloubového oblouku...RGBEV 150</v>
          </cell>
          <cell r="C8290">
            <v>1823</v>
          </cell>
          <cell r="D8290">
            <v>1</v>
          </cell>
          <cell r="E8290" t="str">
            <v>KS</v>
          </cell>
          <cell r="F8290">
            <v>1823</v>
          </cell>
        </row>
        <row r="8291">
          <cell r="A8291">
            <v>7077556</v>
          </cell>
          <cell r="B8291" t="str">
            <v>Prvek kloubového oblouku...RGBEV 155</v>
          </cell>
          <cell r="C8291">
            <v>2247</v>
          </cell>
          <cell r="D8291">
            <v>1</v>
          </cell>
          <cell r="E8291" t="str">
            <v>KS</v>
          </cell>
          <cell r="F8291">
            <v>2247</v>
          </cell>
        </row>
        <row r="8292">
          <cell r="A8292">
            <v>7079109</v>
          </cell>
          <cell r="B8292" t="str">
            <v>Kloubový oblouk...RGBV 610</v>
          </cell>
          <cell r="C8292">
            <v>2871</v>
          </cell>
          <cell r="D8292">
            <v>1</v>
          </cell>
          <cell r="E8292" t="str">
            <v>KS</v>
          </cell>
          <cell r="F8292">
            <v>2871</v>
          </cell>
        </row>
        <row r="8293">
          <cell r="A8293">
            <v>7079141</v>
          </cell>
          <cell r="B8293" t="str">
            <v>Kloubový oblouk...RGBV 615</v>
          </cell>
          <cell r="C8293">
            <v>2160</v>
          </cell>
          <cell r="D8293">
            <v>1</v>
          </cell>
          <cell r="E8293" t="str">
            <v>KS</v>
          </cell>
          <cell r="F8293">
            <v>2160</v>
          </cell>
        </row>
        <row r="8294">
          <cell r="A8294">
            <v>7079206</v>
          </cell>
          <cell r="B8294" t="str">
            <v>Kloubový oblouk...RGBV 620</v>
          </cell>
          <cell r="C8294">
            <v>2922</v>
          </cell>
          <cell r="D8294">
            <v>1</v>
          </cell>
          <cell r="E8294" t="str">
            <v>KS</v>
          </cell>
          <cell r="F8294">
            <v>2922</v>
          </cell>
        </row>
        <row r="8295">
          <cell r="A8295">
            <v>7079303</v>
          </cell>
          <cell r="B8295" t="str">
            <v>Kloubový oblouk...RGBV 630</v>
          </cell>
          <cell r="C8295">
            <v>3133</v>
          </cell>
          <cell r="D8295">
            <v>1</v>
          </cell>
          <cell r="E8295" t="str">
            <v>KS</v>
          </cell>
          <cell r="F8295">
            <v>3133</v>
          </cell>
        </row>
        <row r="8296">
          <cell r="A8296">
            <v>7079400</v>
          </cell>
          <cell r="B8296" t="str">
            <v>Kloubový oblouk...RGBV 640</v>
          </cell>
          <cell r="C8296">
            <v>3281</v>
          </cell>
          <cell r="D8296">
            <v>1</v>
          </cell>
          <cell r="E8296" t="str">
            <v>KS</v>
          </cell>
          <cell r="F8296">
            <v>3281</v>
          </cell>
        </row>
        <row r="8297">
          <cell r="A8297">
            <v>7079508</v>
          </cell>
          <cell r="B8297" t="str">
            <v>Kloubový oblouk...RGBV 650</v>
          </cell>
          <cell r="C8297">
            <v>3382</v>
          </cell>
          <cell r="D8297">
            <v>1</v>
          </cell>
          <cell r="E8297" t="str">
            <v>KS</v>
          </cell>
          <cell r="F8297">
            <v>3382</v>
          </cell>
        </row>
        <row r="8298">
          <cell r="A8298">
            <v>7079605</v>
          </cell>
          <cell r="B8298" t="str">
            <v>Kloubový oblouk...RGBV 660</v>
          </cell>
          <cell r="C8298">
            <v>3836</v>
          </cell>
          <cell r="D8298">
            <v>1</v>
          </cell>
          <cell r="E8298" t="str">
            <v>KS</v>
          </cell>
          <cell r="F8298">
            <v>3836</v>
          </cell>
        </row>
        <row r="8299">
          <cell r="A8299">
            <v>7080107</v>
          </cell>
          <cell r="B8299" t="str">
            <v>Kloubový oblouk...RGBV 810</v>
          </cell>
          <cell r="C8299">
            <v>3686</v>
          </cell>
          <cell r="D8299">
            <v>1</v>
          </cell>
          <cell r="E8299" t="str">
            <v>KS</v>
          </cell>
          <cell r="F8299">
            <v>3686</v>
          </cell>
        </row>
        <row r="8300">
          <cell r="A8300">
            <v>7080204</v>
          </cell>
          <cell r="B8300" t="str">
            <v>Kloubový oblouk...RGBV 820</v>
          </cell>
          <cell r="C8300">
            <v>3428</v>
          </cell>
          <cell r="D8300">
            <v>1</v>
          </cell>
          <cell r="E8300" t="str">
            <v>KS</v>
          </cell>
          <cell r="F8300">
            <v>3428</v>
          </cell>
        </row>
        <row r="8301">
          <cell r="A8301">
            <v>7080301</v>
          </cell>
          <cell r="B8301" t="str">
            <v>Kloubový oblouk...RGBV 830</v>
          </cell>
          <cell r="C8301">
            <v>3818</v>
          </cell>
          <cell r="D8301">
            <v>1</v>
          </cell>
          <cell r="E8301" t="str">
            <v>KS</v>
          </cell>
          <cell r="F8301">
            <v>3818</v>
          </cell>
        </row>
        <row r="8302">
          <cell r="A8302">
            <v>7080409</v>
          </cell>
          <cell r="B8302" t="str">
            <v>Kloubový oblouk...RGBV 840</v>
          </cell>
          <cell r="C8302">
            <v>4258</v>
          </cell>
          <cell r="D8302">
            <v>1</v>
          </cell>
          <cell r="E8302" t="str">
            <v>KS</v>
          </cell>
          <cell r="F8302">
            <v>4258</v>
          </cell>
        </row>
        <row r="8303">
          <cell r="A8303">
            <v>7080506</v>
          </cell>
          <cell r="B8303" t="str">
            <v>Kloubový oblouk...RGBV 850</v>
          </cell>
          <cell r="C8303">
            <v>3565</v>
          </cell>
          <cell r="D8303">
            <v>1</v>
          </cell>
          <cell r="E8303" t="str">
            <v>KS</v>
          </cell>
          <cell r="F8303">
            <v>3565</v>
          </cell>
        </row>
        <row r="8304">
          <cell r="A8304">
            <v>7080603</v>
          </cell>
          <cell r="B8304" t="str">
            <v>Kloubový oblouk...RGBV 860</v>
          </cell>
          <cell r="C8304">
            <v>5010</v>
          </cell>
          <cell r="D8304">
            <v>1</v>
          </cell>
          <cell r="E8304" t="str">
            <v>KS</v>
          </cell>
          <cell r="F8304">
            <v>5010</v>
          </cell>
        </row>
        <row r="8305">
          <cell r="A8305">
            <v>7081103</v>
          </cell>
          <cell r="B8305" t="str">
            <v>Kloubový oblouk...RGBV 110</v>
          </cell>
          <cell r="C8305">
            <v>3676</v>
          </cell>
          <cell r="D8305">
            <v>1</v>
          </cell>
          <cell r="E8305" t="str">
            <v>KS</v>
          </cell>
          <cell r="F8305">
            <v>3676</v>
          </cell>
        </row>
        <row r="8306">
          <cell r="A8306">
            <v>7081200</v>
          </cell>
          <cell r="B8306" t="str">
            <v>Kloubový oblouk...RGBV 120</v>
          </cell>
          <cell r="C8306">
            <v>3686</v>
          </cell>
          <cell r="D8306">
            <v>1</v>
          </cell>
          <cell r="E8306" t="str">
            <v>KS</v>
          </cell>
          <cell r="F8306">
            <v>3686</v>
          </cell>
        </row>
        <row r="8307">
          <cell r="A8307">
            <v>7081308</v>
          </cell>
          <cell r="B8307" t="str">
            <v>Kloubový oblouk...RGBV 130</v>
          </cell>
          <cell r="C8307">
            <v>3638</v>
          </cell>
          <cell r="D8307">
            <v>1</v>
          </cell>
          <cell r="E8307" t="str">
            <v>KS</v>
          </cell>
          <cell r="F8307">
            <v>3638</v>
          </cell>
        </row>
        <row r="8308">
          <cell r="A8308">
            <v>7081405</v>
          </cell>
          <cell r="B8308" t="str">
            <v>Kloubový oblouk...RGBV 140</v>
          </cell>
          <cell r="C8308">
            <v>3888</v>
          </cell>
          <cell r="D8308">
            <v>1</v>
          </cell>
          <cell r="E8308" t="str">
            <v>KS</v>
          </cell>
          <cell r="F8308">
            <v>3888</v>
          </cell>
        </row>
        <row r="8309">
          <cell r="A8309">
            <v>7081502</v>
          </cell>
          <cell r="B8309" t="str">
            <v>Kloubový oblouk...RGBV 150</v>
          </cell>
          <cell r="C8309">
            <v>4805</v>
          </cell>
          <cell r="D8309">
            <v>1</v>
          </cell>
          <cell r="E8309" t="str">
            <v>KS</v>
          </cell>
          <cell r="F8309">
            <v>4805</v>
          </cell>
        </row>
        <row r="8310">
          <cell r="A8310">
            <v>7081553</v>
          </cell>
          <cell r="B8310" t="str">
            <v>Kloubový oblouk...RGBV 155</v>
          </cell>
          <cell r="C8310">
            <v>5017</v>
          </cell>
          <cell r="D8310">
            <v>1</v>
          </cell>
          <cell r="E8310" t="str">
            <v>KS</v>
          </cell>
          <cell r="F8310">
            <v>5017</v>
          </cell>
        </row>
        <row r="8311">
          <cell r="A8311">
            <v>7081995</v>
          </cell>
          <cell r="B8311" t="str">
            <v>Kloubová spojka...RGV110-SM</v>
          </cell>
          <cell r="C8311">
            <v>152</v>
          </cell>
          <cell r="D8311">
            <v>1</v>
          </cell>
          <cell r="E8311" t="str">
            <v>KS</v>
          </cell>
          <cell r="F8311">
            <v>152</v>
          </cell>
        </row>
        <row r="8312">
          <cell r="A8312">
            <v>7082002</v>
          </cell>
          <cell r="B8312" t="str">
            <v>Kloubová spojka...RGV 35</v>
          </cell>
          <cell r="C8312">
            <v>55</v>
          </cell>
          <cell r="D8312">
            <v>1</v>
          </cell>
          <cell r="E8312" t="str">
            <v>KS</v>
          </cell>
          <cell r="F8312">
            <v>55</v>
          </cell>
        </row>
        <row r="8313">
          <cell r="A8313">
            <v>7082010</v>
          </cell>
          <cell r="B8313" t="str">
            <v>Kloubová spojka...RGV 60</v>
          </cell>
          <cell r="C8313">
            <v>79</v>
          </cell>
          <cell r="D8313">
            <v>1</v>
          </cell>
          <cell r="E8313" t="str">
            <v>KS</v>
          </cell>
          <cell r="F8313">
            <v>79</v>
          </cell>
        </row>
        <row r="8314">
          <cell r="A8314">
            <v>7082029</v>
          </cell>
          <cell r="B8314" t="str">
            <v>Kloubová spojka...RGV 85</v>
          </cell>
          <cell r="C8314">
            <v>115</v>
          </cell>
          <cell r="D8314">
            <v>1</v>
          </cell>
          <cell r="E8314" t="str">
            <v>KS</v>
          </cell>
          <cell r="F8314">
            <v>115</v>
          </cell>
        </row>
        <row r="8315">
          <cell r="A8315">
            <v>7082037</v>
          </cell>
          <cell r="B8315" t="str">
            <v>Kloubová spojka...RGV 110</v>
          </cell>
          <cell r="C8315">
            <v>168</v>
          </cell>
          <cell r="D8315">
            <v>1</v>
          </cell>
          <cell r="E8315" t="str">
            <v>KS</v>
          </cell>
          <cell r="F8315">
            <v>168</v>
          </cell>
        </row>
        <row r="8316">
          <cell r="A8316">
            <v>7082126</v>
          </cell>
          <cell r="B8316" t="str">
            <v>Kloubová spojka...RGV 35</v>
          </cell>
          <cell r="C8316">
            <v>67</v>
          </cell>
          <cell r="D8316">
            <v>1</v>
          </cell>
          <cell r="E8316" t="str">
            <v>KS</v>
          </cell>
          <cell r="F8316">
            <v>67</v>
          </cell>
        </row>
        <row r="8317">
          <cell r="A8317">
            <v>7082223</v>
          </cell>
          <cell r="B8317" t="str">
            <v>Kloubová spojka...RGV 60</v>
          </cell>
          <cell r="C8317">
            <v>99</v>
          </cell>
          <cell r="D8317">
            <v>1</v>
          </cell>
          <cell r="E8317" t="str">
            <v>KS</v>
          </cell>
          <cell r="F8317">
            <v>99</v>
          </cell>
        </row>
        <row r="8318">
          <cell r="A8318">
            <v>7082258</v>
          </cell>
          <cell r="B8318" t="str">
            <v>Kloubová spojka...RGV 60 VA</v>
          </cell>
          <cell r="C8318">
            <v>220</v>
          </cell>
          <cell r="D8318">
            <v>1</v>
          </cell>
          <cell r="E8318" t="str">
            <v>KS</v>
          </cell>
          <cell r="F8318">
            <v>220</v>
          </cell>
        </row>
        <row r="8319">
          <cell r="A8319">
            <v>7082265</v>
          </cell>
          <cell r="B8319" t="str">
            <v>Kloubová spojka...RGV60 V4A</v>
          </cell>
          <cell r="C8319">
            <v>369</v>
          </cell>
          <cell r="D8319">
            <v>1</v>
          </cell>
          <cell r="E8319" t="str">
            <v>KS</v>
          </cell>
          <cell r="F8319">
            <v>369</v>
          </cell>
        </row>
        <row r="8320">
          <cell r="A8320">
            <v>7082320</v>
          </cell>
          <cell r="B8320" t="str">
            <v>Kloubová spojka...RGV 85</v>
          </cell>
          <cell r="C8320">
            <v>143</v>
          </cell>
          <cell r="D8320">
            <v>1</v>
          </cell>
          <cell r="E8320" t="str">
            <v>KS</v>
          </cell>
          <cell r="F8320">
            <v>143</v>
          </cell>
        </row>
        <row r="8321">
          <cell r="A8321">
            <v>7082436</v>
          </cell>
          <cell r="B8321" t="str">
            <v>Kloubová spojka...RGV 110</v>
          </cell>
          <cell r="C8321">
            <v>158</v>
          </cell>
          <cell r="D8321">
            <v>1</v>
          </cell>
          <cell r="E8321" t="str">
            <v>KS</v>
          </cell>
          <cell r="F8321">
            <v>158</v>
          </cell>
        </row>
        <row r="8322">
          <cell r="A8322">
            <v>7082479</v>
          </cell>
          <cell r="B8322" t="str">
            <v>Kloubová spojka...RGV 110VA</v>
          </cell>
          <cell r="C8322">
            <v>521</v>
          </cell>
          <cell r="D8322">
            <v>1</v>
          </cell>
          <cell r="E8322" t="str">
            <v>KS</v>
          </cell>
          <cell r="F8322">
            <v>521</v>
          </cell>
        </row>
        <row r="8323">
          <cell r="A8323">
            <v>7083041</v>
          </cell>
          <cell r="B8323" t="str">
            <v>Koncový plech...BEB/050</v>
          </cell>
          <cell r="C8323">
            <v>80</v>
          </cell>
          <cell r="D8323">
            <v>1</v>
          </cell>
          <cell r="E8323" t="str">
            <v>KS</v>
          </cell>
          <cell r="F8323">
            <v>80</v>
          </cell>
        </row>
        <row r="8324">
          <cell r="A8324">
            <v>7083106</v>
          </cell>
          <cell r="B8324" t="str">
            <v>Koncový plech...BEB/100</v>
          </cell>
          <cell r="C8324">
            <v>81</v>
          </cell>
          <cell r="D8324">
            <v>1</v>
          </cell>
          <cell r="E8324" t="str">
            <v>KS</v>
          </cell>
          <cell r="F8324">
            <v>81</v>
          </cell>
        </row>
        <row r="8325">
          <cell r="A8325">
            <v>7083157</v>
          </cell>
          <cell r="B8325" t="str">
            <v>Koncový plech...BEB/150</v>
          </cell>
          <cell r="C8325">
            <v>100</v>
          </cell>
          <cell r="D8325">
            <v>1</v>
          </cell>
          <cell r="E8325" t="str">
            <v>KS</v>
          </cell>
          <cell r="F8325">
            <v>100</v>
          </cell>
        </row>
        <row r="8326">
          <cell r="A8326">
            <v>7083203</v>
          </cell>
          <cell r="B8326" t="str">
            <v>Koncový plech...BEB/200</v>
          </cell>
          <cell r="C8326">
            <v>89</v>
          </cell>
          <cell r="D8326">
            <v>1</v>
          </cell>
          <cell r="E8326" t="str">
            <v>KS</v>
          </cell>
          <cell r="F8326">
            <v>89</v>
          </cell>
        </row>
        <row r="8327">
          <cell r="A8327">
            <v>7083300</v>
          </cell>
          <cell r="B8327" t="str">
            <v>Koncový plech...BEB/300</v>
          </cell>
          <cell r="C8327">
            <v>105</v>
          </cell>
          <cell r="D8327">
            <v>1</v>
          </cell>
          <cell r="E8327" t="str">
            <v>KS</v>
          </cell>
          <cell r="F8327">
            <v>105</v>
          </cell>
        </row>
        <row r="8328">
          <cell r="A8328">
            <v>7083408</v>
          </cell>
          <cell r="B8328" t="str">
            <v>Koncový plech...BEB/400</v>
          </cell>
          <cell r="C8328">
            <v>128</v>
          </cell>
          <cell r="D8328">
            <v>1</v>
          </cell>
          <cell r="E8328" t="str">
            <v>KS</v>
          </cell>
          <cell r="F8328">
            <v>128</v>
          </cell>
        </row>
        <row r="8329">
          <cell r="A8329">
            <v>7083505</v>
          </cell>
          <cell r="B8329" t="str">
            <v>Koncový plech...BEB/500</v>
          </cell>
          <cell r="C8329">
            <v>129</v>
          </cell>
          <cell r="D8329">
            <v>1</v>
          </cell>
          <cell r="E8329" t="str">
            <v>KS</v>
          </cell>
          <cell r="F8329">
            <v>129</v>
          </cell>
        </row>
        <row r="8330">
          <cell r="A8330">
            <v>7083556</v>
          </cell>
          <cell r="B8330" t="str">
            <v>Koncový plech...BEB/550</v>
          </cell>
          <cell r="C8330">
            <v>157</v>
          </cell>
          <cell r="D8330">
            <v>1</v>
          </cell>
          <cell r="E8330" t="str">
            <v>KS</v>
          </cell>
          <cell r="F8330">
            <v>157</v>
          </cell>
        </row>
        <row r="8331">
          <cell r="A8331">
            <v>7083602</v>
          </cell>
          <cell r="B8331" t="str">
            <v>Koncový plech...BEB/600</v>
          </cell>
          <cell r="C8331">
            <v>133</v>
          </cell>
          <cell r="D8331">
            <v>1</v>
          </cell>
          <cell r="E8331" t="str">
            <v>KS</v>
          </cell>
          <cell r="F8331">
            <v>133</v>
          </cell>
        </row>
        <row r="8332">
          <cell r="A8332">
            <v>7083616</v>
          </cell>
          <cell r="B8332" t="str">
            <v>Koncový plech...BEB/050DD</v>
          </cell>
          <cell r="C8332">
            <v>52</v>
          </cell>
          <cell r="D8332">
            <v>1</v>
          </cell>
          <cell r="E8332" t="str">
            <v>KS</v>
          </cell>
          <cell r="F8332">
            <v>52</v>
          </cell>
        </row>
        <row r="8333">
          <cell r="A8333">
            <v>7083618</v>
          </cell>
          <cell r="B8333" t="str">
            <v>Koncový plech...BEB/100DD</v>
          </cell>
          <cell r="C8333">
            <v>87</v>
          </cell>
          <cell r="D8333">
            <v>1</v>
          </cell>
          <cell r="E8333" t="str">
            <v>KS</v>
          </cell>
          <cell r="F8333">
            <v>87</v>
          </cell>
        </row>
        <row r="8334">
          <cell r="A8334">
            <v>7083622</v>
          </cell>
          <cell r="B8334" t="str">
            <v>Koncový plech...BEB/150DD</v>
          </cell>
          <cell r="C8334">
            <v>97</v>
          </cell>
          <cell r="D8334">
            <v>1</v>
          </cell>
          <cell r="E8334" t="str">
            <v>KS</v>
          </cell>
          <cell r="F8334">
            <v>97</v>
          </cell>
        </row>
        <row r="8335">
          <cell r="A8335">
            <v>7083626</v>
          </cell>
          <cell r="B8335" t="str">
            <v>Koncový plech...BEB/200DD</v>
          </cell>
          <cell r="C8335">
            <v>114</v>
          </cell>
          <cell r="D8335">
            <v>1</v>
          </cell>
          <cell r="E8335" t="str">
            <v>KS</v>
          </cell>
          <cell r="F8335">
            <v>114</v>
          </cell>
        </row>
        <row r="8336">
          <cell r="A8336">
            <v>7083630</v>
          </cell>
          <cell r="B8336" t="str">
            <v>Koncový plech...BEB/300DD</v>
          </cell>
          <cell r="C8336">
            <v>114</v>
          </cell>
          <cell r="D8336">
            <v>1</v>
          </cell>
          <cell r="E8336" t="str">
            <v>KS</v>
          </cell>
          <cell r="F8336">
            <v>114</v>
          </cell>
        </row>
        <row r="8337">
          <cell r="A8337">
            <v>7083634</v>
          </cell>
          <cell r="B8337" t="str">
            <v>Koncový plech...BEB/400DD</v>
          </cell>
          <cell r="C8337">
            <v>147</v>
          </cell>
          <cell r="D8337">
            <v>1</v>
          </cell>
          <cell r="E8337" t="str">
            <v>KS</v>
          </cell>
          <cell r="F8337">
            <v>147</v>
          </cell>
        </row>
        <row r="8338">
          <cell r="A8338">
            <v>7083638</v>
          </cell>
          <cell r="B8338" t="str">
            <v>Koncový plech...BEB/500DD</v>
          </cell>
          <cell r="C8338">
            <v>154</v>
          </cell>
          <cell r="D8338">
            <v>1</v>
          </cell>
          <cell r="E8338" t="str">
            <v>KS</v>
          </cell>
          <cell r="F8338">
            <v>154</v>
          </cell>
        </row>
        <row r="8339">
          <cell r="A8339">
            <v>7083642</v>
          </cell>
          <cell r="B8339" t="str">
            <v>Koncový plech...BEB/600DD</v>
          </cell>
          <cell r="C8339">
            <v>166</v>
          </cell>
          <cell r="D8339">
            <v>1</v>
          </cell>
          <cell r="E8339" t="str">
            <v>KS</v>
          </cell>
          <cell r="F8339">
            <v>166</v>
          </cell>
        </row>
        <row r="8340">
          <cell r="A8340">
            <v>7084013</v>
          </cell>
          <cell r="B8340" t="str">
            <v>Koncový plech...BEB/100VA</v>
          </cell>
          <cell r="C8340">
            <v>118</v>
          </cell>
          <cell r="D8340">
            <v>1</v>
          </cell>
          <cell r="E8340" t="str">
            <v>KS</v>
          </cell>
          <cell r="F8340">
            <v>118</v>
          </cell>
        </row>
        <row r="8341">
          <cell r="A8341">
            <v>7084048</v>
          </cell>
          <cell r="B8341" t="str">
            <v>Koncový plech...BEB/200VA</v>
          </cell>
          <cell r="C8341">
            <v>147</v>
          </cell>
          <cell r="D8341">
            <v>1</v>
          </cell>
          <cell r="E8341" t="str">
            <v>KS</v>
          </cell>
          <cell r="F8341">
            <v>147</v>
          </cell>
        </row>
        <row r="8342">
          <cell r="A8342">
            <v>7084064</v>
          </cell>
          <cell r="B8342" t="str">
            <v>Koncový plech...BEB/300VA</v>
          </cell>
          <cell r="C8342">
            <v>168</v>
          </cell>
          <cell r="D8342">
            <v>1</v>
          </cell>
          <cell r="E8342" t="str">
            <v>KS</v>
          </cell>
          <cell r="F8342">
            <v>168</v>
          </cell>
        </row>
        <row r="8343">
          <cell r="A8343">
            <v>7084080</v>
          </cell>
          <cell r="B8343" t="str">
            <v>Koncový plech...BEB/400VA</v>
          </cell>
          <cell r="C8343">
            <v>198</v>
          </cell>
          <cell r="D8343">
            <v>1</v>
          </cell>
          <cell r="E8343" t="str">
            <v>KS</v>
          </cell>
          <cell r="F8343">
            <v>198</v>
          </cell>
        </row>
        <row r="8344">
          <cell r="A8344">
            <v>7084129</v>
          </cell>
          <cell r="B8344" t="str">
            <v>Koncový plech...BEB/600VA</v>
          </cell>
          <cell r="C8344">
            <v>279</v>
          </cell>
          <cell r="D8344">
            <v>1</v>
          </cell>
          <cell r="E8344" t="str">
            <v>KS</v>
          </cell>
          <cell r="F8344">
            <v>279</v>
          </cell>
        </row>
        <row r="8345">
          <cell r="A8345">
            <v>7084757</v>
          </cell>
          <cell r="B8345" t="str">
            <v>Modulární nosič...MP FL</v>
          </cell>
          <cell r="C8345">
            <v>109</v>
          </cell>
          <cell r="D8345">
            <v>1</v>
          </cell>
          <cell r="E8345" t="str">
            <v>KS</v>
          </cell>
          <cell r="F8345">
            <v>109</v>
          </cell>
        </row>
        <row r="8346">
          <cell r="A8346">
            <v>7084765</v>
          </cell>
          <cell r="B8346" t="str">
            <v>Modulární nosič...MP WI KL.</v>
          </cell>
          <cell r="C8346">
            <v>166</v>
          </cell>
          <cell r="D8346">
            <v>1</v>
          </cell>
          <cell r="E8346" t="str">
            <v>KS</v>
          </cell>
          <cell r="F8346">
            <v>166</v>
          </cell>
        </row>
        <row r="8347">
          <cell r="A8347">
            <v>7084773</v>
          </cell>
          <cell r="B8347" t="str">
            <v>Modulární nosič...MP UNI</v>
          </cell>
          <cell r="C8347">
            <v>206</v>
          </cell>
          <cell r="D8347">
            <v>1</v>
          </cell>
          <cell r="E8347" t="str">
            <v>KS</v>
          </cell>
          <cell r="F8347">
            <v>206</v>
          </cell>
        </row>
        <row r="8348">
          <cell r="A8348">
            <v>7084781</v>
          </cell>
          <cell r="B8348" t="str">
            <v>Modulární nosič...MP WI GR.</v>
          </cell>
          <cell r="C8348">
            <v>197</v>
          </cell>
          <cell r="D8348">
            <v>1</v>
          </cell>
          <cell r="E8348" t="str">
            <v>KS</v>
          </cell>
          <cell r="F8348">
            <v>197</v>
          </cell>
        </row>
        <row r="8349">
          <cell r="A8349">
            <v>7084870</v>
          </cell>
          <cell r="B8349" t="str">
            <v>Modulární nosič...MP225UNI</v>
          </cell>
          <cell r="C8349">
            <v>203</v>
          </cell>
          <cell r="D8349">
            <v>1</v>
          </cell>
          <cell r="E8349" t="str">
            <v>KS</v>
          </cell>
          <cell r="F8349">
            <v>203</v>
          </cell>
        </row>
        <row r="8350">
          <cell r="A8350">
            <v>7084919</v>
          </cell>
          <cell r="B8350" t="str">
            <v>Modulární nosič...MP</v>
          </cell>
          <cell r="C8350">
            <v>161</v>
          </cell>
          <cell r="D8350">
            <v>1</v>
          </cell>
          <cell r="E8350" t="str">
            <v>KS</v>
          </cell>
          <cell r="F8350">
            <v>161</v>
          </cell>
        </row>
        <row r="8351">
          <cell r="A8351">
            <v>7085111</v>
          </cell>
          <cell r="B8351" t="str">
            <v>Modulární nosič...MP WI KL.</v>
          </cell>
          <cell r="C8351">
            <v>187</v>
          </cell>
          <cell r="D8351">
            <v>1</v>
          </cell>
          <cell r="E8351" t="str">
            <v>KS</v>
          </cell>
          <cell r="F8351">
            <v>187</v>
          </cell>
        </row>
        <row r="8352">
          <cell r="A8352">
            <v>7085114</v>
          </cell>
          <cell r="B8352" t="str">
            <v>Modulární nosič...MP UNI</v>
          </cell>
          <cell r="C8352">
            <v>225</v>
          </cell>
          <cell r="D8352">
            <v>1</v>
          </cell>
          <cell r="E8352" t="str">
            <v>KS</v>
          </cell>
          <cell r="F8352">
            <v>225</v>
          </cell>
        </row>
        <row r="8353">
          <cell r="A8353">
            <v>7097476</v>
          </cell>
          <cell r="B8353" t="str">
            <v>Kabelový žebřík pro lodě...SL62/610</v>
          </cell>
          <cell r="C8353">
            <v>998</v>
          </cell>
          <cell r="D8353">
            <v>1</v>
          </cell>
          <cell r="E8353" t="str">
            <v>M</v>
          </cell>
          <cell r="F8353">
            <v>998</v>
          </cell>
        </row>
        <row r="8354">
          <cell r="A8354">
            <v>7098136</v>
          </cell>
          <cell r="B8354" t="str">
            <v>Kabelový rošt...SLZ 300 F</v>
          </cell>
          <cell r="C8354">
            <v>7266</v>
          </cell>
          <cell r="D8354">
            <v>1</v>
          </cell>
          <cell r="E8354" t="str">
            <v>M</v>
          </cell>
          <cell r="F8354">
            <v>7266</v>
          </cell>
        </row>
        <row r="8355">
          <cell r="A8355">
            <v>7098140</v>
          </cell>
          <cell r="B8355" t="str">
            <v>Kabelový rošt...SLZ 500 F</v>
          </cell>
          <cell r="C8355">
            <v>8601</v>
          </cell>
          <cell r="D8355">
            <v>1</v>
          </cell>
          <cell r="E8355" t="str">
            <v>M</v>
          </cell>
          <cell r="F8355">
            <v>8601</v>
          </cell>
        </row>
        <row r="8356">
          <cell r="A8356">
            <v>7102674</v>
          </cell>
          <cell r="B8356" t="str">
            <v>Příčka...SLSP62/3M</v>
          </cell>
          <cell r="C8356">
            <v>379</v>
          </cell>
          <cell r="D8356">
            <v>1</v>
          </cell>
          <cell r="E8356" t="str">
            <v>M</v>
          </cell>
          <cell r="F8356">
            <v>379</v>
          </cell>
        </row>
        <row r="8357">
          <cell r="A8357">
            <v>7102771</v>
          </cell>
          <cell r="B8357" t="str">
            <v>Příčka...SLSP62/3M</v>
          </cell>
          <cell r="C8357">
            <v>338</v>
          </cell>
          <cell r="D8357">
            <v>1</v>
          </cell>
          <cell r="E8357" t="str">
            <v>M</v>
          </cell>
          <cell r="F8357">
            <v>338</v>
          </cell>
        </row>
        <row r="8358">
          <cell r="A8358">
            <v>7103387</v>
          </cell>
          <cell r="B8358" t="str">
            <v>Úchyt kabelového žebříku...SL62/100</v>
          </cell>
          <cell r="C8358">
            <v>80</v>
          </cell>
          <cell r="D8358">
            <v>1</v>
          </cell>
          <cell r="E8358" t="str">
            <v>KS</v>
          </cell>
          <cell r="F8358">
            <v>80</v>
          </cell>
        </row>
        <row r="8359">
          <cell r="A8359">
            <v>7103484</v>
          </cell>
          <cell r="B8359" t="str">
            <v>Podélná spojka...SL-V42</v>
          </cell>
          <cell r="C8359">
            <v>131</v>
          </cell>
          <cell r="D8359">
            <v>1</v>
          </cell>
          <cell r="E8359" t="str">
            <v>KS</v>
          </cell>
          <cell r="F8359">
            <v>131</v>
          </cell>
        </row>
        <row r="8360">
          <cell r="A8360">
            <v>7103522</v>
          </cell>
          <cell r="B8360" t="str">
            <v>Podélná spojka...SL-V62</v>
          </cell>
          <cell r="C8360">
            <v>176</v>
          </cell>
          <cell r="D8360">
            <v>1</v>
          </cell>
          <cell r="E8360" t="str">
            <v>KS</v>
          </cell>
          <cell r="F8360">
            <v>176</v>
          </cell>
        </row>
        <row r="8361">
          <cell r="A8361">
            <v>7103611</v>
          </cell>
          <cell r="B8361" t="str">
            <v>Profil bočnice...SLH 42 FT</v>
          </cell>
          <cell r="C8361">
            <v>250</v>
          </cell>
          <cell r="D8361">
            <v>1</v>
          </cell>
          <cell r="E8361" t="str">
            <v>M</v>
          </cell>
          <cell r="F8361">
            <v>250</v>
          </cell>
        </row>
        <row r="8362">
          <cell r="A8362">
            <v>7103643</v>
          </cell>
          <cell r="B8362" t="str">
            <v>Profil bočnice...SLH 62 FT</v>
          </cell>
          <cell r="C8362">
            <v>292</v>
          </cell>
          <cell r="D8362">
            <v>1</v>
          </cell>
          <cell r="E8362" t="str">
            <v>M</v>
          </cell>
          <cell r="F8362">
            <v>292</v>
          </cell>
        </row>
        <row r="8363">
          <cell r="A8363">
            <v>7104367</v>
          </cell>
          <cell r="B8363" t="str">
            <v>Konstrukční-závěsný profil...40100/BL3</v>
          </cell>
          <cell r="C8363">
            <v>285</v>
          </cell>
          <cell r="D8363">
            <v>1</v>
          </cell>
          <cell r="E8363" t="str">
            <v>M</v>
          </cell>
          <cell r="F8363">
            <v>285</v>
          </cell>
        </row>
        <row r="8364">
          <cell r="A8364">
            <v>7105665</v>
          </cell>
          <cell r="B8364" t="str">
            <v>Úhelníkový profil...40210/BL3</v>
          </cell>
          <cell r="C8364">
            <v>465</v>
          </cell>
          <cell r="D8364">
            <v>1</v>
          </cell>
          <cell r="E8364" t="str">
            <v>M</v>
          </cell>
          <cell r="F8364">
            <v>465</v>
          </cell>
        </row>
        <row r="8365">
          <cell r="A8365">
            <v>7105967</v>
          </cell>
          <cell r="B8365" t="str">
            <v>Úhelníkový profil...40211/BL3</v>
          </cell>
          <cell r="C8365">
            <v>432</v>
          </cell>
          <cell r="D8365">
            <v>1</v>
          </cell>
          <cell r="E8365" t="str">
            <v>M</v>
          </cell>
          <cell r="F8365">
            <v>432</v>
          </cell>
        </row>
        <row r="8366">
          <cell r="A8366">
            <v>7106106</v>
          </cell>
          <cell r="B8366" t="str">
            <v>Redukční úhelník/zakončení...RWEB610DD</v>
          </cell>
          <cell r="C8366">
            <v>269</v>
          </cell>
          <cell r="D8366">
            <v>1</v>
          </cell>
          <cell r="E8366" t="str">
            <v>KS</v>
          </cell>
          <cell r="F8366">
            <v>269</v>
          </cell>
        </row>
        <row r="8367">
          <cell r="A8367">
            <v>7106110</v>
          </cell>
          <cell r="B8367" t="str">
            <v>Redukční úhelník/zakončení...RWEB615DD</v>
          </cell>
          <cell r="C8367">
            <v>286</v>
          </cell>
          <cell r="D8367">
            <v>1</v>
          </cell>
          <cell r="E8367" t="str">
            <v>KS</v>
          </cell>
          <cell r="F8367">
            <v>286</v>
          </cell>
        </row>
        <row r="8368">
          <cell r="A8368">
            <v>7106114</v>
          </cell>
          <cell r="B8368" t="str">
            <v>Redukční úhelník/zakončení...RWEB620DD</v>
          </cell>
          <cell r="C8368">
            <v>330</v>
          </cell>
          <cell r="D8368">
            <v>1</v>
          </cell>
          <cell r="E8368" t="str">
            <v>KS</v>
          </cell>
          <cell r="F8368">
            <v>330</v>
          </cell>
        </row>
        <row r="8369">
          <cell r="A8369">
            <v>7106118</v>
          </cell>
          <cell r="B8369" t="str">
            <v>Redukční úhelník/zakončení...RWEB630DD</v>
          </cell>
          <cell r="C8369">
            <v>384</v>
          </cell>
          <cell r="D8369">
            <v>1</v>
          </cell>
          <cell r="E8369" t="str">
            <v>KS</v>
          </cell>
          <cell r="F8369">
            <v>384</v>
          </cell>
        </row>
        <row r="8370">
          <cell r="A8370">
            <v>7106122</v>
          </cell>
          <cell r="B8370" t="str">
            <v>Redukční úhelník/zakončení...RWEB640DD</v>
          </cell>
          <cell r="C8370">
            <v>383</v>
          </cell>
          <cell r="D8370">
            <v>1</v>
          </cell>
          <cell r="E8370" t="str">
            <v>KS</v>
          </cell>
          <cell r="F8370">
            <v>383</v>
          </cell>
        </row>
        <row r="8371">
          <cell r="A8371">
            <v>7106130</v>
          </cell>
          <cell r="B8371" t="str">
            <v>Redukční úhelník/zakončení...RWEB660DD</v>
          </cell>
          <cell r="C8371">
            <v>518</v>
          </cell>
          <cell r="D8371">
            <v>1</v>
          </cell>
          <cell r="E8371" t="str">
            <v>KS</v>
          </cell>
          <cell r="F8371">
            <v>518</v>
          </cell>
        </row>
        <row r="8372">
          <cell r="A8372">
            <v>7107013</v>
          </cell>
          <cell r="B8372" t="str">
            <v>Redukční úhelník/zakončení...RWEB 310</v>
          </cell>
          <cell r="C8372">
            <v>328</v>
          </cell>
          <cell r="D8372">
            <v>1</v>
          </cell>
          <cell r="E8372" t="str">
            <v>KS</v>
          </cell>
          <cell r="F8372">
            <v>328</v>
          </cell>
        </row>
        <row r="8373">
          <cell r="A8373">
            <v>7107048</v>
          </cell>
          <cell r="B8373" t="str">
            <v>Redukční úhelník/zakončení...RWEB 320</v>
          </cell>
          <cell r="C8373">
            <v>352</v>
          </cell>
          <cell r="D8373">
            <v>1</v>
          </cell>
          <cell r="E8373" t="str">
            <v>KS</v>
          </cell>
          <cell r="F8373">
            <v>352</v>
          </cell>
        </row>
        <row r="8374">
          <cell r="A8374">
            <v>7107064</v>
          </cell>
          <cell r="B8374" t="str">
            <v>Redukční úhelník/zakončení...RWEB 330</v>
          </cell>
          <cell r="C8374">
            <v>466</v>
          </cell>
          <cell r="D8374">
            <v>1</v>
          </cell>
          <cell r="E8374" t="str">
            <v>KS</v>
          </cell>
          <cell r="F8374">
            <v>466</v>
          </cell>
        </row>
        <row r="8375">
          <cell r="A8375">
            <v>7107315</v>
          </cell>
          <cell r="B8375" t="str">
            <v>Redukční úhelník/zakončení...RWEB 810</v>
          </cell>
          <cell r="C8375">
            <v>413</v>
          </cell>
          <cell r="D8375">
            <v>1</v>
          </cell>
          <cell r="E8375" t="str">
            <v>KS</v>
          </cell>
          <cell r="F8375">
            <v>413</v>
          </cell>
        </row>
        <row r="8376">
          <cell r="A8376">
            <v>7107331</v>
          </cell>
          <cell r="B8376" t="str">
            <v>Redukční úhelník/zakončení...RWEB 820</v>
          </cell>
          <cell r="C8376">
            <v>577</v>
          </cell>
          <cell r="D8376">
            <v>1</v>
          </cell>
          <cell r="E8376" t="str">
            <v>KS</v>
          </cell>
          <cell r="F8376">
            <v>577</v>
          </cell>
        </row>
        <row r="8377">
          <cell r="A8377">
            <v>7107366</v>
          </cell>
          <cell r="B8377" t="str">
            <v>Redukční úhelník/zakončení...RWEB 830</v>
          </cell>
          <cell r="C8377">
            <v>633</v>
          </cell>
          <cell r="D8377">
            <v>1</v>
          </cell>
          <cell r="E8377" t="str">
            <v>KS</v>
          </cell>
          <cell r="F8377">
            <v>633</v>
          </cell>
        </row>
        <row r="8378">
          <cell r="A8378">
            <v>7107382</v>
          </cell>
          <cell r="B8378" t="str">
            <v>Redukční úhelník/zakončení...RWEB 840</v>
          </cell>
          <cell r="C8378">
            <v>730</v>
          </cell>
          <cell r="D8378">
            <v>1</v>
          </cell>
          <cell r="E8378" t="str">
            <v>KS</v>
          </cell>
          <cell r="F8378">
            <v>730</v>
          </cell>
        </row>
        <row r="8379">
          <cell r="A8379">
            <v>7107420</v>
          </cell>
          <cell r="B8379" t="str">
            <v>Redukční úhelník/zakončení...RWEB 860</v>
          </cell>
          <cell r="C8379">
            <v>869</v>
          </cell>
          <cell r="D8379">
            <v>1</v>
          </cell>
          <cell r="E8379" t="str">
            <v>KS</v>
          </cell>
          <cell r="F8379">
            <v>869</v>
          </cell>
        </row>
        <row r="8380">
          <cell r="A8380">
            <v>7107455</v>
          </cell>
          <cell r="B8380" t="str">
            <v>Redukční úhelník/zakončení...RWEB 110</v>
          </cell>
          <cell r="C8380">
            <v>416</v>
          </cell>
          <cell r="D8380">
            <v>1</v>
          </cell>
          <cell r="E8380" t="str">
            <v>KS</v>
          </cell>
          <cell r="F8380">
            <v>416</v>
          </cell>
        </row>
        <row r="8381">
          <cell r="A8381">
            <v>7107471</v>
          </cell>
          <cell r="B8381" t="str">
            <v>Redukční úhelník/zakončení...RWEB 120</v>
          </cell>
          <cell r="C8381">
            <v>537</v>
          </cell>
          <cell r="D8381">
            <v>1</v>
          </cell>
          <cell r="E8381" t="str">
            <v>KS</v>
          </cell>
          <cell r="F8381">
            <v>537</v>
          </cell>
        </row>
        <row r="8382">
          <cell r="A8382">
            <v>7107501</v>
          </cell>
          <cell r="B8382" t="str">
            <v>Redukční úhelník/zakončení...RWEB 130</v>
          </cell>
          <cell r="C8382">
            <v>737</v>
          </cell>
          <cell r="D8382">
            <v>1</v>
          </cell>
          <cell r="E8382" t="str">
            <v>KS</v>
          </cell>
          <cell r="F8382">
            <v>737</v>
          </cell>
        </row>
        <row r="8383">
          <cell r="A8383">
            <v>7107536</v>
          </cell>
          <cell r="B8383" t="str">
            <v>Redukční úhelník/zakončení...RWEB 140</v>
          </cell>
          <cell r="C8383">
            <v>826</v>
          </cell>
          <cell r="D8383">
            <v>1</v>
          </cell>
          <cell r="E8383" t="str">
            <v>KS</v>
          </cell>
          <cell r="F8383">
            <v>826</v>
          </cell>
        </row>
        <row r="8384">
          <cell r="A8384">
            <v>7107552</v>
          </cell>
          <cell r="B8384" t="str">
            <v>Redukční úhelník/zakončení...RWEB 150</v>
          </cell>
          <cell r="C8384">
            <v>950</v>
          </cell>
          <cell r="D8384">
            <v>1</v>
          </cell>
          <cell r="E8384" t="str">
            <v>KS</v>
          </cell>
          <cell r="F8384">
            <v>950</v>
          </cell>
        </row>
        <row r="8385">
          <cell r="A8385">
            <v>7107560</v>
          </cell>
          <cell r="B8385" t="str">
            <v>Redukční úhelník/zakončení...RWEB 155</v>
          </cell>
          <cell r="C8385">
            <v>989</v>
          </cell>
          <cell r="D8385">
            <v>1</v>
          </cell>
          <cell r="E8385" t="str">
            <v>KS</v>
          </cell>
          <cell r="F8385">
            <v>989</v>
          </cell>
        </row>
        <row r="8386">
          <cell r="A8386">
            <v>7108052</v>
          </cell>
          <cell r="B8386" t="str">
            <v>Redukční úhelník/zakončení...RWEB 305</v>
          </cell>
          <cell r="C8386">
            <v>231</v>
          </cell>
          <cell r="D8386">
            <v>1</v>
          </cell>
          <cell r="E8386" t="str">
            <v>KS</v>
          </cell>
          <cell r="F8386">
            <v>231</v>
          </cell>
        </row>
        <row r="8387">
          <cell r="A8387">
            <v>7108109</v>
          </cell>
          <cell r="B8387" t="str">
            <v>Redukční úhelník/zakončení...RWEB 310</v>
          </cell>
          <cell r="C8387">
            <v>217</v>
          </cell>
          <cell r="D8387">
            <v>1</v>
          </cell>
          <cell r="E8387" t="str">
            <v>KS</v>
          </cell>
          <cell r="F8387">
            <v>217</v>
          </cell>
        </row>
        <row r="8388">
          <cell r="A8388">
            <v>7108206</v>
          </cell>
          <cell r="B8388" t="str">
            <v>Redukční úhelník/zakončení...RWEB 320</v>
          </cell>
          <cell r="C8388">
            <v>273</v>
          </cell>
          <cell r="D8388">
            <v>1</v>
          </cell>
          <cell r="E8388" t="str">
            <v>KS</v>
          </cell>
          <cell r="F8388">
            <v>273</v>
          </cell>
        </row>
        <row r="8389">
          <cell r="A8389">
            <v>7108311</v>
          </cell>
          <cell r="B8389" t="str">
            <v>Redukční úhelník/zakončení...RWEB 330</v>
          </cell>
          <cell r="C8389">
            <v>320</v>
          </cell>
          <cell r="D8389">
            <v>1</v>
          </cell>
          <cell r="E8389" t="str">
            <v>KS</v>
          </cell>
          <cell r="F8389">
            <v>320</v>
          </cell>
        </row>
        <row r="8390">
          <cell r="A8390">
            <v>7109105</v>
          </cell>
          <cell r="B8390" t="str">
            <v>Redukční úhelník/zakončení...RWEB 610</v>
          </cell>
          <cell r="C8390">
            <v>189</v>
          </cell>
          <cell r="D8390">
            <v>1</v>
          </cell>
          <cell r="E8390" t="str">
            <v>KS</v>
          </cell>
          <cell r="F8390">
            <v>189</v>
          </cell>
        </row>
        <row r="8391">
          <cell r="A8391">
            <v>7109156</v>
          </cell>
          <cell r="B8391" t="str">
            <v>Redukční úhelník/zakončení...RWEB 615</v>
          </cell>
          <cell r="C8391">
            <v>204</v>
          </cell>
          <cell r="D8391">
            <v>1</v>
          </cell>
          <cell r="E8391" t="str">
            <v>KS</v>
          </cell>
          <cell r="F8391">
            <v>204</v>
          </cell>
        </row>
        <row r="8392">
          <cell r="A8392">
            <v>7109202</v>
          </cell>
          <cell r="B8392" t="str">
            <v>Redukční úhelník/zakončení...RWEB 620</v>
          </cell>
          <cell r="C8392">
            <v>234</v>
          </cell>
          <cell r="D8392">
            <v>1</v>
          </cell>
          <cell r="E8392" t="str">
            <v>KS</v>
          </cell>
          <cell r="F8392">
            <v>234</v>
          </cell>
        </row>
        <row r="8393">
          <cell r="A8393">
            <v>7109296</v>
          </cell>
          <cell r="B8393" t="str">
            <v>Redukční úhelník/zakončení...RWEB 630</v>
          </cell>
          <cell r="C8393">
            <v>295</v>
          </cell>
          <cell r="D8393">
            <v>1</v>
          </cell>
          <cell r="E8393" t="str">
            <v>KS</v>
          </cell>
          <cell r="F8393">
            <v>295</v>
          </cell>
        </row>
        <row r="8394">
          <cell r="A8394">
            <v>7109407</v>
          </cell>
          <cell r="B8394" t="str">
            <v>Redukční úhelník/zakončení...RWEB 640</v>
          </cell>
          <cell r="C8394">
            <v>324</v>
          </cell>
          <cell r="D8394">
            <v>1</v>
          </cell>
          <cell r="E8394" t="str">
            <v>KS</v>
          </cell>
          <cell r="F8394">
            <v>324</v>
          </cell>
        </row>
        <row r="8395">
          <cell r="A8395">
            <v>7109504</v>
          </cell>
          <cell r="B8395" t="str">
            <v>Redukční úhelník/zakončení...RWEB 650</v>
          </cell>
          <cell r="C8395">
            <v>403</v>
          </cell>
          <cell r="D8395">
            <v>1</v>
          </cell>
          <cell r="E8395" t="str">
            <v>KS</v>
          </cell>
          <cell r="F8395">
            <v>403</v>
          </cell>
        </row>
        <row r="8396">
          <cell r="A8396">
            <v>7109601</v>
          </cell>
          <cell r="B8396" t="str">
            <v>Redukční úhelník/zakončení...RWEB 660</v>
          </cell>
          <cell r="C8396">
            <v>452</v>
          </cell>
          <cell r="D8396">
            <v>1</v>
          </cell>
          <cell r="E8396" t="str">
            <v>KS</v>
          </cell>
          <cell r="F8396">
            <v>452</v>
          </cell>
        </row>
        <row r="8397">
          <cell r="A8397">
            <v>7109814</v>
          </cell>
          <cell r="B8397" t="str">
            <v>Redukční úhelník/zakončení...RWEB610VA</v>
          </cell>
          <cell r="C8397">
            <v>387</v>
          </cell>
          <cell r="D8397">
            <v>1</v>
          </cell>
          <cell r="E8397" t="str">
            <v>KS</v>
          </cell>
          <cell r="F8397">
            <v>387</v>
          </cell>
        </row>
        <row r="8398">
          <cell r="A8398">
            <v>7109830</v>
          </cell>
          <cell r="B8398" t="str">
            <v>Redukční úhelník/zakončení...RWEB620VA</v>
          </cell>
          <cell r="C8398">
            <v>382</v>
          </cell>
          <cell r="D8398">
            <v>1</v>
          </cell>
          <cell r="E8398" t="str">
            <v>KS</v>
          </cell>
          <cell r="F8398">
            <v>382</v>
          </cell>
        </row>
        <row r="8399">
          <cell r="A8399">
            <v>7109857</v>
          </cell>
          <cell r="B8399" t="str">
            <v>Redukční úhelník/zakončení...RWEB630VA</v>
          </cell>
          <cell r="C8399">
            <v>626</v>
          </cell>
          <cell r="D8399">
            <v>1</v>
          </cell>
          <cell r="E8399" t="str">
            <v>KS</v>
          </cell>
          <cell r="F8399">
            <v>626</v>
          </cell>
        </row>
        <row r="8400">
          <cell r="A8400">
            <v>7109873</v>
          </cell>
          <cell r="B8400" t="str">
            <v>Redukční úhelník/zakončení...RWEB640VA</v>
          </cell>
          <cell r="C8400">
            <v>835</v>
          </cell>
          <cell r="D8400">
            <v>1</v>
          </cell>
          <cell r="E8400" t="str">
            <v>KS</v>
          </cell>
          <cell r="F8400">
            <v>835</v>
          </cell>
        </row>
        <row r="8401">
          <cell r="A8401">
            <v>7110103</v>
          </cell>
          <cell r="B8401" t="str">
            <v>Redukční úhelník/zakončení...RWEB 810</v>
          </cell>
          <cell r="C8401">
            <v>283</v>
          </cell>
          <cell r="D8401">
            <v>1</v>
          </cell>
          <cell r="E8401" t="str">
            <v>KS</v>
          </cell>
          <cell r="F8401">
            <v>283</v>
          </cell>
        </row>
        <row r="8402">
          <cell r="A8402">
            <v>7110200</v>
          </cell>
          <cell r="B8402" t="str">
            <v>Redukční úhelník/zakončení...RWEB 820</v>
          </cell>
          <cell r="C8402">
            <v>288</v>
          </cell>
          <cell r="D8402">
            <v>1</v>
          </cell>
          <cell r="E8402" t="str">
            <v>KS</v>
          </cell>
          <cell r="F8402">
            <v>288</v>
          </cell>
        </row>
        <row r="8403">
          <cell r="A8403">
            <v>7110308</v>
          </cell>
          <cell r="B8403" t="str">
            <v>Redukční úhelník/zakončení...RWEB 830</v>
          </cell>
          <cell r="C8403">
            <v>341</v>
          </cell>
          <cell r="D8403">
            <v>1</v>
          </cell>
          <cell r="E8403" t="str">
            <v>KS</v>
          </cell>
          <cell r="F8403">
            <v>341</v>
          </cell>
        </row>
        <row r="8404">
          <cell r="A8404">
            <v>7110405</v>
          </cell>
          <cell r="B8404" t="str">
            <v>Redukční úhelník/zakončení...RWEB 840</v>
          </cell>
          <cell r="C8404">
            <v>439</v>
          </cell>
          <cell r="D8404">
            <v>1</v>
          </cell>
          <cell r="E8404" t="str">
            <v>KS</v>
          </cell>
          <cell r="F8404">
            <v>439</v>
          </cell>
        </row>
        <row r="8405">
          <cell r="A8405">
            <v>7110502</v>
          </cell>
          <cell r="B8405" t="str">
            <v>Redukční úhelník/zakončení...RWEB 850</v>
          </cell>
          <cell r="C8405">
            <v>457</v>
          </cell>
          <cell r="D8405">
            <v>1</v>
          </cell>
          <cell r="E8405" t="str">
            <v>KS</v>
          </cell>
          <cell r="F8405">
            <v>457</v>
          </cell>
        </row>
        <row r="8406">
          <cell r="A8406">
            <v>7110618</v>
          </cell>
          <cell r="B8406" t="str">
            <v>Redukční úhelník/zakončení...RWEB 860</v>
          </cell>
          <cell r="C8406">
            <v>547</v>
          </cell>
          <cell r="D8406">
            <v>1</v>
          </cell>
          <cell r="E8406" t="str">
            <v>KS</v>
          </cell>
          <cell r="F8406">
            <v>547</v>
          </cell>
        </row>
        <row r="8407">
          <cell r="A8407">
            <v>7111096</v>
          </cell>
          <cell r="B8407" t="str">
            <v>Redukční úhelník/zakončení...RWEB 110</v>
          </cell>
          <cell r="C8407">
            <v>273</v>
          </cell>
          <cell r="D8407">
            <v>1</v>
          </cell>
          <cell r="E8407" t="str">
            <v>KS</v>
          </cell>
          <cell r="F8407">
            <v>273</v>
          </cell>
        </row>
        <row r="8408">
          <cell r="A8408">
            <v>7111207</v>
          </cell>
          <cell r="B8408" t="str">
            <v>Redukční úhelník/zakončení...RWEB 120</v>
          </cell>
          <cell r="C8408">
            <v>295</v>
          </cell>
          <cell r="D8408">
            <v>1</v>
          </cell>
          <cell r="E8408" t="str">
            <v>KS</v>
          </cell>
          <cell r="F8408">
            <v>295</v>
          </cell>
        </row>
        <row r="8409">
          <cell r="A8409">
            <v>7111304</v>
          </cell>
          <cell r="B8409" t="str">
            <v>Redukční úhelník/zakončení...RWEB 130</v>
          </cell>
          <cell r="C8409">
            <v>410</v>
          </cell>
          <cell r="D8409">
            <v>1</v>
          </cell>
          <cell r="E8409" t="str">
            <v>KS</v>
          </cell>
          <cell r="F8409">
            <v>410</v>
          </cell>
        </row>
        <row r="8410">
          <cell r="A8410">
            <v>7111428</v>
          </cell>
          <cell r="B8410" t="str">
            <v>Redukční úhelník/zakončení...RWEB 140</v>
          </cell>
          <cell r="C8410">
            <v>443</v>
          </cell>
          <cell r="D8410">
            <v>1</v>
          </cell>
          <cell r="E8410" t="str">
            <v>KS</v>
          </cell>
          <cell r="F8410">
            <v>443</v>
          </cell>
        </row>
        <row r="8411">
          <cell r="A8411">
            <v>7111509</v>
          </cell>
          <cell r="B8411" t="str">
            <v>Redukční úhelník/zakončení...RWEB 150</v>
          </cell>
          <cell r="C8411">
            <v>555</v>
          </cell>
          <cell r="D8411">
            <v>1</v>
          </cell>
          <cell r="E8411" t="str">
            <v>KS</v>
          </cell>
          <cell r="F8411">
            <v>555</v>
          </cell>
        </row>
        <row r="8412">
          <cell r="A8412">
            <v>7111541</v>
          </cell>
          <cell r="B8412" t="str">
            <v>Redukční úhelník/zakončení...RWEB 155</v>
          </cell>
          <cell r="C8412">
            <v>536</v>
          </cell>
          <cell r="D8412">
            <v>1</v>
          </cell>
          <cell r="E8412" t="str">
            <v>KS</v>
          </cell>
          <cell r="F8412">
            <v>536</v>
          </cell>
        </row>
        <row r="8413">
          <cell r="A8413">
            <v>7113110</v>
          </cell>
          <cell r="B8413" t="str">
            <v>Křížení...RK 610</v>
          </cell>
          <cell r="C8413">
            <v>1436</v>
          </cell>
          <cell r="D8413">
            <v>1</v>
          </cell>
          <cell r="E8413" t="str">
            <v>KS</v>
          </cell>
          <cell r="F8413">
            <v>1436</v>
          </cell>
        </row>
        <row r="8414">
          <cell r="A8414">
            <v>7113158</v>
          </cell>
          <cell r="B8414" t="str">
            <v>Křížení...RK 615</v>
          </cell>
          <cell r="C8414">
            <v>1166</v>
          </cell>
          <cell r="D8414">
            <v>1</v>
          </cell>
          <cell r="E8414" t="str">
            <v>KS</v>
          </cell>
          <cell r="F8414">
            <v>1166</v>
          </cell>
        </row>
        <row r="8415">
          <cell r="A8415">
            <v>7113218</v>
          </cell>
          <cell r="B8415" t="str">
            <v>Křížení...RK 620</v>
          </cell>
          <cell r="C8415">
            <v>1625</v>
          </cell>
          <cell r="D8415">
            <v>1</v>
          </cell>
          <cell r="E8415" t="str">
            <v>KS</v>
          </cell>
          <cell r="F8415">
            <v>1625</v>
          </cell>
        </row>
        <row r="8416">
          <cell r="A8416">
            <v>7113315</v>
          </cell>
          <cell r="B8416" t="str">
            <v>Křížení...RK 630</v>
          </cell>
          <cell r="C8416">
            <v>1799</v>
          </cell>
          <cell r="D8416">
            <v>1</v>
          </cell>
          <cell r="E8416" t="str">
            <v>KS</v>
          </cell>
          <cell r="F8416">
            <v>1799</v>
          </cell>
        </row>
        <row r="8417">
          <cell r="A8417">
            <v>7113404</v>
          </cell>
          <cell r="B8417" t="str">
            <v>Křížení...RK 640</v>
          </cell>
          <cell r="C8417">
            <v>4320</v>
          </cell>
          <cell r="D8417">
            <v>1</v>
          </cell>
          <cell r="E8417" t="str">
            <v>KS</v>
          </cell>
          <cell r="F8417">
            <v>4320</v>
          </cell>
        </row>
        <row r="8418">
          <cell r="A8418">
            <v>7113501</v>
          </cell>
          <cell r="B8418" t="str">
            <v>Křížení...RK 650</v>
          </cell>
          <cell r="C8418">
            <v>4731</v>
          </cell>
          <cell r="D8418">
            <v>1</v>
          </cell>
          <cell r="E8418" t="str">
            <v>KS</v>
          </cell>
          <cell r="F8418">
            <v>4731</v>
          </cell>
        </row>
        <row r="8419">
          <cell r="A8419">
            <v>7113609</v>
          </cell>
          <cell r="B8419" t="str">
            <v>Křížení...RK 660</v>
          </cell>
          <cell r="C8419">
            <v>5449</v>
          </cell>
          <cell r="D8419">
            <v>1</v>
          </cell>
          <cell r="E8419" t="str">
            <v>KS</v>
          </cell>
          <cell r="F8419">
            <v>5449</v>
          </cell>
        </row>
        <row r="8420">
          <cell r="A8420">
            <v>7115113</v>
          </cell>
          <cell r="B8420" t="str">
            <v>Křížení...RK 110</v>
          </cell>
          <cell r="C8420">
            <v>1651</v>
          </cell>
          <cell r="D8420">
            <v>1</v>
          </cell>
          <cell r="E8420" t="str">
            <v>KS</v>
          </cell>
          <cell r="F8420">
            <v>1651</v>
          </cell>
        </row>
        <row r="8421">
          <cell r="A8421">
            <v>7115210</v>
          </cell>
          <cell r="B8421" t="str">
            <v>Křížení...RK 120</v>
          </cell>
          <cell r="C8421">
            <v>1755</v>
          </cell>
          <cell r="D8421">
            <v>1</v>
          </cell>
          <cell r="E8421" t="str">
            <v>KS</v>
          </cell>
          <cell r="F8421">
            <v>1755</v>
          </cell>
        </row>
        <row r="8422">
          <cell r="A8422">
            <v>7115318</v>
          </cell>
          <cell r="B8422" t="str">
            <v>Křížení...RK 130</v>
          </cell>
          <cell r="C8422">
            <v>2138</v>
          </cell>
          <cell r="D8422">
            <v>1</v>
          </cell>
          <cell r="E8422" t="str">
            <v>KS</v>
          </cell>
          <cell r="F8422">
            <v>2138</v>
          </cell>
        </row>
        <row r="8423">
          <cell r="A8423">
            <v>7115407</v>
          </cell>
          <cell r="B8423" t="str">
            <v>Křížení...RK 140</v>
          </cell>
          <cell r="C8423">
            <v>5256</v>
          </cell>
          <cell r="D8423">
            <v>1</v>
          </cell>
          <cell r="E8423" t="str">
            <v>KS</v>
          </cell>
          <cell r="F8423">
            <v>5256</v>
          </cell>
        </row>
        <row r="8424">
          <cell r="A8424">
            <v>7115504</v>
          </cell>
          <cell r="B8424" t="str">
            <v>Křížení...RK 150</v>
          </cell>
          <cell r="C8424">
            <v>6555</v>
          </cell>
          <cell r="D8424">
            <v>1</v>
          </cell>
          <cell r="E8424" t="str">
            <v>KS</v>
          </cell>
          <cell r="F8424">
            <v>6555</v>
          </cell>
        </row>
        <row r="8425">
          <cell r="A8425">
            <v>7117116</v>
          </cell>
          <cell r="B8425" t="str">
            <v>Odbočný díl T...RT 610</v>
          </cell>
          <cell r="C8425">
            <v>876</v>
          </cell>
          <cell r="D8425">
            <v>1</v>
          </cell>
          <cell r="E8425" t="str">
            <v>KS</v>
          </cell>
          <cell r="F8425">
            <v>876</v>
          </cell>
        </row>
        <row r="8426">
          <cell r="A8426">
            <v>7117162</v>
          </cell>
          <cell r="B8426" t="str">
            <v>Odbočný díl T...RT 615</v>
          </cell>
          <cell r="C8426">
            <v>914</v>
          </cell>
          <cell r="D8426">
            <v>1</v>
          </cell>
          <cell r="E8426" t="str">
            <v>KS</v>
          </cell>
          <cell r="F8426">
            <v>914</v>
          </cell>
        </row>
        <row r="8427">
          <cell r="A8427">
            <v>7117209</v>
          </cell>
          <cell r="B8427" t="str">
            <v>Odbočný díl T...RT 620</v>
          </cell>
          <cell r="C8427">
            <v>1111</v>
          </cell>
          <cell r="D8427">
            <v>1</v>
          </cell>
          <cell r="E8427" t="str">
            <v>KS</v>
          </cell>
          <cell r="F8427">
            <v>1111</v>
          </cell>
        </row>
        <row r="8428">
          <cell r="A8428">
            <v>7117306</v>
          </cell>
          <cell r="B8428" t="str">
            <v>Odbočný díl T...RT 630</v>
          </cell>
          <cell r="C8428">
            <v>1507</v>
          </cell>
          <cell r="D8428">
            <v>1</v>
          </cell>
          <cell r="E8428" t="str">
            <v>KS</v>
          </cell>
          <cell r="F8428">
            <v>1507</v>
          </cell>
        </row>
        <row r="8429">
          <cell r="A8429">
            <v>7117396</v>
          </cell>
          <cell r="B8429" t="str">
            <v>Odbočný díl T...RT 640</v>
          </cell>
          <cell r="C8429">
            <v>3291</v>
          </cell>
          <cell r="D8429">
            <v>1</v>
          </cell>
          <cell r="E8429" t="str">
            <v>KS</v>
          </cell>
          <cell r="F8429">
            <v>3291</v>
          </cell>
        </row>
        <row r="8430">
          <cell r="A8430">
            <v>7117507</v>
          </cell>
          <cell r="B8430" t="str">
            <v>Odbočný díl T...RT 650</v>
          </cell>
          <cell r="C8430">
            <v>3941</v>
          </cell>
          <cell r="D8430">
            <v>1</v>
          </cell>
          <cell r="E8430" t="str">
            <v>KS</v>
          </cell>
          <cell r="F8430">
            <v>3941</v>
          </cell>
        </row>
        <row r="8431">
          <cell r="A8431">
            <v>7117604</v>
          </cell>
          <cell r="B8431" t="str">
            <v>Odbočný díl T...RT 660</v>
          </cell>
          <cell r="C8431">
            <v>4725</v>
          </cell>
          <cell r="D8431">
            <v>1</v>
          </cell>
          <cell r="E8431" t="str">
            <v>KS</v>
          </cell>
          <cell r="F8431">
            <v>4725</v>
          </cell>
        </row>
        <row r="8432">
          <cell r="A8432">
            <v>7119119</v>
          </cell>
          <cell r="B8432" t="str">
            <v>Odbočný díl T...RT 110</v>
          </cell>
          <cell r="C8432">
            <v>1029</v>
          </cell>
          <cell r="D8432">
            <v>1</v>
          </cell>
          <cell r="E8432" t="str">
            <v>KS</v>
          </cell>
          <cell r="F8432">
            <v>1029</v>
          </cell>
        </row>
        <row r="8433">
          <cell r="A8433">
            <v>7119216</v>
          </cell>
          <cell r="B8433" t="str">
            <v>Odbočný díl T...RT 120</v>
          </cell>
          <cell r="C8433">
            <v>1348</v>
          </cell>
          <cell r="D8433">
            <v>1</v>
          </cell>
          <cell r="E8433" t="str">
            <v>KS</v>
          </cell>
          <cell r="F8433">
            <v>1348</v>
          </cell>
        </row>
        <row r="8434">
          <cell r="A8434">
            <v>7119313</v>
          </cell>
          <cell r="B8434" t="str">
            <v>Odbočný díl T...RT 130</v>
          </cell>
          <cell r="C8434">
            <v>1559</v>
          </cell>
          <cell r="D8434">
            <v>1</v>
          </cell>
          <cell r="E8434" t="str">
            <v>KS</v>
          </cell>
          <cell r="F8434">
            <v>1559</v>
          </cell>
        </row>
        <row r="8435">
          <cell r="A8435">
            <v>7119402</v>
          </cell>
          <cell r="B8435" t="str">
            <v>Odbočný díl T...RT 140</v>
          </cell>
          <cell r="C8435">
            <v>3790</v>
          </cell>
          <cell r="D8435">
            <v>1</v>
          </cell>
          <cell r="E8435" t="str">
            <v>KS</v>
          </cell>
          <cell r="F8435">
            <v>3790</v>
          </cell>
        </row>
        <row r="8436">
          <cell r="A8436">
            <v>7119496</v>
          </cell>
          <cell r="B8436" t="str">
            <v>Odbočný díl T...RT 150</v>
          </cell>
          <cell r="C8436">
            <v>5091</v>
          </cell>
          <cell r="D8436">
            <v>1</v>
          </cell>
          <cell r="E8436" t="str">
            <v>KS</v>
          </cell>
          <cell r="F8436">
            <v>5091</v>
          </cell>
        </row>
        <row r="8437">
          <cell r="A8437">
            <v>7119550</v>
          </cell>
          <cell r="B8437" t="str">
            <v>Odbočný díl T...RT 155</v>
          </cell>
          <cell r="C8437">
            <v>4923</v>
          </cell>
          <cell r="D8437">
            <v>1</v>
          </cell>
          <cell r="E8437" t="str">
            <v>KS</v>
          </cell>
          <cell r="F8437">
            <v>4923</v>
          </cell>
        </row>
        <row r="8438">
          <cell r="A8438">
            <v>7120060</v>
          </cell>
          <cell r="B8438" t="str">
            <v>Odbočný díl...RAA 305</v>
          </cell>
          <cell r="C8438">
            <v>1025</v>
          </cell>
          <cell r="D8438">
            <v>1</v>
          </cell>
          <cell r="E8438" t="str">
            <v>KS</v>
          </cell>
          <cell r="F8438">
            <v>1025</v>
          </cell>
        </row>
        <row r="8439">
          <cell r="A8439">
            <v>7120117</v>
          </cell>
          <cell r="B8439" t="str">
            <v>Odbočný díl...RAA 310</v>
          </cell>
          <cell r="C8439">
            <v>647</v>
          </cell>
          <cell r="D8439">
            <v>1</v>
          </cell>
          <cell r="E8439" t="str">
            <v>KS</v>
          </cell>
          <cell r="F8439">
            <v>647</v>
          </cell>
        </row>
        <row r="8440">
          <cell r="A8440">
            <v>7120214</v>
          </cell>
          <cell r="B8440" t="str">
            <v>Odbočný díl...RAA 320</v>
          </cell>
          <cell r="C8440">
            <v>699</v>
          </cell>
          <cell r="D8440">
            <v>1</v>
          </cell>
          <cell r="E8440" t="str">
            <v>KS</v>
          </cell>
          <cell r="F8440">
            <v>699</v>
          </cell>
        </row>
        <row r="8441">
          <cell r="A8441">
            <v>7120311</v>
          </cell>
          <cell r="B8441" t="str">
            <v>Odbočný díl...RAA 330</v>
          </cell>
          <cell r="C8441">
            <v>787</v>
          </cell>
          <cell r="D8441">
            <v>1</v>
          </cell>
          <cell r="E8441" t="str">
            <v>KS</v>
          </cell>
          <cell r="F8441">
            <v>787</v>
          </cell>
        </row>
        <row r="8442">
          <cell r="A8442">
            <v>7121104</v>
          </cell>
          <cell r="B8442" t="str">
            <v>T- kus...RAA 605 N</v>
          </cell>
          <cell r="C8442">
            <v>569</v>
          </cell>
          <cell r="D8442">
            <v>1</v>
          </cell>
          <cell r="E8442" t="str">
            <v>KS</v>
          </cell>
          <cell r="F8442">
            <v>569</v>
          </cell>
        </row>
        <row r="8443">
          <cell r="A8443">
            <v>7121109</v>
          </cell>
          <cell r="B8443" t="str">
            <v>Odbočný díl...RAA 610</v>
          </cell>
          <cell r="C8443">
            <v>648</v>
          </cell>
          <cell r="D8443">
            <v>1</v>
          </cell>
          <cell r="E8443" t="str">
            <v>KS</v>
          </cell>
          <cell r="F8443">
            <v>648</v>
          </cell>
        </row>
        <row r="8444">
          <cell r="A8444">
            <v>7121205</v>
          </cell>
          <cell r="B8444" t="str">
            <v>Odbočný díl...RAA615</v>
          </cell>
          <cell r="C8444">
            <v>687</v>
          </cell>
          <cell r="D8444">
            <v>1</v>
          </cell>
          <cell r="E8444" t="str">
            <v>KS</v>
          </cell>
          <cell r="F8444">
            <v>687</v>
          </cell>
        </row>
        <row r="8445">
          <cell r="A8445">
            <v>7121210</v>
          </cell>
          <cell r="B8445" t="str">
            <v>Odbočný díl...RAA 620</v>
          </cell>
          <cell r="C8445">
            <v>900</v>
          </cell>
          <cell r="D8445">
            <v>1</v>
          </cell>
          <cell r="E8445" t="str">
            <v>KS</v>
          </cell>
          <cell r="F8445">
            <v>900</v>
          </cell>
        </row>
        <row r="8446">
          <cell r="A8446">
            <v>7121318</v>
          </cell>
          <cell r="B8446" t="str">
            <v>Odbočný díl...RAA 630</v>
          </cell>
          <cell r="C8446">
            <v>1224</v>
          </cell>
          <cell r="D8446">
            <v>1</v>
          </cell>
          <cell r="E8446" t="str">
            <v>KS</v>
          </cell>
          <cell r="F8446">
            <v>1224</v>
          </cell>
        </row>
        <row r="8447">
          <cell r="A8447">
            <v>7121407</v>
          </cell>
          <cell r="B8447" t="str">
            <v>Odbočný díl...RAA 640</v>
          </cell>
          <cell r="C8447">
            <v>1554</v>
          </cell>
          <cell r="D8447">
            <v>1</v>
          </cell>
          <cell r="E8447" t="str">
            <v>KS</v>
          </cell>
          <cell r="F8447">
            <v>1554</v>
          </cell>
        </row>
        <row r="8448">
          <cell r="A8448">
            <v>7121504</v>
          </cell>
          <cell r="B8448" t="str">
            <v>Odbočný díl...RAA 650</v>
          </cell>
          <cell r="C8448">
            <v>1734</v>
          </cell>
          <cell r="D8448">
            <v>1</v>
          </cell>
          <cell r="E8448" t="str">
            <v>KS</v>
          </cell>
          <cell r="F8448">
            <v>1734</v>
          </cell>
        </row>
        <row r="8449">
          <cell r="A8449">
            <v>7121601</v>
          </cell>
          <cell r="B8449" t="str">
            <v>Odbočný díl...RAA 660</v>
          </cell>
          <cell r="C8449">
            <v>1901</v>
          </cell>
          <cell r="D8449">
            <v>1</v>
          </cell>
          <cell r="E8449" t="str">
            <v>KS</v>
          </cell>
          <cell r="F8449">
            <v>1901</v>
          </cell>
        </row>
        <row r="8450">
          <cell r="A8450">
            <v>7122109</v>
          </cell>
          <cell r="B8450" t="str">
            <v>Odbočný díl...RAA 810</v>
          </cell>
          <cell r="C8450">
            <v>726</v>
          </cell>
          <cell r="D8450">
            <v>1</v>
          </cell>
          <cell r="E8450" t="str">
            <v>KS</v>
          </cell>
          <cell r="F8450">
            <v>726</v>
          </cell>
        </row>
        <row r="8451">
          <cell r="A8451">
            <v>7122213</v>
          </cell>
          <cell r="B8451" t="str">
            <v>Odbočný díl...RAA 820</v>
          </cell>
          <cell r="C8451">
            <v>905</v>
          </cell>
          <cell r="D8451">
            <v>1</v>
          </cell>
          <cell r="E8451" t="str">
            <v>KS</v>
          </cell>
          <cell r="F8451">
            <v>905</v>
          </cell>
        </row>
        <row r="8452">
          <cell r="A8452">
            <v>7122310</v>
          </cell>
          <cell r="B8452" t="str">
            <v>Odbočný díl...RAA 830</v>
          </cell>
          <cell r="C8452">
            <v>1236</v>
          </cell>
          <cell r="D8452">
            <v>1</v>
          </cell>
          <cell r="E8452" t="str">
            <v>KS</v>
          </cell>
          <cell r="F8452">
            <v>1236</v>
          </cell>
        </row>
        <row r="8453">
          <cell r="A8453">
            <v>7122403</v>
          </cell>
          <cell r="B8453" t="str">
            <v>Odbočný díl...RAA 840</v>
          </cell>
          <cell r="C8453">
            <v>1772</v>
          </cell>
          <cell r="D8453">
            <v>1</v>
          </cell>
          <cell r="E8453" t="str">
            <v>KS</v>
          </cell>
          <cell r="F8453">
            <v>1772</v>
          </cell>
        </row>
        <row r="8454">
          <cell r="A8454">
            <v>7122500</v>
          </cell>
          <cell r="B8454" t="str">
            <v>Odbočný díl...RAA 850</v>
          </cell>
          <cell r="C8454">
            <v>1804</v>
          </cell>
          <cell r="D8454">
            <v>1</v>
          </cell>
          <cell r="E8454" t="str">
            <v>KS</v>
          </cell>
          <cell r="F8454">
            <v>1804</v>
          </cell>
        </row>
        <row r="8455">
          <cell r="A8455">
            <v>7123116</v>
          </cell>
          <cell r="B8455" t="str">
            <v>Odbočný díl...RAA 110</v>
          </cell>
          <cell r="C8455">
            <v>756</v>
          </cell>
          <cell r="D8455">
            <v>1</v>
          </cell>
          <cell r="E8455" t="str">
            <v>KS</v>
          </cell>
          <cell r="F8455">
            <v>756</v>
          </cell>
        </row>
        <row r="8456">
          <cell r="A8456">
            <v>7123213</v>
          </cell>
          <cell r="B8456" t="str">
            <v>Odbočný díl...RAA 120</v>
          </cell>
          <cell r="C8456">
            <v>936</v>
          </cell>
          <cell r="D8456">
            <v>1</v>
          </cell>
          <cell r="E8456" t="str">
            <v>KS</v>
          </cell>
          <cell r="F8456">
            <v>936</v>
          </cell>
        </row>
        <row r="8457">
          <cell r="A8457">
            <v>7123310</v>
          </cell>
          <cell r="B8457" t="str">
            <v>Odbočný díl...RAA 130</v>
          </cell>
          <cell r="C8457">
            <v>1182</v>
          </cell>
          <cell r="D8457">
            <v>1</v>
          </cell>
          <cell r="E8457" t="str">
            <v>KS</v>
          </cell>
          <cell r="F8457">
            <v>1182</v>
          </cell>
        </row>
        <row r="8458">
          <cell r="A8458">
            <v>7123396</v>
          </cell>
          <cell r="B8458" t="str">
            <v>Odbočný díl...RAA 140</v>
          </cell>
          <cell r="C8458">
            <v>1865</v>
          </cell>
          <cell r="D8458">
            <v>1</v>
          </cell>
          <cell r="E8458" t="str">
            <v>KS</v>
          </cell>
          <cell r="F8458">
            <v>1865</v>
          </cell>
        </row>
        <row r="8459">
          <cell r="A8459">
            <v>7123507</v>
          </cell>
          <cell r="B8459" t="str">
            <v>Odbočný díl...RAA 150</v>
          </cell>
          <cell r="C8459">
            <v>2165</v>
          </cell>
          <cell r="D8459">
            <v>1</v>
          </cell>
          <cell r="E8459" t="str">
            <v>KS</v>
          </cell>
          <cell r="F8459">
            <v>2165</v>
          </cell>
        </row>
        <row r="8460">
          <cell r="A8460">
            <v>7123558</v>
          </cell>
          <cell r="B8460" t="str">
            <v>Odbočný díl...RAA 155</v>
          </cell>
          <cell r="C8460">
            <v>2417</v>
          </cell>
          <cell r="D8460">
            <v>1</v>
          </cell>
          <cell r="E8460" t="str">
            <v>KS</v>
          </cell>
          <cell r="F8460">
            <v>2417</v>
          </cell>
        </row>
        <row r="8461">
          <cell r="A8461">
            <v>7124070</v>
          </cell>
          <cell r="B8461" t="str">
            <v>Oblouk 90°...RB 90 305</v>
          </cell>
          <cell r="C8461">
            <v>1307</v>
          </cell>
          <cell r="D8461">
            <v>1</v>
          </cell>
          <cell r="E8461" t="str">
            <v>KS</v>
          </cell>
          <cell r="F8461">
            <v>1307</v>
          </cell>
        </row>
        <row r="8462">
          <cell r="A8462">
            <v>7124120</v>
          </cell>
          <cell r="B8462" t="str">
            <v>Oblouk 90°...RB 90 310</v>
          </cell>
          <cell r="C8462">
            <v>660</v>
          </cell>
          <cell r="D8462">
            <v>1</v>
          </cell>
          <cell r="E8462" t="str">
            <v>KS</v>
          </cell>
          <cell r="F8462">
            <v>660</v>
          </cell>
        </row>
        <row r="8463">
          <cell r="A8463">
            <v>7124236</v>
          </cell>
          <cell r="B8463" t="str">
            <v>Oblouk 90°...RB 90 320</v>
          </cell>
          <cell r="C8463">
            <v>864</v>
          </cell>
          <cell r="D8463">
            <v>1</v>
          </cell>
          <cell r="E8463" t="str">
            <v>KS</v>
          </cell>
          <cell r="F8463">
            <v>864</v>
          </cell>
        </row>
        <row r="8464">
          <cell r="A8464">
            <v>7124325</v>
          </cell>
          <cell r="B8464" t="str">
            <v>Oblouk 90°...RB 90 330</v>
          </cell>
          <cell r="C8464">
            <v>1087</v>
          </cell>
          <cell r="D8464">
            <v>1</v>
          </cell>
          <cell r="E8464" t="str">
            <v>KS</v>
          </cell>
          <cell r="F8464">
            <v>1087</v>
          </cell>
        </row>
        <row r="8465">
          <cell r="A8465">
            <v>7125100</v>
          </cell>
          <cell r="B8465" t="str">
            <v>Oblouk 90°...RB 90 610</v>
          </cell>
          <cell r="C8465">
            <v>825</v>
          </cell>
          <cell r="D8465">
            <v>1</v>
          </cell>
          <cell r="E8465" t="str">
            <v>KS</v>
          </cell>
          <cell r="F8465">
            <v>825</v>
          </cell>
        </row>
        <row r="8466">
          <cell r="A8466">
            <v>7125189</v>
          </cell>
          <cell r="B8466" t="str">
            <v>Oblouk 90°...RB 90 615</v>
          </cell>
          <cell r="C8466">
            <v>906</v>
          </cell>
          <cell r="D8466">
            <v>1</v>
          </cell>
          <cell r="E8466" t="str">
            <v>KS</v>
          </cell>
          <cell r="F8466">
            <v>906</v>
          </cell>
        </row>
        <row r="8467">
          <cell r="A8467">
            <v>7125220</v>
          </cell>
          <cell r="B8467" t="str">
            <v>Oblouk 90°...RB 90 620</v>
          </cell>
          <cell r="C8467">
            <v>975</v>
          </cell>
          <cell r="D8467">
            <v>1</v>
          </cell>
          <cell r="E8467" t="str">
            <v>KS</v>
          </cell>
          <cell r="F8467">
            <v>975</v>
          </cell>
        </row>
        <row r="8468">
          <cell r="A8468">
            <v>7125305</v>
          </cell>
          <cell r="B8468" t="str">
            <v>Oblouk 90°...RB 90 630</v>
          </cell>
          <cell r="C8468">
            <v>1372</v>
          </cell>
          <cell r="D8468">
            <v>1</v>
          </cell>
          <cell r="E8468" t="str">
            <v>KS</v>
          </cell>
          <cell r="F8468">
            <v>1372</v>
          </cell>
        </row>
        <row r="8469">
          <cell r="A8469">
            <v>7125410</v>
          </cell>
          <cell r="B8469" t="str">
            <v>Oblouk 90°...RB 90 640</v>
          </cell>
          <cell r="C8469">
            <v>2282</v>
          </cell>
          <cell r="D8469">
            <v>1</v>
          </cell>
          <cell r="E8469" t="str">
            <v>KS</v>
          </cell>
          <cell r="F8469">
            <v>2282</v>
          </cell>
        </row>
        <row r="8470">
          <cell r="A8470">
            <v>7125526</v>
          </cell>
          <cell r="B8470" t="str">
            <v>Oblouk 90°...RB 90 650</v>
          </cell>
          <cell r="C8470">
            <v>2794</v>
          </cell>
          <cell r="D8470">
            <v>1</v>
          </cell>
          <cell r="E8470" t="str">
            <v>KS</v>
          </cell>
          <cell r="F8470">
            <v>2794</v>
          </cell>
        </row>
        <row r="8471">
          <cell r="A8471">
            <v>7125585</v>
          </cell>
          <cell r="B8471" t="str">
            <v>Oblouk 90°...RB 90 660</v>
          </cell>
          <cell r="C8471">
            <v>3300</v>
          </cell>
          <cell r="D8471">
            <v>1</v>
          </cell>
          <cell r="E8471" t="str">
            <v>KS</v>
          </cell>
          <cell r="F8471">
            <v>3300</v>
          </cell>
        </row>
        <row r="8472">
          <cell r="A8472">
            <v>7126127</v>
          </cell>
          <cell r="B8472" t="str">
            <v>Oblouk 90°...RB 90 810</v>
          </cell>
          <cell r="C8472">
            <v>829</v>
          </cell>
          <cell r="D8472">
            <v>1</v>
          </cell>
          <cell r="E8472" t="str">
            <v>KS</v>
          </cell>
          <cell r="F8472">
            <v>829</v>
          </cell>
        </row>
        <row r="8473">
          <cell r="A8473">
            <v>7126216</v>
          </cell>
          <cell r="B8473" t="str">
            <v>Oblouk 90°...RB 90 820</v>
          </cell>
          <cell r="C8473">
            <v>1099</v>
          </cell>
          <cell r="D8473">
            <v>1</v>
          </cell>
          <cell r="E8473" t="str">
            <v>KS</v>
          </cell>
          <cell r="F8473">
            <v>1099</v>
          </cell>
        </row>
        <row r="8474">
          <cell r="A8474">
            <v>7126301</v>
          </cell>
          <cell r="B8474" t="str">
            <v>Oblouk 90°...RB 90 830</v>
          </cell>
          <cell r="C8474">
            <v>1362</v>
          </cell>
          <cell r="D8474">
            <v>1</v>
          </cell>
          <cell r="E8474" t="str">
            <v>KS</v>
          </cell>
          <cell r="F8474">
            <v>1362</v>
          </cell>
        </row>
        <row r="8475">
          <cell r="A8475">
            <v>7126417</v>
          </cell>
          <cell r="B8475" t="str">
            <v>Oblouk 90°...RB 90 840</v>
          </cell>
          <cell r="C8475">
            <v>2475</v>
          </cell>
          <cell r="D8475">
            <v>1</v>
          </cell>
          <cell r="E8475" t="str">
            <v>KS</v>
          </cell>
          <cell r="F8475">
            <v>2475</v>
          </cell>
        </row>
        <row r="8476">
          <cell r="A8476">
            <v>7126514</v>
          </cell>
          <cell r="B8476" t="str">
            <v>Oblouk 90°...RB 90 850</v>
          </cell>
          <cell r="C8476">
            <v>2995</v>
          </cell>
          <cell r="D8476">
            <v>1</v>
          </cell>
          <cell r="E8476" t="str">
            <v>KS</v>
          </cell>
          <cell r="F8476">
            <v>2995</v>
          </cell>
        </row>
        <row r="8477">
          <cell r="A8477">
            <v>7126611</v>
          </cell>
          <cell r="B8477" t="str">
            <v>Oblouk 90°...RB 90 860</v>
          </cell>
          <cell r="C8477">
            <v>3580</v>
          </cell>
          <cell r="D8477">
            <v>1</v>
          </cell>
          <cell r="E8477" t="str">
            <v>KS</v>
          </cell>
          <cell r="F8477">
            <v>3580</v>
          </cell>
        </row>
        <row r="8478">
          <cell r="A8478">
            <v>7127103</v>
          </cell>
          <cell r="B8478" t="str">
            <v>Oblouk 90°...RB 90 110</v>
          </cell>
          <cell r="C8478">
            <v>867</v>
          </cell>
          <cell r="D8478">
            <v>1</v>
          </cell>
          <cell r="E8478" t="str">
            <v>KS</v>
          </cell>
          <cell r="F8478">
            <v>867</v>
          </cell>
        </row>
        <row r="8479">
          <cell r="A8479">
            <v>7127227</v>
          </cell>
          <cell r="B8479" t="str">
            <v>Oblouk 90°...RB 90 120</v>
          </cell>
          <cell r="C8479">
            <v>1159</v>
          </cell>
          <cell r="D8479">
            <v>1</v>
          </cell>
          <cell r="E8479" t="str">
            <v>KS</v>
          </cell>
          <cell r="F8479">
            <v>1159</v>
          </cell>
        </row>
        <row r="8480">
          <cell r="A8480">
            <v>7127320</v>
          </cell>
          <cell r="B8480" t="str">
            <v>Oblouk 90°...RB 90 130</v>
          </cell>
          <cell r="C8480">
            <v>1464</v>
          </cell>
          <cell r="D8480">
            <v>1</v>
          </cell>
          <cell r="E8480" t="str">
            <v>KS</v>
          </cell>
          <cell r="F8480">
            <v>1464</v>
          </cell>
        </row>
        <row r="8481">
          <cell r="A8481">
            <v>7127413</v>
          </cell>
          <cell r="B8481" t="str">
            <v>Oblouk 90°...RB 90 140</v>
          </cell>
          <cell r="C8481">
            <v>2755</v>
          </cell>
          <cell r="D8481">
            <v>1</v>
          </cell>
          <cell r="E8481" t="str">
            <v>KS</v>
          </cell>
          <cell r="F8481">
            <v>2755</v>
          </cell>
        </row>
        <row r="8482">
          <cell r="A8482">
            <v>7127499</v>
          </cell>
          <cell r="B8482" t="str">
            <v>Oblouk 90°...RB 90 150</v>
          </cell>
          <cell r="C8482">
            <v>3956</v>
          </cell>
          <cell r="D8482">
            <v>1</v>
          </cell>
          <cell r="E8482" t="str">
            <v>KS</v>
          </cell>
          <cell r="F8482">
            <v>3956</v>
          </cell>
        </row>
        <row r="8483">
          <cell r="A8483">
            <v>7127545</v>
          </cell>
          <cell r="B8483" t="str">
            <v>Oblouk 90°...RB 90 155</v>
          </cell>
          <cell r="C8483">
            <v>3585</v>
          </cell>
          <cell r="D8483">
            <v>1</v>
          </cell>
          <cell r="E8483" t="str">
            <v>KS</v>
          </cell>
          <cell r="F8483">
            <v>3585</v>
          </cell>
        </row>
        <row r="8484">
          <cell r="A8484">
            <v>7128215</v>
          </cell>
          <cell r="B8484" t="str">
            <v>Víko pro odbočný díl T...DFT/100</v>
          </cell>
          <cell r="C8484">
            <v>812</v>
          </cell>
          <cell r="D8484">
            <v>1</v>
          </cell>
          <cell r="E8484" t="str">
            <v>KS</v>
          </cell>
          <cell r="F8484">
            <v>812</v>
          </cell>
        </row>
        <row r="8485">
          <cell r="A8485">
            <v>7128223</v>
          </cell>
          <cell r="B8485" t="str">
            <v>Víko pro odbočný díl T...DFT/150</v>
          </cell>
          <cell r="C8485">
            <v>853</v>
          </cell>
          <cell r="D8485">
            <v>1</v>
          </cell>
          <cell r="E8485" t="str">
            <v>KS</v>
          </cell>
          <cell r="F8485">
            <v>853</v>
          </cell>
        </row>
        <row r="8486">
          <cell r="A8486">
            <v>7128231</v>
          </cell>
          <cell r="B8486" t="str">
            <v>Víko pro odbočný díl T...DFT/200</v>
          </cell>
          <cell r="C8486">
            <v>972</v>
          </cell>
          <cell r="D8486">
            <v>1</v>
          </cell>
          <cell r="E8486" t="str">
            <v>KS</v>
          </cell>
          <cell r="F8486">
            <v>972</v>
          </cell>
        </row>
        <row r="8487">
          <cell r="A8487">
            <v>7128266</v>
          </cell>
          <cell r="B8487" t="str">
            <v>Víko pro odbočný díl T...DFT/300</v>
          </cell>
          <cell r="C8487">
            <v>1137</v>
          </cell>
          <cell r="D8487">
            <v>1</v>
          </cell>
          <cell r="E8487" t="str">
            <v>KS</v>
          </cell>
          <cell r="F8487">
            <v>1137</v>
          </cell>
        </row>
        <row r="8488">
          <cell r="A8488">
            <v>7128282</v>
          </cell>
          <cell r="B8488" t="str">
            <v>Víko pro odbočný díl T...DFT/400</v>
          </cell>
          <cell r="C8488">
            <v>1873</v>
          </cell>
          <cell r="D8488">
            <v>1</v>
          </cell>
          <cell r="E8488" t="str">
            <v>KS</v>
          </cell>
          <cell r="F8488">
            <v>1873</v>
          </cell>
        </row>
        <row r="8489">
          <cell r="A8489">
            <v>7128304</v>
          </cell>
          <cell r="B8489" t="str">
            <v>Víko pro odbočný díl T...DFT/500</v>
          </cell>
          <cell r="C8489">
            <v>2715</v>
          </cell>
          <cell r="D8489">
            <v>1</v>
          </cell>
          <cell r="E8489" t="str">
            <v>KS</v>
          </cell>
          <cell r="F8489">
            <v>2715</v>
          </cell>
        </row>
        <row r="8490">
          <cell r="A8490">
            <v>7128312</v>
          </cell>
          <cell r="B8490" t="str">
            <v>Víko pro odbočný díl T...DFT/550</v>
          </cell>
          <cell r="C8490">
            <v>3614</v>
          </cell>
          <cell r="D8490">
            <v>1</v>
          </cell>
          <cell r="E8490" t="str">
            <v>KS</v>
          </cell>
          <cell r="F8490">
            <v>3614</v>
          </cell>
        </row>
        <row r="8491">
          <cell r="A8491">
            <v>7128320</v>
          </cell>
          <cell r="B8491" t="str">
            <v>Víko pro odbočný díl T...DFT/600</v>
          </cell>
          <cell r="C8491">
            <v>3663</v>
          </cell>
          <cell r="D8491">
            <v>1</v>
          </cell>
          <cell r="E8491" t="str">
            <v>KS</v>
          </cell>
          <cell r="F8491">
            <v>3663</v>
          </cell>
        </row>
        <row r="8492">
          <cell r="A8492">
            <v>7128428</v>
          </cell>
          <cell r="B8492" t="str">
            <v>Víko odbočného dílu...DFAA/100</v>
          </cell>
          <cell r="C8492">
            <v>689</v>
          </cell>
          <cell r="D8492">
            <v>1</v>
          </cell>
          <cell r="E8492" t="str">
            <v>KS</v>
          </cell>
          <cell r="F8492">
            <v>689</v>
          </cell>
        </row>
        <row r="8493">
          <cell r="A8493">
            <v>7128436</v>
          </cell>
          <cell r="B8493" t="str">
            <v>Víko odbočného dílu...DFAA/150</v>
          </cell>
          <cell r="C8493">
            <v>845</v>
          </cell>
          <cell r="D8493">
            <v>1</v>
          </cell>
          <cell r="E8493" t="str">
            <v>KS</v>
          </cell>
          <cell r="F8493">
            <v>845</v>
          </cell>
        </row>
        <row r="8494">
          <cell r="A8494">
            <v>7128444</v>
          </cell>
          <cell r="B8494" t="str">
            <v>Víko odbočného dílu...DFAA/200</v>
          </cell>
          <cell r="C8494">
            <v>972</v>
          </cell>
          <cell r="D8494">
            <v>1</v>
          </cell>
          <cell r="E8494" t="str">
            <v>KS</v>
          </cell>
          <cell r="F8494">
            <v>972</v>
          </cell>
        </row>
        <row r="8495">
          <cell r="A8495">
            <v>7128460</v>
          </cell>
          <cell r="B8495" t="str">
            <v>Víko odbočného dílu...DFAA/300</v>
          </cell>
          <cell r="C8495">
            <v>1088</v>
          </cell>
          <cell r="D8495">
            <v>1</v>
          </cell>
          <cell r="E8495" t="str">
            <v>KS</v>
          </cell>
          <cell r="F8495">
            <v>1088</v>
          </cell>
        </row>
        <row r="8496">
          <cell r="A8496">
            <v>7128487</v>
          </cell>
          <cell r="B8496" t="str">
            <v>Víko odbočného dílu...DFAA/400</v>
          </cell>
          <cell r="C8496">
            <v>1265</v>
          </cell>
          <cell r="D8496">
            <v>1</v>
          </cell>
          <cell r="E8496" t="str">
            <v>KS</v>
          </cell>
          <cell r="F8496">
            <v>1265</v>
          </cell>
        </row>
        <row r="8497">
          <cell r="A8497">
            <v>7128509</v>
          </cell>
          <cell r="B8497" t="str">
            <v>Víko odbočného dílu...DFAA/500</v>
          </cell>
          <cell r="C8497">
            <v>1817</v>
          </cell>
          <cell r="D8497">
            <v>1</v>
          </cell>
          <cell r="E8497" t="str">
            <v>KS</v>
          </cell>
          <cell r="F8497">
            <v>1817</v>
          </cell>
        </row>
        <row r="8498">
          <cell r="A8498">
            <v>7128517</v>
          </cell>
          <cell r="B8498" t="str">
            <v>Víko odbočného dílu...DFAA/550</v>
          </cell>
          <cell r="C8498">
            <v>2221</v>
          </cell>
          <cell r="D8498">
            <v>1</v>
          </cell>
          <cell r="E8498" t="str">
            <v>KS</v>
          </cell>
          <cell r="F8498">
            <v>2221</v>
          </cell>
        </row>
        <row r="8499">
          <cell r="A8499">
            <v>7128525</v>
          </cell>
          <cell r="B8499" t="str">
            <v>Víko odbočného dílu...DFAA/600</v>
          </cell>
          <cell r="C8499">
            <v>2158</v>
          </cell>
          <cell r="D8499">
            <v>1</v>
          </cell>
          <cell r="E8499" t="str">
            <v>KS</v>
          </cell>
          <cell r="F8499">
            <v>2158</v>
          </cell>
        </row>
        <row r="8500">
          <cell r="A8500">
            <v>7128614</v>
          </cell>
          <cell r="B8500" t="str">
            <v>Víko křížení...DFK/100</v>
          </cell>
          <cell r="C8500">
            <v>848</v>
          </cell>
          <cell r="D8500">
            <v>1</v>
          </cell>
          <cell r="E8500" t="str">
            <v>KS</v>
          </cell>
          <cell r="F8500">
            <v>848</v>
          </cell>
        </row>
        <row r="8501">
          <cell r="A8501">
            <v>7128630</v>
          </cell>
          <cell r="B8501" t="str">
            <v>Víko křížení...DFK/200</v>
          </cell>
          <cell r="C8501">
            <v>1116</v>
          </cell>
          <cell r="D8501">
            <v>1</v>
          </cell>
          <cell r="E8501" t="str">
            <v>KS</v>
          </cell>
          <cell r="F8501">
            <v>1116</v>
          </cell>
        </row>
        <row r="8502">
          <cell r="A8502">
            <v>7128657</v>
          </cell>
          <cell r="B8502" t="str">
            <v>Víko křížení...DFK/300</v>
          </cell>
          <cell r="C8502">
            <v>1366</v>
          </cell>
          <cell r="D8502">
            <v>1</v>
          </cell>
          <cell r="E8502" t="str">
            <v>KS</v>
          </cell>
          <cell r="F8502">
            <v>1366</v>
          </cell>
        </row>
        <row r="8503">
          <cell r="A8503">
            <v>7128673</v>
          </cell>
          <cell r="B8503" t="str">
            <v>Víko křížení...DFK/400</v>
          </cell>
          <cell r="C8503">
            <v>2853</v>
          </cell>
          <cell r="D8503">
            <v>1</v>
          </cell>
          <cell r="E8503" t="str">
            <v>KS</v>
          </cell>
          <cell r="F8503">
            <v>2853</v>
          </cell>
        </row>
        <row r="8504">
          <cell r="A8504">
            <v>7128703</v>
          </cell>
          <cell r="B8504" t="str">
            <v>Víko křížení...DFK/500</v>
          </cell>
          <cell r="C8504">
            <v>5493</v>
          </cell>
          <cell r="D8504">
            <v>1</v>
          </cell>
          <cell r="E8504" t="str">
            <v>KS</v>
          </cell>
          <cell r="F8504">
            <v>5493</v>
          </cell>
        </row>
        <row r="8505">
          <cell r="A8505">
            <v>7128711</v>
          </cell>
          <cell r="B8505" t="str">
            <v>Víko křížení...DFK/550</v>
          </cell>
          <cell r="C8505">
            <v>4265</v>
          </cell>
          <cell r="D8505">
            <v>1</v>
          </cell>
          <cell r="E8505" t="str">
            <v>KS</v>
          </cell>
          <cell r="F8505">
            <v>4265</v>
          </cell>
        </row>
        <row r="8506">
          <cell r="A8506">
            <v>7128738</v>
          </cell>
          <cell r="B8506" t="str">
            <v>Víko křížení...DFK/600</v>
          </cell>
          <cell r="C8506">
            <v>5913</v>
          </cell>
          <cell r="D8506">
            <v>1</v>
          </cell>
          <cell r="E8506" t="str">
            <v>KS</v>
          </cell>
          <cell r="F8506">
            <v>5913</v>
          </cell>
        </row>
        <row r="8507">
          <cell r="A8507">
            <v>7128819</v>
          </cell>
          <cell r="B8507" t="str">
            <v>Víko oblouku 45°...DFB45/100</v>
          </cell>
          <cell r="C8507">
            <v>757</v>
          </cell>
          <cell r="D8507">
            <v>1</v>
          </cell>
          <cell r="E8507" t="str">
            <v>KS</v>
          </cell>
          <cell r="F8507">
            <v>757</v>
          </cell>
        </row>
        <row r="8508">
          <cell r="A8508">
            <v>7128827</v>
          </cell>
          <cell r="B8508" t="str">
            <v>Víko oblouku 45°...DFB45/150</v>
          </cell>
          <cell r="C8508">
            <v>809</v>
          </cell>
          <cell r="D8508">
            <v>1</v>
          </cell>
          <cell r="E8508" t="str">
            <v>KS</v>
          </cell>
          <cell r="F8508">
            <v>809</v>
          </cell>
        </row>
        <row r="8509">
          <cell r="A8509">
            <v>7128835</v>
          </cell>
          <cell r="B8509" t="str">
            <v>Víko oblouku 45°...DFB45/200</v>
          </cell>
          <cell r="C8509">
            <v>845</v>
          </cell>
          <cell r="D8509">
            <v>1</v>
          </cell>
          <cell r="E8509" t="str">
            <v>KS</v>
          </cell>
          <cell r="F8509">
            <v>845</v>
          </cell>
        </row>
        <row r="8510">
          <cell r="A8510">
            <v>7128851</v>
          </cell>
          <cell r="B8510" t="str">
            <v>Víko oblouku 45°...DFB45/300</v>
          </cell>
          <cell r="C8510">
            <v>1002</v>
          </cell>
          <cell r="D8510">
            <v>1</v>
          </cell>
          <cell r="E8510" t="str">
            <v>KS</v>
          </cell>
          <cell r="F8510">
            <v>1002</v>
          </cell>
        </row>
        <row r="8511">
          <cell r="A8511">
            <v>7128886</v>
          </cell>
          <cell r="B8511" t="str">
            <v>Víko oblouku 45°...DFB45/400</v>
          </cell>
          <cell r="C8511">
            <v>1231</v>
          </cell>
          <cell r="D8511">
            <v>1</v>
          </cell>
          <cell r="E8511" t="str">
            <v>KS</v>
          </cell>
          <cell r="F8511">
            <v>1231</v>
          </cell>
        </row>
        <row r="8512">
          <cell r="A8512">
            <v>7128908</v>
          </cell>
          <cell r="B8512" t="str">
            <v>Víko oblouku 45°...DFB45/500</v>
          </cell>
          <cell r="C8512">
            <v>1494</v>
          </cell>
          <cell r="D8512">
            <v>1</v>
          </cell>
          <cell r="E8512" t="str">
            <v>KS</v>
          </cell>
          <cell r="F8512">
            <v>1494</v>
          </cell>
        </row>
        <row r="8513">
          <cell r="A8513">
            <v>7128916</v>
          </cell>
          <cell r="B8513" t="str">
            <v>Víko oblouku 45°...DFB45/550</v>
          </cell>
          <cell r="C8513">
            <v>1655</v>
          </cell>
          <cell r="D8513">
            <v>1</v>
          </cell>
          <cell r="E8513" t="str">
            <v>KS</v>
          </cell>
          <cell r="F8513">
            <v>1655</v>
          </cell>
        </row>
        <row r="8514">
          <cell r="A8514">
            <v>7128924</v>
          </cell>
          <cell r="B8514" t="str">
            <v>Víko oblouku 45°...DFB45/600</v>
          </cell>
          <cell r="C8514">
            <v>1904</v>
          </cell>
          <cell r="D8514">
            <v>1</v>
          </cell>
          <cell r="E8514" t="str">
            <v>KS</v>
          </cell>
          <cell r="F8514">
            <v>1904</v>
          </cell>
        </row>
        <row r="8515">
          <cell r="A8515">
            <v>7129300</v>
          </cell>
          <cell r="B8515" t="str">
            <v>Víko pro odbočný díl T...DFT/050</v>
          </cell>
          <cell r="C8515">
            <v>724</v>
          </cell>
          <cell r="D8515">
            <v>1</v>
          </cell>
          <cell r="E8515" t="str">
            <v>KS</v>
          </cell>
          <cell r="F8515">
            <v>724</v>
          </cell>
        </row>
        <row r="8516">
          <cell r="A8516">
            <v>7129319</v>
          </cell>
          <cell r="B8516" t="str">
            <v>Víko pro odbočný díl T...DFT/100</v>
          </cell>
          <cell r="C8516">
            <v>874</v>
          </cell>
          <cell r="D8516">
            <v>1</v>
          </cell>
          <cell r="E8516" t="str">
            <v>KS</v>
          </cell>
          <cell r="F8516">
            <v>874</v>
          </cell>
        </row>
        <row r="8517">
          <cell r="A8517">
            <v>7129327</v>
          </cell>
          <cell r="B8517" t="str">
            <v>Víko pro odbočný díl T...DFT/150</v>
          </cell>
          <cell r="C8517">
            <v>1063</v>
          </cell>
          <cell r="D8517">
            <v>1</v>
          </cell>
          <cell r="E8517" t="str">
            <v>KS</v>
          </cell>
          <cell r="F8517">
            <v>1063</v>
          </cell>
        </row>
        <row r="8518">
          <cell r="A8518">
            <v>7129335</v>
          </cell>
          <cell r="B8518" t="str">
            <v>Víko pro odbočný díl T...DFT/200</v>
          </cell>
          <cell r="C8518">
            <v>1093</v>
          </cell>
          <cell r="D8518">
            <v>1</v>
          </cell>
          <cell r="E8518" t="str">
            <v>KS</v>
          </cell>
          <cell r="F8518">
            <v>1093</v>
          </cell>
        </row>
        <row r="8519">
          <cell r="A8519">
            <v>7129351</v>
          </cell>
          <cell r="B8519" t="str">
            <v>Víko pro odbočný díl T...DFT/300</v>
          </cell>
          <cell r="C8519">
            <v>1195</v>
          </cell>
          <cell r="D8519">
            <v>1</v>
          </cell>
          <cell r="E8519" t="str">
            <v>KS</v>
          </cell>
          <cell r="F8519">
            <v>1195</v>
          </cell>
        </row>
        <row r="8520">
          <cell r="A8520">
            <v>7129386</v>
          </cell>
          <cell r="B8520" t="str">
            <v>Víko pro odbočný díl T...DFT/400</v>
          </cell>
          <cell r="C8520">
            <v>2315</v>
          </cell>
          <cell r="D8520">
            <v>1</v>
          </cell>
          <cell r="E8520" t="str">
            <v>KS</v>
          </cell>
          <cell r="F8520">
            <v>2315</v>
          </cell>
        </row>
        <row r="8521">
          <cell r="A8521">
            <v>7129408</v>
          </cell>
          <cell r="B8521" t="str">
            <v>Víko pro odbočný díl T...DFT/500</v>
          </cell>
          <cell r="C8521">
            <v>3265</v>
          </cell>
          <cell r="D8521">
            <v>1</v>
          </cell>
          <cell r="E8521" t="str">
            <v>KS</v>
          </cell>
          <cell r="F8521">
            <v>3265</v>
          </cell>
        </row>
        <row r="8522">
          <cell r="A8522">
            <v>7129416</v>
          </cell>
          <cell r="B8522" t="str">
            <v>Víko pro odbočný díl T...DFT/550</v>
          </cell>
          <cell r="C8522">
            <v>3872</v>
          </cell>
          <cell r="D8522">
            <v>1</v>
          </cell>
          <cell r="E8522" t="str">
            <v>KS</v>
          </cell>
          <cell r="F8522">
            <v>3872</v>
          </cell>
        </row>
        <row r="8523">
          <cell r="A8523">
            <v>7129424</v>
          </cell>
          <cell r="B8523" t="str">
            <v>Víko pro odbočný díl T...DFT/600</v>
          </cell>
          <cell r="C8523">
            <v>4127</v>
          </cell>
          <cell r="D8523">
            <v>1</v>
          </cell>
          <cell r="E8523" t="str">
            <v>KS</v>
          </cell>
          <cell r="F8523">
            <v>4127</v>
          </cell>
        </row>
        <row r="8524">
          <cell r="A8524">
            <v>7129610</v>
          </cell>
          <cell r="B8524" t="str">
            <v>Víko oblouku 90°...DFB90/100</v>
          </cell>
          <cell r="C8524">
            <v>678</v>
          </cell>
          <cell r="D8524">
            <v>1</v>
          </cell>
          <cell r="E8524" t="str">
            <v>KS</v>
          </cell>
          <cell r="F8524">
            <v>678</v>
          </cell>
        </row>
        <row r="8525">
          <cell r="A8525">
            <v>7129629</v>
          </cell>
          <cell r="B8525" t="str">
            <v>Víko oblouku 90°...DFB90/150</v>
          </cell>
          <cell r="C8525">
            <v>782</v>
          </cell>
          <cell r="D8525">
            <v>1</v>
          </cell>
          <cell r="E8525" t="str">
            <v>KS</v>
          </cell>
          <cell r="F8525">
            <v>782</v>
          </cell>
        </row>
        <row r="8526">
          <cell r="A8526">
            <v>7129637</v>
          </cell>
          <cell r="B8526" t="str">
            <v>Víko oblouku 90°...DFB90/200</v>
          </cell>
          <cell r="C8526">
            <v>868</v>
          </cell>
          <cell r="D8526">
            <v>1</v>
          </cell>
          <cell r="E8526" t="str">
            <v>KS</v>
          </cell>
          <cell r="F8526">
            <v>868</v>
          </cell>
        </row>
        <row r="8527">
          <cell r="A8527">
            <v>7129653</v>
          </cell>
          <cell r="B8527" t="str">
            <v>Víko oblouku 90°...DFB90/300</v>
          </cell>
          <cell r="C8527">
            <v>1010</v>
          </cell>
          <cell r="D8527">
            <v>1</v>
          </cell>
          <cell r="E8527" t="str">
            <v>KS</v>
          </cell>
          <cell r="F8527">
            <v>1010</v>
          </cell>
        </row>
        <row r="8528">
          <cell r="A8528">
            <v>7129688</v>
          </cell>
          <cell r="B8528" t="str">
            <v>Víko oblouku 90°...DFB90/400</v>
          </cell>
          <cell r="C8528">
            <v>1513</v>
          </cell>
          <cell r="D8528">
            <v>1</v>
          </cell>
          <cell r="E8528" t="str">
            <v>KS</v>
          </cell>
          <cell r="F8528">
            <v>1513</v>
          </cell>
        </row>
        <row r="8529">
          <cell r="A8529">
            <v>7129718</v>
          </cell>
          <cell r="B8529" t="str">
            <v>Víko oblouku 90°...DFB90/500</v>
          </cell>
          <cell r="C8529">
            <v>1752</v>
          </cell>
          <cell r="D8529">
            <v>1</v>
          </cell>
          <cell r="E8529" t="str">
            <v>KS</v>
          </cell>
          <cell r="F8529">
            <v>1752</v>
          </cell>
        </row>
        <row r="8530">
          <cell r="A8530">
            <v>7129726</v>
          </cell>
          <cell r="B8530" t="str">
            <v>Víko oblouku 90°...DFB90/550</v>
          </cell>
          <cell r="C8530">
            <v>2510</v>
          </cell>
          <cell r="D8530">
            <v>1</v>
          </cell>
          <cell r="E8530" t="str">
            <v>KS</v>
          </cell>
          <cell r="F8530">
            <v>2510</v>
          </cell>
        </row>
        <row r="8531">
          <cell r="A8531">
            <v>7129734</v>
          </cell>
          <cell r="B8531" t="str">
            <v>Víko oblouku 90°...DFB90/600</v>
          </cell>
          <cell r="C8531">
            <v>2930</v>
          </cell>
          <cell r="D8531">
            <v>1</v>
          </cell>
          <cell r="E8531" t="str">
            <v>KS</v>
          </cell>
          <cell r="F8531">
            <v>2930</v>
          </cell>
        </row>
        <row r="8532">
          <cell r="A8532">
            <v>7130503</v>
          </cell>
          <cell r="B8532" t="str">
            <v>Víko oblouku 90°...DFB90/050</v>
          </cell>
          <cell r="C8532">
            <v>863</v>
          </cell>
          <cell r="D8532">
            <v>1</v>
          </cell>
          <cell r="E8532" t="str">
            <v>KS</v>
          </cell>
          <cell r="F8532">
            <v>863</v>
          </cell>
        </row>
        <row r="8533">
          <cell r="A8533">
            <v>7130511</v>
          </cell>
          <cell r="B8533" t="str">
            <v>Víko oblouku 90°...DFB90/100</v>
          </cell>
          <cell r="C8533">
            <v>795</v>
          </cell>
          <cell r="D8533">
            <v>1</v>
          </cell>
          <cell r="E8533" t="str">
            <v>KS</v>
          </cell>
          <cell r="F8533">
            <v>795</v>
          </cell>
        </row>
        <row r="8534">
          <cell r="A8534">
            <v>7130538</v>
          </cell>
          <cell r="B8534" t="str">
            <v>Víko oblouku 90°...DFB90/150</v>
          </cell>
          <cell r="C8534">
            <v>896</v>
          </cell>
          <cell r="D8534">
            <v>1</v>
          </cell>
          <cell r="E8534" t="str">
            <v>KS</v>
          </cell>
          <cell r="F8534">
            <v>896</v>
          </cell>
        </row>
        <row r="8535">
          <cell r="A8535">
            <v>7130546</v>
          </cell>
          <cell r="B8535" t="str">
            <v>Víko oblouku 90°...DFB90/200</v>
          </cell>
          <cell r="C8535">
            <v>976</v>
          </cell>
          <cell r="D8535">
            <v>1</v>
          </cell>
          <cell r="E8535" t="str">
            <v>KS</v>
          </cell>
          <cell r="F8535">
            <v>976</v>
          </cell>
        </row>
        <row r="8536">
          <cell r="A8536">
            <v>7130562</v>
          </cell>
          <cell r="B8536" t="str">
            <v>Víko oblouku 90°...DFB90/300</v>
          </cell>
          <cell r="C8536">
            <v>1131</v>
          </cell>
          <cell r="D8536">
            <v>1</v>
          </cell>
          <cell r="E8536" t="str">
            <v>KS</v>
          </cell>
          <cell r="F8536">
            <v>1131</v>
          </cell>
        </row>
        <row r="8537">
          <cell r="A8537">
            <v>7130589</v>
          </cell>
          <cell r="B8537" t="str">
            <v>Víko oblouku 90°...DFB90/400</v>
          </cell>
          <cell r="C8537">
            <v>1986</v>
          </cell>
          <cell r="D8537">
            <v>1</v>
          </cell>
          <cell r="E8537" t="str">
            <v>KS</v>
          </cell>
          <cell r="F8537">
            <v>1986</v>
          </cell>
        </row>
        <row r="8538">
          <cell r="A8538">
            <v>7130600</v>
          </cell>
          <cell r="B8538" t="str">
            <v>Víko oblouku 90°...DFB90/500</v>
          </cell>
          <cell r="C8538">
            <v>2461</v>
          </cell>
          <cell r="D8538">
            <v>1</v>
          </cell>
          <cell r="E8538" t="str">
            <v>KS</v>
          </cell>
          <cell r="F8538">
            <v>2461</v>
          </cell>
        </row>
        <row r="8539">
          <cell r="A8539">
            <v>7130619</v>
          </cell>
          <cell r="B8539" t="str">
            <v>Víko oblouku 90°...DFB90/550</v>
          </cell>
          <cell r="C8539">
            <v>2926</v>
          </cell>
          <cell r="D8539">
            <v>1</v>
          </cell>
          <cell r="E8539" t="str">
            <v>KS</v>
          </cell>
          <cell r="F8539">
            <v>2926</v>
          </cell>
        </row>
        <row r="8540">
          <cell r="A8540">
            <v>7130627</v>
          </cell>
          <cell r="B8540" t="str">
            <v>Víko oblouku 90°...DFB90/600</v>
          </cell>
          <cell r="C8540">
            <v>3356</v>
          </cell>
          <cell r="D8540">
            <v>1</v>
          </cell>
          <cell r="E8540" t="str">
            <v>KS</v>
          </cell>
          <cell r="F8540">
            <v>3356</v>
          </cell>
        </row>
        <row r="8541">
          <cell r="A8541">
            <v>7130741</v>
          </cell>
          <cell r="B8541" t="str">
            <v>Víko oblouku 90°...DFB BKS90</v>
          </cell>
          <cell r="C8541">
            <v>1525</v>
          </cell>
          <cell r="D8541">
            <v>1</v>
          </cell>
          <cell r="E8541" t="str">
            <v>KS</v>
          </cell>
          <cell r="F8541">
            <v>1525</v>
          </cell>
        </row>
        <row r="8542">
          <cell r="A8542">
            <v>7130743</v>
          </cell>
          <cell r="B8542" t="str">
            <v>Víko oblouku 90°...DFB BKS90</v>
          </cell>
          <cell r="C8542">
            <v>1833</v>
          </cell>
          <cell r="D8542">
            <v>1</v>
          </cell>
          <cell r="E8542" t="str">
            <v>KS</v>
          </cell>
          <cell r="F8542">
            <v>1833</v>
          </cell>
        </row>
        <row r="8543">
          <cell r="A8543">
            <v>7130745</v>
          </cell>
          <cell r="B8543" t="str">
            <v>Víko oblouku 90°...DFB BKS90</v>
          </cell>
          <cell r="C8543">
            <v>2465</v>
          </cell>
          <cell r="D8543">
            <v>1</v>
          </cell>
          <cell r="E8543" t="str">
            <v>KS</v>
          </cell>
          <cell r="F8543">
            <v>2465</v>
          </cell>
        </row>
        <row r="8544">
          <cell r="A8544">
            <v>7130747</v>
          </cell>
          <cell r="B8544" t="str">
            <v>Víko oblouku 90°...DFB BKS90</v>
          </cell>
          <cell r="C8544">
            <v>4282</v>
          </cell>
          <cell r="D8544">
            <v>1</v>
          </cell>
          <cell r="E8544" t="str">
            <v>KS</v>
          </cell>
          <cell r="F8544">
            <v>4282</v>
          </cell>
        </row>
        <row r="8545">
          <cell r="A8545">
            <v>7130760</v>
          </cell>
          <cell r="B8545" t="str">
            <v>Víko pro vertikální oblouk...DBV 35 05</v>
          </cell>
          <cell r="C8545">
            <v>311</v>
          </cell>
          <cell r="D8545">
            <v>1</v>
          </cell>
          <cell r="E8545" t="str">
            <v>KS</v>
          </cell>
          <cell r="F8545">
            <v>311</v>
          </cell>
        </row>
        <row r="8546">
          <cell r="A8546">
            <v>7130764</v>
          </cell>
          <cell r="B8546" t="str">
            <v>Víko pro vertikální oblouk 90...DBV 35 10</v>
          </cell>
          <cell r="C8546">
            <v>367</v>
          </cell>
          <cell r="D8546">
            <v>1</v>
          </cell>
          <cell r="E8546" t="str">
            <v>KS</v>
          </cell>
          <cell r="F8546">
            <v>367</v>
          </cell>
        </row>
        <row r="8547">
          <cell r="A8547">
            <v>7130801</v>
          </cell>
          <cell r="B8547" t="str">
            <v>Víko svislého oblouku 90°...DBV 050 S</v>
          </cell>
          <cell r="C8547">
            <v>394</v>
          </cell>
          <cell r="D8547">
            <v>1</v>
          </cell>
          <cell r="E8547" t="str">
            <v>KS</v>
          </cell>
          <cell r="F8547">
            <v>394</v>
          </cell>
        </row>
        <row r="8548">
          <cell r="A8548">
            <v>7130805</v>
          </cell>
          <cell r="B8548" t="str">
            <v>Víko svislého oblouku 90°...DBV 100 S</v>
          </cell>
          <cell r="C8548">
            <v>417</v>
          </cell>
          <cell r="D8548">
            <v>1</v>
          </cell>
          <cell r="E8548" t="str">
            <v>KS</v>
          </cell>
          <cell r="F8548">
            <v>417</v>
          </cell>
        </row>
        <row r="8549">
          <cell r="A8549">
            <v>7130809</v>
          </cell>
          <cell r="B8549" t="str">
            <v>Víko svislého oblouku 90°...DBV 150 S</v>
          </cell>
          <cell r="C8549">
            <v>446</v>
          </cell>
          <cell r="D8549">
            <v>1</v>
          </cell>
          <cell r="E8549" t="str">
            <v>KS</v>
          </cell>
          <cell r="F8549">
            <v>446</v>
          </cell>
        </row>
        <row r="8550">
          <cell r="A8550">
            <v>7130813</v>
          </cell>
          <cell r="B8550" t="str">
            <v>Víko svislého oblouku 90°...DBV 200 S</v>
          </cell>
          <cell r="C8550">
            <v>456</v>
          </cell>
          <cell r="D8550">
            <v>1</v>
          </cell>
          <cell r="E8550" t="str">
            <v>KS</v>
          </cell>
          <cell r="F8550">
            <v>456</v>
          </cell>
        </row>
        <row r="8551">
          <cell r="A8551">
            <v>7130817</v>
          </cell>
          <cell r="B8551" t="str">
            <v>Víko svislého oblouku 90°...DBV 300 S</v>
          </cell>
          <cell r="C8551">
            <v>568</v>
          </cell>
          <cell r="D8551">
            <v>1</v>
          </cell>
          <cell r="E8551" t="str">
            <v>KS</v>
          </cell>
          <cell r="F8551">
            <v>568</v>
          </cell>
        </row>
        <row r="8552">
          <cell r="A8552">
            <v>7130821</v>
          </cell>
          <cell r="B8552" t="str">
            <v>Víko svislého oblouku 90°...DBV 400 S</v>
          </cell>
          <cell r="C8552">
            <v>636</v>
          </cell>
          <cell r="D8552">
            <v>1</v>
          </cell>
          <cell r="E8552" t="str">
            <v>KS</v>
          </cell>
          <cell r="F8552">
            <v>636</v>
          </cell>
        </row>
        <row r="8553">
          <cell r="A8553">
            <v>7130829</v>
          </cell>
          <cell r="B8553" t="str">
            <v>Víko svislého oblouku 90°...DBV 600 S</v>
          </cell>
          <cell r="C8553">
            <v>764</v>
          </cell>
          <cell r="D8553">
            <v>1</v>
          </cell>
          <cell r="E8553" t="str">
            <v>KS</v>
          </cell>
          <cell r="F8553">
            <v>764</v>
          </cell>
        </row>
        <row r="8554">
          <cell r="A8554">
            <v>7130847</v>
          </cell>
          <cell r="B8554" t="str">
            <v>Víko svislého oblouku 90°...DBV 050 F</v>
          </cell>
          <cell r="C8554">
            <v>394</v>
          </cell>
          <cell r="D8554">
            <v>1</v>
          </cell>
          <cell r="E8554" t="str">
            <v>KS</v>
          </cell>
          <cell r="F8554">
            <v>394</v>
          </cell>
        </row>
        <row r="8555">
          <cell r="A8555">
            <v>7130852</v>
          </cell>
          <cell r="B8555" t="str">
            <v>Víko svislého oblouku 90°...DBV 100 F</v>
          </cell>
          <cell r="C8555">
            <v>417</v>
          </cell>
          <cell r="D8555">
            <v>1</v>
          </cell>
          <cell r="E8555" t="str">
            <v>KS</v>
          </cell>
          <cell r="F8555">
            <v>417</v>
          </cell>
        </row>
        <row r="8556">
          <cell r="A8556">
            <v>7130856</v>
          </cell>
          <cell r="B8556" t="str">
            <v>Víko svislého oblouku 90°...DBV 150 F</v>
          </cell>
          <cell r="C8556">
            <v>396</v>
          </cell>
          <cell r="D8556">
            <v>1</v>
          </cell>
          <cell r="E8556" t="str">
            <v>KS</v>
          </cell>
          <cell r="F8556">
            <v>396</v>
          </cell>
        </row>
        <row r="8557">
          <cell r="A8557">
            <v>7130860</v>
          </cell>
          <cell r="B8557" t="str">
            <v>Víko svislého oblouku 90°...DBV 200 F</v>
          </cell>
          <cell r="C8557">
            <v>456</v>
          </cell>
          <cell r="D8557">
            <v>1</v>
          </cell>
          <cell r="E8557" t="str">
            <v>KS</v>
          </cell>
          <cell r="F8557">
            <v>456</v>
          </cell>
        </row>
        <row r="8558">
          <cell r="A8558">
            <v>7130864</v>
          </cell>
          <cell r="B8558" t="str">
            <v>Víko svislého oblouku 90°...DBV 300 F</v>
          </cell>
          <cell r="C8558">
            <v>568</v>
          </cell>
          <cell r="D8558">
            <v>1</v>
          </cell>
          <cell r="E8558" t="str">
            <v>KS</v>
          </cell>
          <cell r="F8558">
            <v>568</v>
          </cell>
        </row>
        <row r="8559">
          <cell r="A8559">
            <v>7130868</v>
          </cell>
          <cell r="B8559" t="str">
            <v>Víko svislého oblouku 90°...DBV 400 F</v>
          </cell>
          <cell r="C8559">
            <v>540</v>
          </cell>
          <cell r="D8559">
            <v>1</v>
          </cell>
          <cell r="E8559" t="str">
            <v>KS</v>
          </cell>
          <cell r="F8559">
            <v>540</v>
          </cell>
        </row>
        <row r="8560">
          <cell r="A8560">
            <v>7130876</v>
          </cell>
          <cell r="B8560" t="str">
            <v>Víko svislého oblouku 90°...DBV 600 F</v>
          </cell>
          <cell r="C8560">
            <v>764</v>
          </cell>
          <cell r="D8560">
            <v>1</v>
          </cell>
          <cell r="E8560" t="str">
            <v>KS</v>
          </cell>
          <cell r="F8560">
            <v>764</v>
          </cell>
        </row>
        <row r="8561">
          <cell r="A8561">
            <v>7130998</v>
          </cell>
          <cell r="B8561" t="str">
            <v>Víko vertikálního oblouku...DBV 85 30</v>
          </cell>
          <cell r="C8561">
            <v>511</v>
          </cell>
          <cell r="D8561">
            <v>1</v>
          </cell>
          <cell r="E8561" t="str">
            <v>KS</v>
          </cell>
          <cell r="F8561">
            <v>511</v>
          </cell>
        </row>
        <row r="8562">
          <cell r="A8562">
            <v>7131002</v>
          </cell>
          <cell r="B8562" t="str">
            <v>Víko vertikálního oblouku...DBV 85 40</v>
          </cell>
          <cell r="C8562">
            <v>543</v>
          </cell>
          <cell r="D8562">
            <v>1</v>
          </cell>
          <cell r="E8562" t="str">
            <v>KS</v>
          </cell>
          <cell r="F8562">
            <v>543</v>
          </cell>
        </row>
        <row r="8563">
          <cell r="A8563">
            <v>7131030</v>
          </cell>
          <cell r="B8563" t="str">
            <v>Víko oblouk...DBV 110 1</v>
          </cell>
          <cell r="C8563">
            <v>417</v>
          </cell>
          <cell r="D8563">
            <v>1</v>
          </cell>
          <cell r="E8563" t="str">
            <v>KS</v>
          </cell>
          <cell r="F8563">
            <v>417</v>
          </cell>
        </row>
        <row r="8564">
          <cell r="A8564">
            <v>7131034</v>
          </cell>
          <cell r="B8564" t="str">
            <v>Víko pro svislý oblouk...DBV 110 2</v>
          </cell>
          <cell r="C8564">
            <v>399</v>
          </cell>
          <cell r="D8564">
            <v>1</v>
          </cell>
          <cell r="E8564" t="str">
            <v>KS</v>
          </cell>
          <cell r="F8564">
            <v>399</v>
          </cell>
        </row>
        <row r="8565">
          <cell r="A8565">
            <v>7131038</v>
          </cell>
          <cell r="B8565" t="str">
            <v>Víko pro vertikální oblouk 90...DBV 110 3</v>
          </cell>
          <cell r="C8565">
            <v>518</v>
          </cell>
          <cell r="D8565">
            <v>1</v>
          </cell>
          <cell r="E8565" t="str">
            <v>KS</v>
          </cell>
          <cell r="F8565">
            <v>518</v>
          </cell>
        </row>
        <row r="8566">
          <cell r="A8566">
            <v>7131089</v>
          </cell>
          <cell r="B8566" t="str">
            <v>Víko křížení...DFK/100</v>
          </cell>
          <cell r="C8566">
            <v>1060</v>
          </cell>
          <cell r="D8566">
            <v>1</v>
          </cell>
          <cell r="E8566" t="str">
            <v>KS</v>
          </cell>
          <cell r="F8566">
            <v>1060</v>
          </cell>
        </row>
        <row r="8567">
          <cell r="A8567">
            <v>7131097</v>
          </cell>
          <cell r="B8567" t="str">
            <v>Víko křížení...DFK/150</v>
          </cell>
          <cell r="C8567">
            <v>1156</v>
          </cell>
          <cell r="D8567">
            <v>1</v>
          </cell>
          <cell r="E8567" t="str">
            <v>KS</v>
          </cell>
          <cell r="F8567">
            <v>1156</v>
          </cell>
        </row>
        <row r="8568">
          <cell r="A8568">
            <v>7131100</v>
          </cell>
          <cell r="B8568" t="str">
            <v>Víko křížení...DFK/200</v>
          </cell>
          <cell r="C8568">
            <v>1203</v>
          </cell>
          <cell r="D8568">
            <v>1</v>
          </cell>
          <cell r="E8568" t="str">
            <v>KS</v>
          </cell>
          <cell r="F8568">
            <v>1203</v>
          </cell>
        </row>
        <row r="8569">
          <cell r="A8569">
            <v>7131127</v>
          </cell>
          <cell r="B8569" t="str">
            <v>Víko křížení...DFK/300</v>
          </cell>
          <cell r="C8569">
            <v>1394</v>
          </cell>
          <cell r="D8569">
            <v>1</v>
          </cell>
          <cell r="E8569" t="str">
            <v>KS</v>
          </cell>
          <cell r="F8569">
            <v>1394</v>
          </cell>
        </row>
        <row r="8570">
          <cell r="A8570">
            <v>7131143</v>
          </cell>
          <cell r="B8570" t="str">
            <v>Víko křížení...DFK/400</v>
          </cell>
          <cell r="C8570">
            <v>3489</v>
          </cell>
          <cell r="D8570">
            <v>1</v>
          </cell>
          <cell r="E8570" t="str">
            <v>KS</v>
          </cell>
          <cell r="F8570">
            <v>3489</v>
          </cell>
        </row>
        <row r="8571">
          <cell r="A8571">
            <v>7131178</v>
          </cell>
          <cell r="B8571" t="str">
            <v>Víko křížení...DFK/500</v>
          </cell>
          <cell r="C8571">
            <v>5595</v>
          </cell>
          <cell r="D8571">
            <v>1</v>
          </cell>
          <cell r="E8571" t="str">
            <v>KS</v>
          </cell>
          <cell r="F8571">
            <v>5595</v>
          </cell>
        </row>
        <row r="8572">
          <cell r="A8572">
            <v>7131194</v>
          </cell>
          <cell r="B8572" t="str">
            <v>Víko křížení...DFK/600</v>
          </cell>
          <cell r="C8572">
            <v>6132</v>
          </cell>
          <cell r="D8572">
            <v>1</v>
          </cell>
          <cell r="E8572" t="str">
            <v>KS</v>
          </cell>
          <cell r="F8572">
            <v>6132</v>
          </cell>
        </row>
        <row r="8573">
          <cell r="A8573">
            <v>7131291</v>
          </cell>
          <cell r="B8573" t="str">
            <v>Víko odbočného dílu...DFAA/050</v>
          </cell>
          <cell r="C8573">
            <v>922</v>
          </cell>
          <cell r="D8573">
            <v>1</v>
          </cell>
          <cell r="E8573" t="str">
            <v>KS</v>
          </cell>
          <cell r="F8573">
            <v>922</v>
          </cell>
        </row>
        <row r="8574">
          <cell r="A8574">
            <v>7131305</v>
          </cell>
          <cell r="B8574" t="str">
            <v>Víko odbočného dílu...DFAA/100</v>
          </cell>
          <cell r="C8574">
            <v>924</v>
          </cell>
          <cell r="D8574">
            <v>1</v>
          </cell>
          <cell r="E8574" t="str">
            <v>KS</v>
          </cell>
          <cell r="F8574">
            <v>924</v>
          </cell>
        </row>
        <row r="8575">
          <cell r="A8575">
            <v>7131310</v>
          </cell>
          <cell r="B8575" t="str">
            <v>Víko odbočného dílu...DFAA/150</v>
          </cell>
          <cell r="C8575">
            <v>1260</v>
          </cell>
          <cell r="D8575">
            <v>1</v>
          </cell>
          <cell r="E8575" t="str">
            <v>KS</v>
          </cell>
          <cell r="F8575">
            <v>1260</v>
          </cell>
        </row>
        <row r="8576">
          <cell r="A8576">
            <v>7131321</v>
          </cell>
          <cell r="B8576" t="str">
            <v>Víko odbočného dílu...DFAA/200</v>
          </cell>
          <cell r="C8576">
            <v>1150</v>
          </cell>
          <cell r="D8576">
            <v>1</v>
          </cell>
          <cell r="E8576" t="str">
            <v>KS</v>
          </cell>
          <cell r="F8576">
            <v>1150</v>
          </cell>
        </row>
        <row r="8577">
          <cell r="A8577">
            <v>7131348</v>
          </cell>
          <cell r="B8577" t="str">
            <v>Víko odbočného dílu...DFAA/300</v>
          </cell>
          <cell r="C8577">
            <v>1290</v>
          </cell>
          <cell r="D8577">
            <v>1</v>
          </cell>
          <cell r="E8577" t="str">
            <v>KS</v>
          </cell>
          <cell r="F8577">
            <v>1290</v>
          </cell>
        </row>
        <row r="8578">
          <cell r="A8578">
            <v>7131356</v>
          </cell>
          <cell r="B8578" t="str">
            <v>Víko odbočného dílu...DFAA/400</v>
          </cell>
          <cell r="C8578">
            <v>1640</v>
          </cell>
          <cell r="D8578">
            <v>1</v>
          </cell>
          <cell r="E8578" t="str">
            <v>KS</v>
          </cell>
          <cell r="F8578">
            <v>1640</v>
          </cell>
        </row>
        <row r="8579">
          <cell r="A8579">
            <v>7131364</v>
          </cell>
          <cell r="B8579" t="str">
            <v>Víko odbočného dílu...DFAA/500</v>
          </cell>
          <cell r="C8579">
            <v>2502</v>
          </cell>
          <cell r="D8579">
            <v>1</v>
          </cell>
          <cell r="E8579" t="str">
            <v>KS</v>
          </cell>
          <cell r="F8579">
            <v>2502</v>
          </cell>
        </row>
        <row r="8580">
          <cell r="A8580">
            <v>7131372</v>
          </cell>
          <cell r="B8580" t="str">
            <v>Víko odbočného dílu...DFAA/550</v>
          </cell>
          <cell r="C8580">
            <v>2551</v>
          </cell>
          <cell r="D8580">
            <v>1</v>
          </cell>
          <cell r="E8580" t="str">
            <v>KS</v>
          </cell>
          <cell r="F8580">
            <v>2551</v>
          </cell>
        </row>
        <row r="8581">
          <cell r="A8581">
            <v>7131380</v>
          </cell>
          <cell r="B8581" t="str">
            <v>Víko odbočného dílu...DFAA/600</v>
          </cell>
          <cell r="C8581">
            <v>2544</v>
          </cell>
          <cell r="D8581">
            <v>1</v>
          </cell>
          <cell r="E8581" t="str">
            <v>KS</v>
          </cell>
          <cell r="F8581">
            <v>2544</v>
          </cell>
        </row>
        <row r="8582">
          <cell r="A8582">
            <v>7131450</v>
          </cell>
          <cell r="B8582" t="str">
            <v>Víko odbočného dílu...DFAA BKS</v>
          </cell>
          <cell r="C8582">
            <v>1118</v>
          </cell>
          <cell r="D8582">
            <v>1</v>
          </cell>
          <cell r="E8582" t="str">
            <v>KS</v>
          </cell>
          <cell r="F8582">
            <v>1118</v>
          </cell>
        </row>
        <row r="8583">
          <cell r="A8583">
            <v>7131452</v>
          </cell>
          <cell r="B8583" t="str">
            <v>Víko odbočného dílu...DFAA BKS</v>
          </cell>
          <cell r="C8583">
            <v>1345</v>
          </cell>
          <cell r="D8583">
            <v>1</v>
          </cell>
          <cell r="E8583" t="str">
            <v>KS</v>
          </cell>
          <cell r="F8583">
            <v>1345</v>
          </cell>
        </row>
        <row r="8584">
          <cell r="A8584">
            <v>7131454</v>
          </cell>
          <cell r="B8584" t="str">
            <v>Víko odbočného dílu...DFAA BKS</v>
          </cell>
          <cell r="C8584">
            <v>1645</v>
          </cell>
          <cell r="D8584">
            <v>1</v>
          </cell>
          <cell r="E8584" t="str">
            <v>KS</v>
          </cell>
          <cell r="F8584">
            <v>1645</v>
          </cell>
        </row>
        <row r="8585">
          <cell r="A8585">
            <v>7131456</v>
          </cell>
          <cell r="B8585" t="str">
            <v>Víko odbočného dílu...DFAA BKS</v>
          </cell>
          <cell r="C8585">
            <v>3095</v>
          </cell>
          <cell r="D8585">
            <v>1</v>
          </cell>
          <cell r="E8585" t="str">
            <v>KS</v>
          </cell>
          <cell r="F8585">
            <v>3095</v>
          </cell>
        </row>
        <row r="8586">
          <cell r="A8586">
            <v>7131801</v>
          </cell>
          <cell r="B8586" t="str">
            <v>Víko oblouku 45°...DFB45/050</v>
          </cell>
          <cell r="C8586">
            <v>925</v>
          </cell>
          <cell r="D8586">
            <v>1</v>
          </cell>
          <cell r="E8586" t="str">
            <v>KS</v>
          </cell>
          <cell r="F8586">
            <v>925</v>
          </cell>
        </row>
        <row r="8587">
          <cell r="A8587">
            <v>7131828</v>
          </cell>
          <cell r="B8587" t="str">
            <v>Víko oblouku 45°...DFB45/100</v>
          </cell>
          <cell r="C8587">
            <v>1124</v>
          </cell>
          <cell r="D8587">
            <v>1</v>
          </cell>
          <cell r="E8587" t="str">
            <v>KS</v>
          </cell>
          <cell r="F8587">
            <v>1124</v>
          </cell>
        </row>
        <row r="8588">
          <cell r="A8588">
            <v>7131836</v>
          </cell>
          <cell r="B8588" t="str">
            <v>Víko oblouku 45°...DFB45/150</v>
          </cell>
          <cell r="C8588">
            <v>889</v>
          </cell>
          <cell r="D8588">
            <v>1</v>
          </cell>
          <cell r="E8588" t="str">
            <v>KS</v>
          </cell>
          <cell r="F8588">
            <v>889</v>
          </cell>
        </row>
        <row r="8589">
          <cell r="A8589">
            <v>7131844</v>
          </cell>
          <cell r="B8589" t="str">
            <v>Víko oblouku 45°...DFB45/200</v>
          </cell>
          <cell r="C8589">
            <v>1087</v>
          </cell>
          <cell r="D8589">
            <v>1</v>
          </cell>
          <cell r="E8589" t="str">
            <v>KS</v>
          </cell>
          <cell r="F8589">
            <v>1087</v>
          </cell>
        </row>
        <row r="8590">
          <cell r="A8590">
            <v>7131860</v>
          </cell>
          <cell r="B8590" t="str">
            <v>Víko oblouku 45°...DFB45/300</v>
          </cell>
          <cell r="C8590">
            <v>1444</v>
          </cell>
          <cell r="D8590">
            <v>1</v>
          </cell>
          <cell r="E8590" t="str">
            <v>KS</v>
          </cell>
          <cell r="F8590">
            <v>1444</v>
          </cell>
        </row>
        <row r="8591">
          <cell r="A8591">
            <v>7131879</v>
          </cell>
          <cell r="B8591" t="str">
            <v>Víko oblouku 45°...DFB45/400</v>
          </cell>
          <cell r="C8591">
            <v>1592</v>
          </cell>
          <cell r="D8591">
            <v>1</v>
          </cell>
          <cell r="E8591" t="str">
            <v>KS</v>
          </cell>
          <cell r="F8591">
            <v>1592</v>
          </cell>
        </row>
        <row r="8592">
          <cell r="A8592">
            <v>7131887</v>
          </cell>
          <cell r="B8592" t="str">
            <v>Víko oblouku 45°...DFB45/500</v>
          </cell>
          <cell r="C8592">
            <v>2003</v>
          </cell>
          <cell r="D8592">
            <v>1</v>
          </cell>
          <cell r="E8592" t="str">
            <v>KS</v>
          </cell>
          <cell r="F8592">
            <v>2003</v>
          </cell>
        </row>
        <row r="8593">
          <cell r="A8593">
            <v>7131895</v>
          </cell>
          <cell r="B8593" t="str">
            <v>Víko oblouku 45°...DFB45/550</v>
          </cell>
          <cell r="C8593">
            <v>2220</v>
          </cell>
          <cell r="D8593">
            <v>1</v>
          </cell>
          <cell r="E8593" t="str">
            <v>KS</v>
          </cell>
          <cell r="F8593">
            <v>2220</v>
          </cell>
        </row>
        <row r="8594">
          <cell r="A8594">
            <v>7131909</v>
          </cell>
          <cell r="B8594" t="str">
            <v>Víko oblouku 45°...DFB45/600</v>
          </cell>
          <cell r="C8594">
            <v>2553</v>
          </cell>
          <cell r="D8594">
            <v>1</v>
          </cell>
          <cell r="E8594" t="str">
            <v>KS</v>
          </cell>
          <cell r="F8594">
            <v>2553</v>
          </cell>
        </row>
        <row r="8595">
          <cell r="A8595">
            <v>7132004</v>
          </cell>
          <cell r="B8595" t="str">
            <v>Víko oblouku 45°...DFB45/200</v>
          </cell>
          <cell r="C8595">
            <v>1197</v>
          </cell>
          <cell r="D8595">
            <v>1</v>
          </cell>
          <cell r="E8595" t="str">
            <v>KS</v>
          </cell>
          <cell r="F8595">
            <v>1197</v>
          </cell>
        </row>
        <row r="8596">
          <cell r="A8596">
            <v>7132032</v>
          </cell>
          <cell r="B8596" t="str">
            <v>Víko oblouku 90°...DFB90/550</v>
          </cell>
          <cell r="C8596">
            <v>3095</v>
          </cell>
          <cell r="D8596">
            <v>1</v>
          </cell>
          <cell r="E8596" t="str">
            <v>KS</v>
          </cell>
          <cell r="F8596">
            <v>3095</v>
          </cell>
        </row>
        <row r="8597">
          <cell r="A8597">
            <v>7132062</v>
          </cell>
          <cell r="B8597" t="str">
            <v>Víko pro odbočný díl T...DFT/100</v>
          </cell>
          <cell r="C8597">
            <v>848</v>
          </cell>
          <cell r="D8597">
            <v>1</v>
          </cell>
          <cell r="E8597" t="str">
            <v>KS</v>
          </cell>
          <cell r="F8597">
            <v>848</v>
          </cell>
        </row>
        <row r="8598">
          <cell r="A8598">
            <v>7133107</v>
          </cell>
          <cell r="B8598" t="str">
            <v>Oblouk 45°...RB45 610</v>
          </cell>
          <cell r="C8598">
            <v>1014</v>
          </cell>
          <cell r="D8598">
            <v>1</v>
          </cell>
          <cell r="E8598" t="str">
            <v>KS</v>
          </cell>
          <cell r="F8598">
            <v>1014</v>
          </cell>
        </row>
        <row r="8599">
          <cell r="A8599">
            <v>7133120</v>
          </cell>
          <cell r="B8599" t="str">
            <v>Oblouk 45°...RB45 620</v>
          </cell>
          <cell r="C8599">
            <v>1379</v>
          </cell>
          <cell r="D8599">
            <v>1</v>
          </cell>
          <cell r="E8599" t="str">
            <v>KS</v>
          </cell>
          <cell r="F8599">
            <v>1379</v>
          </cell>
        </row>
        <row r="8600">
          <cell r="A8600">
            <v>7133142</v>
          </cell>
          <cell r="B8600" t="str">
            <v>Oblouk 45°...RB45 630</v>
          </cell>
          <cell r="C8600">
            <v>1680</v>
          </cell>
          <cell r="D8600">
            <v>1</v>
          </cell>
          <cell r="E8600" t="str">
            <v>KS</v>
          </cell>
          <cell r="F8600">
            <v>1680</v>
          </cell>
        </row>
        <row r="8601">
          <cell r="A8601">
            <v>7133235</v>
          </cell>
          <cell r="B8601" t="str">
            <v>Oblouk 45°...RBU45 640</v>
          </cell>
          <cell r="C8601">
            <v>3437</v>
          </cell>
          <cell r="D8601">
            <v>1</v>
          </cell>
          <cell r="E8601" t="str">
            <v>KS</v>
          </cell>
          <cell r="F8601">
            <v>3437</v>
          </cell>
        </row>
        <row r="8602">
          <cell r="A8602">
            <v>7133243</v>
          </cell>
          <cell r="B8602" t="str">
            <v>Oblouk 45°...RBU45 650</v>
          </cell>
          <cell r="C8602">
            <v>3363</v>
          </cell>
          <cell r="D8602">
            <v>1</v>
          </cell>
          <cell r="E8602" t="str">
            <v>KS</v>
          </cell>
          <cell r="F8602">
            <v>3363</v>
          </cell>
        </row>
        <row r="8603">
          <cell r="A8603">
            <v>7133251</v>
          </cell>
          <cell r="B8603" t="str">
            <v>Oblouk 45°...RBU45 660</v>
          </cell>
          <cell r="C8603">
            <v>4406</v>
          </cell>
          <cell r="D8603">
            <v>1</v>
          </cell>
          <cell r="E8603" t="str">
            <v>KS</v>
          </cell>
          <cell r="F8603">
            <v>4406</v>
          </cell>
        </row>
        <row r="8604">
          <cell r="A8604">
            <v>7133901</v>
          </cell>
          <cell r="B8604" t="str">
            <v>Víko oblouku 45°...DFB45 100</v>
          </cell>
          <cell r="C8604">
            <v>1883</v>
          </cell>
          <cell r="D8604">
            <v>1</v>
          </cell>
          <cell r="E8604" t="str">
            <v>KS</v>
          </cell>
          <cell r="F8604">
            <v>1883</v>
          </cell>
        </row>
        <row r="8605">
          <cell r="A8605">
            <v>7133928</v>
          </cell>
          <cell r="B8605" t="str">
            <v>Víko oblouku 45°...DFB45 200</v>
          </cell>
          <cell r="C8605">
            <v>1961</v>
          </cell>
          <cell r="D8605">
            <v>1</v>
          </cell>
          <cell r="E8605" t="str">
            <v>KS</v>
          </cell>
          <cell r="F8605">
            <v>1961</v>
          </cell>
        </row>
        <row r="8606">
          <cell r="A8606">
            <v>7133936</v>
          </cell>
          <cell r="B8606" t="str">
            <v>Víko oblouku 45°...DFB45 300</v>
          </cell>
          <cell r="C8606">
            <v>2505</v>
          </cell>
          <cell r="D8606">
            <v>1</v>
          </cell>
          <cell r="E8606" t="str">
            <v>KS</v>
          </cell>
          <cell r="F8606">
            <v>2505</v>
          </cell>
        </row>
        <row r="8607">
          <cell r="A8607">
            <v>7133944</v>
          </cell>
          <cell r="B8607" t="str">
            <v>Víko oblouku 45°...DFB45 400</v>
          </cell>
          <cell r="C8607">
            <v>2488</v>
          </cell>
          <cell r="D8607">
            <v>1</v>
          </cell>
          <cell r="E8607" t="str">
            <v>KS</v>
          </cell>
          <cell r="F8607">
            <v>2488</v>
          </cell>
        </row>
        <row r="8608">
          <cell r="A8608">
            <v>7133979</v>
          </cell>
          <cell r="B8608" t="str">
            <v>Víko oblouku 45°...DFB45 600</v>
          </cell>
          <cell r="C8608">
            <v>4005</v>
          </cell>
          <cell r="D8608">
            <v>1</v>
          </cell>
          <cell r="E8608" t="str">
            <v>KS</v>
          </cell>
          <cell r="F8608">
            <v>4005</v>
          </cell>
        </row>
        <row r="8609">
          <cell r="A8609">
            <v>7134122</v>
          </cell>
          <cell r="B8609" t="str">
            <v>Oblouk 90°...RB90 610</v>
          </cell>
          <cell r="C8609">
            <v>1396</v>
          </cell>
          <cell r="D8609">
            <v>1</v>
          </cell>
          <cell r="E8609" t="str">
            <v>KS</v>
          </cell>
          <cell r="F8609">
            <v>1396</v>
          </cell>
        </row>
        <row r="8610">
          <cell r="A8610">
            <v>7134130</v>
          </cell>
          <cell r="B8610" t="str">
            <v>Oblouk 90°...RB90 620</v>
          </cell>
          <cell r="C8610">
            <v>1493</v>
          </cell>
          <cell r="D8610">
            <v>1</v>
          </cell>
          <cell r="E8610" t="str">
            <v>KS</v>
          </cell>
          <cell r="F8610">
            <v>1493</v>
          </cell>
        </row>
        <row r="8611">
          <cell r="A8611">
            <v>7134138</v>
          </cell>
          <cell r="B8611" t="str">
            <v>Oblouk 90°...RB90 630</v>
          </cell>
          <cell r="C8611">
            <v>1825</v>
          </cell>
          <cell r="D8611">
            <v>1</v>
          </cell>
          <cell r="E8611" t="str">
            <v>KS</v>
          </cell>
          <cell r="F8611">
            <v>1825</v>
          </cell>
        </row>
        <row r="8612">
          <cell r="A8612">
            <v>7134231</v>
          </cell>
          <cell r="B8612" t="str">
            <v>Oblouk 90°...RBU90 640</v>
          </cell>
          <cell r="C8612">
            <v>4104</v>
          </cell>
          <cell r="D8612">
            <v>1</v>
          </cell>
          <cell r="E8612" t="str">
            <v>KS</v>
          </cell>
          <cell r="F8612">
            <v>4104</v>
          </cell>
        </row>
        <row r="8613">
          <cell r="A8613">
            <v>7134258</v>
          </cell>
          <cell r="B8613" t="str">
            <v>Oblouk 90°...RBU90 650</v>
          </cell>
          <cell r="C8613">
            <v>5487</v>
          </cell>
          <cell r="D8613">
            <v>1</v>
          </cell>
          <cell r="E8613" t="str">
            <v>KS</v>
          </cell>
          <cell r="F8613">
            <v>5487</v>
          </cell>
        </row>
        <row r="8614">
          <cell r="A8614">
            <v>7134266</v>
          </cell>
          <cell r="B8614" t="str">
            <v>Oblouk 90°...RBU90 660</v>
          </cell>
          <cell r="C8614">
            <v>10192</v>
          </cell>
          <cell r="D8614">
            <v>1</v>
          </cell>
          <cell r="E8614" t="str">
            <v>KS</v>
          </cell>
          <cell r="F8614">
            <v>10192</v>
          </cell>
        </row>
        <row r="8615">
          <cell r="A8615">
            <v>7134908</v>
          </cell>
          <cell r="B8615" t="str">
            <v>Víko oblouku 90°...DFB90 100</v>
          </cell>
          <cell r="C8615">
            <v>1998</v>
          </cell>
          <cell r="D8615">
            <v>1</v>
          </cell>
          <cell r="E8615" t="str">
            <v>KS</v>
          </cell>
          <cell r="F8615">
            <v>1998</v>
          </cell>
        </row>
        <row r="8616">
          <cell r="A8616">
            <v>7134916</v>
          </cell>
          <cell r="B8616" t="str">
            <v>Víko oblouku 90°...DFB90 200</v>
          </cell>
          <cell r="C8616">
            <v>2464</v>
          </cell>
          <cell r="D8616">
            <v>1</v>
          </cell>
          <cell r="E8616" t="str">
            <v>KS</v>
          </cell>
          <cell r="F8616">
            <v>2464</v>
          </cell>
        </row>
        <row r="8617">
          <cell r="A8617">
            <v>7134924</v>
          </cell>
          <cell r="B8617" t="str">
            <v>Víko oblouku 90°...DFB90 300</v>
          </cell>
          <cell r="C8617">
            <v>3165</v>
          </cell>
          <cell r="D8617">
            <v>1</v>
          </cell>
          <cell r="E8617" t="str">
            <v>KS</v>
          </cell>
          <cell r="F8617">
            <v>3165</v>
          </cell>
        </row>
        <row r="8618">
          <cell r="A8618">
            <v>7134932</v>
          </cell>
          <cell r="B8618" t="str">
            <v>Víko oblouku 90°...DFB90 400</v>
          </cell>
          <cell r="C8618">
            <v>3538</v>
          </cell>
          <cell r="D8618">
            <v>1</v>
          </cell>
          <cell r="E8618" t="str">
            <v>KS</v>
          </cell>
          <cell r="F8618">
            <v>3538</v>
          </cell>
        </row>
        <row r="8619">
          <cell r="A8619">
            <v>7134940</v>
          </cell>
          <cell r="B8619" t="str">
            <v>Víko oblouku 90°...DFB90 500</v>
          </cell>
          <cell r="C8619">
            <v>4538</v>
          </cell>
          <cell r="D8619">
            <v>1</v>
          </cell>
          <cell r="E8619" t="str">
            <v>KS</v>
          </cell>
          <cell r="F8619">
            <v>4538</v>
          </cell>
        </row>
        <row r="8620">
          <cell r="A8620">
            <v>7134967</v>
          </cell>
          <cell r="B8620" t="str">
            <v>Víko oblouku 90°...DFB90 600</v>
          </cell>
          <cell r="C8620">
            <v>5412</v>
          </cell>
          <cell r="D8620">
            <v>1</v>
          </cell>
          <cell r="E8620" t="str">
            <v>KS</v>
          </cell>
          <cell r="F8620">
            <v>5412</v>
          </cell>
        </row>
        <row r="8621">
          <cell r="A8621">
            <v>7136120</v>
          </cell>
          <cell r="B8621" t="str">
            <v>Odbočný díl...RAA 610VA</v>
          </cell>
          <cell r="C8621">
            <v>945</v>
          </cell>
          <cell r="D8621">
            <v>1</v>
          </cell>
          <cell r="E8621" t="str">
            <v>KS</v>
          </cell>
          <cell r="F8621">
            <v>945</v>
          </cell>
        </row>
        <row r="8622">
          <cell r="A8622">
            <v>7136133</v>
          </cell>
          <cell r="B8622" t="str">
            <v>Odbočný díl...RAA 620VA</v>
          </cell>
          <cell r="C8622">
            <v>1108</v>
          </cell>
          <cell r="D8622">
            <v>1</v>
          </cell>
          <cell r="E8622" t="str">
            <v>KS</v>
          </cell>
          <cell r="F8622">
            <v>1108</v>
          </cell>
        </row>
        <row r="8623">
          <cell r="A8623">
            <v>7136141</v>
          </cell>
          <cell r="B8623" t="str">
            <v>Odbočný díl...RAA 630VA</v>
          </cell>
          <cell r="C8623">
            <v>1111</v>
          </cell>
          <cell r="D8623">
            <v>1</v>
          </cell>
          <cell r="E8623" t="str">
            <v>KS</v>
          </cell>
          <cell r="F8623">
            <v>1111</v>
          </cell>
        </row>
        <row r="8624">
          <cell r="A8624">
            <v>7136242</v>
          </cell>
          <cell r="B8624" t="str">
            <v>Odbočný díl...RAAU640VA</v>
          </cell>
          <cell r="C8624">
            <v>2356</v>
          </cell>
          <cell r="D8624">
            <v>1</v>
          </cell>
          <cell r="E8624" t="str">
            <v>KS</v>
          </cell>
          <cell r="F8624">
            <v>2356</v>
          </cell>
        </row>
        <row r="8625">
          <cell r="A8625">
            <v>7136250</v>
          </cell>
          <cell r="B8625" t="str">
            <v>Odbočný díl...RAAU650VA</v>
          </cell>
          <cell r="C8625">
            <v>2260</v>
          </cell>
          <cell r="D8625">
            <v>1</v>
          </cell>
          <cell r="E8625" t="str">
            <v>KS</v>
          </cell>
          <cell r="F8625">
            <v>2260</v>
          </cell>
        </row>
        <row r="8626">
          <cell r="A8626">
            <v>7136269</v>
          </cell>
          <cell r="B8626" t="str">
            <v>Odbočný díl...RAAU660VA</v>
          </cell>
          <cell r="C8626">
            <v>2490</v>
          </cell>
          <cell r="D8626">
            <v>1</v>
          </cell>
          <cell r="E8626" t="str">
            <v>KS</v>
          </cell>
          <cell r="F8626">
            <v>2490</v>
          </cell>
        </row>
        <row r="8627">
          <cell r="A8627">
            <v>7136900</v>
          </cell>
          <cell r="B8627" t="str">
            <v>Víko odbočného dílu...DFAA100VA</v>
          </cell>
          <cell r="C8627">
            <v>1895</v>
          </cell>
          <cell r="D8627">
            <v>1</v>
          </cell>
          <cell r="E8627" t="str">
            <v>KS</v>
          </cell>
          <cell r="F8627">
            <v>1895</v>
          </cell>
        </row>
        <row r="8628">
          <cell r="A8628">
            <v>7136919</v>
          </cell>
          <cell r="B8628" t="str">
            <v>Víko odbočného dílu...DFAA200VA</v>
          </cell>
          <cell r="C8628">
            <v>1912</v>
          </cell>
          <cell r="D8628">
            <v>1</v>
          </cell>
          <cell r="E8628" t="str">
            <v>KS</v>
          </cell>
          <cell r="F8628">
            <v>1912</v>
          </cell>
        </row>
        <row r="8629">
          <cell r="A8629">
            <v>7136927</v>
          </cell>
          <cell r="B8629" t="str">
            <v>Víko odbočného dílu...DFAA300VA</v>
          </cell>
          <cell r="C8629">
            <v>2128</v>
          </cell>
          <cell r="D8629">
            <v>1</v>
          </cell>
          <cell r="E8629" t="str">
            <v>KS</v>
          </cell>
          <cell r="F8629">
            <v>2128</v>
          </cell>
        </row>
        <row r="8630">
          <cell r="A8630">
            <v>7136935</v>
          </cell>
          <cell r="B8630" t="str">
            <v>Víko odbočného dílu...DFAA400VA</v>
          </cell>
          <cell r="C8630">
            <v>2869</v>
          </cell>
          <cell r="D8630">
            <v>1</v>
          </cell>
          <cell r="E8630" t="str">
            <v>KS</v>
          </cell>
          <cell r="F8630">
            <v>2869</v>
          </cell>
        </row>
        <row r="8631">
          <cell r="A8631">
            <v>7136943</v>
          </cell>
          <cell r="B8631" t="str">
            <v>Víko odbočného dílu...DFAA500VA</v>
          </cell>
          <cell r="C8631">
            <v>2866</v>
          </cell>
          <cell r="D8631">
            <v>1</v>
          </cell>
          <cell r="E8631" t="str">
            <v>KS</v>
          </cell>
          <cell r="F8631">
            <v>2866</v>
          </cell>
        </row>
        <row r="8632">
          <cell r="A8632">
            <v>7136978</v>
          </cell>
          <cell r="B8632" t="str">
            <v>Víko odbočného dílu...DFAA600VA</v>
          </cell>
          <cell r="C8632">
            <v>8125</v>
          </cell>
          <cell r="D8632">
            <v>1</v>
          </cell>
          <cell r="E8632" t="str">
            <v>KS</v>
          </cell>
          <cell r="F8632">
            <v>8125</v>
          </cell>
        </row>
        <row r="8633">
          <cell r="A8633">
            <v>7138113</v>
          </cell>
          <cell r="B8633" t="str">
            <v>Kloubový oblouk...RGBV610VA</v>
          </cell>
          <cell r="C8633">
            <v>3668</v>
          </cell>
          <cell r="D8633">
            <v>1</v>
          </cell>
          <cell r="E8633" t="str">
            <v>KS</v>
          </cell>
          <cell r="F8633">
            <v>3668</v>
          </cell>
        </row>
        <row r="8634">
          <cell r="A8634">
            <v>7138121</v>
          </cell>
          <cell r="B8634" t="str">
            <v>Kloubový oblouk...RGBV620VA</v>
          </cell>
          <cell r="C8634">
            <v>3959</v>
          </cell>
          <cell r="D8634">
            <v>1</v>
          </cell>
          <cell r="E8634" t="str">
            <v>KS</v>
          </cell>
          <cell r="F8634">
            <v>3959</v>
          </cell>
        </row>
        <row r="8635">
          <cell r="A8635">
            <v>7138148</v>
          </cell>
          <cell r="B8635" t="str">
            <v>Kloubový oblouk...RGBV630VA</v>
          </cell>
          <cell r="C8635">
            <v>4408</v>
          </cell>
          <cell r="D8635">
            <v>1</v>
          </cell>
          <cell r="E8635" t="str">
            <v>KS</v>
          </cell>
          <cell r="F8635">
            <v>4408</v>
          </cell>
        </row>
        <row r="8636">
          <cell r="A8636">
            <v>7138156</v>
          </cell>
          <cell r="B8636" t="str">
            <v>Kloubový oblouk...RGBV640VA</v>
          </cell>
          <cell r="C8636">
            <v>4478</v>
          </cell>
          <cell r="D8636">
            <v>1</v>
          </cell>
          <cell r="E8636" t="str">
            <v>KS</v>
          </cell>
          <cell r="F8636">
            <v>4478</v>
          </cell>
        </row>
        <row r="8637">
          <cell r="A8637">
            <v>7138172</v>
          </cell>
          <cell r="B8637" t="str">
            <v>Kloubový oblouk...RGBV660VA</v>
          </cell>
          <cell r="C8637">
            <v>5016</v>
          </cell>
          <cell r="D8637">
            <v>1</v>
          </cell>
          <cell r="E8637" t="str">
            <v>KS</v>
          </cell>
          <cell r="F8637">
            <v>5016</v>
          </cell>
        </row>
        <row r="8638">
          <cell r="A8638">
            <v>7160046</v>
          </cell>
          <cell r="B8638" t="str">
            <v>Oblouk 90°...LBI90/620</v>
          </cell>
          <cell r="C8638">
            <v>3305</v>
          </cell>
          <cell r="D8638">
            <v>1</v>
          </cell>
          <cell r="E8638" t="str">
            <v>KS</v>
          </cell>
          <cell r="F8638">
            <v>3305</v>
          </cell>
        </row>
        <row r="8639">
          <cell r="A8639">
            <v>7160054</v>
          </cell>
          <cell r="B8639" t="str">
            <v>Oblouk 90°...LBI90/630</v>
          </cell>
          <cell r="C8639">
            <v>3783</v>
          </cell>
          <cell r="D8639">
            <v>1</v>
          </cell>
          <cell r="E8639" t="str">
            <v>KS</v>
          </cell>
          <cell r="F8639">
            <v>3783</v>
          </cell>
        </row>
        <row r="8640">
          <cell r="A8640">
            <v>7160062</v>
          </cell>
          <cell r="B8640" t="str">
            <v>Oblouk 90°...LBI90/640</v>
          </cell>
          <cell r="C8640">
            <v>4023</v>
          </cell>
          <cell r="D8640">
            <v>1</v>
          </cell>
          <cell r="E8640" t="str">
            <v>KS</v>
          </cell>
          <cell r="F8640">
            <v>4023</v>
          </cell>
        </row>
        <row r="8641">
          <cell r="A8641">
            <v>7160089</v>
          </cell>
          <cell r="B8641" t="str">
            <v>Oblouk 90°...LBI90/650</v>
          </cell>
          <cell r="C8641">
            <v>5027</v>
          </cell>
          <cell r="D8641">
            <v>1</v>
          </cell>
          <cell r="E8641" t="str">
            <v>KS</v>
          </cell>
          <cell r="F8641">
            <v>5027</v>
          </cell>
        </row>
        <row r="8642">
          <cell r="A8642">
            <v>7160097</v>
          </cell>
          <cell r="B8642" t="str">
            <v>Oblouk 90°...LBI90/660</v>
          </cell>
          <cell r="C8642">
            <v>4776</v>
          </cell>
          <cell r="D8642">
            <v>1</v>
          </cell>
          <cell r="E8642" t="str">
            <v>KS</v>
          </cell>
          <cell r="F8642">
            <v>4776</v>
          </cell>
        </row>
        <row r="8643">
          <cell r="A8643">
            <v>7162022</v>
          </cell>
          <cell r="B8643" t="str">
            <v>Díl T...LT 620 VS</v>
          </cell>
          <cell r="C8643">
            <v>7054</v>
          </cell>
          <cell r="D8643">
            <v>1</v>
          </cell>
          <cell r="E8643" t="str">
            <v>KS</v>
          </cell>
          <cell r="F8643">
            <v>7054</v>
          </cell>
        </row>
        <row r="8644">
          <cell r="A8644">
            <v>7162049</v>
          </cell>
          <cell r="B8644" t="str">
            <v>Díl T...LT 630 VS</v>
          </cell>
          <cell r="C8644">
            <v>7609</v>
          </cell>
          <cell r="D8644">
            <v>1</v>
          </cell>
          <cell r="E8644" t="str">
            <v>KS</v>
          </cell>
          <cell r="F8644">
            <v>7609</v>
          </cell>
        </row>
        <row r="8645">
          <cell r="A8645">
            <v>7162057</v>
          </cell>
          <cell r="B8645" t="str">
            <v>Díl T...LT 640 VS</v>
          </cell>
          <cell r="C8645">
            <v>8222</v>
          </cell>
          <cell r="D8645">
            <v>1</v>
          </cell>
          <cell r="E8645" t="str">
            <v>KS</v>
          </cell>
          <cell r="F8645">
            <v>8222</v>
          </cell>
        </row>
        <row r="8646">
          <cell r="A8646">
            <v>7162073</v>
          </cell>
          <cell r="B8646" t="str">
            <v>Díl T...LT 650 VS</v>
          </cell>
          <cell r="C8646">
            <v>8978</v>
          </cell>
          <cell r="D8646">
            <v>1</v>
          </cell>
          <cell r="E8646" t="str">
            <v>KS</v>
          </cell>
          <cell r="F8646">
            <v>8978</v>
          </cell>
        </row>
        <row r="8647">
          <cell r="A8647">
            <v>7162081</v>
          </cell>
          <cell r="B8647" t="str">
            <v>Díl T...LT 660 VS</v>
          </cell>
          <cell r="C8647">
            <v>9870</v>
          </cell>
          <cell r="D8647">
            <v>1</v>
          </cell>
          <cell r="E8647" t="str">
            <v>KS</v>
          </cell>
          <cell r="F8647">
            <v>9870</v>
          </cell>
        </row>
        <row r="8648">
          <cell r="A8648">
            <v>7164017</v>
          </cell>
          <cell r="B8648" t="str">
            <v>Odbočný plech...LAB/20 VA</v>
          </cell>
          <cell r="C8648">
            <v>840</v>
          </cell>
          <cell r="D8648">
            <v>1</v>
          </cell>
          <cell r="E8648" t="str">
            <v>KS</v>
          </cell>
          <cell r="F8648">
            <v>840</v>
          </cell>
        </row>
        <row r="8649">
          <cell r="A8649">
            <v>7164033</v>
          </cell>
          <cell r="B8649" t="str">
            <v>Odbočný plech...LAB/40 VA</v>
          </cell>
          <cell r="C8649">
            <v>754</v>
          </cell>
          <cell r="D8649">
            <v>1</v>
          </cell>
          <cell r="E8649" t="str">
            <v>KS</v>
          </cell>
          <cell r="F8649">
            <v>754</v>
          </cell>
        </row>
        <row r="8650">
          <cell r="A8650">
            <v>7186228</v>
          </cell>
          <cell r="B8650" t="str">
            <v>Kabelový žebřík...SL420NS S</v>
          </cell>
          <cell r="C8650">
            <v>843</v>
          </cell>
          <cell r="D8650">
            <v>1</v>
          </cell>
          <cell r="E8650" t="str">
            <v>M</v>
          </cell>
          <cell r="F8650">
            <v>843</v>
          </cell>
        </row>
        <row r="8651">
          <cell r="A8651">
            <v>7186231</v>
          </cell>
          <cell r="B8651" t="str">
            <v>Kabelový žebřík...SL430NS S</v>
          </cell>
          <cell r="C8651">
            <v>858</v>
          </cell>
          <cell r="D8651">
            <v>1</v>
          </cell>
          <cell r="E8651" t="str">
            <v>M</v>
          </cell>
          <cell r="F8651">
            <v>858</v>
          </cell>
        </row>
        <row r="8652">
          <cell r="A8652">
            <v>7186234</v>
          </cell>
          <cell r="B8652" t="str">
            <v>Kabelový žebřík...SL440NS S</v>
          </cell>
          <cell r="C8652">
            <v>825</v>
          </cell>
          <cell r="D8652">
            <v>1</v>
          </cell>
          <cell r="E8652" t="str">
            <v>M</v>
          </cell>
          <cell r="F8652">
            <v>825</v>
          </cell>
        </row>
        <row r="8653">
          <cell r="A8653">
            <v>7186238</v>
          </cell>
          <cell r="B8653" t="str">
            <v>Kabelový žebřík...SL460NS S</v>
          </cell>
          <cell r="C8653">
            <v>836</v>
          </cell>
          <cell r="D8653">
            <v>1</v>
          </cell>
          <cell r="E8653" t="str">
            <v>M</v>
          </cell>
          <cell r="F8653">
            <v>836</v>
          </cell>
        </row>
        <row r="8654">
          <cell r="A8654">
            <v>7186241</v>
          </cell>
          <cell r="B8654" t="str">
            <v>Kabelový žebřík...SLG 420 N</v>
          </cell>
          <cell r="C8654">
            <v>843</v>
          </cell>
          <cell r="D8654">
            <v>1</v>
          </cell>
          <cell r="E8654" t="str">
            <v>M</v>
          </cell>
          <cell r="F8654">
            <v>843</v>
          </cell>
        </row>
        <row r="8655">
          <cell r="A8655">
            <v>7186243</v>
          </cell>
          <cell r="B8655" t="str">
            <v>Kabelový žebřík...SLG 430 N</v>
          </cell>
          <cell r="C8655">
            <v>858</v>
          </cell>
          <cell r="D8655">
            <v>1</v>
          </cell>
          <cell r="E8655" t="str">
            <v>M</v>
          </cell>
          <cell r="F8655">
            <v>858</v>
          </cell>
        </row>
        <row r="8656">
          <cell r="A8656">
            <v>7186245</v>
          </cell>
          <cell r="B8656" t="str">
            <v>Kabelový žebřík...SLG 440 N</v>
          </cell>
          <cell r="C8656">
            <v>825</v>
          </cell>
          <cell r="D8656">
            <v>1</v>
          </cell>
          <cell r="E8656" t="str">
            <v>M</v>
          </cell>
          <cell r="F8656">
            <v>825</v>
          </cell>
        </row>
        <row r="8657">
          <cell r="A8657">
            <v>7186361</v>
          </cell>
          <cell r="B8657" t="str">
            <v>Kabelový žebřík...LG 630 VS</v>
          </cell>
          <cell r="C8657">
            <v>854</v>
          </cell>
          <cell r="D8657">
            <v>1</v>
          </cell>
          <cell r="E8657" t="str">
            <v>M</v>
          </cell>
          <cell r="F8657">
            <v>854</v>
          </cell>
        </row>
        <row r="8658">
          <cell r="A8658">
            <v>7188587</v>
          </cell>
          <cell r="B8658" t="str">
            <v>Kabelový žebřík...L60NS500S</v>
          </cell>
          <cell r="C8658">
            <v>820</v>
          </cell>
          <cell r="D8658">
            <v>1</v>
          </cell>
          <cell r="E8658" t="str">
            <v>M</v>
          </cell>
          <cell r="F8658">
            <v>820</v>
          </cell>
        </row>
        <row r="8659">
          <cell r="A8659">
            <v>7188629</v>
          </cell>
          <cell r="B8659" t="str">
            <v>Kabelový žebřík...L60VS20SO</v>
          </cell>
          <cell r="C8659">
            <v>822</v>
          </cell>
          <cell r="D8659">
            <v>1</v>
          </cell>
          <cell r="E8659" t="str">
            <v>M</v>
          </cell>
          <cell r="F8659">
            <v>822</v>
          </cell>
        </row>
        <row r="8660">
          <cell r="A8660">
            <v>7188632</v>
          </cell>
          <cell r="B8660" t="str">
            <v>Kabelový žebřík...LG 640 VS</v>
          </cell>
          <cell r="C8660">
            <v>884</v>
          </cell>
          <cell r="D8660">
            <v>1</v>
          </cell>
          <cell r="E8660" t="str">
            <v>M</v>
          </cell>
          <cell r="F8660">
            <v>884</v>
          </cell>
        </row>
        <row r="8661">
          <cell r="A8661">
            <v>7188633</v>
          </cell>
          <cell r="B8661" t="str">
            <v>Kabelový žebřík...L60VS40SO</v>
          </cell>
          <cell r="C8661">
            <v>884</v>
          </cell>
          <cell r="D8661">
            <v>1</v>
          </cell>
          <cell r="E8661" t="str">
            <v>M</v>
          </cell>
          <cell r="F8661">
            <v>884</v>
          </cell>
        </row>
        <row r="8662">
          <cell r="A8662">
            <v>7188668</v>
          </cell>
          <cell r="B8662" t="str">
            <v>Kabelový žebřík...L60VS60SO</v>
          </cell>
          <cell r="C8662">
            <v>890</v>
          </cell>
          <cell r="D8662">
            <v>1</v>
          </cell>
          <cell r="E8662" t="str">
            <v>M</v>
          </cell>
          <cell r="F8662">
            <v>890</v>
          </cell>
        </row>
        <row r="8663">
          <cell r="A8663">
            <v>7188670</v>
          </cell>
          <cell r="B8663" t="str">
            <v>Kabelový žebřík...LG 620 VS</v>
          </cell>
          <cell r="C8663">
            <v>822</v>
          </cell>
          <cell r="D8663">
            <v>1</v>
          </cell>
          <cell r="E8663" t="str">
            <v>M</v>
          </cell>
          <cell r="F8663">
            <v>822</v>
          </cell>
        </row>
        <row r="8664">
          <cell r="A8664">
            <v>7189125</v>
          </cell>
          <cell r="B8664" t="str">
            <v>Nosníková spona...AHIS 8 SO</v>
          </cell>
          <cell r="C8664">
            <v>462</v>
          </cell>
          <cell r="D8664">
            <v>1</v>
          </cell>
          <cell r="E8664" t="str">
            <v>KS</v>
          </cell>
          <cell r="F8664">
            <v>462</v>
          </cell>
        </row>
        <row r="8665">
          <cell r="A8665">
            <v>7189142</v>
          </cell>
          <cell r="B8665" t="str">
            <v>Spojka profilu U...VUS 5</v>
          </cell>
          <cell r="C8665">
            <v>307</v>
          </cell>
          <cell r="D8665">
            <v>1</v>
          </cell>
          <cell r="E8665" t="str">
            <v>KS</v>
          </cell>
          <cell r="F8665">
            <v>307</v>
          </cell>
        </row>
        <row r="8666">
          <cell r="A8666">
            <v>7189144</v>
          </cell>
          <cell r="B8666" t="str">
            <v>VUS 7 SO...VUS 7 FT</v>
          </cell>
          <cell r="C8666">
            <v>790</v>
          </cell>
          <cell r="D8666">
            <v>1</v>
          </cell>
          <cell r="E8666" t="str">
            <v>KS</v>
          </cell>
          <cell r="F8666">
            <v>790</v>
          </cell>
        </row>
        <row r="8667">
          <cell r="A8667">
            <v>7189168</v>
          </cell>
          <cell r="B8667" t="str">
            <v>Upevňovací úhelník...BW80/55SO</v>
          </cell>
          <cell r="C8667">
            <v>159</v>
          </cell>
          <cell r="D8667">
            <v>1</v>
          </cell>
          <cell r="E8667" t="str">
            <v>KS</v>
          </cell>
          <cell r="F8667">
            <v>159</v>
          </cell>
        </row>
        <row r="8668">
          <cell r="A8668">
            <v>7189170</v>
          </cell>
          <cell r="B8668" t="str">
            <v>Upevňovací úhelník...BW70/40SO</v>
          </cell>
          <cell r="C8668">
            <v>96</v>
          </cell>
          <cell r="D8668">
            <v>1</v>
          </cell>
          <cell r="E8668" t="str">
            <v>KS</v>
          </cell>
          <cell r="F8668">
            <v>96</v>
          </cell>
        </row>
        <row r="8669">
          <cell r="A8669">
            <v>7189176</v>
          </cell>
          <cell r="B8669" t="str">
            <v>Upevňovací úhelník...BW60/40SO</v>
          </cell>
          <cell r="C8669">
            <v>126</v>
          </cell>
          <cell r="D8669">
            <v>1</v>
          </cell>
          <cell r="E8669" t="str">
            <v>KS</v>
          </cell>
          <cell r="F8669">
            <v>126</v>
          </cell>
        </row>
        <row r="8670">
          <cell r="A8670">
            <v>7189181</v>
          </cell>
          <cell r="B8670" t="str">
            <v>Nástěnný úhelník...WB 30/75</v>
          </cell>
          <cell r="C8670">
            <v>87</v>
          </cell>
          <cell r="D8670">
            <v>1</v>
          </cell>
          <cell r="E8670" t="str">
            <v>KS</v>
          </cell>
          <cell r="F8670">
            <v>87</v>
          </cell>
        </row>
        <row r="8671">
          <cell r="A8671">
            <v>7189192</v>
          </cell>
          <cell r="B8671" t="str">
            <v>Svorka...LKS 40 SO</v>
          </cell>
          <cell r="C8671">
            <v>29</v>
          </cell>
          <cell r="D8671">
            <v>1</v>
          </cell>
          <cell r="E8671" t="str">
            <v>KS</v>
          </cell>
          <cell r="F8671">
            <v>29</v>
          </cell>
        </row>
        <row r="8672">
          <cell r="A8672">
            <v>7189198</v>
          </cell>
          <cell r="B8672" t="str">
            <v>Podélné spojky...LVG 45</v>
          </cell>
          <cell r="C8672">
            <v>79</v>
          </cell>
          <cell r="D8672">
            <v>1</v>
          </cell>
          <cell r="E8672" t="str">
            <v>KS</v>
          </cell>
          <cell r="F8672">
            <v>79</v>
          </cell>
        </row>
        <row r="8673">
          <cell r="A8673">
            <v>7189200</v>
          </cell>
          <cell r="B8673" t="str">
            <v>Podélná spojka...LLV 45 SO</v>
          </cell>
          <cell r="C8673">
            <v>70</v>
          </cell>
          <cell r="D8673">
            <v>1</v>
          </cell>
          <cell r="E8673" t="str">
            <v>KS</v>
          </cell>
          <cell r="F8673">
            <v>70</v>
          </cell>
        </row>
        <row r="8674">
          <cell r="A8674">
            <v>7189202</v>
          </cell>
          <cell r="B8674" t="str">
            <v>Kloubová spojka...LGV 45 SO</v>
          </cell>
          <cell r="C8674">
            <v>258</v>
          </cell>
          <cell r="D8674">
            <v>1</v>
          </cell>
          <cell r="E8674" t="str">
            <v>KS</v>
          </cell>
          <cell r="F8674">
            <v>258</v>
          </cell>
        </row>
        <row r="8675">
          <cell r="A8675">
            <v>7189204</v>
          </cell>
          <cell r="B8675" t="str">
            <v>Kloubová spojka...LGVG 45</v>
          </cell>
          <cell r="C8675">
            <v>220</v>
          </cell>
          <cell r="D8675">
            <v>1</v>
          </cell>
          <cell r="E8675" t="str">
            <v>KS</v>
          </cell>
          <cell r="F8675">
            <v>220</v>
          </cell>
        </row>
        <row r="8676">
          <cell r="A8676">
            <v>7189206</v>
          </cell>
          <cell r="B8676" t="str">
            <v>Svorka...LKS60/4SO</v>
          </cell>
          <cell r="C8676">
            <v>48</v>
          </cell>
          <cell r="D8676">
            <v>1</v>
          </cell>
          <cell r="E8676" t="str">
            <v>KS</v>
          </cell>
          <cell r="F8676">
            <v>48</v>
          </cell>
        </row>
        <row r="8677">
          <cell r="A8677">
            <v>7189251</v>
          </cell>
          <cell r="B8677" t="str">
            <v>Kloubová spojka...LGVG 60</v>
          </cell>
          <cell r="C8677">
            <v>258</v>
          </cell>
          <cell r="D8677">
            <v>1</v>
          </cell>
          <cell r="E8677" t="str">
            <v>KS</v>
          </cell>
          <cell r="F8677">
            <v>258</v>
          </cell>
        </row>
        <row r="8678">
          <cell r="A8678">
            <v>7189253</v>
          </cell>
          <cell r="B8678" t="str">
            <v>Podélné spojky...LVG 60</v>
          </cell>
          <cell r="C8678">
            <v>75</v>
          </cell>
          <cell r="D8678">
            <v>1</v>
          </cell>
          <cell r="E8678" t="str">
            <v>KS</v>
          </cell>
          <cell r="F8678">
            <v>75</v>
          </cell>
        </row>
        <row r="8679">
          <cell r="A8679">
            <v>7189425</v>
          </cell>
          <cell r="B8679" t="str">
            <v>Oblouk 90°...LBI90/65S</v>
          </cell>
          <cell r="C8679">
            <v>2946</v>
          </cell>
          <cell r="D8679">
            <v>1</v>
          </cell>
          <cell r="E8679" t="str">
            <v>KS</v>
          </cell>
          <cell r="F8679">
            <v>2946</v>
          </cell>
        </row>
        <row r="8680">
          <cell r="A8680">
            <v>7189508</v>
          </cell>
          <cell r="B8680" t="str">
            <v>...LBI90/62S</v>
          </cell>
          <cell r="C8680">
            <v>2467</v>
          </cell>
          <cell r="D8680">
            <v>1</v>
          </cell>
          <cell r="E8680" t="str">
            <v>KS</v>
          </cell>
          <cell r="F8680">
            <v>2467</v>
          </cell>
        </row>
        <row r="8681">
          <cell r="A8681">
            <v>7189513</v>
          </cell>
          <cell r="B8681" t="str">
            <v>Oblouk 90°...LBI90/64S</v>
          </cell>
          <cell r="C8681">
            <v>3609</v>
          </cell>
          <cell r="D8681">
            <v>1</v>
          </cell>
          <cell r="E8681" t="str">
            <v>KS</v>
          </cell>
          <cell r="F8681">
            <v>3609</v>
          </cell>
        </row>
        <row r="8682">
          <cell r="A8682">
            <v>7189517</v>
          </cell>
          <cell r="B8682" t="str">
            <v>Oblouk...LBI 90660</v>
          </cell>
          <cell r="C8682">
            <v>4728</v>
          </cell>
          <cell r="D8682">
            <v>1</v>
          </cell>
          <cell r="E8682" t="str">
            <v>KS</v>
          </cell>
          <cell r="F8682">
            <v>4728</v>
          </cell>
        </row>
        <row r="8683">
          <cell r="A8683">
            <v>7190099</v>
          </cell>
          <cell r="B8683" t="str">
            <v>Kabelový žlab MKS...MKS610 SO</v>
          </cell>
          <cell r="C8683">
            <v>318</v>
          </cell>
          <cell r="D8683">
            <v>1</v>
          </cell>
          <cell r="E8683" t="str">
            <v>M</v>
          </cell>
          <cell r="F8683">
            <v>318</v>
          </cell>
        </row>
        <row r="8684">
          <cell r="A8684">
            <v>7190103</v>
          </cell>
          <cell r="B8684" t="str">
            <v>Kabelový žlab MKS...MKS 620</v>
          </cell>
          <cell r="C8684">
            <v>538</v>
          </cell>
          <cell r="D8684">
            <v>1</v>
          </cell>
          <cell r="E8684" t="str">
            <v>M</v>
          </cell>
          <cell r="F8684">
            <v>538</v>
          </cell>
        </row>
        <row r="8685">
          <cell r="A8685">
            <v>7190125</v>
          </cell>
          <cell r="B8685" t="str">
            <v>Kabelový žlab SKS...SKS610 SO</v>
          </cell>
          <cell r="C8685">
            <v>445</v>
          </cell>
          <cell r="D8685">
            <v>1</v>
          </cell>
          <cell r="E8685" t="str">
            <v>M</v>
          </cell>
          <cell r="F8685">
            <v>445</v>
          </cell>
        </row>
        <row r="8686">
          <cell r="A8686">
            <v>7190128</v>
          </cell>
          <cell r="B8686" t="str">
            <v>Kabelový žlab SKS...SKS620 SO</v>
          </cell>
          <cell r="C8686">
            <v>654</v>
          </cell>
          <cell r="D8686">
            <v>1</v>
          </cell>
          <cell r="E8686" t="str">
            <v>M</v>
          </cell>
          <cell r="F8686">
            <v>654</v>
          </cell>
        </row>
        <row r="8687">
          <cell r="A8687">
            <v>7190131</v>
          </cell>
          <cell r="B8687" t="str">
            <v>Kabelový žlab SKS...SKS630 SO</v>
          </cell>
          <cell r="C8687">
            <v>1298</v>
          </cell>
          <cell r="D8687">
            <v>1</v>
          </cell>
          <cell r="E8687" t="str">
            <v>M</v>
          </cell>
          <cell r="F8687">
            <v>1298</v>
          </cell>
        </row>
        <row r="8688">
          <cell r="A8688">
            <v>7190158</v>
          </cell>
          <cell r="B8688" t="str">
            <v>Kabelový žlab SKS...SKS640 SO</v>
          </cell>
          <cell r="C8688">
            <v>1551</v>
          </cell>
          <cell r="D8688">
            <v>1</v>
          </cell>
          <cell r="E8688" t="str">
            <v>M</v>
          </cell>
          <cell r="F8688">
            <v>1551</v>
          </cell>
        </row>
        <row r="8689">
          <cell r="A8689">
            <v>7190167</v>
          </cell>
          <cell r="B8689" t="str">
            <v>Kabelový žlab SKS...SKS650 SO</v>
          </cell>
          <cell r="C8689">
            <v>1376</v>
          </cell>
          <cell r="D8689">
            <v>1</v>
          </cell>
          <cell r="E8689" t="str">
            <v>M</v>
          </cell>
          <cell r="F8689">
            <v>1376</v>
          </cell>
        </row>
        <row r="8690">
          <cell r="A8690">
            <v>7190174</v>
          </cell>
          <cell r="B8690" t="str">
            <v>Kabelový žlab SKS...SKS660 SO</v>
          </cell>
          <cell r="C8690">
            <v>1357</v>
          </cell>
          <cell r="D8690">
            <v>1</v>
          </cell>
          <cell r="E8690" t="str">
            <v>M</v>
          </cell>
          <cell r="F8690">
            <v>1357</v>
          </cell>
        </row>
        <row r="8691">
          <cell r="A8691">
            <v>7190484</v>
          </cell>
          <cell r="B8691" t="str">
            <v>Přepážka...TSG 45 SO</v>
          </cell>
          <cell r="C8691">
            <v>205</v>
          </cell>
          <cell r="D8691">
            <v>1</v>
          </cell>
          <cell r="E8691" t="str">
            <v>M</v>
          </cell>
          <cell r="F8691">
            <v>205</v>
          </cell>
        </row>
        <row r="8692">
          <cell r="A8692">
            <v>7190522</v>
          </cell>
          <cell r="B8692" t="str">
            <v>Podélná spojka...RLVK60 SO</v>
          </cell>
          <cell r="C8692">
            <v>57</v>
          </cell>
          <cell r="D8692">
            <v>1</v>
          </cell>
          <cell r="E8692" t="str">
            <v>KS</v>
          </cell>
          <cell r="F8692">
            <v>57</v>
          </cell>
        </row>
        <row r="8693">
          <cell r="A8693">
            <v>7190525</v>
          </cell>
          <cell r="B8693" t="str">
            <v>Úhlová spojka...RWVL60 SO</v>
          </cell>
          <cell r="C8693">
            <v>155</v>
          </cell>
          <cell r="D8693">
            <v>1</v>
          </cell>
          <cell r="E8693" t="str">
            <v>KS</v>
          </cell>
          <cell r="F8693">
            <v>155</v>
          </cell>
        </row>
        <row r="8694">
          <cell r="A8694">
            <v>7190529</v>
          </cell>
          <cell r="B8694" t="str">
            <v>Kloubová spojka...RGV 60 SO</v>
          </cell>
          <cell r="C8694">
            <v>110</v>
          </cell>
          <cell r="D8694">
            <v>1</v>
          </cell>
          <cell r="E8694" t="str">
            <v>KS</v>
          </cell>
          <cell r="F8694">
            <v>110</v>
          </cell>
        </row>
        <row r="8695">
          <cell r="A8695">
            <v>7190590</v>
          </cell>
          <cell r="B8695" t="str">
            <v>Kloubová spojka...LGVG 110</v>
          </cell>
          <cell r="C8695">
            <v>336</v>
          </cell>
          <cell r="D8695">
            <v>1</v>
          </cell>
          <cell r="E8695" t="str">
            <v>KS</v>
          </cell>
          <cell r="F8695">
            <v>336</v>
          </cell>
        </row>
        <row r="8696">
          <cell r="A8696">
            <v>7191960</v>
          </cell>
          <cell r="B8696" t="str">
            <v>Nástěnný a závěsný výložník...AW55/21SO</v>
          </cell>
          <cell r="C8696">
            <v>489</v>
          </cell>
          <cell r="D8696">
            <v>1</v>
          </cell>
          <cell r="E8696" t="str">
            <v>KS</v>
          </cell>
          <cell r="F8696">
            <v>489</v>
          </cell>
        </row>
        <row r="8697">
          <cell r="A8697">
            <v>7191974</v>
          </cell>
          <cell r="B8697" t="str">
            <v>Nástěnný a závěsný výložník...AW55/61SO</v>
          </cell>
          <cell r="C8697">
            <v>792</v>
          </cell>
          <cell r="D8697">
            <v>1</v>
          </cell>
          <cell r="E8697" t="str">
            <v>KS</v>
          </cell>
          <cell r="F8697">
            <v>792</v>
          </cell>
        </row>
        <row r="8698">
          <cell r="A8698">
            <v>7192006</v>
          </cell>
          <cell r="B8698" t="str">
            <v>Nástěnný a závěsný výložník...AW30/11SO</v>
          </cell>
          <cell r="C8698">
            <v>141</v>
          </cell>
          <cell r="D8698">
            <v>1</v>
          </cell>
          <cell r="E8698" t="str">
            <v>KS</v>
          </cell>
          <cell r="F8698">
            <v>141</v>
          </cell>
        </row>
        <row r="8699">
          <cell r="A8699">
            <v>7192020</v>
          </cell>
          <cell r="B8699" t="str">
            <v>Nástěnný a závěsný výložník...AW30/21SO</v>
          </cell>
          <cell r="C8699">
            <v>180</v>
          </cell>
          <cell r="D8699">
            <v>1</v>
          </cell>
          <cell r="E8699" t="str">
            <v>KS</v>
          </cell>
          <cell r="F8699">
            <v>180</v>
          </cell>
        </row>
        <row r="8700">
          <cell r="A8700">
            <v>7192038</v>
          </cell>
          <cell r="B8700" t="str">
            <v>Nástěnný a závěsný výložník...AW30/31SO</v>
          </cell>
          <cell r="C8700">
            <v>208</v>
          </cell>
          <cell r="D8700">
            <v>1</v>
          </cell>
          <cell r="E8700" t="str">
            <v>KS</v>
          </cell>
          <cell r="F8700">
            <v>208</v>
          </cell>
        </row>
        <row r="8701">
          <cell r="A8701">
            <v>7192045</v>
          </cell>
          <cell r="B8701" t="str">
            <v>Nástěnný a závěsný výložník...AW30/41SO</v>
          </cell>
          <cell r="C8701">
            <v>368</v>
          </cell>
          <cell r="D8701">
            <v>1</v>
          </cell>
          <cell r="E8701" t="str">
            <v>KS</v>
          </cell>
          <cell r="F8701">
            <v>368</v>
          </cell>
        </row>
        <row r="8702">
          <cell r="A8702">
            <v>7192053</v>
          </cell>
          <cell r="B8702" t="str">
            <v>Nástěnný a závěsný výložník...AW30/51SO</v>
          </cell>
          <cell r="C8702">
            <v>456</v>
          </cell>
          <cell r="D8702">
            <v>1</v>
          </cell>
          <cell r="E8702" t="str">
            <v>KS</v>
          </cell>
          <cell r="F8702">
            <v>456</v>
          </cell>
        </row>
        <row r="8703">
          <cell r="A8703">
            <v>7192060</v>
          </cell>
          <cell r="B8703" t="str">
            <v>Nástěnný a závěsný výložník...AW30/61SO</v>
          </cell>
          <cell r="C8703">
            <v>496</v>
          </cell>
          <cell r="D8703">
            <v>1</v>
          </cell>
          <cell r="E8703" t="str">
            <v>KS</v>
          </cell>
          <cell r="F8703">
            <v>496</v>
          </cell>
        </row>
        <row r="8704">
          <cell r="A8704">
            <v>7192134</v>
          </cell>
          <cell r="B8704" t="str">
            <v>Výložník...AW15/31SO</v>
          </cell>
          <cell r="C8704">
            <v>138</v>
          </cell>
          <cell r="D8704">
            <v>1</v>
          </cell>
          <cell r="E8704" t="str">
            <v>KS</v>
          </cell>
          <cell r="F8704">
            <v>138</v>
          </cell>
        </row>
        <row r="8705">
          <cell r="A8705">
            <v>7192270</v>
          </cell>
          <cell r="B8705" t="str">
            <v>Výložník...AS 15/41</v>
          </cell>
          <cell r="C8705">
            <v>406</v>
          </cell>
          <cell r="D8705">
            <v>1</v>
          </cell>
          <cell r="E8705" t="str">
            <v>KS</v>
          </cell>
          <cell r="F8705">
            <v>406</v>
          </cell>
        </row>
        <row r="8706">
          <cell r="A8706">
            <v>7192312</v>
          </cell>
          <cell r="B8706" t="str">
            <v>Výložník...AS30/21SO</v>
          </cell>
          <cell r="C8706">
            <v>272</v>
          </cell>
          <cell r="D8706">
            <v>1</v>
          </cell>
          <cell r="E8706" t="str">
            <v>KS</v>
          </cell>
          <cell r="F8706">
            <v>272</v>
          </cell>
        </row>
        <row r="8707">
          <cell r="A8707">
            <v>7192339</v>
          </cell>
          <cell r="B8707" t="str">
            <v>Výložník...AS30/31SO</v>
          </cell>
          <cell r="C8707">
            <v>281</v>
          </cell>
          <cell r="D8707">
            <v>1</v>
          </cell>
          <cell r="E8707" t="str">
            <v>KS</v>
          </cell>
          <cell r="F8707">
            <v>281</v>
          </cell>
        </row>
        <row r="8708">
          <cell r="A8708">
            <v>7192347</v>
          </cell>
          <cell r="B8708" t="str">
            <v>Výložník...AS30/41SO</v>
          </cell>
          <cell r="C8708">
            <v>448</v>
          </cell>
          <cell r="D8708">
            <v>1</v>
          </cell>
          <cell r="E8708" t="str">
            <v>KS</v>
          </cell>
          <cell r="F8708">
            <v>448</v>
          </cell>
        </row>
        <row r="8709">
          <cell r="A8709">
            <v>7192363</v>
          </cell>
          <cell r="B8709" t="str">
            <v>Výložník...AS30/61SO</v>
          </cell>
          <cell r="C8709">
            <v>603</v>
          </cell>
          <cell r="D8709">
            <v>1</v>
          </cell>
          <cell r="E8709" t="str">
            <v>KS</v>
          </cell>
          <cell r="F8709">
            <v>603</v>
          </cell>
        </row>
        <row r="8710">
          <cell r="A8710">
            <v>7192441</v>
          </cell>
          <cell r="B8710" t="str">
            <v>Výložník na I závěs...AS 55 21</v>
          </cell>
          <cell r="C8710">
            <v>567</v>
          </cell>
          <cell r="D8710">
            <v>1</v>
          </cell>
          <cell r="E8710" t="str">
            <v>KS</v>
          </cell>
          <cell r="F8710">
            <v>567</v>
          </cell>
        </row>
        <row r="8711">
          <cell r="A8711">
            <v>7192444</v>
          </cell>
          <cell r="B8711" t="str">
            <v>Výložník...AS55/41SO</v>
          </cell>
          <cell r="C8711">
            <v>727</v>
          </cell>
          <cell r="D8711">
            <v>1</v>
          </cell>
          <cell r="E8711" t="str">
            <v>KS</v>
          </cell>
          <cell r="F8711">
            <v>727</v>
          </cell>
        </row>
        <row r="8712">
          <cell r="A8712">
            <v>7192448</v>
          </cell>
          <cell r="B8712" t="str">
            <v>Výložník...AS55/61SO</v>
          </cell>
          <cell r="C8712">
            <v>952</v>
          </cell>
          <cell r="D8712">
            <v>1</v>
          </cell>
          <cell r="E8712" t="str">
            <v>KS</v>
          </cell>
          <cell r="F8712">
            <v>952</v>
          </cell>
        </row>
        <row r="8713">
          <cell r="A8713">
            <v>7192509</v>
          </cell>
          <cell r="B8713" t="str">
            <v>Rozpěrka...DSK/61 SO</v>
          </cell>
          <cell r="C8713">
            <v>133</v>
          </cell>
          <cell r="D8713">
            <v>1</v>
          </cell>
          <cell r="E8713" t="str">
            <v>KS</v>
          </cell>
          <cell r="F8713">
            <v>133</v>
          </cell>
        </row>
        <row r="8714">
          <cell r="A8714">
            <v>7193017</v>
          </cell>
          <cell r="B8714" t="str">
            <v>Základová deska...KI 8   SO</v>
          </cell>
          <cell r="C8714">
            <v>714</v>
          </cell>
          <cell r="D8714">
            <v>1</v>
          </cell>
          <cell r="E8714" t="str">
            <v>KS</v>
          </cell>
          <cell r="F8714">
            <v>714</v>
          </cell>
        </row>
        <row r="8715">
          <cell r="A8715">
            <v>7193047</v>
          </cell>
          <cell r="B8715" t="str">
            <v>Závěs...IS 8 K/50</v>
          </cell>
          <cell r="C8715">
            <v>921</v>
          </cell>
          <cell r="D8715">
            <v>1</v>
          </cell>
          <cell r="E8715" t="str">
            <v>KS</v>
          </cell>
          <cell r="F8715">
            <v>921</v>
          </cell>
        </row>
        <row r="8716">
          <cell r="A8716">
            <v>7193092</v>
          </cell>
          <cell r="B8716" t="str">
            <v>závěs I s patkou 800 mm SO...IS8K080SO</v>
          </cell>
          <cell r="C8716">
            <v>1105</v>
          </cell>
          <cell r="D8716">
            <v>1</v>
          </cell>
          <cell r="E8716" t="str">
            <v>KS</v>
          </cell>
          <cell r="F8716">
            <v>1105</v>
          </cell>
        </row>
        <row r="8717">
          <cell r="A8717">
            <v>7193111</v>
          </cell>
          <cell r="B8717" t="str">
            <v>závěs I s patkou 1200 mm SO...IS 8 K 12</v>
          </cell>
          <cell r="C8717">
            <v>1468</v>
          </cell>
          <cell r="D8717">
            <v>1</v>
          </cell>
          <cell r="E8717" t="str">
            <v>KS</v>
          </cell>
          <cell r="F8717">
            <v>1468</v>
          </cell>
        </row>
        <row r="8718">
          <cell r="A8718">
            <v>7193114</v>
          </cell>
          <cell r="B8718" t="str">
            <v>Závěs...IS8K100SO</v>
          </cell>
          <cell r="C8718">
            <v>1298</v>
          </cell>
          <cell r="D8718">
            <v>1</v>
          </cell>
          <cell r="E8718" t="str">
            <v>KS</v>
          </cell>
          <cell r="F8718">
            <v>1298</v>
          </cell>
        </row>
        <row r="8719">
          <cell r="A8719">
            <v>7193315</v>
          </cell>
          <cell r="B8719" t="str">
            <v>Závěs I...IS8/200SO</v>
          </cell>
          <cell r="C8719">
            <v>1643</v>
          </cell>
          <cell r="D8719">
            <v>1</v>
          </cell>
          <cell r="E8719" t="str">
            <v>KS</v>
          </cell>
          <cell r="F8719">
            <v>1643</v>
          </cell>
        </row>
        <row r="8720">
          <cell r="A8720">
            <v>7193317</v>
          </cell>
          <cell r="B8720" t="str">
            <v>Profil I...IS 8/300</v>
          </cell>
          <cell r="C8720">
            <v>2232</v>
          </cell>
          <cell r="D8720">
            <v>1</v>
          </cell>
          <cell r="E8720" t="str">
            <v>KS</v>
          </cell>
          <cell r="F8720">
            <v>2232</v>
          </cell>
        </row>
        <row r="8721">
          <cell r="A8721">
            <v>7193319</v>
          </cell>
          <cell r="B8721" t="str">
            <v>Závěs I...IS8/600SO</v>
          </cell>
          <cell r="C8721">
            <v>4678</v>
          </cell>
          <cell r="D8721">
            <v>1</v>
          </cell>
          <cell r="E8721" t="str">
            <v>KS</v>
          </cell>
          <cell r="F8721">
            <v>4678</v>
          </cell>
        </row>
        <row r="8722">
          <cell r="A8722">
            <v>7193508</v>
          </cell>
          <cell r="B8722" t="str">
            <v>US 5K/20...US 5 K 20</v>
          </cell>
          <cell r="C8722">
            <v>474</v>
          </cell>
          <cell r="D8722">
            <v>1</v>
          </cell>
          <cell r="E8722" t="str">
            <v>KS</v>
          </cell>
          <cell r="F8722">
            <v>474</v>
          </cell>
        </row>
        <row r="8723">
          <cell r="A8723">
            <v>7193516</v>
          </cell>
          <cell r="B8723" t="str">
            <v>Závěs...US 5 K/60</v>
          </cell>
          <cell r="C8723">
            <v>719</v>
          </cell>
          <cell r="D8723">
            <v>1</v>
          </cell>
          <cell r="E8723" t="str">
            <v>KS</v>
          </cell>
          <cell r="F8723">
            <v>719</v>
          </cell>
        </row>
        <row r="8724">
          <cell r="A8724">
            <v>7193527</v>
          </cell>
          <cell r="B8724" t="str">
            <v>Závěs...US 5 K/12</v>
          </cell>
          <cell r="C8724">
            <v>914</v>
          </cell>
          <cell r="D8724">
            <v>1</v>
          </cell>
          <cell r="E8724" t="str">
            <v>KS</v>
          </cell>
          <cell r="F8724">
            <v>914</v>
          </cell>
        </row>
        <row r="8725">
          <cell r="A8725">
            <v>7193545</v>
          </cell>
          <cell r="B8725" t="str">
            <v>Distanční díl...DSK/47 SO</v>
          </cell>
          <cell r="C8725">
            <v>60</v>
          </cell>
          <cell r="D8725">
            <v>1</v>
          </cell>
          <cell r="E8725" t="str">
            <v>KS</v>
          </cell>
          <cell r="F8725">
            <v>60</v>
          </cell>
        </row>
        <row r="8726">
          <cell r="A8726">
            <v>7193550</v>
          </cell>
          <cell r="B8726" t="str">
            <v>Základová deska...KU 5 V SO</v>
          </cell>
          <cell r="C8726">
            <v>516</v>
          </cell>
          <cell r="D8726">
            <v>1</v>
          </cell>
          <cell r="E8726" t="str">
            <v>KS</v>
          </cell>
          <cell r="F8726">
            <v>516</v>
          </cell>
        </row>
        <row r="8727">
          <cell r="A8727">
            <v>7193579</v>
          </cell>
          <cell r="B8727" t="str">
            <v>US 5/200...US 5 200</v>
          </cell>
          <cell r="C8727">
            <v>859</v>
          </cell>
          <cell r="D8727">
            <v>1</v>
          </cell>
          <cell r="E8727" t="str">
            <v>KS</v>
          </cell>
          <cell r="F8727">
            <v>859</v>
          </cell>
        </row>
        <row r="8728">
          <cell r="A8728">
            <v>7193582</v>
          </cell>
          <cell r="B8728" t="str">
            <v>Profil U...US5/300SO</v>
          </cell>
          <cell r="C8728">
            <v>1317</v>
          </cell>
          <cell r="D8728">
            <v>1</v>
          </cell>
          <cell r="E8728" t="str">
            <v>KS</v>
          </cell>
          <cell r="F8728">
            <v>1317</v>
          </cell>
        </row>
        <row r="8729">
          <cell r="A8729">
            <v>7193585</v>
          </cell>
          <cell r="B8729" t="str">
            <v>Profil U...US 5/600</v>
          </cell>
          <cell r="C8729">
            <v>2684</v>
          </cell>
          <cell r="D8729">
            <v>1</v>
          </cell>
          <cell r="E8729" t="str">
            <v>KS</v>
          </cell>
          <cell r="F8729">
            <v>2684</v>
          </cell>
        </row>
        <row r="8730">
          <cell r="A8730">
            <v>7193590</v>
          </cell>
          <cell r="B8730" t="str">
            <v>Závěs...US 5 K/40</v>
          </cell>
          <cell r="C8730">
            <v>656</v>
          </cell>
          <cell r="D8730">
            <v>1</v>
          </cell>
          <cell r="E8730" t="str">
            <v>KS</v>
          </cell>
          <cell r="F8730">
            <v>656</v>
          </cell>
        </row>
        <row r="8731">
          <cell r="A8731">
            <v>7193599</v>
          </cell>
          <cell r="B8731" t="str">
            <v>Profil U...US7/300SO</v>
          </cell>
          <cell r="C8731">
            <v>2274</v>
          </cell>
          <cell r="D8731">
            <v>1</v>
          </cell>
          <cell r="E8731" t="str">
            <v>KS</v>
          </cell>
          <cell r="F8731">
            <v>2274</v>
          </cell>
        </row>
        <row r="8732">
          <cell r="A8732">
            <v>7193602</v>
          </cell>
          <cell r="B8732" t="str">
            <v>Profil U...US7/600SO</v>
          </cell>
          <cell r="C8732">
            <v>4184</v>
          </cell>
          <cell r="D8732">
            <v>1</v>
          </cell>
          <cell r="E8732" t="str">
            <v>KS</v>
          </cell>
          <cell r="F8732">
            <v>4184</v>
          </cell>
        </row>
        <row r="8733">
          <cell r="A8733">
            <v>7193609</v>
          </cell>
          <cell r="B8733" t="str">
            <v>Profil U...US 7/30</v>
          </cell>
          <cell r="C8733">
            <v>552</v>
          </cell>
          <cell r="D8733">
            <v>1</v>
          </cell>
          <cell r="E8733" t="str">
            <v>KS</v>
          </cell>
          <cell r="F8733">
            <v>552</v>
          </cell>
        </row>
        <row r="8734">
          <cell r="A8734">
            <v>7193611</v>
          </cell>
          <cell r="B8734" t="str">
            <v>Profil U...US 7/40</v>
          </cell>
          <cell r="C8734">
            <v>627</v>
          </cell>
          <cell r="D8734">
            <v>1</v>
          </cell>
          <cell r="E8734" t="str">
            <v>KS</v>
          </cell>
          <cell r="F8734">
            <v>627</v>
          </cell>
        </row>
        <row r="8735">
          <cell r="A8735">
            <v>7193613</v>
          </cell>
          <cell r="B8735" t="str">
            <v>Profil U...US 7/50</v>
          </cell>
          <cell r="C8735">
            <v>687</v>
          </cell>
          <cell r="D8735">
            <v>1</v>
          </cell>
          <cell r="E8735" t="str">
            <v>KS</v>
          </cell>
          <cell r="F8735">
            <v>687</v>
          </cell>
        </row>
        <row r="8736">
          <cell r="A8736">
            <v>7193661</v>
          </cell>
          <cell r="B8736" t="str">
            <v>Závěs...US7K100SO</v>
          </cell>
          <cell r="C8736">
            <v>1214</v>
          </cell>
          <cell r="D8736">
            <v>1</v>
          </cell>
          <cell r="E8736" t="str">
            <v>KS</v>
          </cell>
          <cell r="F8736">
            <v>1214</v>
          </cell>
        </row>
        <row r="8737">
          <cell r="A8737">
            <v>7193688</v>
          </cell>
          <cell r="B8737" t="str">
            <v>Závěs...US7K200SO</v>
          </cell>
          <cell r="C8737">
            <v>1955</v>
          </cell>
          <cell r="D8737">
            <v>1</v>
          </cell>
          <cell r="E8737" t="str">
            <v>KS</v>
          </cell>
          <cell r="F8737">
            <v>1955</v>
          </cell>
        </row>
        <row r="8738">
          <cell r="A8738">
            <v>7193769</v>
          </cell>
          <cell r="B8738" t="str">
            <v>Základová deska...KU7NOX SO</v>
          </cell>
          <cell r="C8738">
            <v>1210</v>
          </cell>
          <cell r="D8738">
            <v>1</v>
          </cell>
          <cell r="E8738" t="str">
            <v>KS</v>
          </cell>
          <cell r="F8738">
            <v>1210</v>
          </cell>
        </row>
        <row r="8739">
          <cell r="A8739">
            <v>7193773</v>
          </cell>
          <cell r="B8739" t="str">
            <v>Úhelníkový profil...WP30/35SO</v>
          </cell>
          <cell r="C8739">
            <v>490</v>
          </cell>
          <cell r="D8739">
            <v>1</v>
          </cell>
          <cell r="E8739" t="str">
            <v>KS</v>
          </cell>
          <cell r="F8739">
            <v>490</v>
          </cell>
        </row>
        <row r="8740">
          <cell r="A8740">
            <v>7193777</v>
          </cell>
          <cell r="B8740" t="str">
            <v>Úhelníkový profil...WP40/65SO</v>
          </cell>
          <cell r="C8740">
            <v>515</v>
          </cell>
          <cell r="D8740">
            <v>1</v>
          </cell>
          <cell r="E8740" t="str">
            <v>M</v>
          </cell>
          <cell r="F8740">
            <v>515</v>
          </cell>
        </row>
        <row r="8741">
          <cell r="A8741">
            <v>7193908</v>
          </cell>
          <cell r="B8741" t="str">
            <v>CPS 4 G 550 mm SO...CPS 4G 55</v>
          </cell>
          <cell r="C8741">
            <v>425.25</v>
          </cell>
          <cell r="D8741">
            <v>100</v>
          </cell>
          <cell r="E8741" t="str">
            <v>KS</v>
          </cell>
          <cell r="F8741">
            <v>42525</v>
          </cell>
        </row>
        <row r="8742">
          <cell r="A8742">
            <v>7193909</v>
          </cell>
          <cell r="B8742" t="str">
            <v>CPS 4 G 900 mm SO...CPS 4G 90</v>
          </cell>
          <cell r="C8742">
            <v>651</v>
          </cell>
          <cell r="D8742">
            <v>100</v>
          </cell>
          <cell r="E8742" t="str">
            <v>KS</v>
          </cell>
          <cell r="F8742">
            <v>65100</v>
          </cell>
        </row>
        <row r="8743">
          <cell r="A8743">
            <v>7195253</v>
          </cell>
          <cell r="B8743" t="str">
            <v>Víko s distančním držákem...DRLAB 230</v>
          </cell>
          <cell r="C8743">
            <v>1085</v>
          </cell>
          <cell r="D8743">
            <v>1</v>
          </cell>
          <cell r="E8743" t="str">
            <v>M</v>
          </cell>
          <cell r="F8743">
            <v>1085</v>
          </cell>
        </row>
        <row r="8744">
          <cell r="A8744">
            <v>7195257</v>
          </cell>
          <cell r="B8744" t="str">
            <v>Víko s distančním držákem...DRLAB 330</v>
          </cell>
          <cell r="C8744">
            <v>1328</v>
          </cell>
          <cell r="D8744">
            <v>1</v>
          </cell>
          <cell r="E8744" t="str">
            <v>M</v>
          </cell>
          <cell r="F8744">
            <v>1328</v>
          </cell>
        </row>
        <row r="8745">
          <cell r="A8745">
            <v>7195261</v>
          </cell>
          <cell r="B8745" t="str">
            <v>Víko s distančním držákem...DRLAB 430</v>
          </cell>
          <cell r="C8745">
            <v>1455</v>
          </cell>
          <cell r="D8745">
            <v>1</v>
          </cell>
          <cell r="E8745" t="str">
            <v>M</v>
          </cell>
          <cell r="F8745">
            <v>1455</v>
          </cell>
        </row>
        <row r="8746">
          <cell r="A8746">
            <v>7195269</v>
          </cell>
          <cell r="B8746" t="str">
            <v>Víko s distančním držákem...DRLAB 630</v>
          </cell>
          <cell r="C8746">
            <v>1776</v>
          </cell>
          <cell r="D8746">
            <v>1</v>
          </cell>
          <cell r="E8746" t="str">
            <v>M</v>
          </cell>
          <cell r="F8746">
            <v>1776</v>
          </cell>
        </row>
        <row r="8747">
          <cell r="A8747">
            <v>7195273</v>
          </cell>
          <cell r="B8747" t="str">
            <v>Distanční držák...AH35 DECK</v>
          </cell>
          <cell r="C8747">
            <v>130</v>
          </cell>
          <cell r="D8747">
            <v>1</v>
          </cell>
          <cell r="E8747" t="str">
            <v>KS</v>
          </cell>
          <cell r="F8747">
            <v>130</v>
          </cell>
        </row>
        <row r="8748">
          <cell r="A8748">
            <v>7196016</v>
          </cell>
          <cell r="B8748" t="str">
            <v>Kabelový žlab SKS...SKS 140SO</v>
          </cell>
          <cell r="C8748">
            <v>1632</v>
          </cell>
          <cell r="D8748">
            <v>1</v>
          </cell>
          <cell r="E8748" t="str">
            <v>M</v>
          </cell>
          <cell r="F8748">
            <v>1632</v>
          </cell>
        </row>
        <row r="8749">
          <cell r="A8749">
            <v>7196032</v>
          </cell>
          <cell r="B8749" t="str">
            <v>Víko s otočnými západkami...DRL/100SO</v>
          </cell>
          <cell r="C8749">
            <v>482</v>
          </cell>
          <cell r="D8749">
            <v>1</v>
          </cell>
          <cell r="E8749" t="str">
            <v>M</v>
          </cell>
          <cell r="F8749">
            <v>482</v>
          </cell>
        </row>
        <row r="8750">
          <cell r="A8750">
            <v>7196067</v>
          </cell>
          <cell r="B8750" t="str">
            <v>Podélné a úhlové spojky...RLVL110SO</v>
          </cell>
          <cell r="C8750">
            <v>102</v>
          </cell>
          <cell r="D8750">
            <v>1</v>
          </cell>
          <cell r="E8750" t="str">
            <v>KS</v>
          </cell>
          <cell r="F8750">
            <v>102</v>
          </cell>
        </row>
        <row r="8751">
          <cell r="A8751">
            <v>7196148</v>
          </cell>
          <cell r="B8751" t="str">
            <v>Víko oblouku 90°...DFB90/100</v>
          </cell>
          <cell r="C8751">
            <v>701</v>
          </cell>
          <cell r="D8751">
            <v>1</v>
          </cell>
          <cell r="E8751" t="str">
            <v>KS</v>
          </cell>
          <cell r="F8751">
            <v>701</v>
          </cell>
        </row>
        <row r="8752">
          <cell r="A8752">
            <v>7196265</v>
          </cell>
          <cell r="B8752" t="str">
            <v>Odbočný díl T...RT 630 SO</v>
          </cell>
          <cell r="C8752">
            <v>2301</v>
          </cell>
          <cell r="D8752">
            <v>1</v>
          </cell>
          <cell r="E8752" t="str">
            <v>KS</v>
          </cell>
          <cell r="F8752">
            <v>2301</v>
          </cell>
        </row>
        <row r="8753">
          <cell r="A8753">
            <v>7196280</v>
          </cell>
          <cell r="B8753" t="str">
            <v>Oblouk 90°...RB90610SO</v>
          </cell>
          <cell r="C8753">
            <v>1097</v>
          </cell>
          <cell r="D8753">
            <v>1</v>
          </cell>
          <cell r="E8753" t="str">
            <v>KS</v>
          </cell>
          <cell r="F8753">
            <v>1097</v>
          </cell>
        </row>
        <row r="8754">
          <cell r="A8754">
            <v>7196282</v>
          </cell>
          <cell r="B8754" t="str">
            <v>Oblouk 90°...RB90620SO</v>
          </cell>
          <cell r="C8754">
            <v>1505</v>
          </cell>
          <cell r="D8754">
            <v>1</v>
          </cell>
          <cell r="E8754" t="str">
            <v>KS</v>
          </cell>
          <cell r="F8754">
            <v>1505</v>
          </cell>
        </row>
        <row r="8755">
          <cell r="A8755">
            <v>7196284</v>
          </cell>
          <cell r="B8755" t="str">
            <v>Oblouk 90°...RB90630SO</v>
          </cell>
          <cell r="C8755">
            <v>1708</v>
          </cell>
          <cell r="D8755">
            <v>1</v>
          </cell>
          <cell r="E8755" t="str">
            <v>KS</v>
          </cell>
          <cell r="F8755">
            <v>1708</v>
          </cell>
        </row>
        <row r="8756">
          <cell r="A8756">
            <v>7196286</v>
          </cell>
          <cell r="B8756" t="str">
            <v>Oblouk 90°...RB 90 640</v>
          </cell>
          <cell r="C8756">
            <v>3332</v>
          </cell>
          <cell r="D8756">
            <v>1</v>
          </cell>
          <cell r="E8756" t="str">
            <v>KS</v>
          </cell>
          <cell r="F8756">
            <v>3332</v>
          </cell>
        </row>
        <row r="8757">
          <cell r="A8757">
            <v>7196290</v>
          </cell>
          <cell r="B8757" t="str">
            <v>Oblouk 90°...RB 90 660</v>
          </cell>
          <cell r="C8757">
            <v>5068</v>
          </cell>
          <cell r="D8757">
            <v>1</v>
          </cell>
          <cell r="E8757" t="str">
            <v>KS</v>
          </cell>
          <cell r="F8757">
            <v>5068</v>
          </cell>
        </row>
        <row r="8758">
          <cell r="A8758">
            <v>7196326</v>
          </cell>
          <cell r="B8758" t="str">
            <v>Spojka závěsu I...VIS 8  SO</v>
          </cell>
          <cell r="C8758">
            <v>497</v>
          </cell>
          <cell r="D8758">
            <v>1</v>
          </cell>
          <cell r="E8758" t="str">
            <v>KS</v>
          </cell>
          <cell r="F8758">
            <v>497</v>
          </cell>
        </row>
        <row r="8759">
          <cell r="A8759">
            <v>7196704</v>
          </cell>
          <cell r="B8759" t="str">
            <v>Mřížový žlab GRM...GRM55/400</v>
          </cell>
          <cell r="C8759">
            <v>573</v>
          </cell>
          <cell r="D8759">
            <v>1</v>
          </cell>
          <cell r="E8759" t="str">
            <v>M</v>
          </cell>
          <cell r="F8759">
            <v>573</v>
          </cell>
        </row>
        <row r="8760">
          <cell r="A8760">
            <v>7202265</v>
          </cell>
          <cell r="B8760" t="str">
            <v>Protipožární bandáž...FSB-B</v>
          </cell>
          <cell r="C8760">
            <v>32919</v>
          </cell>
          <cell r="D8760">
            <v>1</v>
          </cell>
          <cell r="E8760" t="str">
            <v>KS</v>
          </cell>
          <cell r="F8760">
            <v>32919</v>
          </cell>
        </row>
        <row r="8761">
          <cell r="A8761">
            <v>7202270</v>
          </cell>
          <cell r="B8761" t="str">
            <v>Prerfabrikovaná deska...FPS-P</v>
          </cell>
          <cell r="C8761">
            <v>2734</v>
          </cell>
          <cell r="D8761">
            <v>1</v>
          </cell>
          <cell r="E8761" t="str">
            <v>KS</v>
          </cell>
          <cell r="F8761">
            <v>2734</v>
          </cell>
        </row>
        <row r="8762">
          <cell r="A8762">
            <v>7202274</v>
          </cell>
          <cell r="B8762" t="str">
            <v>Nátěr...FPS-A</v>
          </cell>
          <cell r="C8762">
            <v>1528</v>
          </cell>
          <cell r="D8762">
            <v>1</v>
          </cell>
          <cell r="E8762" t="str">
            <v>KS</v>
          </cell>
          <cell r="F8762">
            <v>1528</v>
          </cell>
        </row>
        <row r="8763">
          <cell r="A8763">
            <v>7202278</v>
          </cell>
          <cell r="B8763" t="str">
            <v>Protipožární stěrková hmota...FPS-SP</v>
          </cell>
          <cell r="C8763">
            <v>514</v>
          </cell>
          <cell r="D8763">
            <v>1</v>
          </cell>
          <cell r="E8763" t="str">
            <v>KS</v>
          </cell>
          <cell r="F8763">
            <v>514</v>
          </cell>
        </row>
        <row r="8764">
          <cell r="A8764">
            <v>7202322</v>
          </cell>
          <cell r="B8764" t="str">
            <v>Protipožární stěrková hmota...FBA-SP</v>
          </cell>
          <cell r="C8764">
            <v>1114</v>
          </cell>
          <cell r="D8764">
            <v>1</v>
          </cell>
          <cell r="E8764" t="str">
            <v>KS</v>
          </cell>
          <cell r="F8764">
            <v>1114</v>
          </cell>
        </row>
        <row r="8765">
          <cell r="A8765">
            <v>7202496</v>
          </cell>
          <cell r="B8765" t="str">
            <v>Pěnový blok...FBA-BK</v>
          </cell>
          <cell r="C8765">
            <v>619</v>
          </cell>
          <cell r="D8765">
            <v>1</v>
          </cell>
          <cell r="E8765" t="str">
            <v>KS</v>
          </cell>
          <cell r="F8765">
            <v>619</v>
          </cell>
        </row>
        <row r="8766">
          <cell r="A8766">
            <v>7202559</v>
          </cell>
          <cell r="B8766" t="str">
            <v>Ucpávky...FBA-S107</v>
          </cell>
          <cell r="C8766">
            <v>879</v>
          </cell>
          <cell r="D8766">
            <v>1</v>
          </cell>
          <cell r="E8766" t="str">
            <v>KS</v>
          </cell>
          <cell r="F8766">
            <v>879</v>
          </cell>
        </row>
        <row r="8767">
          <cell r="A8767">
            <v>7202563</v>
          </cell>
          <cell r="B8767" t="str">
            <v>Ucpávky...FBA-S122</v>
          </cell>
          <cell r="C8767">
            <v>1013</v>
          </cell>
          <cell r="D8767">
            <v>1</v>
          </cell>
          <cell r="E8767" t="str">
            <v>KS</v>
          </cell>
          <cell r="F8767">
            <v>1013</v>
          </cell>
        </row>
        <row r="8768">
          <cell r="A8768">
            <v>7202586</v>
          </cell>
          <cell r="B8768" t="str">
            <v>Obal trubky...FBA-SR</v>
          </cell>
          <cell r="C8768">
            <v>3351</v>
          </cell>
          <cell r="D8768">
            <v>1</v>
          </cell>
          <cell r="E8768" t="str">
            <v>KS</v>
          </cell>
          <cell r="F8768">
            <v>3351</v>
          </cell>
        </row>
        <row r="8769">
          <cell r="A8769">
            <v>7202660</v>
          </cell>
          <cell r="B8769" t="str">
            <v>Hotový rám...FBA-F</v>
          </cell>
          <cell r="C8769">
            <v>4839</v>
          </cell>
          <cell r="D8769">
            <v>1</v>
          </cell>
          <cell r="E8769" t="str">
            <v>KS</v>
          </cell>
          <cell r="F8769">
            <v>4839</v>
          </cell>
        </row>
        <row r="8770">
          <cell r="A8770">
            <v>7202709</v>
          </cell>
          <cell r="B8770" t="str">
            <v>Protipožární podušky...KBK-1</v>
          </cell>
          <cell r="C8770">
            <v>509</v>
          </cell>
          <cell r="D8770">
            <v>1</v>
          </cell>
          <cell r="E8770" t="str">
            <v>KS</v>
          </cell>
          <cell r="F8770">
            <v>509</v>
          </cell>
        </row>
        <row r="8771">
          <cell r="A8771">
            <v>7202725</v>
          </cell>
          <cell r="B8771" t="str">
            <v>Protipožární podušky...KBK-2</v>
          </cell>
          <cell r="C8771">
            <v>596</v>
          </cell>
          <cell r="D8771">
            <v>1</v>
          </cell>
          <cell r="E8771" t="str">
            <v>KS</v>
          </cell>
          <cell r="F8771">
            <v>596</v>
          </cell>
        </row>
        <row r="8772">
          <cell r="A8772">
            <v>7202741</v>
          </cell>
          <cell r="B8772" t="str">
            <v>Protipožární podušky...KBK-3</v>
          </cell>
          <cell r="C8772">
            <v>764</v>
          </cell>
          <cell r="D8772">
            <v>1</v>
          </cell>
          <cell r="E8772" t="str">
            <v>KS</v>
          </cell>
          <cell r="F8772">
            <v>764</v>
          </cell>
        </row>
        <row r="8773">
          <cell r="A8773">
            <v>7205104</v>
          </cell>
          <cell r="B8773" t="str">
            <v>Protipožární stěrková hmota...HSM-SP</v>
          </cell>
          <cell r="C8773">
            <v>1225</v>
          </cell>
          <cell r="D8773">
            <v>1</v>
          </cell>
          <cell r="E8773" t="str">
            <v>KS</v>
          </cell>
          <cell r="F8773">
            <v>1225</v>
          </cell>
        </row>
        <row r="8774">
          <cell r="A8774">
            <v>7205423</v>
          </cell>
          <cell r="B8774" t="str">
            <v>IDENTIFIKAČNÍ ŠTÍTEK...KS-E DE</v>
          </cell>
          <cell r="C8774">
            <v>51</v>
          </cell>
          <cell r="D8774">
            <v>1</v>
          </cell>
          <cell r="E8774" t="str">
            <v>KS</v>
          </cell>
          <cell r="F8774">
            <v>51</v>
          </cell>
        </row>
        <row r="8775">
          <cell r="A8775">
            <v>7205425</v>
          </cell>
          <cell r="B8775" t="str">
            <v>Identifikační štítek...KS-S</v>
          </cell>
          <cell r="C8775">
            <v>76</v>
          </cell>
          <cell r="D8775">
            <v>1</v>
          </cell>
          <cell r="E8775" t="str">
            <v>KS</v>
          </cell>
          <cell r="F8775">
            <v>76</v>
          </cell>
        </row>
        <row r="8776">
          <cell r="A8776">
            <v>7206038</v>
          </cell>
          <cell r="B8776" t="str">
            <v>Přepážková hmota...HSM-E1</v>
          </cell>
          <cell r="C8776">
            <v>1042</v>
          </cell>
          <cell r="D8776">
            <v>1</v>
          </cell>
          <cell r="E8776" t="str">
            <v>KS</v>
          </cell>
          <cell r="F8776">
            <v>1042</v>
          </cell>
        </row>
        <row r="8777">
          <cell r="A8777">
            <v>7206054</v>
          </cell>
          <cell r="B8777" t="str">
            <v>Přepážková hmota...HSM-E2</v>
          </cell>
          <cell r="C8777">
            <v>2011</v>
          </cell>
          <cell r="D8777">
            <v>1</v>
          </cell>
          <cell r="E8777" t="str">
            <v>KS</v>
          </cell>
          <cell r="F8777">
            <v>2011</v>
          </cell>
        </row>
        <row r="8778">
          <cell r="A8778">
            <v>7206100</v>
          </cell>
          <cell r="B8778" t="str">
            <v>Přepážková hmota...HSM-S</v>
          </cell>
          <cell r="C8778">
            <v>1562</v>
          </cell>
          <cell r="D8778">
            <v>1</v>
          </cell>
          <cell r="E8778" t="str">
            <v>KS</v>
          </cell>
          <cell r="F8778">
            <v>1562</v>
          </cell>
        </row>
        <row r="8779">
          <cell r="A8779">
            <v>7206208</v>
          </cell>
          <cell r="B8779" t="str">
            <v>Sada pomocných instal. klínů...NIK-1</v>
          </cell>
          <cell r="C8779">
            <v>2223</v>
          </cell>
          <cell r="D8779">
            <v>1</v>
          </cell>
          <cell r="E8779" t="str">
            <v>KS</v>
          </cell>
          <cell r="F8779">
            <v>2223</v>
          </cell>
        </row>
        <row r="8780">
          <cell r="A8780">
            <v>7206216</v>
          </cell>
          <cell r="B8780" t="str">
            <v>Sada pomocných instal. klínů...NIK-2</v>
          </cell>
          <cell r="C8780">
            <v>2648</v>
          </cell>
          <cell r="D8780">
            <v>1</v>
          </cell>
          <cell r="E8780" t="str">
            <v>KS</v>
          </cell>
          <cell r="F8780">
            <v>2648</v>
          </cell>
        </row>
        <row r="8781">
          <cell r="A8781">
            <v>7206275</v>
          </cell>
          <cell r="B8781" t="str">
            <v>Přiložená sada...HSM-BS</v>
          </cell>
          <cell r="C8781">
            <v>163</v>
          </cell>
          <cell r="D8781">
            <v>1</v>
          </cell>
          <cell r="E8781" t="str">
            <v>KS</v>
          </cell>
          <cell r="F8781">
            <v>163</v>
          </cell>
        </row>
        <row r="8782">
          <cell r="A8782">
            <v>7215150</v>
          </cell>
          <cell r="B8782" t="str">
            <v>Protipožární kanál I90/E30...BSK090506</v>
          </cell>
          <cell r="C8782">
            <v>3818</v>
          </cell>
          <cell r="D8782">
            <v>1</v>
          </cell>
          <cell r="E8782" t="str">
            <v>M</v>
          </cell>
          <cell r="F8782">
            <v>3818</v>
          </cell>
        </row>
        <row r="8783">
          <cell r="A8783">
            <v>7215154</v>
          </cell>
          <cell r="B8783" t="str">
            <v>Protipožární kanál I90/E30...BSK090511</v>
          </cell>
          <cell r="C8783">
            <v>4029</v>
          </cell>
          <cell r="D8783">
            <v>1</v>
          </cell>
          <cell r="E8783" t="str">
            <v>M</v>
          </cell>
          <cell r="F8783">
            <v>4029</v>
          </cell>
        </row>
        <row r="8784">
          <cell r="A8784">
            <v>7215158</v>
          </cell>
          <cell r="B8784" t="str">
            <v>Protipožární kanál I90/E30...BSK090521</v>
          </cell>
          <cell r="C8784">
            <v>5824</v>
          </cell>
          <cell r="D8784">
            <v>1</v>
          </cell>
          <cell r="E8784" t="str">
            <v>M</v>
          </cell>
          <cell r="F8784">
            <v>5824</v>
          </cell>
        </row>
        <row r="8785">
          <cell r="A8785">
            <v>7215162</v>
          </cell>
          <cell r="B8785" t="str">
            <v>Protipožární kanál I90/E30...BSK091016</v>
          </cell>
          <cell r="C8785">
            <v>5802</v>
          </cell>
          <cell r="D8785">
            <v>1</v>
          </cell>
          <cell r="E8785" t="str">
            <v>M</v>
          </cell>
          <cell r="F8785">
            <v>5802</v>
          </cell>
        </row>
        <row r="8786">
          <cell r="A8786">
            <v>7215166</v>
          </cell>
          <cell r="B8786" t="str">
            <v>Protipožární kanál I90/E30...BSK091026</v>
          </cell>
          <cell r="C8786">
            <v>6587</v>
          </cell>
          <cell r="D8786">
            <v>1</v>
          </cell>
          <cell r="E8786" t="str">
            <v>M</v>
          </cell>
          <cell r="F8786">
            <v>6587</v>
          </cell>
        </row>
        <row r="8787">
          <cell r="A8787">
            <v>7215181</v>
          </cell>
          <cell r="B8787" t="str">
            <v>Protipožární kanál I90/E30...BSKH90521</v>
          </cell>
          <cell r="C8787">
            <v>6560</v>
          </cell>
          <cell r="D8787">
            <v>1</v>
          </cell>
          <cell r="E8787" t="str">
            <v>M</v>
          </cell>
          <cell r="F8787">
            <v>6560</v>
          </cell>
        </row>
        <row r="8788">
          <cell r="A8788">
            <v>7215185</v>
          </cell>
          <cell r="B8788" t="str">
            <v>Protipožární kanál I90/E30...BSKH91016</v>
          </cell>
          <cell r="C8788">
            <v>5475</v>
          </cell>
          <cell r="D8788">
            <v>1</v>
          </cell>
          <cell r="E8788" t="str">
            <v>M</v>
          </cell>
          <cell r="F8788">
            <v>5475</v>
          </cell>
        </row>
        <row r="8789">
          <cell r="A8789">
            <v>7215189</v>
          </cell>
          <cell r="B8789" t="str">
            <v>Protipožární kanál I90/E30...BSKH91026</v>
          </cell>
          <cell r="C8789">
            <v>6226</v>
          </cell>
          <cell r="D8789">
            <v>1</v>
          </cell>
          <cell r="E8789" t="str">
            <v>M</v>
          </cell>
          <cell r="F8789">
            <v>6226</v>
          </cell>
        </row>
        <row r="8790">
          <cell r="A8790">
            <v>7215210</v>
          </cell>
          <cell r="B8790" t="str">
            <v>Protipožární kanál I120/E90...BSK120506</v>
          </cell>
          <cell r="C8790">
            <v>5630</v>
          </cell>
          <cell r="D8790">
            <v>1</v>
          </cell>
          <cell r="E8790" t="str">
            <v>M</v>
          </cell>
          <cell r="F8790">
            <v>5630</v>
          </cell>
        </row>
        <row r="8791">
          <cell r="A8791">
            <v>7215216</v>
          </cell>
          <cell r="B8791" t="str">
            <v>Protipožární kanál I120/E90...BSK120511</v>
          </cell>
          <cell r="C8791">
            <v>6466</v>
          </cell>
          <cell r="D8791">
            <v>1</v>
          </cell>
          <cell r="E8791" t="str">
            <v>M</v>
          </cell>
          <cell r="F8791">
            <v>6466</v>
          </cell>
        </row>
        <row r="8792">
          <cell r="A8792">
            <v>7215222</v>
          </cell>
          <cell r="B8792" t="str">
            <v>Protipožární kanál I120/E90...BSK120521</v>
          </cell>
          <cell r="C8792">
            <v>7878</v>
          </cell>
          <cell r="D8792">
            <v>1</v>
          </cell>
          <cell r="E8792" t="str">
            <v>M</v>
          </cell>
          <cell r="F8792">
            <v>7878</v>
          </cell>
        </row>
        <row r="8793">
          <cell r="A8793">
            <v>7215228</v>
          </cell>
          <cell r="B8793" t="str">
            <v>Protipožární kanál I120/E90...BSK121016</v>
          </cell>
          <cell r="C8793">
            <v>8622</v>
          </cell>
          <cell r="D8793">
            <v>1</v>
          </cell>
          <cell r="E8793" t="str">
            <v>M</v>
          </cell>
          <cell r="F8793">
            <v>8622</v>
          </cell>
        </row>
        <row r="8794">
          <cell r="A8794">
            <v>7215234</v>
          </cell>
          <cell r="B8794" t="str">
            <v>Protipožární kanál I120/E90...BSK121026</v>
          </cell>
          <cell r="C8794">
            <v>9929</v>
          </cell>
          <cell r="D8794">
            <v>1</v>
          </cell>
          <cell r="E8794" t="str">
            <v>M</v>
          </cell>
          <cell r="F8794">
            <v>9929</v>
          </cell>
        </row>
        <row r="8795">
          <cell r="A8795">
            <v>7215312</v>
          </cell>
          <cell r="B8795" t="str">
            <v>Oddělovací úhelník...BSK-W0511</v>
          </cell>
          <cell r="C8795">
            <v>40.130000000000003</v>
          </cell>
          <cell r="D8795">
            <v>100</v>
          </cell>
          <cell r="E8795" t="str">
            <v>KS</v>
          </cell>
          <cell r="F8795">
            <v>4013</v>
          </cell>
        </row>
        <row r="8796">
          <cell r="A8796">
            <v>7215318</v>
          </cell>
          <cell r="B8796" t="str">
            <v>Oddělovací úhelník...BSK-W0521</v>
          </cell>
          <cell r="C8796">
            <v>42.99</v>
          </cell>
          <cell r="D8796">
            <v>100</v>
          </cell>
          <cell r="E8796" t="str">
            <v>KS</v>
          </cell>
          <cell r="F8796">
            <v>4299</v>
          </cell>
        </row>
        <row r="8797">
          <cell r="A8797">
            <v>7215324</v>
          </cell>
          <cell r="B8797" t="str">
            <v>Oddělovací úhelník...BSK-W1016</v>
          </cell>
          <cell r="C8797">
            <v>45.48</v>
          </cell>
          <cell r="D8797">
            <v>100</v>
          </cell>
          <cell r="E8797" t="str">
            <v>KS</v>
          </cell>
          <cell r="F8797">
            <v>4548</v>
          </cell>
        </row>
        <row r="8798">
          <cell r="A8798">
            <v>7215330</v>
          </cell>
          <cell r="B8798" t="str">
            <v>Oddělovací úhelník...BSK-W1026</v>
          </cell>
          <cell r="C8798">
            <v>56.7</v>
          </cell>
          <cell r="D8798">
            <v>100</v>
          </cell>
          <cell r="E8798" t="str">
            <v>KS</v>
          </cell>
          <cell r="F8798">
            <v>5670</v>
          </cell>
        </row>
        <row r="8799">
          <cell r="A8799">
            <v>7215356</v>
          </cell>
          <cell r="B8799" t="str">
            <v>Rozpojovací třmen...BSK-B0511</v>
          </cell>
          <cell r="C8799">
            <v>85.6</v>
          </cell>
          <cell r="D8799">
            <v>100</v>
          </cell>
          <cell r="E8799" t="str">
            <v>KS</v>
          </cell>
          <cell r="F8799">
            <v>8560</v>
          </cell>
        </row>
        <row r="8800">
          <cell r="A8800">
            <v>7215362</v>
          </cell>
          <cell r="B8800" t="str">
            <v>Rozpojovací třmen...BSK-B0521</v>
          </cell>
          <cell r="C8800">
            <v>95.81</v>
          </cell>
          <cell r="D8800">
            <v>100</v>
          </cell>
          <cell r="E8800" t="str">
            <v>KS</v>
          </cell>
          <cell r="F8800">
            <v>9581</v>
          </cell>
        </row>
        <row r="8801">
          <cell r="A8801">
            <v>7215368</v>
          </cell>
          <cell r="B8801" t="str">
            <v>Rozpojovací třmen...BSK-B1016</v>
          </cell>
          <cell r="C8801">
            <v>64.28</v>
          </cell>
          <cell r="D8801">
            <v>100</v>
          </cell>
          <cell r="E8801" t="str">
            <v>KS</v>
          </cell>
          <cell r="F8801">
            <v>6428</v>
          </cell>
        </row>
        <row r="8802">
          <cell r="A8802">
            <v>7215374</v>
          </cell>
          <cell r="B8802" t="str">
            <v>Rozpojovací třmen...BSK-B1026</v>
          </cell>
          <cell r="C8802">
            <v>104.73</v>
          </cell>
          <cell r="D8802">
            <v>100</v>
          </cell>
          <cell r="E8802" t="str">
            <v>KS</v>
          </cell>
          <cell r="F8802">
            <v>10473</v>
          </cell>
        </row>
        <row r="8803">
          <cell r="A8803">
            <v>7215381</v>
          </cell>
          <cell r="B8803" t="str">
            <v>Spojovací sada...BSK-V050</v>
          </cell>
          <cell r="C8803">
            <v>1356</v>
          </cell>
          <cell r="D8803">
            <v>1</v>
          </cell>
          <cell r="E8803" t="str">
            <v>KS</v>
          </cell>
          <cell r="F8803">
            <v>1356</v>
          </cell>
        </row>
        <row r="8804">
          <cell r="A8804">
            <v>7215389</v>
          </cell>
          <cell r="B8804" t="str">
            <v>Spojovací sada...BSK-V101</v>
          </cell>
          <cell r="C8804">
            <v>1330</v>
          </cell>
          <cell r="D8804">
            <v>1</v>
          </cell>
          <cell r="E8804" t="str">
            <v>KS</v>
          </cell>
          <cell r="F8804">
            <v>1330</v>
          </cell>
        </row>
        <row r="8805">
          <cell r="A8805">
            <v>7215395</v>
          </cell>
          <cell r="B8805" t="str">
            <v>Adaptér závitové tyče...BSK-G</v>
          </cell>
          <cell r="C8805">
            <v>359</v>
          </cell>
          <cell r="D8805">
            <v>1</v>
          </cell>
          <cell r="E8805" t="str">
            <v>KS</v>
          </cell>
          <cell r="F8805">
            <v>359</v>
          </cell>
        </row>
        <row r="8806">
          <cell r="A8806">
            <v>7215400</v>
          </cell>
          <cell r="B8806" t="str">
            <v>Šroub se zápustnou hlavou...BSK-S0955</v>
          </cell>
          <cell r="C8806">
            <v>7.89</v>
          </cell>
          <cell r="D8806">
            <v>100</v>
          </cell>
          <cell r="E8806" t="str">
            <v>KS</v>
          </cell>
          <cell r="F8806">
            <v>789</v>
          </cell>
        </row>
        <row r="8807">
          <cell r="A8807">
            <v>7215412</v>
          </cell>
          <cell r="B8807" t="str">
            <v>Šroub se zápustnou hlavou...BSK-S1280</v>
          </cell>
          <cell r="C8807">
            <v>11.46</v>
          </cell>
          <cell r="D8807">
            <v>100</v>
          </cell>
          <cell r="E8807" t="str">
            <v>KS</v>
          </cell>
          <cell r="F8807">
            <v>1146</v>
          </cell>
        </row>
        <row r="8808">
          <cell r="A8808">
            <v>7215423</v>
          </cell>
          <cell r="B8808" t="str">
            <v>Těsnicí pásek...BSK-D0930</v>
          </cell>
          <cell r="C8808">
            <v>1014</v>
          </cell>
          <cell r="D8808">
            <v>1</v>
          </cell>
          <cell r="E8808" t="str">
            <v>KS</v>
          </cell>
          <cell r="F8808">
            <v>1014</v>
          </cell>
        </row>
        <row r="8809">
          <cell r="A8809">
            <v>7215432</v>
          </cell>
          <cell r="B8809" t="str">
            <v>Těsnicí pásek...BSK-D1260</v>
          </cell>
          <cell r="C8809">
            <v>2182</v>
          </cell>
          <cell r="D8809">
            <v>1</v>
          </cell>
          <cell r="E8809" t="str">
            <v>KS</v>
          </cell>
          <cell r="F8809">
            <v>2182</v>
          </cell>
        </row>
        <row r="8810">
          <cell r="A8810">
            <v>7215452</v>
          </cell>
          <cell r="B8810" t="str">
            <v>Zdvojovací díl...BSK-A0908</v>
          </cell>
          <cell r="C8810">
            <v>315</v>
          </cell>
          <cell r="D8810">
            <v>1</v>
          </cell>
          <cell r="E8810" t="str">
            <v>KS</v>
          </cell>
          <cell r="F8810">
            <v>315</v>
          </cell>
        </row>
        <row r="8811">
          <cell r="A8811">
            <v>7215500</v>
          </cell>
          <cell r="B8811" t="str">
            <v>Protipožární kanál - malta...BSK-M3,5</v>
          </cell>
          <cell r="C8811">
            <v>1055</v>
          </cell>
          <cell r="D8811">
            <v>1</v>
          </cell>
          <cell r="E8811" t="str">
            <v>KS</v>
          </cell>
          <cell r="F8811">
            <v>1055</v>
          </cell>
        </row>
        <row r="8812">
          <cell r="A8812">
            <v>7215533</v>
          </cell>
          <cell r="B8812" t="str">
            <v>Nástěnný krycí rámeček...BSK-K0506</v>
          </cell>
          <cell r="C8812">
            <v>381</v>
          </cell>
          <cell r="D8812">
            <v>1</v>
          </cell>
          <cell r="E8812" t="str">
            <v>KS</v>
          </cell>
          <cell r="F8812">
            <v>381</v>
          </cell>
        </row>
        <row r="8813">
          <cell r="A8813">
            <v>7215545</v>
          </cell>
          <cell r="B8813" t="str">
            <v>Nástěnný krycí rámeček...BSK-K1016</v>
          </cell>
          <cell r="C8813">
            <v>617</v>
          </cell>
          <cell r="D8813">
            <v>1</v>
          </cell>
          <cell r="E8813" t="str">
            <v>KS</v>
          </cell>
          <cell r="F8813">
            <v>617</v>
          </cell>
        </row>
        <row r="8814">
          <cell r="A8814">
            <v>7215549</v>
          </cell>
          <cell r="B8814" t="str">
            <v>Nástěnný krycí rámeček...BSK-K1026</v>
          </cell>
          <cell r="C8814">
            <v>632</v>
          </cell>
          <cell r="D8814">
            <v>1</v>
          </cell>
          <cell r="E8814" t="str">
            <v>KS</v>
          </cell>
          <cell r="F8814">
            <v>632</v>
          </cell>
        </row>
        <row r="8815">
          <cell r="A8815">
            <v>7215647</v>
          </cell>
          <cell r="B8815" t="str">
            <v>Díl T...BSKH-FT</v>
          </cell>
          <cell r="C8815">
            <v>7455</v>
          </cell>
          <cell r="D8815">
            <v>1</v>
          </cell>
          <cell r="E8815" t="str">
            <v>KS</v>
          </cell>
          <cell r="F8815">
            <v>7455</v>
          </cell>
        </row>
        <row r="8816">
          <cell r="A8816">
            <v>7215701</v>
          </cell>
          <cell r="B8816" t="str">
            <v>Odlehčení tahu...ZSE90/13</v>
          </cell>
          <cell r="C8816">
            <v>2602</v>
          </cell>
          <cell r="D8816">
            <v>1</v>
          </cell>
          <cell r="E8816" t="str">
            <v>KS</v>
          </cell>
          <cell r="F8816">
            <v>2602</v>
          </cell>
        </row>
        <row r="8817">
          <cell r="A8817">
            <v>7215705</v>
          </cell>
          <cell r="B8817" t="str">
            <v>Odlehčení tahu...ZSE90/14</v>
          </cell>
          <cell r="C8817">
            <v>2969</v>
          </cell>
          <cell r="D8817">
            <v>1</v>
          </cell>
          <cell r="E8817" t="str">
            <v>KS</v>
          </cell>
          <cell r="F8817">
            <v>2969</v>
          </cell>
        </row>
        <row r="8818">
          <cell r="A8818">
            <v>7215708</v>
          </cell>
          <cell r="B8818" t="str">
            <v>Odlehčení tahu...ZSE90/15</v>
          </cell>
          <cell r="C8818">
            <v>3188</v>
          </cell>
          <cell r="D8818">
            <v>1</v>
          </cell>
          <cell r="E8818" t="str">
            <v>KS</v>
          </cell>
          <cell r="F8818">
            <v>3188</v>
          </cell>
        </row>
        <row r="8819">
          <cell r="A8819">
            <v>7215712</v>
          </cell>
          <cell r="B8819" t="str">
            <v>Odlehčení tahu...ZSE90/23</v>
          </cell>
          <cell r="C8819">
            <v>3003</v>
          </cell>
          <cell r="D8819">
            <v>1</v>
          </cell>
          <cell r="E8819" t="str">
            <v>KS</v>
          </cell>
          <cell r="F8819">
            <v>3003</v>
          </cell>
        </row>
        <row r="8820">
          <cell r="A8820">
            <v>7215715</v>
          </cell>
          <cell r="B8820" t="str">
            <v>Odlehčení tahu...ZSE90/24</v>
          </cell>
          <cell r="C8820">
            <v>3448</v>
          </cell>
          <cell r="D8820">
            <v>1</v>
          </cell>
          <cell r="E8820" t="str">
            <v>KS</v>
          </cell>
          <cell r="F8820">
            <v>3448</v>
          </cell>
        </row>
        <row r="8821">
          <cell r="A8821">
            <v>7215718</v>
          </cell>
          <cell r="B8821" t="str">
            <v>Odlehčení tahu...ZSE90/25</v>
          </cell>
          <cell r="C8821">
            <v>3741</v>
          </cell>
          <cell r="D8821">
            <v>1</v>
          </cell>
          <cell r="E8821" t="str">
            <v>KS</v>
          </cell>
          <cell r="F8821">
            <v>3741</v>
          </cell>
        </row>
        <row r="8822">
          <cell r="A8822">
            <v>7215725</v>
          </cell>
          <cell r="B8822" t="str">
            <v>Odlehčení tahu...ZSE90/26</v>
          </cell>
          <cell r="C8822">
            <v>4240</v>
          </cell>
          <cell r="D8822">
            <v>1</v>
          </cell>
          <cell r="E8822" t="str">
            <v>KS</v>
          </cell>
          <cell r="F8822">
            <v>4240</v>
          </cell>
        </row>
        <row r="8823">
          <cell r="A8823">
            <v>7215729</v>
          </cell>
          <cell r="B8823" t="str">
            <v>Odlehčení tahu...ZSE90/27</v>
          </cell>
          <cell r="C8823">
            <v>4650</v>
          </cell>
          <cell r="D8823">
            <v>1</v>
          </cell>
          <cell r="E8823" t="str">
            <v>KS</v>
          </cell>
          <cell r="F8823">
            <v>4650</v>
          </cell>
        </row>
        <row r="8824">
          <cell r="A8824">
            <v>7215741</v>
          </cell>
          <cell r="B8824" t="str">
            <v>Montážní sada...ZSE90/M1</v>
          </cell>
          <cell r="C8824">
            <v>311</v>
          </cell>
          <cell r="D8824">
            <v>1</v>
          </cell>
          <cell r="E8824" t="str">
            <v>KS</v>
          </cell>
          <cell r="F8824">
            <v>311</v>
          </cell>
        </row>
        <row r="8825">
          <cell r="A8825">
            <v>7215745</v>
          </cell>
          <cell r="B8825" t="str">
            <v>Montážní sada...ZSE90/M2</v>
          </cell>
          <cell r="C8825">
            <v>371</v>
          </cell>
          <cell r="D8825">
            <v>1</v>
          </cell>
          <cell r="E8825" t="str">
            <v>KS</v>
          </cell>
          <cell r="F8825">
            <v>371</v>
          </cell>
        </row>
        <row r="8826">
          <cell r="A8826">
            <v>7355610</v>
          </cell>
          <cell r="B8826" t="str">
            <v>Přístrojová jednotka...GEE9/12-5</v>
          </cell>
          <cell r="C8826">
            <v>2131</v>
          </cell>
          <cell r="D8826">
            <v>1</v>
          </cell>
          <cell r="E8826" t="str">
            <v>KS</v>
          </cell>
          <cell r="F8826">
            <v>2131</v>
          </cell>
        </row>
        <row r="8827">
          <cell r="A8827">
            <v>7355742</v>
          </cell>
          <cell r="B8827" t="str">
            <v>Přístrojová jednotka...GEE9/1210</v>
          </cell>
          <cell r="C8827">
            <v>1967</v>
          </cell>
          <cell r="D8827">
            <v>1</v>
          </cell>
          <cell r="E8827" t="str">
            <v>KS</v>
          </cell>
          <cell r="F8827">
            <v>1967</v>
          </cell>
        </row>
        <row r="8828">
          <cell r="A8828">
            <v>7368383</v>
          </cell>
          <cell r="B8828" t="str">
            <v>GE2V/NO...GE2V/NO</v>
          </cell>
          <cell r="C8828">
            <v>4515</v>
          </cell>
          <cell r="D8828">
            <v>1</v>
          </cell>
          <cell r="E8828" t="str">
            <v>KS</v>
          </cell>
          <cell r="F8828">
            <v>4515</v>
          </cell>
        </row>
        <row r="8829">
          <cell r="A8829">
            <v>7368384</v>
          </cell>
          <cell r="B8829" t="str">
            <v>Přístrojová jednotka...GE2V/VO</v>
          </cell>
          <cell r="C8829">
            <v>4473</v>
          </cell>
          <cell r="D8829">
            <v>1</v>
          </cell>
          <cell r="E8829" t="str">
            <v>KS</v>
          </cell>
          <cell r="F8829">
            <v>4473</v>
          </cell>
        </row>
        <row r="8830">
          <cell r="A8830">
            <v>7368388</v>
          </cell>
          <cell r="B8830" t="str">
            <v>GE2V...GE2V</v>
          </cell>
          <cell r="C8830">
            <v>4917</v>
          </cell>
          <cell r="D8830">
            <v>1</v>
          </cell>
          <cell r="E8830" t="str">
            <v>KS</v>
          </cell>
          <cell r="F8830">
            <v>4917</v>
          </cell>
        </row>
        <row r="8831">
          <cell r="A8831">
            <v>7368398</v>
          </cell>
          <cell r="B8831" t="str">
            <v>Přístrojová jednotka...GE 2V 15</v>
          </cell>
          <cell r="C8831">
            <v>4822</v>
          </cell>
          <cell r="D8831">
            <v>1</v>
          </cell>
          <cell r="E8831" t="str">
            <v>KS</v>
          </cell>
          <cell r="F8831">
            <v>4822</v>
          </cell>
        </row>
        <row r="8832">
          <cell r="A8832">
            <v>7368399</v>
          </cell>
          <cell r="B8832" t="str">
            <v>Přístrojová jednotka...GE 2V 15</v>
          </cell>
          <cell r="C8832">
            <v>4822</v>
          </cell>
          <cell r="D8832">
            <v>1</v>
          </cell>
          <cell r="E8832" t="str">
            <v>KS</v>
          </cell>
          <cell r="F8832">
            <v>4822</v>
          </cell>
        </row>
        <row r="8833">
          <cell r="A8833">
            <v>7368593</v>
          </cell>
          <cell r="B8833" t="str">
            <v>Přísavný držák...SGH 50</v>
          </cell>
          <cell r="C8833">
            <v>723</v>
          </cell>
          <cell r="D8833">
            <v>1</v>
          </cell>
          <cell r="E8833" t="str">
            <v>KS</v>
          </cell>
          <cell r="F8833">
            <v>723</v>
          </cell>
        </row>
        <row r="8834">
          <cell r="A8834">
            <v>7376940</v>
          </cell>
          <cell r="B8834" t="str">
            <v>Šňůrový vývod...GE 12 SA</v>
          </cell>
          <cell r="C8834">
            <v>441</v>
          </cell>
          <cell r="D8834">
            <v>1</v>
          </cell>
          <cell r="E8834" t="str">
            <v>KS</v>
          </cell>
          <cell r="F8834">
            <v>441</v>
          </cell>
        </row>
        <row r="8835">
          <cell r="A8835">
            <v>7377006</v>
          </cell>
          <cell r="B8835" t="str">
            <v>Přístrojová vložka...GB 3</v>
          </cell>
          <cell r="C8835">
            <v>130</v>
          </cell>
          <cell r="D8835">
            <v>1</v>
          </cell>
          <cell r="E8835" t="str">
            <v>KS</v>
          </cell>
          <cell r="F8835">
            <v>130</v>
          </cell>
        </row>
        <row r="8836">
          <cell r="A8836">
            <v>7377010</v>
          </cell>
          <cell r="B8836" t="str">
            <v>Přístrojová vložka...GB 4</v>
          </cell>
          <cell r="C8836">
            <v>179</v>
          </cell>
          <cell r="D8836">
            <v>1</v>
          </cell>
          <cell r="E8836" t="str">
            <v>KS</v>
          </cell>
          <cell r="F8836">
            <v>179</v>
          </cell>
        </row>
        <row r="8837">
          <cell r="A8837">
            <v>7377041</v>
          </cell>
          <cell r="B8837" t="str">
            <v>Přístrojová vložka...GB 3 M</v>
          </cell>
          <cell r="C8837">
            <v>173</v>
          </cell>
          <cell r="D8837">
            <v>1</v>
          </cell>
          <cell r="E8837" t="str">
            <v>KS</v>
          </cell>
          <cell r="F8837">
            <v>173</v>
          </cell>
        </row>
        <row r="8838">
          <cell r="A8838">
            <v>7377045</v>
          </cell>
          <cell r="B8838" t="str">
            <v>Přístrojová vložka...GB 4 M</v>
          </cell>
          <cell r="C8838">
            <v>171</v>
          </cell>
          <cell r="D8838">
            <v>1</v>
          </cell>
          <cell r="E8838" t="str">
            <v>KS</v>
          </cell>
          <cell r="F8838">
            <v>171</v>
          </cell>
        </row>
        <row r="8839">
          <cell r="A8839">
            <v>7382308</v>
          </cell>
          <cell r="B8839" t="str">
            <v>Přístrojová vložka...GTK 4/6</v>
          </cell>
          <cell r="C8839">
            <v>312</v>
          </cell>
          <cell r="D8839">
            <v>1</v>
          </cell>
          <cell r="E8839" t="str">
            <v>KS</v>
          </cell>
          <cell r="F8839">
            <v>312</v>
          </cell>
        </row>
        <row r="8840">
          <cell r="A8840">
            <v>7382405</v>
          </cell>
          <cell r="B8840" t="str">
            <v>Přístrojová vložka...GTK 9/12</v>
          </cell>
          <cell r="C8840">
            <v>392</v>
          </cell>
          <cell r="D8840">
            <v>1</v>
          </cell>
          <cell r="E8840" t="str">
            <v>KS</v>
          </cell>
          <cell r="F8840">
            <v>392</v>
          </cell>
        </row>
        <row r="8841">
          <cell r="A8841">
            <v>7400004</v>
          </cell>
          <cell r="B8841" t="str">
            <v>Kanál do betonu...IBK2/1503</v>
          </cell>
          <cell r="C8841">
            <v>1820</v>
          </cell>
          <cell r="D8841">
            <v>1</v>
          </cell>
          <cell r="E8841" t="str">
            <v>M</v>
          </cell>
          <cell r="F8841">
            <v>1820</v>
          </cell>
        </row>
        <row r="8842">
          <cell r="A8842">
            <v>7400008</v>
          </cell>
          <cell r="B8842" t="str">
            <v>Kanál do betonu...IBK2/1903</v>
          </cell>
          <cell r="C8842">
            <v>2058</v>
          </cell>
          <cell r="D8842">
            <v>1</v>
          </cell>
          <cell r="E8842" t="str">
            <v>M</v>
          </cell>
          <cell r="F8842">
            <v>2058</v>
          </cell>
        </row>
        <row r="8843">
          <cell r="A8843">
            <v>7400012</v>
          </cell>
          <cell r="B8843" t="str">
            <v>Kanál do betonu...IBK2/2503</v>
          </cell>
          <cell r="C8843">
            <v>2405</v>
          </cell>
          <cell r="D8843">
            <v>1</v>
          </cell>
          <cell r="E8843" t="str">
            <v>M</v>
          </cell>
          <cell r="F8843">
            <v>2405</v>
          </cell>
        </row>
        <row r="8844">
          <cell r="A8844">
            <v>7400016</v>
          </cell>
          <cell r="B8844" t="str">
            <v>Kanál do betonu...IBK2/2504</v>
          </cell>
          <cell r="C8844">
            <v>2544</v>
          </cell>
          <cell r="D8844">
            <v>1</v>
          </cell>
          <cell r="E8844" t="str">
            <v>M</v>
          </cell>
          <cell r="F8844">
            <v>2544</v>
          </cell>
        </row>
        <row r="8845">
          <cell r="A8845">
            <v>7400020</v>
          </cell>
          <cell r="B8845" t="str">
            <v>Kanál do betonu...IBK2/350/</v>
          </cell>
          <cell r="C8845">
            <v>3486</v>
          </cell>
          <cell r="D8845">
            <v>1</v>
          </cell>
          <cell r="E8845" t="str">
            <v>M</v>
          </cell>
          <cell r="F8845">
            <v>3486</v>
          </cell>
        </row>
        <row r="8846">
          <cell r="A8846">
            <v>7400024</v>
          </cell>
          <cell r="B8846" t="str">
            <v>Kanál do betonu...IBK2/3503</v>
          </cell>
          <cell r="C8846">
            <v>3333</v>
          </cell>
          <cell r="D8846">
            <v>1</v>
          </cell>
          <cell r="E8846" t="str">
            <v>M</v>
          </cell>
          <cell r="F8846">
            <v>3333</v>
          </cell>
        </row>
        <row r="8847">
          <cell r="A8847">
            <v>7400028</v>
          </cell>
          <cell r="B8847" t="str">
            <v>Kanál do betonu...IBK3/350/</v>
          </cell>
          <cell r="C8847">
            <v>3580</v>
          </cell>
          <cell r="D8847">
            <v>1</v>
          </cell>
          <cell r="E8847" t="str">
            <v>M</v>
          </cell>
          <cell r="F8847">
            <v>3580</v>
          </cell>
        </row>
        <row r="8848">
          <cell r="A8848">
            <v>7400032</v>
          </cell>
          <cell r="B8848" t="str">
            <v>Kanál do betonu...IBK3/350/</v>
          </cell>
          <cell r="C8848">
            <v>3643</v>
          </cell>
          <cell r="D8848">
            <v>1</v>
          </cell>
          <cell r="E8848" t="str">
            <v>M</v>
          </cell>
          <cell r="F8848">
            <v>3643</v>
          </cell>
        </row>
        <row r="8849">
          <cell r="A8849">
            <v>7400036</v>
          </cell>
          <cell r="B8849" t="str">
            <v>Kanál do betonu...IBK3-1/19</v>
          </cell>
          <cell r="C8849">
            <v>2298</v>
          </cell>
          <cell r="D8849">
            <v>1</v>
          </cell>
          <cell r="E8849" t="str">
            <v>M</v>
          </cell>
          <cell r="F8849">
            <v>2298</v>
          </cell>
        </row>
        <row r="8850">
          <cell r="A8850">
            <v>7400040</v>
          </cell>
          <cell r="B8850" t="str">
            <v>Kanál do betonu...IBK3-1/19</v>
          </cell>
          <cell r="C8850">
            <v>2484</v>
          </cell>
          <cell r="D8850">
            <v>1</v>
          </cell>
          <cell r="E8850" t="str">
            <v>M</v>
          </cell>
          <cell r="F8850">
            <v>2484</v>
          </cell>
        </row>
        <row r="8851">
          <cell r="A8851">
            <v>7400060</v>
          </cell>
          <cell r="B8851" t="str">
            <v>Krabice do betonu...IBD25038</v>
          </cell>
          <cell r="C8851">
            <v>3445</v>
          </cell>
          <cell r="D8851">
            <v>1</v>
          </cell>
          <cell r="E8851" t="str">
            <v>KS</v>
          </cell>
          <cell r="F8851">
            <v>3445</v>
          </cell>
        </row>
        <row r="8852">
          <cell r="A8852">
            <v>7400064</v>
          </cell>
          <cell r="B8852" t="str">
            <v>Krabice do betonu...IBD25048</v>
          </cell>
          <cell r="C8852">
            <v>4447</v>
          </cell>
          <cell r="D8852">
            <v>1</v>
          </cell>
          <cell r="E8852" t="str">
            <v>KS</v>
          </cell>
          <cell r="F8852">
            <v>4447</v>
          </cell>
        </row>
        <row r="8853">
          <cell r="A8853">
            <v>7400068</v>
          </cell>
          <cell r="B8853" t="str">
            <v>Krabice do betonu...IBD35038</v>
          </cell>
          <cell r="C8853">
            <v>4399</v>
          </cell>
          <cell r="D8853">
            <v>1</v>
          </cell>
          <cell r="E8853" t="str">
            <v>KS</v>
          </cell>
          <cell r="F8853">
            <v>4399</v>
          </cell>
        </row>
        <row r="8854">
          <cell r="A8854">
            <v>7400072</v>
          </cell>
          <cell r="B8854" t="str">
            <v>Krabice do betonu...IBDS25038</v>
          </cell>
          <cell r="C8854">
            <v>4130</v>
          </cell>
          <cell r="D8854">
            <v>1</v>
          </cell>
          <cell r="E8854" t="str">
            <v>KS</v>
          </cell>
          <cell r="F8854">
            <v>4130</v>
          </cell>
        </row>
        <row r="8855">
          <cell r="A8855">
            <v>7400076</v>
          </cell>
          <cell r="B8855" t="str">
            <v>Krabice do betonu...IBDS25048</v>
          </cell>
          <cell r="C8855">
            <v>4079</v>
          </cell>
          <cell r="D8855">
            <v>1</v>
          </cell>
          <cell r="E8855" t="str">
            <v>KS</v>
          </cell>
          <cell r="F8855">
            <v>4079</v>
          </cell>
        </row>
        <row r="8856">
          <cell r="A8856">
            <v>7400080</v>
          </cell>
          <cell r="B8856" t="str">
            <v>Krabice do betonu...IBDS35038</v>
          </cell>
          <cell r="C8856">
            <v>5132</v>
          </cell>
          <cell r="D8856">
            <v>1</v>
          </cell>
          <cell r="E8856" t="str">
            <v>KS</v>
          </cell>
          <cell r="F8856">
            <v>5132</v>
          </cell>
        </row>
        <row r="8857">
          <cell r="A8857">
            <v>7400084</v>
          </cell>
          <cell r="B8857" t="str">
            <v>Krabice do betonu...IBDS35038</v>
          </cell>
          <cell r="C8857">
            <v>5369</v>
          </cell>
          <cell r="D8857">
            <v>1</v>
          </cell>
          <cell r="E8857" t="str">
            <v>KS</v>
          </cell>
          <cell r="F8857">
            <v>5369</v>
          </cell>
        </row>
        <row r="8858">
          <cell r="A8858">
            <v>7400088</v>
          </cell>
          <cell r="B8858" t="str">
            <v>Krabice do betonu...IBDS35038</v>
          </cell>
          <cell r="C8858">
            <v>5021</v>
          </cell>
          <cell r="D8858">
            <v>1</v>
          </cell>
          <cell r="E8858" t="str">
            <v>KS</v>
          </cell>
          <cell r="F8858">
            <v>5021</v>
          </cell>
        </row>
        <row r="8859">
          <cell r="A8859">
            <v>7400092</v>
          </cell>
          <cell r="B8859" t="str">
            <v>Krabice do betonu...IBDS35048</v>
          </cell>
          <cell r="C8859">
            <v>5061</v>
          </cell>
          <cell r="D8859">
            <v>1</v>
          </cell>
          <cell r="E8859" t="str">
            <v>KS</v>
          </cell>
          <cell r="F8859">
            <v>5061</v>
          </cell>
        </row>
        <row r="8860">
          <cell r="A8860">
            <v>7400096</v>
          </cell>
          <cell r="B8860" t="str">
            <v>Krabice do betonu...IBDS35048</v>
          </cell>
          <cell r="C8860">
            <v>5190</v>
          </cell>
          <cell r="D8860">
            <v>1</v>
          </cell>
          <cell r="E8860" t="str">
            <v>KS</v>
          </cell>
          <cell r="F8860">
            <v>5190</v>
          </cell>
        </row>
        <row r="8861">
          <cell r="A8861">
            <v>7400100</v>
          </cell>
          <cell r="B8861" t="str">
            <v>Krabice do betonu...IBDS35048</v>
          </cell>
          <cell r="C8861">
            <v>5190</v>
          </cell>
          <cell r="D8861">
            <v>1</v>
          </cell>
          <cell r="E8861" t="str">
            <v>KS</v>
          </cell>
          <cell r="F8861">
            <v>5190</v>
          </cell>
        </row>
        <row r="8862">
          <cell r="A8862">
            <v>7400104</v>
          </cell>
          <cell r="B8862" t="str">
            <v>Krabice do betonu...IBDS35048</v>
          </cell>
          <cell r="C8862">
            <v>5190</v>
          </cell>
          <cell r="D8862">
            <v>1</v>
          </cell>
          <cell r="E8862" t="str">
            <v>KS</v>
          </cell>
          <cell r="F8862">
            <v>5190</v>
          </cell>
        </row>
        <row r="8863">
          <cell r="A8863">
            <v>7400108</v>
          </cell>
          <cell r="B8863" t="str">
            <v>Krabice do betonu...IBDS35048</v>
          </cell>
          <cell r="C8863">
            <v>5324</v>
          </cell>
          <cell r="D8863">
            <v>1</v>
          </cell>
          <cell r="E8863" t="str">
            <v>KS</v>
          </cell>
          <cell r="F8863">
            <v>5324</v>
          </cell>
        </row>
        <row r="8864">
          <cell r="A8864">
            <v>7400112</v>
          </cell>
          <cell r="B8864" t="str">
            <v>Krabice do betonu...IBDS35048</v>
          </cell>
          <cell r="C8864">
            <v>5324</v>
          </cell>
          <cell r="D8864">
            <v>1</v>
          </cell>
          <cell r="E8864" t="str">
            <v>KS</v>
          </cell>
          <cell r="F8864">
            <v>5324</v>
          </cell>
        </row>
        <row r="8865">
          <cell r="A8865">
            <v>7400116</v>
          </cell>
          <cell r="B8865" t="str">
            <v>Krabice do betonu...IBDS35048</v>
          </cell>
          <cell r="C8865">
            <v>5436</v>
          </cell>
          <cell r="D8865">
            <v>1</v>
          </cell>
          <cell r="E8865" t="str">
            <v>KS</v>
          </cell>
          <cell r="F8865">
            <v>5436</v>
          </cell>
        </row>
        <row r="8866">
          <cell r="A8866">
            <v>7400120</v>
          </cell>
          <cell r="B8866" t="str">
            <v>Nástavec prázdných krabic...IBAG190/4</v>
          </cell>
          <cell r="C8866">
            <v>4423</v>
          </cell>
          <cell r="D8866">
            <v>1</v>
          </cell>
          <cell r="E8866" t="str">
            <v>KS</v>
          </cell>
          <cell r="F8866">
            <v>4423</v>
          </cell>
        </row>
        <row r="8867">
          <cell r="A8867">
            <v>7400124</v>
          </cell>
          <cell r="B8867" t="str">
            <v>Nástavec prázdných krabic...IBAG250/4</v>
          </cell>
          <cell r="C8867">
            <v>4772</v>
          </cell>
          <cell r="D8867">
            <v>1</v>
          </cell>
          <cell r="E8867" t="str">
            <v>KS</v>
          </cell>
          <cell r="F8867">
            <v>4772</v>
          </cell>
        </row>
        <row r="8868">
          <cell r="A8868">
            <v>7400128</v>
          </cell>
          <cell r="B8868" t="str">
            <v>Nástavec prázdných krabic...IBAG250/6</v>
          </cell>
          <cell r="C8868">
            <v>5180</v>
          </cell>
          <cell r="D8868">
            <v>1</v>
          </cell>
          <cell r="E8868" t="str">
            <v>KS</v>
          </cell>
          <cell r="F8868">
            <v>5180</v>
          </cell>
        </row>
        <row r="8869">
          <cell r="A8869">
            <v>7400132</v>
          </cell>
          <cell r="B8869" t="str">
            <v>Nástavec prázdných krabic...IBAG250/6</v>
          </cell>
          <cell r="C8869">
            <v>5240</v>
          </cell>
          <cell r="D8869">
            <v>1</v>
          </cell>
          <cell r="E8869" t="str">
            <v>KS</v>
          </cell>
          <cell r="F8869">
            <v>5240</v>
          </cell>
        </row>
        <row r="8870">
          <cell r="A8870">
            <v>7400136</v>
          </cell>
          <cell r="B8870" t="str">
            <v>Nástavec prázdných krabic...IBAG250/6</v>
          </cell>
          <cell r="C8870">
            <v>4522</v>
          </cell>
          <cell r="D8870">
            <v>1</v>
          </cell>
          <cell r="E8870" t="str">
            <v>KS</v>
          </cell>
          <cell r="F8870">
            <v>4522</v>
          </cell>
        </row>
        <row r="8871">
          <cell r="A8871">
            <v>7400140</v>
          </cell>
          <cell r="B8871" t="str">
            <v>Nástavec prázdných krabic...IBAG250/6</v>
          </cell>
          <cell r="C8871">
            <v>5031</v>
          </cell>
          <cell r="D8871">
            <v>1</v>
          </cell>
          <cell r="E8871" t="str">
            <v>KS</v>
          </cell>
          <cell r="F8871">
            <v>5031</v>
          </cell>
        </row>
        <row r="8872">
          <cell r="A8872">
            <v>7400144</v>
          </cell>
          <cell r="B8872" t="str">
            <v>Nástavec prázdných krabic...IBAG250/6</v>
          </cell>
          <cell r="C8872">
            <v>5065</v>
          </cell>
          <cell r="D8872">
            <v>1</v>
          </cell>
          <cell r="E8872" t="str">
            <v>KS</v>
          </cell>
          <cell r="F8872">
            <v>5065</v>
          </cell>
        </row>
        <row r="8873">
          <cell r="A8873">
            <v>7400148</v>
          </cell>
          <cell r="B8873" t="str">
            <v>Nástavec protahovací krabice...IBAZ190/1</v>
          </cell>
          <cell r="C8873">
            <v>3597</v>
          </cell>
          <cell r="D8873">
            <v>1</v>
          </cell>
          <cell r="E8873" t="str">
            <v>KS</v>
          </cell>
          <cell r="F8873">
            <v>3597</v>
          </cell>
        </row>
        <row r="8874">
          <cell r="A8874">
            <v>7400152</v>
          </cell>
          <cell r="B8874" t="str">
            <v>Nástavec protahovací krabice...IBAZ190/1</v>
          </cell>
          <cell r="C8874">
            <v>3630</v>
          </cell>
          <cell r="D8874">
            <v>1</v>
          </cell>
          <cell r="E8874" t="str">
            <v>KS</v>
          </cell>
          <cell r="F8874">
            <v>3630</v>
          </cell>
        </row>
        <row r="8875">
          <cell r="A8875">
            <v>7400156</v>
          </cell>
          <cell r="B8875" t="str">
            <v>Nástavec protahovací krabice...IBAZ190/5</v>
          </cell>
          <cell r="C8875">
            <v>3490</v>
          </cell>
          <cell r="D8875">
            <v>1</v>
          </cell>
          <cell r="E8875" t="str">
            <v>KS</v>
          </cell>
          <cell r="F8875">
            <v>3490</v>
          </cell>
        </row>
        <row r="8876">
          <cell r="A8876">
            <v>7400160</v>
          </cell>
          <cell r="B8876" t="str">
            <v>Nástavec protahovací krabice...IBAZ190/8</v>
          </cell>
          <cell r="C8876">
            <v>3546</v>
          </cell>
          <cell r="D8876">
            <v>1</v>
          </cell>
          <cell r="E8876" t="str">
            <v>KS</v>
          </cell>
          <cell r="F8876">
            <v>3546</v>
          </cell>
        </row>
        <row r="8877">
          <cell r="A8877">
            <v>7400164</v>
          </cell>
          <cell r="B8877" t="str">
            <v>Nástavec protahovací krabice...IBAZ250/1</v>
          </cell>
          <cell r="C8877">
            <v>3985</v>
          </cell>
          <cell r="D8877">
            <v>1</v>
          </cell>
          <cell r="E8877" t="str">
            <v>KS</v>
          </cell>
          <cell r="F8877">
            <v>3985</v>
          </cell>
        </row>
        <row r="8878">
          <cell r="A8878">
            <v>7400168</v>
          </cell>
          <cell r="B8878" t="str">
            <v>Nástavec protahovací krabice...IBAZ250/1</v>
          </cell>
          <cell r="C8878">
            <v>4059</v>
          </cell>
          <cell r="D8878">
            <v>1</v>
          </cell>
          <cell r="E8878" t="str">
            <v>KS</v>
          </cell>
          <cell r="F8878">
            <v>4059</v>
          </cell>
        </row>
        <row r="8879">
          <cell r="A8879">
            <v>7400172</v>
          </cell>
          <cell r="B8879" t="str">
            <v>Nástavec protahovací krabice...IBAZ250/1</v>
          </cell>
          <cell r="C8879">
            <v>4097</v>
          </cell>
          <cell r="D8879">
            <v>1</v>
          </cell>
          <cell r="E8879" t="str">
            <v>KS</v>
          </cell>
          <cell r="F8879">
            <v>4097</v>
          </cell>
        </row>
        <row r="8880">
          <cell r="A8880">
            <v>7400176</v>
          </cell>
          <cell r="B8880" t="str">
            <v>Nástavec protahovací krabice...IBAZ250/4</v>
          </cell>
          <cell r="C8880">
            <v>3273</v>
          </cell>
          <cell r="D8880">
            <v>1</v>
          </cell>
          <cell r="E8880" t="str">
            <v>KS</v>
          </cell>
          <cell r="F8880">
            <v>3273</v>
          </cell>
        </row>
        <row r="8881">
          <cell r="A8881">
            <v>7400180</v>
          </cell>
          <cell r="B8881" t="str">
            <v>Nástavec protahovací krabice...IBAZ250/5</v>
          </cell>
          <cell r="C8881">
            <v>3883</v>
          </cell>
          <cell r="D8881">
            <v>1</v>
          </cell>
          <cell r="E8881" t="str">
            <v>KS</v>
          </cell>
          <cell r="F8881">
            <v>3883</v>
          </cell>
        </row>
        <row r="8882">
          <cell r="A8882">
            <v>7400184</v>
          </cell>
          <cell r="B8882" t="str">
            <v>Nástavec protahovací krabice...IBAZ250/7</v>
          </cell>
          <cell r="C8882">
            <v>3911</v>
          </cell>
          <cell r="D8882">
            <v>1</v>
          </cell>
          <cell r="E8882" t="str">
            <v>KS</v>
          </cell>
          <cell r="F8882">
            <v>3911</v>
          </cell>
        </row>
        <row r="8883">
          <cell r="A8883">
            <v>7400200</v>
          </cell>
          <cell r="B8883" t="str">
            <v>Podpěra...IBST/108</v>
          </cell>
          <cell r="C8883">
            <v>205</v>
          </cell>
          <cell r="D8883">
            <v>1</v>
          </cell>
          <cell r="E8883" t="str">
            <v>KS</v>
          </cell>
          <cell r="F8883">
            <v>205</v>
          </cell>
        </row>
        <row r="8884">
          <cell r="A8884">
            <v>7400204</v>
          </cell>
          <cell r="B8884" t="str">
            <v>Podpěra...IBST/118</v>
          </cell>
          <cell r="C8884">
            <v>205</v>
          </cell>
          <cell r="D8884">
            <v>1</v>
          </cell>
          <cell r="E8884" t="str">
            <v>KS</v>
          </cell>
          <cell r="F8884">
            <v>205</v>
          </cell>
        </row>
        <row r="8885">
          <cell r="A8885">
            <v>7400208</v>
          </cell>
          <cell r="B8885" t="str">
            <v>Podpěra...IBST/128</v>
          </cell>
          <cell r="C8885">
            <v>205</v>
          </cell>
          <cell r="D8885">
            <v>1</v>
          </cell>
          <cell r="E8885" t="str">
            <v>KS</v>
          </cell>
          <cell r="F8885">
            <v>205</v>
          </cell>
        </row>
        <row r="8886">
          <cell r="A8886">
            <v>7400212</v>
          </cell>
          <cell r="B8886" t="str">
            <v>Podpěra...IBST/138</v>
          </cell>
          <cell r="C8886">
            <v>205</v>
          </cell>
          <cell r="D8886">
            <v>1</v>
          </cell>
          <cell r="E8886" t="str">
            <v>KS</v>
          </cell>
          <cell r="F8886">
            <v>205</v>
          </cell>
        </row>
        <row r="8887">
          <cell r="A8887">
            <v>7400216</v>
          </cell>
          <cell r="B8887" t="str">
            <v>Podpěra...IBST/158</v>
          </cell>
          <cell r="C8887">
            <v>240</v>
          </cell>
          <cell r="D8887">
            <v>1</v>
          </cell>
          <cell r="E8887" t="str">
            <v>KS</v>
          </cell>
          <cell r="F8887">
            <v>240</v>
          </cell>
        </row>
        <row r="8888">
          <cell r="A8888">
            <v>7400220</v>
          </cell>
          <cell r="B8888" t="str">
            <v>Podpěra...IBST/168</v>
          </cell>
          <cell r="C8888">
            <v>240</v>
          </cell>
          <cell r="D8888">
            <v>1</v>
          </cell>
          <cell r="E8888" t="str">
            <v>KS</v>
          </cell>
          <cell r="F8888">
            <v>240</v>
          </cell>
        </row>
        <row r="8889">
          <cell r="A8889">
            <v>7400224</v>
          </cell>
          <cell r="B8889" t="str">
            <v>Podpěra...IBST/188</v>
          </cell>
          <cell r="C8889">
            <v>240</v>
          </cell>
          <cell r="D8889">
            <v>1</v>
          </cell>
          <cell r="E8889" t="str">
            <v>KS</v>
          </cell>
          <cell r="F8889">
            <v>240</v>
          </cell>
        </row>
        <row r="8890">
          <cell r="A8890">
            <v>7400228</v>
          </cell>
          <cell r="B8890" t="str">
            <v>Podpěra...IBST/228</v>
          </cell>
          <cell r="C8890">
            <v>249</v>
          </cell>
          <cell r="D8890">
            <v>1</v>
          </cell>
          <cell r="E8890" t="str">
            <v>KS</v>
          </cell>
          <cell r="F8890">
            <v>249</v>
          </cell>
        </row>
        <row r="8891">
          <cell r="A8891">
            <v>7400232</v>
          </cell>
          <cell r="B8891" t="str">
            <v>Podpěra...IBST/48</v>
          </cell>
          <cell r="C8891">
            <v>205</v>
          </cell>
          <cell r="D8891">
            <v>1</v>
          </cell>
          <cell r="E8891" t="str">
            <v>KS</v>
          </cell>
          <cell r="F8891">
            <v>205</v>
          </cell>
        </row>
        <row r="8892">
          <cell r="A8892">
            <v>7400236</v>
          </cell>
          <cell r="B8892" t="str">
            <v>Podpěra...IBST/58</v>
          </cell>
          <cell r="C8892">
            <v>205</v>
          </cell>
          <cell r="D8892">
            <v>1</v>
          </cell>
          <cell r="E8892" t="str">
            <v>KS</v>
          </cell>
          <cell r="F8892">
            <v>205</v>
          </cell>
        </row>
        <row r="8893">
          <cell r="A8893">
            <v>7400240</v>
          </cell>
          <cell r="B8893" t="str">
            <v>Podpěra...IBST/68</v>
          </cell>
          <cell r="C8893">
            <v>205</v>
          </cell>
          <cell r="D8893">
            <v>1</v>
          </cell>
          <cell r="E8893" t="str">
            <v>KS</v>
          </cell>
          <cell r="F8893">
            <v>205</v>
          </cell>
        </row>
        <row r="8894">
          <cell r="A8894">
            <v>7400244</v>
          </cell>
          <cell r="B8894" t="str">
            <v>Podpěra...IBST/78</v>
          </cell>
          <cell r="C8894">
            <v>205</v>
          </cell>
          <cell r="D8894">
            <v>1</v>
          </cell>
          <cell r="E8894" t="str">
            <v>KS</v>
          </cell>
          <cell r="F8894">
            <v>205</v>
          </cell>
        </row>
        <row r="8895">
          <cell r="A8895">
            <v>7400248</v>
          </cell>
          <cell r="B8895" t="str">
            <v>Podpěra...IBST/88</v>
          </cell>
          <cell r="C8895">
            <v>205</v>
          </cell>
          <cell r="D8895">
            <v>1</v>
          </cell>
          <cell r="E8895" t="str">
            <v>KS</v>
          </cell>
          <cell r="F8895">
            <v>205</v>
          </cell>
        </row>
        <row r="8896">
          <cell r="A8896">
            <v>7400260</v>
          </cell>
          <cell r="B8896" t="str">
            <v>Spojovací jazýček...IBVL15038</v>
          </cell>
          <cell r="C8896">
            <v>422</v>
          </cell>
          <cell r="D8896">
            <v>1</v>
          </cell>
          <cell r="E8896" t="str">
            <v>KS</v>
          </cell>
          <cell r="F8896">
            <v>422</v>
          </cell>
        </row>
        <row r="8897">
          <cell r="A8897">
            <v>7400264</v>
          </cell>
          <cell r="B8897" t="str">
            <v>Spojovací jazýček...IBVL19038</v>
          </cell>
          <cell r="C8897">
            <v>422</v>
          </cell>
          <cell r="D8897">
            <v>1</v>
          </cell>
          <cell r="E8897" t="str">
            <v>KS</v>
          </cell>
          <cell r="F8897">
            <v>422</v>
          </cell>
        </row>
        <row r="8898">
          <cell r="A8898">
            <v>7400268</v>
          </cell>
          <cell r="B8898" t="str">
            <v>Spojovací jazýček...IBVL19048</v>
          </cell>
          <cell r="C8898">
            <v>422</v>
          </cell>
          <cell r="D8898">
            <v>1</v>
          </cell>
          <cell r="E8898" t="str">
            <v>KS</v>
          </cell>
          <cell r="F8898">
            <v>422</v>
          </cell>
        </row>
        <row r="8899">
          <cell r="A8899">
            <v>7400272</v>
          </cell>
          <cell r="B8899" t="str">
            <v>Spojovací jazýček...IBVL25038</v>
          </cell>
          <cell r="C8899">
            <v>422</v>
          </cell>
          <cell r="D8899">
            <v>1</v>
          </cell>
          <cell r="E8899" t="str">
            <v>KS</v>
          </cell>
          <cell r="F8899">
            <v>422</v>
          </cell>
        </row>
        <row r="8900">
          <cell r="A8900">
            <v>7400276</v>
          </cell>
          <cell r="B8900" t="str">
            <v>Spojovací jazýček...IBVL25048</v>
          </cell>
          <cell r="C8900">
            <v>422</v>
          </cell>
          <cell r="D8900">
            <v>1</v>
          </cell>
          <cell r="E8900" t="str">
            <v>KS</v>
          </cell>
          <cell r="F8900">
            <v>422</v>
          </cell>
        </row>
        <row r="8901">
          <cell r="A8901">
            <v>7400280</v>
          </cell>
          <cell r="B8901" t="str">
            <v>Spojovací jazýček...IBVL35038</v>
          </cell>
          <cell r="C8901">
            <v>422</v>
          </cell>
          <cell r="D8901">
            <v>1</v>
          </cell>
          <cell r="E8901" t="str">
            <v>KS</v>
          </cell>
          <cell r="F8901">
            <v>422</v>
          </cell>
        </row>
        <row r="8902">
          <cell r="A8902">
            <v>7400284</v>
          </cell>
          <cell r="B8902" t="str">
            <v>Spojovací jazýček...IBVL35048</v>
          </cell>
          <cell r="C8902">
            <v>422</v>
          </cell>
          <cell r="D8902">
            <v>1</v>
          </cell>
          <cell r="E8902" t="str">
            <v>KS</v>
          </cell>
          <cell r="F8902">
            <v>422</v>
          </cell>
        </row>
        <row r="8903">
          <cell r="A8903">
            <v>7400300</v>
          </cell>
          <cell r="B8903" t="str">
            <v>Podlahový kanál...S2/19028</v>
          </cell>
          <cell r="C8903">
            <v>925</v>
          </cell>
          <cell r="D8903">
            <v>1</v>
          </cell>
          <cell r="E8903" t="str">
            <v>M</v>
          </cell>
          <cell r="F8903">
            <v>925</v>
          </cell>
        </row>
        <row r="8904">
          <cell r="A8904">
            <v>7400304</v>
          </cell>
          <cell r="B8904" t="str">
            <v>Podlahový kanál...S2/19038</v>
          </cell>
          <cell r="C8904">
            <v>973</v>
          </cell>
          <cell r="D8904">
            <v>1</v>
          </cell>
          <cell r="E8904" t="str">
            <v>M</v>
          </cell>
          <cell r="F8904">
            <v>973</v>
          </cell>
        </row>
        <row r="8905">
          <cell r="A8905">
            <v>7400308</v>
          </cell>
          <cell r="B8905" t="str">
            <v>Podlahový kanál...S2/19048</v>
          </cell>
          <cell r="C8905">
            <v>999</v>
          </cell>
          <cell r="D8905">
            <v>1</v>
          </cell>
          <cell r="E8905" t="str">
            <v>M</v>
          </cell>
          <cell r="F8905">
            <v>999</v>
          </cell>
        </row>
        <row r="8906">
          <cell r="A8906">
            <v>7400312</v>
          </cell>
          <cell r="B8906" t="str">
            <v>Podlahový kanál...S2/25028</v>
          </cell>
          <cell r="C8906">
            <v>1037</v>
          </cell>
          <cell r="D8906">
            <v>1</v>
          </cell>
          <cell r="E8906" t="str">
            <v>M</v>
          </cell>
          <cell r="F8906">
            <v>1037</v>
          </cell>
        </row>
        <row r="8907">
          <cell r="A8907">
            <v>7400316</v>
          </cell>
          <cell r="B8907" t="str">
            <v>Podlahový kanál...S2/25038</v>
          </cell>
          <cell r="C8907">
            <v>1150</v>
          </cell>
          <cell r="D8907">
            <v>1</v>
          </cell>
          <cell r="E8907" t="str">
            <v>M</v>
          </cell>
          <cell r="F8907">
            <v>1150</v>
          </cell>
        </row>
        <row r="8908">
          <cell r="A8908">
            <v>7400320</v>
          </cell>
          <cell r="B8908" t="str">
            <v>Podlahový kanál...S2/25048</v>
          </cell>
          <cell r="C8908">
            <v>1225</v>
          </cell>
          <cell r="D8908">
            <v>1</v>
          </cell>
          <cell r="E8908" t="str">
            <v>M</v>
          </cell>
          <cell r="F8908">
            <v>1225</v>
          </cell>
        </row>
        <row r="8909">
          <cell r="A8909">
            <v>7400324</v>
          </cell>
          <cell r="B8909" t="str">
            <v>Podlahový kanál...S3/25028</v>
          </cell>
          <cell r="C8909">
            <v>1143</v>
          </cell>
          <cell r="D8909">
            <v>1</v>
          </cell>
          <cell r="E8909" t="str">
            <v>M</v>
          </cell>
          <cell r="F8909">
            <v>1143</v>
          </cell>
        </row>
        <row r="8910">
          <cell r="A8910">
            <v>7400328</v>
          </cell>
          <cell r="B8910" t="str">
            <v>Podlahový kanál...S3/25038</v>
          </cell>
          <cell r="C8910">
            <v>1204</v>
          </cell>
          <cell r="D8910">
            <v>1</v>
          </cell>
          <cell r="E8910" t="str">
            <v>M</v>
          </cell>
          <cell r="F8910">
            <v>1204</v>
          </cell>
        </row>
        <row r="8911">
          <cell r="A8911">
            <v>7400332</v>
          </cell>
          <cell r="B8911" t="str">
            <v>Podlahový kanál...S3/25048</v>
          </cell>
          <cell r="C8911">
            <v>1220</v>
          </cell>
          <cell r="D8911">
            <v>1</v>
          </cell>
          <cell r="E8911" t="str">
            <v>M</v>
          </cell>
          <cell r="F8911">
            <v>1220</v>
          </cell>
        </row>
        <row r="8912">
          <cell r="A8912">
            <v>7400336</v>
          </cell>
          <cell r="B8912" t="str">
            <v>Podlahový kanál...S3/35028</v>
          </cell>
          <cell r="C8912">
            <v>1400</v>
          </cell>
          <cell r="D8912">
            <v>1</v>
          </cell>
          <cell r="E8912" t="str">
            <v>M</v>
          </cell>
          <cell r="F8912">
            <v>1400</v>
          </cell>
        </row>
        <row r="8913">
          <cell r="A8913">
            <v>7400340</v>
          </cell>
          <cell r="B8913" t="str">
            <v>Podlahový kanál...S3/35038</v>
          </cell>
          <cell r="C8913">
            <v>1455</v>
          </cell>
          <cell r="D8913">
            <v>1</v>
          </cell>
          <cell r="E8913" t="str">
            <v>M</v>
          </cell>
          <cell r="F8913">
            <v>1455</v>
          </cell>
        </row>
        <row r="8914">
          <cell r="A8914">
            <v>7400344</v>
          </cell>
          <cell r="B8914" t="str">
            <v>Podlahový kanál...S3/35048</v>
          </cell>
          <cell r="C8914">
            <v>1539</v>
          </cell>
          <cell r="D8914">
            <v>1</v>
          </cell>
          <cell r="E8914" t="str">
            <v>M</v>
          </cell>
          <cell r="F8914">
            <v>1539</v>
          </cell>
        </row>
        <row r="8915">
          <cell r="A8915">
            <v>7400410</v>
          </cell>
          <cell r="B8915" t="str">
            <v>Podlahová přístrojová krabice...UGE25038/</v>
          </cell>
          <cell r="C8915">
            <v>2355</v>
          </cell>
          <cell r="D8915">
            <v>1</v>
          </cell>
          <cell r="E8915" t="str">
            <v>KS</v>
          </cell>
          <cell r="F8915">
            <v>2355</v>
          </cell>
        </row>
        <row r="8916">
          <cell r="A8916">
            <v>7400418</v>
          </cell>
          <cell r="B8916" t="str">
            <v>....DUG250-3/</v>
          </cell>
          <cell r="C8916">
            <v>2861</v>
          </cell>
          <cell r="D8916">
            <v>1</v>
          </cell>
          <cell r="E8916" t="str">
            <v>KS</v>
          </cell>
          <cell r="F8916">
            <v>2861</v>
          </cell>
        </row>
        <row r="8917">
          <cell r="A8917">
            <v>7400420</v>
          </cell>
          <cell r="B8917" t="str">
            <v>Montážní víko...DUG250-3/</v>
          </cell>
          <cell r="C8917">
            <v>3368</v>
          </cell>
          <cell r="D8917">
            <v>1</v>
          </cell>
          <cell r="E8917" t="str">
            <v>KS</v>
          </cell>
          <cell r="F8917">
            <v>3368</v>
          </cell>
        </row>
        <row r="8918">
          <cell r="A8918">
            <v>7400431</v>
          </cell>
          <cell r="B8918" t="str">
            <v>Montážní víko...DUF350-3D</v>
          </cell>
          <cell r="C8918">
            <v>3291</v>
          </cell>
          <cell r="D8918">
            <v>1</v>
          </cell>
          <cell r="E8918" t="str">
            <v>KS</v>
          </cell>
          <cell r="F8918">
            <v>3291</v>
          </cell>
        </row>
        <row r="8919">
          <cell r="A8919">
            <v>7400439</v>
          </cell>
          <cell r="B8919" t="str">
            <v>Montážní víko...DUG190/4</v>
          </cell>
          <cell r="C8919">
            <v>812</v>
          </cell>
          <cell r="D8919">
            <v>1</v>
          </cell>
          <cell r="E8919" t="str">
            <v>KS</v>
          </cell>
          <cell r="F8919">
            <v>812</v>
          </cell>
        </row>
        <row r="8920">
          <cell r="A8920">
            <v>7400455</v>
          </cell>
          <cell r="B8920" t="str">
            <v>Montážní víko...DUG250-3/</v>
          </cell>
          <cell r="C8920">
            <v>863</v>
          </cell>
          <cell r="D8920">
            <v>1</v>
          </cell>
          <cell r="E8920" t="str">
            <v>KS</v>
          </cell>
          <cell r="F8920">
            <v>863</v>
          </cell>
        </row>
        <row r="8921">
          <cell r="A8921">
            <v>7400459</v>
          </cell>
          <cell r="B8921" t="str">
            <v>Montážní víko...DUG250-3/</v>
          </cell>
          <cell r="C8921">
            <v>863</v>
          </cell>
          <cell r="D8921">
            <v>1</v>
          </cell>
          <cell r="E8921" t="str">
            <v>KS</v>
          </cell>
          <cell r="F8921">
            <v>863</v>
          </cell>
        </row>
        <row r="8922">
          <cell r="A8922">
            <v>7400463</v>
          </cell>
          <cell r="B8922" t="str">
            <v>Montážní víko...DUG250-3/</v>
          </cell>
          <cell r="C8922">
            <v>863</v>
          </cell>
          <cell r="D8922">
            <v>1</v>
          </cell>
          <cell r="E8922" t="str">
            <v>KS</v>
          </cell>
          <cell r="F8922">
            <v>863</v>
          </cell>
        </row>
        <row r="8923">
          <cell r="A8923">
            <v>7400467</v>
          </cell>
          <cell r="B8923" t="str">
            <v>Montážní víko...DUG250-3/</v>
          </cell>
          <cell r="C8923">
            <v>863</v>
          </cell>
          <cell r="D8923">
            <v>1</v>
          </cell>
          <cell r="E8923" t="str">
            <v>KS</v>
          </cell>
          <cell r="F8923">
            <v>863</v>
          </cell>
        </row>
        <row r="8924">
          <cell r="A8924">
            <v>7400471</v>
          </cell>
          <cell r="B8924" t="str">
            <v>Montážní víko...DUG250-3R</v>
          </cell>
          <cell r="C8924">
            <v>786</v>
          </cell>
          <cell r="D8924">
            <v>1</v>
          </cell>
          <cell r="E8924" t="str">
            <v>KS</v>
          </cell>
          <cell r="F8924">
            <v>786</v>
          </cell>
        </row>
        <row r="8925">
          <cell r="A8925">
            <v>7400475</v>
          </cell>
          <cell r="B8925" t="str">
            <v>Montážní víko...DUG250-3R</v>
          </cell>
          <cell r="C8925">
            <v>2924</v>
          </cell>
          <cell r="D8925">
            <v>1</v>
          </cell>
          <cell r="E8925" t="str">
            <v>KS</v>
          </cell>
          <cell r="F8925">
            <v>2924</v>
          </cell>
        </row>
        <row r="8926">
          <cell r="A8926">
            <v>7400491</v>
          </cell>
          <cell r="B8926" t="str">
            <v>Montážní víko...DUG350-3R</v>
          </cell>
          <cell r="C8926">
            <v>4002</v>
          </cell>
          <cell r="D8926">
            <v>1</v>
          </cell>
          <cell r="E8926" t="str">
            <v>KS</v>
          </cell>
          <cell r="F8926">
            <v>4002</v>
          </cell>
        </row>
        <row r="8927">
          <cell r="A8927">
            <v>7400495</v>
          </cell>
          <cell r="B8927" t="str">
            <v>Montážní víko...DUG350-3R</v>
          </cell>
          <cell r="C8927">
            <v>4641</v>
          </cell>
          <cell r="D8927">
            <v>1</v>
          </cell>
          <cell r="E8927" t="str">
            <v>KS</v>
          </cell>
          <cell r="F8927">
            <v>4641</v>
          </cell>
        </row>
        <row r="8928">
          <cell r="A8928">
            <v>7400505</v>
          </cell>
          <cell r="B8928" t="str">
            <v>Montážní víko...DUG350-3/</v>
          </cell>
          <cell r="C8928">
            <v>1098</v>
          </cell>
          <cell r="D8928">
            <v>1</v>
          </cell>
          <cell r="E8928" t="str">
            <v>KS</v>
          </cell>
          <cell r="F8928">
            <v>1098</v>
          </cell>
        </row>
        <row r="8929">
          <cell r="A8929">
            <v>7400509</v>
          </cell>
          <cell r="B8929" t="str">
            <v>Montážní víko...DUG350-3/</v>
          </cell>
          <cell r="C8929">
            <v>1098</v>
          </cell>
          <cell r="D8929">
            <v>1</v>
          </cell>
          <cell r="E8929" t="str">
            <v>KS</v>
          </cell>
          <cell r="F8929">
            <v>1098</v>
          </cell>
        </row>
        <row r="8930">
          <cell r="A8930">
            <v>7400513</v>
          </cell>
          <cell r="B8930" t="str">
            <v>Montážní víko...DUG350-3/</v>
          </cell>
          <cell r="C8930">
            <v>1098</v>
          </cell>
          <cell r="D8930">
            <v>1</v>
          </cell>
          <cell r="E8930" t="str">
            <v>KS</v>
          </cell>
          <cell r="F8930">
            <v>1098</v>
          </cell>
        </row>
        <row r="8931">
          <cell r="A8931">
            <v>7400533</v>
          </cell>
          <cell r="B8931" t="str">
            <v>Montážní víko...DUG350-3R</v>
          </cell>
          <cell r="C8931">
            <v>1098</v>
          </cell>
          <cell r="D8931">
            <v>1</v>
          </cell>
          <cell r="E8931" t="str">
            <v>KS</v>
          </cell>
          <cell r="F8931">
            <v>1098</v>
          </cell>
        </row>
        <row r="8932">
          <cell r="A8932">
            <v>7400535</v>
          </cell>
          <cell r="B8932" t="str">
            <v>Montážní víko...DUG350-3/</v>
          </cell>
          <cell r="C8932">
            <v>4204</v>
          </cell>
          <cell r="D8932">
            <v>1</v>
          </cell>
          <cell r="E8932" t="str">
            <v>KS</v>
          </cell>
          <cell r="F8932">
            <v>4204</v>
          </cell>
        </row>
        <row r="8933">
          <cell r="A8933">
            <v>7400541</v>
          </cell>
          <cell r="B8933" t="str">
            <v>Montážní víko...DUG350-3R</v>
          </cell>
          <cell r="C8933">
            <v>4127</v>
          </cell>
          <cell r="D8933">
            <v>1</v>
          </cell>
          <cell r="E8933" t="str">
            <v>KS</v>
          </cell>
          <cell r="F8933">
            <v>4127</v>
          </cell>
        </row>
        <row r="8934">
          <cell r="A8934">
            <v>7400542</v>
          </cell>
          <cell r="B8934" t="str">
            <v>Montážní víko...DUG350-3/</v>
          </cell>
          <cell r="C8934">
            <v>4204</v>
          </cell>
          <cell r="D8934">
            <v>1</v>
          </cell>
          <cell r="E8934" t="str">
            <v>KS</v>
          </cell>
          <cell r="F8934">
            <v>4204</v>
          </cell>
        </row>
        <row r="8935">
          <cell r="A8935">
            <v>7400549</v>
          </cell>
          <cell r="B8935" t="str">
            <v>Montážní víko...DUG350-3R</v>
          </cell>
          <cell r="C8935">
            <v>1098</v>
          </cell>
          <cell r="D8935">
            <v>1</v>
          </cell>
          <cell r="E8935" t="str">
            <v>KS</v>
          </cell>
          <cell r="F8935">
            <v>1098</v>
          </cell>
        </row>
        <row r="8936">
          <cell r="A8936">
            <v>7400559</v>
          </cell>
          <cell r="B8936" t="str">
            <v>Upevňovací šroub víka...DBS/DUG</v>
          </cell>
          <cell r="C8936">
            <v>6</v>
          </cell>
          <cell r="D8936">
            <v>1</v>
          </cell>
          <cell r="E8936" t="str">
            <v>KS</v>
          </cell>
          <cell r="F8936">
            <v>6</v>
          </cell>
        </row>
        <row r="8937">
          <cell r="A8937">
            <v>7400560</v>
          </cell>
          <cell r="B8937" t="str">
            <v>Zaslepovací víko...DU190/118</v>
          </cell>
          <cell r="C8937">
            <v>651</v>
          </cell>
          <cell r="D8937">
            <v>1</v>
          </cell>
          <cell r="E8937" t="str">
            <v>KS</v>
          </cell>
          <cell r="F8937">
            <v>651</v>
          </cell>
        </row>
        <row r="8938">
          <cell r="A8938">
            <v>7400568</v>
          </cell>
          <cell r="B8938" t="str">
            <v>Zaslepovací víko...DU250/118</v>
          </cell>
          <cell r="C8938">
            <v>1149</v>
          </cell>
          <cell r="D8938">
            <v>1</v>
          </cell>
          <cell r="E8938" t="str">
            <v>KS</v>
          </cell>
          <cell r="F8938">
            <v>1149</v>
          </cell>
        </row>
        <row r="8939">
          <cell r="A8939">
            <v>7400573</v>
          </cell>
          <cell r="B8939" t="str">
            <v>Víko plné...DU250-2</v>
          </cell>
          <cell r="C8939">
            <v>889</v>
          </cell>
          <cell r="D8939">
            <v>1</v>
          </cell>
          <cell r="E8939" t="str">
            <v>KS</v>
          </cell>
          <cell r="F8939">
            <v>889</v>
          </cell>
        </row>
        <row r="8940">
          <cell r="A8940">
            <v>7400577</v>
          </cell>
          <cell r="B8940" t="str">
            <v>Víko plné...DU350-2</v>
          </cell>
          <cell r="C8940">
            <v>1053</v>
          </cell>
          <cell r="D8940">
            <v>1</v>
          </cell>
          <cell r="E8940" t="str">
            <v>KS</v>
          </cell>
          <cell r="F8940">
            <v>1053</v>
          </cell>
        </row>
        <row r="8941">
          <cell r="A8941">
            <v>7400584</v>
          </cell>
          <cell r="B8941" t="str">
            <v>Zaslepovací víko...DUF250/12</v>
          </cell>
          <cell r="C8941">
            <v>725</v>
          </cell>
          <cell r="D8941">
            <v>1</v>
          </cell>
          <cell r="E8941" t="str">
            <v>KS</v>
          </cell>
          <cell r="F8941">
            <v>725</v>
          </cell>
        </row>
        <row r="8942">
          <cell r="A8942">
            <v>7400589</v>
          </cell>
          <cell r="B8942" t="str">
            <v>Víko plné...DUF250-2</v>
          </cell>
          <cell r="C8942">
            <v>794</v>
          </cell>
          <cell r="D8942">
            <v>1</v>
          </cell>
          <cell r="E8942" t="str">
            <v>KS</v>
          </cell>
          <cell r="F8942">
            <v>794</v>
          </cell>
        </row>
        <row r="8943">
          <cell r="A8943">
            <v>7400597</v>
          </cell>
          <cell r="B8943" t="str">
            <v>Víko plné...DUF350-2</v>
          </cell>
          <cell r="C8943">
            <v>1388</v>
          </cell>
          <cell r="D8943">
            <v>1</v>
          </cell>
          <cell r="E8943" t="str">
            <v>KS</v>
          </cell>
          <cell r="F8943">
            <v>1388</v>
          </cell>
        </row>
        <row r="8944">
          <cell r="A8944">
            <v>7400600</v>
          </cell>
          <cell r="B8944" t="str">
            <v>Montážní víko...DU122E</v>
          </cell>
          <cell r="C8944">
            <v>953</v>
          </cell>
          <cell r="D8944">
            <v>1</v>
          </cell>
          <cell r="E8944" t="str">
            <v>KS</v>
          </cell>
          <cell r="F8944">
            <v>953</v>
          </cell>
        </row>
        <row r="8945">
          <cell r="A8945">
            <v>7400620</v>
          </cell>
          <cell r="B8945" t="str">
            <v>Svislý ohyb...KV2/19028</v>
          </cell>
          <cell r="C8945">
            <v>1181</v>
          </cell>
          <cell r="D8945">
            <v>1</v>
          </cell>
          <cell r="E8945" t="str">
            <v>KS</v>
          </cell>
          <cell r="F8945">
            <v>1181</v>
          </cell>
        </row>
        <row r="8946">
          <cell r="A8946">
            <v>7400624</v>
          </cell>
          <cell r="B8946" t="str">
            <v>Svislý ohyb...KV2/19038</v>
          </cell>
          <cell r="C8946">
            <v>1339</v>
          </cell>
          <cell r="D8946">
            <v>1</v>
          </cell>
          <cell r="E8946" t="str">
            <v>KS</v>
          </cell>
          <cell r="F8946">
            <v>1339</v>
          </cell>
        </row>
        <row r="8947">
          <cell r="A8947">
            <v>7400628</v>
          </cell>
          <cell r="B8947" t="str">
            <v>Svislý ohyb...KV2/19048</v>
          </cell>
          <cell r="C8947">
            <v>1373</v>
          </cell>
          <cell r="D8947">
            <v>1</v>
          </cell>
          <cell r="E8947" t="str">
            <v>KS</v>
          </cell>
          <cell r="F8947">
            <v>1373</v>
          </cell>
        </row>
        <row r="8948">
          <cell r="A8948">
            <v>7400632</v>
          </cell>
          <cell r="B8948" t="str">
            <v>Svislý ohyb...KV2/25028</v>
          </cell>
          <cell r="C8948">
            <v>1428</v>
          </cell>
          <cell r="D8948">
            <v>1</v>
          </cell>
          <cell r="E8948" t="str">
            <v>KS</v>
          </cell>
          <cell r="F8948">
            <v>1428</v>
          </cell>
        </row>
        <row r="8949">
          <cell r="A8949">
            <v>7400636</v>
          </cell>
          <cell r="B8949" t="str">
            <v>Svislý ohyb...KV2/25038</v>
          </cell>
          <cell r="C8949">
            <v>1485</v>
          </cell>
          <cell r="D8949">
            <v>1</v>
          </cell>
          <cell r="E8949" t="str">
            <v>KS</v>
          </cell>
          <cell r="F8949">
            <v>1485</v>
          </cell>
        </row>
        <row r="8950">
          <cell r="A8950">
            <v>7400640</v>
          </cell>
          <cell r="B8950" t="str">
            <v>Svislý ohyb...KV2/25048</v>
          </cell>
          <cell r="C8950">
            <v>1689</v>
          </cell>
          <cell r="D8950">
            <v>1</v>
          </cell>
          <cell r="E8950" t="str">
            <v>KS</v>
          </cell>
          <cell r="F8950">
            <v>1689</v>
          </cell>
        </row>
        <row r="8951">
          <cell r="A8951">
            <v>7400644</v>
          </cell>
          <cell r="B8951" t="str">
            <v>Svislý ohyb...KV3/25028</v>
          </cell>
          <cell r="C8951">
            <v>1566</v>
          </cell>
          <cell r="D8951">
            <v>1</v>
          </cell>
          <cell r="E8951" t="str">
            <v>KS</v>
          </cell>
          <cell r="F8951">
            <v>1566</v>
          </cell>
        </row>
        <row r="8952">
          <cell r="A8952">
            <v>7400648</v>
          </cell>
          <cell r="B8952" t="str">
            <v>Svislý ohyb...KV3/25038</v>
          </cell>
          <cell r="C8952">
            <v>1612</v>
          </cell>
          <cell r="D8952">
            <v>1</v>
          </cell>
          <cell r="E8952" t="str">
            <v>KS</v>
          </cell>
          <cell r="F8952">
            <v>1612</v>
          </cell>
        </row>
        <row r="8953">
          <cell r="A8953">
            <v>7400652</v>
          </cell>
          <cell r="B8953" t="str">
            <v>Svislý ohyb...KV3/25048</v>
          </cell>
          <cell r="C8953">
            <v>1822</v>
          </cell>
          <cell r="D8953">
            <v>1</v>
          </cell>
          <cell r="E8953" t="str">
            <v>KS</v>
          </cell>
          <cell r="F8953">
            <v>1822</v>
          </cell>
        </row>
        <row r="8954">
          <cell r="A8954">
            <v>7400656</v>
          </cell>
          <cell r="B8954" t="str">
            <v>Svislý ohyb...KV3/35028</v>
          </cell>
          <cell r="C8954">
            <v>1943</v>
          </cell>
          <cell r="D8954">
            <v>1</v>
          </cell>
          <cell r="E8954" t="str">
            <v>KS</v>
          </cell>
          <cell r="F8954">
            <v>1943</v>
          </cell>
        </row>
        <row r="8955">
          <cell r="A8955">
            <v>7400660</v>
          </cell>
          <cell r="B8955" t="str">
            <v>Svislý ohyb...KV3/35038</v>
          </cell>
          <cell r="C8955">
            <v>1829</v>
          </cell>
          <cell r="D8955">
            <v>1</v>
          </cell>
          <cell r="E8955" t="str">
            <v>KS</v>
          </cell>
          <cell r="F8955">
            <v>1829</v>
          </cell>
        </row>
        <row r="8956">
          <cell r="A8956">
            <v>7400664</v>
          </cell>
          <cell r="B8956" t="str">
            <v>Svislý ohyb...KV3/35048</v>
          </cell>
          <cell r="C8956">
            <v>2089</v>
          </cell>
          <cell r="D8956">
            <v>1</v>
          </cell>
          <cell r="E8956" t="str">
            <v>KS</v>
          </cell>
          <cell r="F8956">
            <v>2089</v>
          </cell>
        </row>
        <row r="8957">
          <cell r="A8957">
            <v>7400668</v>
          </cell>
          <cell r="B8957" t="str">
            <v>Svislý ohyb...KV3-3/250</v>
          </cell>
          <cell r="C8957">
            <v>1423</v>
          </cell>
          <cell r="D8957">
            <v>1</v>
          </cell>
          <cell r="E8957" t="str">
            <v>KS</v>
          </cell>
          <cell r="F8957">
            <v>1423</v>
          </cell>
        </row>
        <row r="8958">
          <cell r="A8958">
            <v>7400672</v>
          </cell>
          <cell r="B8958" t="str">
            <v>Svislý ohyb...KV3-3/250</v>
          </cell>
          <cell r="C8958">
            <v>1499</v>
          </cell>
          <cell r="D8958">
            <v>1</v>
          </cell>
          <cell r="E8958" t="str">
            <v>KS</v>
          </cell>
          <cell r="F8958">
            <v>1499</v>
          </cell>
        </row>
        <row r="8959">
          <cell r="A8959">
            <v>7400676</v>
          </cell>
          <cell r="B8959" t="str">
            <v>Svislý ohyb...KV3-3/250</v>
          </cell>
          <cell r="C8959">
            <v>1573</v>
          </cell>
          <cell r="D8959">
            <v>1</v>
          </cell>
          <cell r="E8959" t="str">
            <v>KS</v>
          </cell>
          <cell r="F8959">
            <v>1573</v>
          </cell>
        </row>
        <row r="8960">
          <cell r="A8960">
            <v>7400692</v>
          </cell>
          <cell r="B8960" t="str">
            <v>Zaklapávací prvek...RE6</v>
          </cell>
          <cell r="C8960">
            <v>19</v>
          </cell>
          <cell r="D8960">
            <v>1</v>
          </cell>
          <cell r="E8960" t="str">
            <v>KS</v>
          </cell>
          <cell r="F8960">
            <v>19</v>
          </cell>
        </row>
        <row r="8961">
          <cell r="A8961">
            <v>7400712</v>
          </cell>
          <cell r="B8961" t="str">
            <v>Příložný rám podl. krytiny...BAU250N5</v>
          </cell>
          <cell r="C8961">
            <v>483</v>
          </cell>
          <cell r="D8961">
            <v>1</v>
          </cell>
          <cell r="E8961" t="str">
            <v>KS</v>
          </cell>
          <cell r="F8961">
            <v>483</v>
          </cell>
        </row>
        <row r="8962">
          <cell r="A8962">
            <v>7400740</v>
          </cell>
          <cell r="B8962" t="str">
            <v>Vkládací kazeta podl. krytiny...BEK/F250-</v>
          </cell>
          <cell r="C8962">
            <v>1791</v>
          </cell>
          <cell r="D8962">
            <v>1</v>
          </cell>
          <cell r="E8962" t="str">
            <v>KS</v>
          </cell>
          <cell r="F8962">
            <v>1791</v>
          </cell>
        </row>
        <row r="8963">
          <cell r="A8963">
            <v>7400744</v>
          </cell>
          <cell r="B8963" t="str">
            <v>Vkládací kazeta podl. krytiny...BEK/F250-</v>
          </cell>
          <cell r="C8963">
            <v>1852</v>
          </cell>
          <cell r="D8963">
            <v>1</v>
          </cell>
          <cell r="E8963" t="str">
            <v>KS</v>
          </cell>
          <cell r="F8963">
            <v>1852</v>
          </cell>
        </row>
        <row r="8964">
          <cell r="A8964">
            <v>7400748</v>
          </cell>
          <cell r="B8964" t="str">
            <v>Vkládací kazeta podl. krytiny...BEK/F250-</v>
          </cell>
          <cell r="C8964">
            <v>1920</v>
          </cell>
          <cell r="D8964">
            <v>1</v>
          </cell>
          <cell r="E8964" t="str">
            <v>KS</v>
          </cell>
          <cell r="F8964">
            <v>1920</v>
          </cell>
        </row>
        <row r="8965">
          <cell r="A8965">
            <v>7400752</v>
          </cell>
          <cell r="B8965" t="str">
            <v>Vkládací kazeta podl. krytiny...BEK/F350-</v>
          </cell>
          <cell r="C8965">
            <v>1918</v>
          </cell>
          <cell r="D8965">
            <v>1</v>
          </cell>
          <cell r="E8965" t="str">
            <v>KS</v>
          </cell>
          <cell r="F8965">
            <v>1918</v>
          </cell>
        </row>
        <row r="8966">
          <cell r="A8966">
            <v>7400756</v>
          </cell>
          <cell r="B8966" t="str">
            <v>Vkládací kazeta podl. krytiny...BEK/F350-</v>
          </cell>
          <cell r="C8966">
            <v>1977</v>
          </cell>
          <cell r="D8966">
            <v>1</v>
          </cell>
          <cell r="E8966" t="str">
            <v>KS</v>
          </cell>
          <cell r="F8966">
            <v>1977</v>
          </cell>
        </row>
        <row r="8967">
          <cell r="A8967">
            <v>7400760</v>
          </cell>
          <cell r="B8967" t="str">
            <v>Vkládací kazeta podl. krytiny...BEK/F350-</v>
          </cell>
          <cell r="C8967">
            <v>2038</v>
          </cell>
          <cell r="D8967">
            <v>1</v>
          </cell>
          <cell r="E8967" t="str">
            <v>KS</v>
          </cell>
          <cell r="F8967">
            <v>2038</v>
          </cell>
        </row>
        <row r="8968">
          <cell r="A8968">
            <v>7400764</v>
          </cell>
          <cell r="B8968" t="str">
            <v>Zaslepovací deska kruhová...DBS60</v>
          </cell>
          <cell r="C8968">
            <v>646</v>
          </cell>
          <cell r="D8968">
            <v>1</v>
          </cell>
          <cell r="E8968" t="str">
            <v>KS</v>
          </cell>
          <cell r="F8968">
            <v>646</v>
          </cell>
        </row>
        <row r="8969">
          <cell r="A8969">
            <v>7400768</v>
          </cell>
          <cell r="B8969" t="str">
            <v>Zaslepovací deska kruhová...DBS80</v>
          </cell>
          <cell r="C8969">
            <v>111</v>
          </cell>
          <cell r="D8969">
            <v>1</v>
          </cell>
          <cell r="E8969" t="str">
            <v>KS</v>
          </cell>
          <cell r="F8969">
            <v>111</v>
          </cell>
        </row>
        <row r="8970">
          <cell r="A8970">
            <v>7400772</v>
          </cell>
          <cell r="B8970" t="str">
            <v>Distanční lišta...DLZDT1/25</v>
          </cell>
          <cell r="C8970">
            <v>172</v>
          </cell>
          <cell r="D8970">
            <v>1</v>
          </cell>
          <cell r="E8970" t="str">
            <v>KS</v>
          </cell>
          <cell r="F8970">
            <v>172</v>
          </cell>
        </row>
        <row r="8971">
          <cell r="A8971">
            <v>7400776</v>
          </cell>
          <cell r="B8971" t="str">
            <v>Distanční lišta...DLZDT1/35</v>
          </cell>
          <cell r="C8971">
            <v>179</v>
          </cell>
          <cell r="D8971">
            <v>1</v>
          </cell>
          <cell r="E8971" t="str">
            <v>KS</v>
          </cell>
          <cell r="F8971">
            <v>179</v>
          </cell>
        </row>
        <row r="8972">
          <cell r="A8972">
            <v>7400780</v>
          </cell>
          <cell r="B8972" t="str">
            <v>Zaslepovací víko...DU121</v>
          </cell>
          <cell r="C8972">
            <v>605</v>
          </cell>
          <cell r="D8972">
            <v>1</v>
          </cell>
          <cell r="E8972" t="str">
            <v>KS</v>
          </cell>
          <cell r="F8972">
            <v>605</v>
          </cell>
        </row>
        <row r="8973">
          <cell r="A8973">
            <v>7400784</v>
          </cell>
          <cell r="B8973" t="str">
            <v>Pryžové těsnění...FD250-2</v>
          </cell>
          <cell r="C8973">
            <v>809</v>
          </cell>
          <cell r="D8973">
            <v>1</v>
          </cell>
          <cell r="E8973" t="str">
            <v>KS</v>
          </cell>
          <cell r="F8973">
            <v>809</v>
          </cell>
        </row>
        <row r="8974">
          <cell r="A8974">
            <v>7400788</v>
          </cell>
          <cell r="B8974" t="str">
            <v>Pryžové těsnění...FD350-02</v>
          </cell>
          <cell r="C8974">
            <v>825</v>
          </cell>
          <cell r="D8974">
            <v>1</v>
          </cell>
          <cell r="E8974" t="str">
            <v>KS</v>
          </cell>
          <cell r="F8974">
            <v>825</v>
          </cell>
        </row>
        <row r="8975">
          <cell r="A8975">
            <v>7400804</v>
          </cell>
          <cell r="B8975" t="str">
            <v>Oddělovací prvek...UGE25038/</v>
          </cell>
          <cell r="C8975">
            <v>194</v>
          </cell>
          <cell r="D8975">
            <v>1</v>
          </cell>
          <cell r="E8975" t="str">
            <v>KS</v>
          </cell>
          <cell r="F8975">
            <v>194</v>
          </cell>
        </row>
        <row r="8976">
          <cell r="A8976">
            <v>7400808</v>
          </cell>
          <cell r="B8976" t="str">
            <v>Oddělovací prvek...UZD/B3/35</v>
          </cell>
          <cell r="C8976">
            <v>271</v>
          </cell>
          <cell r="D8976">
            <v>1</v>
          </cell>
          <cell r="E8976" t="str">
            <v>KS</v>
          </cell>
          <cell r="F8976">
            <v>271</v>
          </cell>
        </row>
        <row r="8977">
          <cell r="A8977">
            <v>7400812</v>
          </cell>
          <cell r="B8977" t="str">
            <v>Oddělovací prvek...UZD/C2/25</v>
          </cell>
          <cell r="C8977">
            <v>525</v>
          </cell>
          <cell r="D8977">
            <v>1</v>
          </cell>
          <cell r="E8977" t="str">
            <v>KS</v>
          </cell>
          <cell r="F8977">
            <v>525</v>
          </cell>
        </row>
        <row r="8978">
          <cell r="A8978">
            <v>7400816</v>
          </cell>
          <cell r="B8978" t="str">
            <v>Oddělovací prvek...UZD/C2/35</v>
          </cell>
          <cell r="C8978">
            <v>612</v>
          </cell>
          <cell r="D8978">
            <v>1</v>
          </cell>
          <cell r="E8978" t="str">
            <v>KS</v>
          </cell>
          <cell r="F8978">
            <v>612</v>
          </cell>
        </row>
        <row r="8979">
          <cell r="A8979">
            <v>7400820</v>
          </cell>
          <cell r="B8979" t="str">
            <v>Oddělovací prvek...UZD/CC3/3</v>
          </cell>
          <cell r="C8979">
            <v>1326</v>
          </cell>
          <cell r="D8979">
            <v>1</v>
          </cell>
          <cell r="E8979" t="str">
            <v>KS</v>
          </cell>
          <cell r="F8979">
            <v>1326</v>
          </cell>
        </row>
        <row r="8980">
          <cell r="A8980">
            <v>7400824</v>
          </cell>
          <cell r="B8980" t="str">
            <v>Přístrojový kryt...US60A</v>
          </cell>
          <cell r="C8980">
            <v>66</v>
          </cell>
          <cell r="D8980">
            <v>1</v>
          </cell>
          <cell r="E8980" t="str">
            <v>KS</v>
          </cell>
          <cell r="F8980">
            <v>66</v>
          </cell>
        </row>
        <row r="8981">
          <cell r="A8981">
            <v>7400828</v>
          </cell>
          <cell r="B8981" t="str">
            <v>Upínací nálitek...US80/32-1</v>
          </cell>
          <cell r="C8981">
            <v>336</v>
          </cell>
          <cell r="D8981">
            <v>1</v>
          </cell>
          <cell r="E8981" t="str">
            <v>KS</v>
          </cell>
          <cell r="F8981">
            <v>336</v>
          </cell>
        </row>
        <row r="8982">
          <cell r="A8982">
            <v>7400832</v>
          </cell>
          <cell r="B8982" t="str">
            <v>Vyrovnávací kruh...US80/32-6</v>
          </cell>
          <cell r="C8982">
            <v>652</v>
          </cell>
          <cell r="D8982">
            <v>1</v>
          </cell>
          <cell r="E8982" t="str">
            <v>KS</v>
          </cell>
          <cell r="F8982">
            <v>652</v>
          </cell>
        </row>
        <row r="8983">
          <cell r="A8983">
            <v>7400920</v>
          </cell>
          <cell r="B8983" t="str">
            <v>Montážní víko...ZD1/250</v>
          </cell>
          <cell r="C8983">
            <v>5142</v>
          </cell>
          <cell r="D8983">
            <v>1</v>
          </cell>
          <cell r="E8983" t="str">
            <v>KS</v>
          </cell>
          <cell r="F8983">
            <v>5142</v>
          </cell>
        </row>
        <row r="8984">
          <cell r="A8984">
            <v>7400928</v>
          </cell>
          <cell r="B8984" t="str">
            <v>Montážní víko...ZD1/350</v>
          </cell>
          <cell r="C8984">
            <v>6294</v>
          </cell>
          <cell r="D8984">
            <v>1</v>
          </cell>
          <cell r="E8984" t="str">
            <v>KS</v>
          </cell>
          <cell r="F8984">
            <v>6294</v>
          </cell>
        </row>
        <row r="8985">
          <cell r="A8985">
            <v>7400936</v>
          </cell>
          <cell r="B8985" t="str">
            <v>Montážní víko...ZD1-190/1</v>
          </cell>
          <cell r="C8985">
            <v>1107</v>
          </cell>
          <cell r="D8985">
            <v>1</v>
          </cell>
          <cell r="E8985" t="str">
            <v>KS</v>
          </cell>
          <cell r="F8985">
            <v>1107</v>
          </cell>
        </row>
        <row r="8986">
          <cell r="A8986">
            <v>7400940</v>
          </cell>
          <cell r="B8986" t="str">
            <v>Montážní víko...ZDT1/190</v>
          </cell>
          <cell r="C8986">
            <v>5581</v>
          </cell>
          <cell r="D8986">
            <v>1</v>
          </cell>
          <cell r="E8986" t="str">
            <v>KS</v>
          </cell>
          <cell r="F8986">
            <v>5581</v>
          </cell>
        </row>
        <row r="8987">
          <cell r="A8987">
            <v>7400948</v>
          </cell>
          <cell r="B8987" t="str">
            <v>Montážní víko...ZDT1/250</v>
          </cell>
          <cell r="C8987">
            <v>5957</v>
          </cell>
          <cell r="D8987">
            <v>1</v>
          </cell>
          <cell r="E8987" t="str">
            <v>KS</v>
          </cell>
          <cell r="F8987">
            <v>5957</v>
          </cell>
        </row>
        <row r="8988">
          <cell r="A8988">
            <v>7400956</v>
          </cell>
          <cell r="B8988" t="str">
            <v>Montážní víko...ZDT1/350</v>
          </cell>
          <cell r="C8988">
            <v>6368</v>
          </cell>
          <cell r="D8988">
            <v>1</v>
          </cell>
          <cell r="E8988" t="str">
            <v>KS</v>
          </cell>
          <cell r="F8988">
            <v>6368</v>
          </cell>
        </row>
        <row r="8989">
          <cell r="A8989">
            <v>7400960</v>
          </cell>
          <cell r="B8989" t="str">
            <v>Spojovací jazýček...VL19028E</v>
          </cell>
          <cell r="C8989">
            <v>155</v>
          </cell>
          <cell r="D8989">
            <v>1</v>
          </cell>
          <cell r="E8989" t="str">
            <v>KS</v>
          </cell>
          <cell r="F8989">
            <v>155</v>
          </cell>
        </row>
        <row r="8990">
          <cell r="A8990">
            <v>7400962</v>
          </cell>
          <cell r="B8990" t="str">
            <v>Spojovací jazýček...VL19038E</v>
          </cell>
          <cell r="C8990">
            <v>193</v>
          </cell>
          <cell r="D8990">
            <v>1</v>
          </cell>
          <cell r="E8990" t="str">
            <v>KS</v>
          </cell>
          <cell r="F8990">
            <v>193</v>
          </cell>
        </row>
        <row r="8991">
          <cell r="A8991">
            <v>7400964</v>
          </cell>
          <cell r="B8991" t="str">
            <v>Spojovací jazýček...VL19048E</v>
          </cell>
          <cell r="C8991">
            <v>137</v>
          </cell>
          <cell r="D8991">
            <v>1</v>
          </cell>
          <cell r="E8991" t="str">
            <v>KS</v>
          </cell>
          <cell r="F8991">
            <v>137</v>
          </cell>
        </row>
        <row r="8992">
          <cell r="A8992">
            <v>7400966</v>
          </cell>
          <cell r="B8992" t="str">
            <v>Spojovací jazýček...VL25028E</v>
          </cell>
          <cell r="C8992">
            <v>160</v>
          </cell>
          <cell r="D8992">
            <v>1</v>
          </cell>
          <cell r="E8992" t="str">
            <v>KS</v>
          </cell>
          <cell r="F8992">
            <v>160</v>
          </cell>
        </row>
        <row r="8993">
          <cell r="A8993">
            <v>7400968</v>
          </cell>
          <cell r="B8993" t="str">
            <v>Spojovací jazýček...VL25038E</v>
          </cell>
          <cell r="C8993">
            <v>189</v>
          </cell>
          <cell r="D8993">
            <v>1</v>
          </cell>
          <cell r="E8993" t="str">
            <v>KS</v>
          </cell>
          <cell r="F8993">
            <v>189</v>
          </cell>
        </row>
        <row r="8994">
          <cell r="A8994">
            <v>7400970</v>
          </cell>
          <cell r="B8994" t="str">
            <v>Spojovací jazýček...VL25048E</v>
          </cell>
          <cell r="C8994">
            <v>155</v>
          </cell>
          <cell r="D8994">
            <v>1</v>
          </cell>
          <cell r="E8994" t="str">
            <v>KS</v>
          </cell>
          <cell r="F8994">
            <v>155</v>
          </cell>
        </row>
        <row r="8995">
          <cell r="A8995">
            <v>7400972</v>
          </cell>
          <cell r="B8995" t="str">
            <v>Spojovací jazýček...VL35028E</v>
          </cell>
          <cell r="C8995">
            <v>163</v>
          </cell>
          <cell r="D8995">
            <v>1</v>
          </cell>
          <cell r="E8995" t="str">
            <v>KS</v>
          </cell>
          <cell r="F8995">
            <v>163</v>
          </cell>
        </row>
        <row r="8996">
          <cell r="A8996">
            <v>7400974</v>
          </cell>
          <cell r="B8996" t="str">
            <v>Spojovací jazýček...VL35038E</v>
          </cell>
          <cell r="C8996">
            <v>148</v>
          </cell>
          <cell r="D8996">
            <v>1</v>
          </cell>
          <cell r="E8996" t="str">
            <v>KS</v>
          </cell>
          <cell r="F8996">
            <v>148</v>
          </cell>
        </row>
        <row r="8997">
          <cell r="A8997">
            <v>7400976</v>
          </cell>
          <cell r="B8997" t="str">
            <v>Spojovací jazýček...VL35048E</v>
          </cell>
          <cell r="C8997">
            <v>192</v>
          </cell>
          <cell r="D8997">
            <v>1</v>
          </cell>
          <cell r="E8997" t="str">
            <v>KS</v>
          </cell>
          <cell r="F8997">
            <v>192</v>
          </cell>
        </row>
        <row r="8998">
          <cell r="A8998">
            <v>7400980</v>
          </cell>
          <cell r="B8998" t="str">
            <v>Spojovací úhelník...VW/E</v>
          </cell>
          <cell r="C8998">
            <v>23</v>
          </cell>
          <cell r="D8998">
            <v>1</v>
          </cell>
          <cell r="E8998" t="str">
            <v>KS</v>
          </cell>
          <cell r="F8998">
            <v>23</v>
          </cell>
        </row>
        <row r="8999">
          <cell r="A8999">
            <v>7401870</v>
          </cell>
          <cell r="B8999" t="str">
            <v>Zaslepovací víko...OKA2D200</v>
          </cell>
          <cell r="C8999">
            <v>1042</v>
          </cell>
          <cell r="D8999">
            <v>1</v>
          </cell>
          <cell r="E8999" t="str">
            <v>KS</v>
          </cell>
          <cell r="F8999">
            <v>1042</v>
          </cell>
        </row>
        <row r="9000">
          <cell r="A9000">
            <v>7401898</v>
          </cell>
          <cell r="B9000" t="str">
            <v>Zaslepovací víko...OKA2/D400</v>
          </cell>
          <cell r="C9000">
            <v>1948</v>
          </cell>
          <cell r="D9000">
            <v>1</v>
          </cell>
          <cell r="E9000" t="str">
            <v>KS</v>
          </cell>
          <cell r="F9000">
            <v>1948</v>
          </cell>
        </row>
        <row r="9001">
          <cell r="A9001">
            <v>7401900</v>
          </cell>
          <cell r="B9001" t="str">
            <v>Spojovací úhelník...OKA2/VW</v>
          </cell>
          <cell r="C9001">
            <v>324</v>
          </cell>
          <cell r="D9001">
            <v>1</v>
          </cell>
          <cell r="E9001" t="str">
            <v>KS</v>
          </cell>
          <cell r="F9001">
            <v>324</v>
          </cell>
        </row>
        <row r="9002">
          <cell r="A9002">
            <v>7401904</v>
          </cell>
          <cell r="B9002" t="str">
            <v>Přístrojový kryt...OKA2DAT20</v>
          </cell>
          <cell r="C9002">
            <v>1166</v>
          </cell>
          <cell r="D9002">
            <v>1</v>
          </cell>
          <cell r="E9002" t="str">
            <v>KS</v>
          </cell>
          <cell r="F9002">
            <v>1166</v>
          </cell>
        </row>
        <row r="9003">
          <cell r="A9003">
            <v>7401912</v>
          </cell>
          <cell r="B9003" t="str">
            <v>Přístrojový kryt...OKA2DAT30</v>
          </cell>
          <cell r="C9003">
            <v>1646</v>
          </cell>
          <cell r="D9003">
            <v>1</v>
          </cell>
          <cell r="E9003" t="str">
            <v>KS</v>
          </cell>
          <cell r="F9003">
            <v>1646</v>
          </cell>
        </row>
        <row r="9004">
          <cell r="A9004">
            <v>7401920</v>
          </cell>
          <cell r="B9004" t="str">
            <v>Přístrojový kryt...OKA2DAT40</v>
          </cell>
          <cell r="C9004">
            <v>2255</v>
          </cell>
          <cell r="D9004">
            <v>1</v>
          </cell>
          <cell r="E9004" t="str">
            <v>KS</v>
          </cell>
          <cell r="F9004">
            <v>2255</v>
          </cell>
        </row>
        <row r="9005">
          <cell r="A9005">
            <v>7401960</v>
          </cell>
          <cell r="B9005" t="str">
            <v>Přepážka...OKA2TW100</v>
          </cell>
          <cell r="C9005">
            <v>179</v>
          </cell>
          <cell r="D9005">
            <v>1</v>
          </cell>
          <cell r="E9005" t="str">
            <v>M</v>
          </cell>
          <cell r="F9005">
            <v>179</v>
          </cell>
        </row>
        <row r="9006">
          <cell r="A9006">
            <v>7401964</v>
          </cell>
          <cell r="B9006" t="str">
            <v>Přepážka...OKA2TW110</v>
          </cell>
          <cell r="C9006">
            <v>202</v>
          </cell>
          <cell r="D9006">
            <v>1</v>
          </cell>
          <cell r="E9006" t="str">
            <v>M</v>
          </cell>
          <cell r="F9006">
            <v>202</v>
          </cell>
        </row>
        <row r="9007">
          <cell r="A9007">
            <v>7401968</v>
          </cell>
          <cell r="B9007" t="str">
            <v>Přepážka...OKA2TW120</v>
          </cell>
          <cell r="C9007">
            <v>218</v>
          </cell>
          <cell r="D9007">
            <v>1</v>
          </cell>
          <cell r="E9007" t="str">
            <v>M</v>
          </cell>
          <cell r="F9007">
            <v>218</v>
          </cell>
        </row>
        <row r="9008">
          <cell r="A9008">
            <v>7401972</v>
          </cell>
          <cell r="B9008" t="str">
            <v>Přepážka...OKA2TW130</v>
          </cell>
          <cell r="C9008">
            <v>235</v>
          </cell>
          <cell r="D9008">
            <v>1</v>
          </cell>
          <cell r="E9008" t="str">
            <v>M</v>
          </cell>
          <cell r="F9008">
            <v>235</v>
          </cell>
        </row>
        <row r="9009">
          <cell r="A9009">
            <v>7401976</v>
          </cell>
          <cell r="B9009" t="str">
            <v>Přepážka...OKA2TW140</v>
          </cell>
          <cell r="C9009">
            <v>248</v>
          </cell>
          <cell r="D9009">
            <v>1</v>
          </cell>
          <cell r="E9009" t="str">
            <v>M</v>
          </cell>
          <cell r="F9009">
            <v>248</v>
          </cell>
        </row>
        <row r="9010">
          <cell r="A9010">
            <v>7401980</v>
          </cell>
          <cell r="B9010" t="str">
            <v>Přepážka...OKA2TW150</v>
          </cell>
          <cell r="C9010">
            <v>275</v>
          </cell>
          <cell r="D9010">
            <v>1</v>
          </cell>
          <cell r="E9010" t="str">
            <v>M</v>
          </cell>
          <cell r="F9010">
            <v>275</v>
          </cell>
        </row>
        <row r="9011">
          <cell r="A9011">
            <v>7401984</v>
          </cell>
          <cell r="B9011" t="str">
            <v>Přepážka...OKA2TW30</v>
          </cell>
          <cell r="C9011">
            <v>80</v>
          </cell>
          <cell r="D9011">
            <v>1</v>
          </cell>
          <cell r="E9011" t="str">
            <v>M</v>
          </cell>
          <cell r="F9011">
            <v>80</v>
          </cell>
        </row>
        <row r="9012">
          <cell r="A9012">
            <v>7401988</v>
          </cell>
          <cell r="B9012" t="str">
            <v>Přepážka...OKA2TW40</v>
          </cell>
          <cell r="C9012">
            <v>92</v>
          </cell>
          <cell r="D9012">
            <v>1</v>
          </cell>
          <cell r="E9012" t="str">
            <v>M</v>
          </cell>
          <cell r="F9012">
            <v>92</v>
          </cell>
        </row>
        <row r="9013">
          <cell r="A9013">
            <v>7401992</v>
          </cell>
          <cell r="B9013" t="str">
            <v>Přepážka...OKA2TW50</v>
          </cell>
          <cell r="C9013">
            <v>106</v>
          </cell>
          <cell r="D9013">
            <v>1</v>
          </cell>
          <cell r="E9013" t="str">
            <v>M</v>
          </cell>
          <cell r="F9013">
            <v>106</v>
          </cell>
        </row>
        <row r="9014">
          <cell r="A9014">
            <v>7401996</v>
          </cell>
          <cell r="B9014" t="str">
            <v>Přepážka...OKA2TW60</v>
          </cell>
          <cell r="C9014">
            <v>121</v>
          </cell>
          <cell r="D9014">
            <v>1</v>
          </cell>
          <cell r="E9014" t="str">
            <v>M</v>
          </cell>
          <cell r="F9014">
            <v>121</v>
          </cell>
        </row>
        <row r="9015">
          <cell r="A9015">
            <v>7401997</v>
          </cell>
          <cell r="B9015" t="str">
            <v>Zaslepovací víko...OKAD300</v>
          </cell>
          <cell r="C9015">
            <v>1542</v>
          </cell>
          <cell r="D9015">
            <v>1</v>
          </cell>
          <cell r="E9015" t="str">
            <v>KS</v>
          </cell>
          <cell r="F9015">
            <v>1542</v>
          </cell>
        </row>
        <row r="9016">
          <cell r="A9016">
            <v>7402000</v>
          </cell>
          <cell r="B9016" t="str">
            <v>Přepážka...OKA2TW70</v>
          </cell>
          <cell r="C9016">
            <v>137</v>
          </cell>
          <cell r="D9016">
            <v>1</v>
          </cell>
          <cell r="E9016" t="str">
            <v>M</v>
          </cell>
          <cell r="F9016">
            <v>137</v>
          </cell>
        </row>
        <row r="9017">
          <cell r="A9017">
            <v>7402004</v>
          </cell>
          <cell r="B9017" t="str">
            <v>Přepážka...OKA2TW80</v>
          </cell>
          <cell r="C9017">
            <v>150</v>
          </cell>
          <cell r="D9017">
            <v>1</v>
          </cell>
          <cell r="E9017" t="str">
            <v>M</v>
          </cell>
          <cell r="F9017">
            <v>150</v>
          </cell>
        </row>
        <row r="9018">
          <cell r="A9018">
            <v>7402008</v>
          </cell>
          <cell r="B9018" t="str">
            <v>Přepážka...OKA2TW90</v>
          </cell>
          <cell r="C9018">
            <v>170</v>
          </cell>
          <cell r="D9018">
            <v>1</v>
          </cell>
          <cell r="E9018" t="str">
            <v>M</v>
          </cell>
          <cell r="F9018">
            <v>170</v>
          </cell>
        </row>
        <row r="9019">
          <cell r="A9019">
            <v>7402040</v>
          </cell>
          <cell r="B9019" t="str">
            <v>Víko přístrojové jednotky...OKA/DG4/3</v>
          </cell>
          <cell r="C9019">
            <v>1668</v>
          </cell>
          <cell r="D9019">
            <v>1</v>
          </cell>
          <cell r="E9019" t="str">
            <v>KS</v>
          </cell>
          <cell r="F9019">
            <v>1668</v>
          </cell>
        </row>
        <row r="9020">
          <cell r="A9020">
            <v>7402048</v>
          </cell>
          <cell r="B9020" t="str">
            <v>Víko přístrojové jednotky...OKA/DG4/4</v>
          </cell>
          <cell r="C9020">
            <v>2140</v>
          </cell>
          <cell r="D9020">
            <v>1</v>
          </cell>
          <cell r="E9020" t="str">
            <v>KS</v>
          </cell>
          <cell r="F9020">
            <v>2140</v>
          </cell>
        </row>
        <row r="9021">
          <cell r="A9021">
            <v>7402056</v>
          </cell>
          <cell r="B9021" t="str">
            <v>Víko přístrojové jednotky...OKA/DG6/4</v>
          </cell>
          <cell r="C9021">
            <v>2302</v>
          </cell>
          <cell r="D9021">
            <v>1</v>
          </cell>
          <cell r="E9021" t="str">
            <v>KS</v>
          </cell>
          <cell r="F9021">
            <v>2302</v>
          </cell>
        </row>
        <row r="9022">
          <cell r="A9022">
            <v>7402064</v>
          </cell>
          <cell r="B9022" t="str">
            <v>Víko přístrojové jednotky...OKA/DG9/4</v>
          </cell>
          <cell r="C9022">
            <v>2500</v>
          </cell>
          <cell r="D9022">
            <v>1</v>
          </cell>
          <cell r="E9022" t="str">
            <v>KS</v>
          </cell>
          <cell r="F9022">
            <v>2500</v>
          </cell>
        </row>
        <row r="9023">
          <cell r="A9023">
            <v>7402068</v>
          </cell>
          <cell r="B9023" t="str">
            <v>Víko přístrojové jednotky...OKA/DGR9/</v>
          </cell>
          <cell r="C9023">
            <v>2643</v>
          </cell>
          <cell r="D9023">
            <v>1</v>
          </cell>
          <cell r="E9023" t="str">
            <v>KS</v>
          </cell>
          <cell r="F9023">
            <v>2643</v>
          </cell>
        </row>
        <row r="9024">
          <cell r="A9024">
            <v>7402274</v>
          </cell>
          <cell r="B9024" t="str">
            <v>Přístrojová jednotka...GES9OK/U</v>
          </cell>
          <cell r="C9024">
            <v>1817</v>
          </cell>
          <cell r="D9024">
            <v>1</v>
          </cell>
          <cell r="E9024" t="str">
            <v>KS</v>
          </cell>
          <cell r="F9024">
            <v>1817</v>
          </cell>
        </row>
        <row r="9025">
          <cell r="A9025">
            <v>7402278</v>
          </cell>
          <cell r="B9025" t="str">
            <v>Přístrojová jednotka...GES9OK/U</v>
          </cell>
          <cell r="C9025">
            <v>1817</v>
          </cell>
          <cell r="D9025">
            <v>1</v>
          </cell>
          <cell r="E9025" t="str">
            <v>KS</v>
          </cell>
          <cell r="F9025">
            <v>1817</v>
          </cell>
        </row>
        <row r="9026">
          <cell r="A9026">
            <v>7402282</v>
          </cell>
          <cell r="B9026" t="str">
            <v>Přístrojová jednotka...GES9OK/U</v>
          </cell>
          <cell r="C9026">
            <v>1817</v>
          </cell>
          <cell r="D9026">
            <v>1</v>
          </cell>
          <cell r="E9026" t="str">
            <v>KS</v>
          </cell>
          <cell r="F9026">
            <v>1817</v>
          </cell>
        </row>
        <row r="9027">
          <cell r="A9027">
            <v>7402286</v>
          </cell>
          <cell r="B9027" t="str">
            <v>Přístrojová jednotka...GES9OK/U</v>
          </cell>
          <cell r="C9027">
            <v>1817</v>
          </cell>
          <cell r="D9027">
            <v>1</v>
          </cell>
          <cell r="E9027" t="str">
            <v>KS</v>
          </cell>
          <cell r="F9027">
            <v>1817</v>
          </cell>
        </row>
        <row r="9028">
          <cell r="A9028">
            <v>7402304</v>
          </cell>
          <cell r="B9028" t="str">
            <v>Úhlová odbočka...OKA/B3006</v>
          </cell>
          <cell r="C9028">
            <v>1856</v>
          </cell>
          <cell r="D9028">
            <v>1</v>
          </cell>
          <cell r="E9028" t="str">
            <v>KS</v>
          </cell>
          <cell r="F9028">
            <v>1856</v>
          </cell>
        </row>
        <row r="9029">
          <cell r="A9029">
            <v>7402312</v>
          </cell>
          <cell r="B9029" t="str">
            <v>Úhlová odbočka...OKA/B3506</v>
          </cell>
          <cell r="C9029">
            <v>1883</v>
          </cell>
          <cell r="D9029">
            <v>1</v>
          </cell>
          <cell r="E9029" t="str">
            <v>KS</v>
          </cell>
          <cell r="F9029">
            <v>1883</v>
          </cell>
        </row>
        <row r="9030">
          <cell r="A9030">
            <v>7402334</v>
          </cell>
          <cell r="B9030" t="str">
            <v>Oddělovací prvek...OKA/CC3/4</v>
          </cell>
          <cell r="C9030">
            <v>2125</v>
          </cell>
          <cell r="D9030">
            <v>1</v>
          </cell>
          <cell r="E9030" t="str">
            <v>KS</v>
          </cell>
          <cell r="F9030">
            <v>2125</v>
          </cell>
        </row>
        <row r="9031">
          <cell r="A9031">
            <v>7402364</v>
          </cell>
          <cell r="B9031" t="str">
            <v>Zakončení...OKA/E3006</v>
          </cell>
          <cell r="C9031">
            <v>366</v>
          </cell>
          <cell r="D9031">
            <v>1</v>
          </cell>
          <cell r="E9031" t="str">
            <v>KS</v>
          </cell>
          <cell r="F9031">
            <v>366</v>
          </cell>
        </row>
        <row r="9032">
          <cell r="A9032">
            <v>7402372</v>
          </cell>
          <cell r="B9032" t="str">
            <v>Zakončení...OKA/E3506</v>
          </cell>
          <cell r="C9032">
            <v>372</v>
          </cell>
          <cell r="D9032">
            <v>1</v>
          </cell>
          <cell r="E9032" t="str">
            <v>KS</v>
          </cell>
          <cell r="F9032">
            <v>372</v>
          </cell>
        </row>
        <row r="9033">
          <cell r="A9033">
            <v>7402404</v>
          </cell>
          <cell r="B9033" t="str">
            <v>Svislý ohyb...OKA/RB2/3</v>
          </cell>
          <cell r="C9033">
            <v>2968</v>
          </cell>
          <cell r="D9033">
            <v>1</v>
          </cell>
          <cell r="E9033" t="str">
            <v>KS</v>
          </cell>
          <cell r="F9033">
            <v>2968</v>
          </cell>
        </row>
        <row r="9034">
          <cell r="A9034">
            <v>7402412</v>
          </cell>
          <cell r="B9034" t="str">
            <v>Svislý ohyb...OKA/RB2/3</v>
          </cell>
          <cell r="C9034">
            <v>2954</v>
          </cell>
          <cell r="D9034">
            <v>1</v>
          </cell>
          <cell r="E9034" t="str">
            <v>KS</v>
          </cell>
          <cell r="F9034">
            <v>2954</v>
          </cell>
        </row>
        <row r="9035">
          <cell r="A9035">
            <v>7402420</v>
          </cell>
          <cell r="B9035" t="str">
            <v>Svislý ohyb...OKA/RB3/3</v>
          </cell>
          <cell r="C9035">
            <v>2745</v>
          </cell>
          <cell r="D9035">
            <v>1</v>
          </cell>
          <cell r="E9035" t="str">
            <v>KS</v>
          </cell>
          <cell r="F9035">
            <v>2745</v>
          </cell>
        </row>
        <row r="9036">
          <cell r="A9036">
            <v>7402428</v>
          </cell>
          <cell r="B9036" t="str">
            <v>Svislý ohyb...OKA/RB3/3</v>
          </cell>
          <cell r="C9036">
            <v>2979</v>
          </cell>
          <cell r="D9036">
            <v>1</v>
          </cell>
          <cell r="E9036" t="str">
            <v>KS</v>
          </cell>
          <cell r="F9036">
            <v>2979</v>
          </cell>
        </row>
        <row r="9037">
          <cell r="A9037">
            <v>7402460</v>
          </cell>
          <cell r="B9037" t="str">
            <v>Přepážka...OKA/TD1-6</v>
          </cell>
          <cell r="C9037">
            <v>145</v>
          </cell>
          <cell r="D9037">
            <v>1</v>
          </cell>
          <cell r="E9037" t="str">
            <v>M</v>
          </cell>
          <cell r="F9037">
            <v>145</v>
          </cell>
        </row>
        <row r="9038">
          <cell r="A9038">
            <v>7402470</v>
          </cell>
          <cell r="B9038" t="str">
            <v>Přepážka...OKA/TD2-6</v>
          </cell>
          <cell r="C9038">
            <v>103</v>
          </cell>
          <cell r="D9038">
            <v>1</v>
          </cell>
          <cell r="E9038" t="str">
            <v>M</v>
          </cell>
          <cell r="F9038">
            <v>103</v>
          </cell>
        </row>
        <row r="9039">
          <cell r="A9039">
            <v>7402478</v>
          </cell>
          <cell r="B9039" t="str">
            <v>Přepážka...OKA/TD3-6</v>
          </cell>
          <cell r="C9039">
            <v>59</v>
          </cell>
          <cell r="D9039">
            <v>1</v>
          </cell>
          <cell r="E9039" t="str">
            <v>M</v>
          </cell>
          <cell r="F9039">
            <v>59</v>
          </cell>
        </row>
        <row r="9040">
          <cell r="A9040">
            <v>7402486</v>
          </cell>
          <cell r="B9040" t="str">
            <v>Upevňovací úhelník...OKA/TF65</v>
          </cell>
          <cell r="C9040">
            <v>24</v>
          </cell>
          <cell r="D9040">
            <v>1</v>
          </cell>
          <cell r="E9040" t="str">
            <v>KS</v>
          </cell>
          <cell r="F9040">
            <v>24</v>
          </cell>
        </row>
        <row r="9041">
          <cell r="A9041">
            <v>7402968</v>
          </cell>
          <cell r="B9041" t="str">
            <v>Spojovací úhelník...OKU/VW</v>
          </cell>
          <cell r="C9041">
            <v>360</v>
          </cell>
          <cell r="D9041">
            <v>1</v>
          </cell>
          <cell r="E9041" t="str">
            <v>KS</v>
          </cell>
          <cell r="F9041">
            <v>360</v>
          </cell>
        </row>
        <row r="9042">
          <cell r="A9042">
            <v>7403900</v>
          </cell>
          <cell r="B9042" t="str">
            <v>Kanál zalitý v mazanině...SE2/19027</v>
          </cell>
          <cell r="C9042">
            <v>1915</v>
          </cell>
          <cell r="D9042">
            <v>1</v>
          </cell>
          <cell r="E9042" t="str">
            <v>M</v>
          </cell>
          <cell r="F9042">
            <v>1915</v>
          </cell>
        </row>
        <row r="9043">
          <cell r="A9043">
            <v>7403904</v>
          </cell>
          <cell r="B9043" t="str">
            <v>Kanál zalitý v mazanině...SE2/19037</v>
          </cell>
          <cell r="C9043">
            <v>1991</v>
          </cell>
          <cell r="D9043">
            <v>1</v>
          </cell>
          <cell r="E9043" t="str">
            <v>M</v>
          </cell>
          <cell r="F9043">
            <v>1991</v>
          </cell>
        </row>
        <row r="9044">
          <cell r="A9044">
            <v>7403908</v>
          </cell>
          <cell r="B9044" t="str">
            <v>Kanál zalitý v mazanině...SE2/19047</v>
          </cell>
          <cell r="C9044">
            <v>2090</v>
          </cell>
          <cell r="D9044">
            <v>1</v>
          </cell>
          <cell r="E9044" t="str">
            <v>M</v>
          </cell>
          <cell r="F9044">
            <v>2090</v>
          </cell>
        </row>
        <row r="9045">
          <cell r="A9045">
            <v>7403912</v>
          </cell>
          <cell r="B9045" t="str">
            <v>Kanál zalitý v mazanině...SE2/25027</v>
          </cell>
          <cell r="C9045">
            <v>2310</v>
          </cell>
          <cell r="D9045">
            <v>1</v>
          </cell>
          <cell r="E9045" t="str">
            <v>M</v>
          </cell>
          <cell r="F9045">
            <v>2310</v>
          </cell>
        </row>
        <row r="9046">
          <cell r="A9046">
            <v>7403916</v>
          </cell>
          <cell r="B9046" t="str">
            <v>Kanál zalitý v mazanině...SE2/25037</v>
          </cell>
          <cell r="C9046">
            <v>2399</v>
          </cell>
          <cell r="D9046">
            <v>1</v>
          </cell>
          <cell r="E9046" t="str">
            <v>M</v>
          </cell>
          <cell r="F9046">
            <v>2399</v>
          </cell>
        </row>
        <row r="9047">
          <cell r="A9047">
            <v>7403920</v>
          </cell>
          <cell r="B9047" t="str">
            <v>Kanál zalitý v mazanině...SE2/25047</v>
          </cell>
          <cell r="C9047">
            <v>2484</v>
          </cell>
          <cell r="D9047">
            <v>1</v>
          </cell>
          <cell r="E9047" t="str">
            <v>M</v>
          </cell>
          <cell r="F9047">
            <v>2484</v>
          </cell>
        </row>
        <row r="9048">
          <cell r="A9048">
            <v>7403922</v>
          </cell>
          <cell r="B9048" t="str">
            <v>Kanál zalitý v mazanině...SE3/19037</v>
          </cell>
          <cell r="C9048">
            <v>1956</v>
          </cell>
          <cell r="D9048">
            <v>1</v>
          </cell>
          <cell r="E9048" t="str">
            <v>M</v>
          </cell>
          <cell r="F9048">
            <v>1956</v>
          </cell>
        </row>
        <row r="9049">
          <cell r="A9049">
            <v>7403924</v>
          </cell>
          <cell r="B9049" t="str">
            <v>Kanál zalitý v mazanině...SE3/19047</v>
          </cell>
          <cell r="C9049">
            <v>1972</v>
          </cell>
          <cell r="D9049">
            <v>1</v>
          </cell>
          <cell r="E9049" t="str">
            <v>M</v>
          </cell>
          <cell r="F9049">
            <v>1972</v>
          </cell>
        </row>
        <row r="9050">
          <cell r="A9050">
            <v>7403928</v>
          </cell>
          <cell r="B9050" t="str">
            <v>Kanál zalitý v mazanině...SE3/25027</v>
          </cell>
          <cell r="C9050">
            <v>2452</v>
          </cell>
          <cell r="D9050">
            <v>1</v>
          </cell>
          <cell r="E9050" t="str">
            <v>M</v>
          </cell>
          <cell r="F9050">
            <v>2452</v>
          </cell>
        </row>
        <row r="9051">
          <cell r="A9051">
            <v>7403932</v>
          </cell>
          <cell r="B9051" t="str">
            <v>Kanál zalitý v mazanině...SE3/25037</v>
          </cell>
          <cell r="C9051">
            <v>2545</v>
          </cell>
          <cell r="D9051">
            <v>1</v>
          </cell>
          <cell r="E9051" t="str">
            <v>M</v>
          </cell>
          <cell r="F9051">
            <v>2545</v>
          </cell>
        </row>
        <row r="9052">
          <cell r="A9052">
            <v>7403936</v>
          </cell>
          <cell r="B9052" t="str">
            <v>Kanál zalitý v mazanině...SE3/25047</v>
          </cell>
          <cell r="C9052">
            <v>2655</v>
          </cell>
          <cell r="D9052">
            <v>1</v>
          </cell>
          <cell r="E9052" t="str">
            <v>M</v>
          </cell>
          <cell r="F9052">
            <v>2655</v>
          </cell>
        </row>
        <row r="9053">
          <cell r="A9053">
            <v>7403940</v>
          </cell>
          <cell r="B9053" t="str">
            <v>Kanál zalitý v mazanině...SEG2/1902</v>
          </cell>
          <cell r="C9053">
            <v>2155</v>
          </cell>
          <cell r="D9053">
            <v>1</v>
          </cell>
          <cell r="E9053" t="str">
            <v>M</v>
          </cell>
          <cell r="F9053">
            <v>2155</v>
          </cell>
        </row>
        <row r="9054">
          <cell r="A9054">
            <v>7403944</v>
          </cell>
          <cell r="B9054" t="str">
            <v>Kanál zalitý v mazanině...SEG2/1903</v>
          </cell>
          <cell r="C9054">
            <v>2242</v>
          </cell>
          <cell r="D9054">
            <v>1</v>
          </cell>
          <cell r="E9054" t="str">
            <v>M</v>
          </cell>
          <cell r="F9054">
            <v>2242</v>
          </cell>
        </row>
        <row r="9055">
          <cell r="A9055">
            <v>7403948</v>
          </cell>
          <cell r="B9055" t="str">
            <v>Kanál zalitý v mazanině...SEG2/1904</v>
          </cell>
          <cell r="C9055">
            <v>2338</v>
          </cell>
          <cell r="D9055">
            <v>1</v>
          </cell>
          <cell r="E9055" t="str">
            <v>M</v>
          </cell>
          <cell r="F9055">
            <v>2338</v>
          </cell>
        </row>
        <row r="9056">
          <cell r="A9056">
            <v>7403952</v>
          </cell>
          <cell r="B9056" t="str">
            <v>Kanál zalitý v mazanině...SEG2/2502</v>
          </cell>
          <cell r="C9056">
            <v>2545</v>
          </cell>
          <cell r="D9056">
            <v>1</v>
          </cell>
          <cell r="E9056" t="str">
            <v>M</v>
          </cell>
          <cell r="F9056">
            <v>2545</v>
          </cell>
        </row>
        <row r="9057">
          <cell r="A9057">
            <v>7403956</v>
          </cell>
          <cell r="B9057" t="str">
            <v>Kanál zalitý v mazanině...SEG2/2503</v>
          </cell>
          <cell r="C9057">
            <v>2641</v>
          </cell>
          <cell r="D9057">
            <v>1</v>
          </cell>
          <cell r="E9057" t="str">
            <v>M</v>
          </cell>
          <cell r="F9057">
            <v>2641</v>
          </cell>
        </row>
        <row r="9058">
          <cell r="A9058">
            <v>7403960</v>
          </cell>
          <cell r="B9058" t="str">
            <v>Kanál zalitý v mazanině...SEG2/2504</v>
          </cell>
          <cell r="C9058">
            <v>2728</v>
          </cell>
          <cell r="D9058">
            <v>1</v>
          </cell>
          <cell r="E9058" t="str">
            <v>M</v>
          </cell>
          <cell r="F9058">
            <v>2728</v>
          </cell>
        </row>
        <row r="9059">
          <cell r="A9059">
            <v>7403964</v>
          </cell>
          <cell r="B9059" t="str">
            <v>Kanál zalitý v mazanině...SEG3/1903</v>
          </cell>
          <cell r="C9059">
            <v>2181</v>
          </cell>
          <cell r="D9059">
            <v>1</v>
          </cell>
          <cell r="E9059" t="str">
            <v>M</v>
          </cell>
          <cell r="F9059">
            <v>2181</v>
          </cell>
        </row>
        <row r="9060">
          <cell r="A9060">
            <v>7403968</v>
          </cell>
          <cell r="B9060" t="str">
            <v>Kanál zalitý v mazanině...SEG3/1904</v>
          </cell>
          <cell r="C9060">
            <v>2189</v>
          </cell>
          <cell r="D9060">
            <v>1</v>
          </cell>
          <cell r="E9060" t="str">
            <v>M</v>
          </cell>
          <cell r="F9060">
            <v>2189</v>
          </cell>
        </row>
        <row r="9061">
          <cell r="A9061">
            <v>7403972</v>
          </cell>
          <cell r="B9061" t="str">
            <v>Kanál zalitý v mazanině...SEG3/2502</v>
          </cell>
          <cell r="C9061">
            <v>2697</v>
          </cell>
          <cell r="D9061">
            <v>1</v>
          </cell>
          <cell r="E9061" t="str">
            <v>M</v>
          </cell>
          <cell r="F9061">
            <v>2697</v>
          </cell>
        </row>
        <row r="9062">
          <cell r="A9062">
            <v>7403976</v>
          </cell>
          <cell r="B9062" t="str">
            <v>Kanál zalitý v mazanině...SEG3/2503</v>
          </cell>
          <cell r="C9062">
            <v>2793</v>
          </cell>
          <cell r="D9062">
            <v>1</v>
          </cell>
          <cell r="E9062" t="str">
            <v>M</v>
          </cell>
          <cell r="F9062">
            <v>2793</v>
          </cell>
        </row>
        <row r="9063">
          <cell r="A9063">
            <v>7403980</v>
          </cell>
          <cell r="B9063" t="str">
            <v>Koncový uzavírací díl...SES190/27</v>
          </cell>
          <cell r="C9063">
            <v>256</v>
          </cell>
          <cell r="D9063">
            <v>1</v>
          </cell>
          <cell r="E9063" t="str">
            <v>KS</v>
          </cell>
          <cell r="F9063">
            <v>256</v>
          </cell>
        </row>
        <row r="9064">
          <cell r="A9064">
            <v>7403984</v>
          </cell>
          <cell r="B9064" t="str">
            <v>Koncový uzavírací díl...SES190/37</v>
          </cell>
          <cell r="C9064">
            <v>256</v>
          </cell>
          <cell r="D9064">
            <v>1</v>
          </cell>
          <cell r="E9064" t="str">
            <v>KS</v>
          </cell>
          <cell r="F9064">
            <v>256</v>
          </cell>
        </row>
        <row r="9065">
          <cell r="A9065">
            <v>7403988</v>
          </cell>
          <cell r="B9065" t="str">
            <v>Koncový uzavírací díl...SES190/47</v>
          </cell>
          <cell r="C9065">
            <v>256</v>
          </cell>
          <cell r="D9065">
            <v>1</v>
          </cell>
          <cell r="E9065" t="str">
            <v>KS</v>
          </cell>
          <cell r="F9065">
            <v>256</v>
          </cell>
        </row>
        <row r="9066">
          <cell r="A9066">
            <v>7404002</v>
          </cell>
          <cell r="B9066" t="str">
            <v>Koncový uzavírací díl...SES250/27</v>
          </cell>
          <cell r="C9066">
            <v>256</v>
          </cell>
          <cell r="D9066">
            <v>1</v>
          </cell>
          <cell r="E9066" t="str">
            <v>KS</v>
          </cell>
          <cell r="F9066">
            <v>256</v>
          </cell>
        </row>
        <row r="9067">
          <cell r="A9067">
            <v>7404006</v>
          </cell>
          <cell r="B9067" t="str">
            <v>Koncový uzavírací díl...SES250/37</v>
          </cell>
          <cell r="C9067">
            <v>256</v>
          </cell>
          <cell r="D9067">
            <v>1</v>
          </cell>
          <cell r="E9067" t="str">
            <v>KS</v>
          </cell>
          <cell r="F9067">
            <v>256</v>
          </cell>
        </row>
        <row r="9068">
          <cell r="A9068">
            <v>7404010</v>
          </cell>
          <cell r="B9068" t="str">
            <v>Koncový uzavírací díl...SES250/47</v>
          </cell>
          <cell r="C9068">
            <v>256</v>
          </cell>
          <cell r="D9068">
            <v>1</v>
          </cell>
          <cell r="E9068" t="str">
            <v>KS</v>
          </cell>
          <cell r="F9068">
            <v>256</v>
          </cell>
        </row>
        <row r="9069">
          <cell r="A9069">
            <v>7404014</v>
          </cell>
          <cell r="B9069" t="str">
            <v>Koncový uzavírací díl...SES350/27</v>
          </cell>
          <cell r="C9069">
            <v>256</v>
          </cell>
          <cell r="D9069">
            <v>1</v>
          </cell>
          <cell r="E9069" t="str">
            <v>KS</v>
          </cell>
          <cell r="F9069">
            <v>256</v>
          </cell>
        </row>
        <row r="9070">
          <cell r="A9070">
            <v>7404018</v>
          </cell>
          <cell r="B9070" t="str">
            <v>Koncový uzavírací díl...SES350/37</v>
          </cell>
          <cell r="C9070">
            <v>256</v>
          </cell>
          <cell r="D9070">
            <v>1</v>
          </cell>
          <cell r="E9070" t="str">
            <v>KS</v>
          </cell>
          <cell r="F9070">
            <v>256</v>
          </cell>
        </row>
        <row r="9071">
          <cell r="A9071">
            <v>7404022</v>
          </cell>
          <cell r="B9071" t="str">
            <v>Koncový uzavírací díl...SES350/47</v>
          </cell>
          <cell r="C9071">
            <v>269</v>
          </cell>
          <cell r="D9071">
            <v>1</v>
          </cell>
          <cell r="E9071" t="str">
            <v>KS</v>
          </cell>
          <cell r="F9071">
            <v>269</v>
          </cell>
        </row>
        <row r="9072">
          <cell r="A9072">
            <v>7404026</v>
          </cell>
          <cell r="B9072" t="str">
            <v>Ochranný kobercový rám...SRE250</v>
          </cell>
          <cell r="C9072">
            <v>711</v>
          </cell>
          <cell r="D9072">
            <v>1</v>
          </cell>
          <cell r="E9072" t="str">
            <v>KS</v>
          </cell>
          <cell r="F9072">
            <v>711</v>
          </cell>
        </row>
        <row r="9073">
          <cell r="A9073">
            <v>7404030</v>
          </cell>
          <cell r="B9073" t="str">
            <v>Ochranný kobercový rám...SRE250</v>
          </cell>
          <cell r="C9073">
            <v>711</v>
          </cell>
          <cell r="D9073">
            <v>1</v>
          </cell>
          <cell r="E9073" t="str">
            <v>KS</v>
          </cell>
          <cell r="F9073">
            <v>711</v>
          </cell>
        </row>
        <row r="9074">
          <cell r="A9074">
            <v>7404034</v>
          </cell>
          <cell r="B9074" t="str">
            <v>Ochranný kobercový rám...SRE250</v>
          </cell>
          <cell r="C9074">
            <v>711</v>
          </cell>
          <cell r="D9074">
            <v>1</v>
          </cell>
          <cell r="E9074" t="str">
            <v>KS</v>
          </cell>
          <cell r="F9074">
            <v>711</v>
          </cell>
        </row>
        <row r="9075">
          <cell r="A9075">
            <v>7404038</v>
          </cell>
          <cell r="B9075" t="str">
            <v>Ochranný kobercový rám...SRE250</v>
          </cell>
          <cell r="C9075">
            <v>711</v>
          </cell>
          <cell r="D9075">
            <v>1</v>
          </cell>
          <cell r="E9075" t="str">
            <v>KS</v>
          </cell>
          <cell r="F9075">
            <v>711</v>
          </cell>
        </row>
        <row r="9076">
          <cell r="A9076">
            <v>7404042</v>
          </cell>
          <cell r="B9076" t="str">
            <v>Ochranný kobercový rám...SRU190</v>
          </cell>
          <cell r="C9076">
            <v>483</v>
          </cell>
          <cell r="D9076">
            <v>1</v>
          </cell>
          <cell r="E9076" t="str">
            <v>KS</v>
          </cell>
          <cell r="F9076">
            <v>483</v>
          </cell>
        </row>
        <row r="9077">
          <cell r="A9077">
            <v>7404046</v>
          </cell>
          <cell r="B9077" t="str">
            <v>Ochranný kobercový rám...SRU190</v>
          </cell>
          <cell r="C9077">
            <v>483</v>
          </cell>
          <cell r="D9077">
            <v>1</v>
          </cell>
          <cell r="E9077" t="str">
            <v>KS</v>
          </cell>
          <cell r="F9077">
            <v>483</v>
          </cell>
        </row>
        <row r="9078">
          <cell r="A9078">
            <v>7404050</v>
          </cell>
          <cell r="B9078" t="str">
            <v>Ochranný kobercový rám...SRU190</v>
          </cell>
          <cell r="C9078">
            <v>459</v>
          </cell>
          <cell r="D9078">
            <v>1</v>
          </cell>
          <cell r="E9078" t="str">
            <v>KS</v>
          </cell>
          <cell r="F9078">
            <v>459</v>
          </cell>
        </row>
        <row r="9079">
          <cell r="A9079">
            <v>7404054</v>
          </cell>
          <cell r="B9079" t="str">
            <v>Ochranný kobercový rám...SRU190</v>
          </cell>
          <cell r="C9079">
            <v>459</v>
          </cell>
          <cell r="D9079">
            <v>1</v>
          </cell>
          <cell r="E9079" t="str">
            <v>KS</v>
          </cell>
          <cell r="F9079">
            <v>459</v>
          </cell>
        </row>
        <row r="9080">
          <cell r="A9080">
            <v>7404058</v>
          </cell>
          <cell r="B9080" t="str">
            <v>Ochranný kobercový rám...SRU250</v>
          </cell>
          <cell r="C9080">
            <v>509</v>
          </cell>
          <cell r="D9080">
            <v>1</v>
          </cell>
          <cell r="E9080" t="str">
            <v>KS</v>
          </cell>
          <cell r="F9080">
            <v>509</v>
          </cell>
        </row>
        <row r="9081">
          <cell r="A9081">
            <v>7404062</v>
          </cell>
          <cell r="B9081" t="str">
            <v>Ochranný kobercový rám...SRU250</v>
          </cell>
          <cell r="C9081">
            <v>509</v>
          </cell>
          <cell r="D9081">
            <v>1</v>
          </cell>
          <cell r="E9081" t="str">
            <v>KS</v>
          </cell>
          <cell r="F9081">
            <v>509</v>
          </cell>
        </row>
        <row r="9082">
          <cell r="A9082">
            <v>7404066</v>
          </cell>
          <cell r="B9082" t="str">
            <v>Ochranný kobercový rám...SRU250</v>
          </cell>
          <cell r="C9082">
            <v>509</v>
          </cell>
          <cell r="D9082">
            <v>1</v>
          </cell>
          <cell r="E9082" t="str">
            <v>KS</v>
          </cell>
          <cell r="F9082">
            <v>509</v>
          </cell>
        </row>
        <row r="9083">
          <cell r="A9083">
            <v>7404070</v>
          </cell>
          <cell r="B9083" t="str">
            <v>Ochranný kobercový rám...SRU250</v>
          </cell>
          <cell r="C9083">
            <v>509</v>
          </cell>
          <cell r="D9083">
            <v>1</v>
          </cell>
          <cell r="E9083" t="str">
            <v>KS</v>
          </cell>
          <cell r="F9083">
            <v>509</v>
          </cell>
        </row>
        <row r="9084">
          <cell r="A9084">
            <v>7404100</v>
          </cell>
          <cell r="B9084" t="str">
            <v>Spojovací jazýček...VLE1/190</v>
          </cell>
          <cell r="C9084">
            <v>442</v>
          </cell>
          <cell r="D9084">
            <v>1</v>
          </cell>
          <cell r="E9084" t="str">
            <v>KS</v>
          </cell>
          <cell r="F9084">
            <v>442</v>
          </cell>
        </row>
        <row r="9085">
          <cell r="A9085">
            <v>7404104</v>
          </cell>
          <cell r="B9085" t="str">
            <v>Spojovací jazýček...VLE1/250</v>
          </cell>
          <cell r="C9085">
            <v>466</v>
          </cell>
          <cell r="D9085">
            <v>1</v>
          </cell>
          <cell r="E9085" t="str">
            <v>KS</v>
          </cell>
          <cell r="F9085">
            <v>466</v>
          </cell>
        </row>
        <row r="9086">
          <cell r="A9086">
            <v>7404108</v>
          </cell>
          <cell r="B9086" t="str">
            <v>Protahovací a odbočná krabice...ZDE2-250/</v>
          </cell>
          <cell r="C9086">
            <v>6783</v>
          </cell>
          <cell r="D9086">
            <v>1</v>
          </cell>
          <cell r="E9086" t="str">
            <v>KS</v>
          </cell>
          <cell r="F9086">
            <v>6783</v>
          </cell>
        </row>
        <row r="9087">
          <cell r="A9087">
            <v>7404112</v>
          </cell>
          <cell r="B9087" t="str">
            <v>Protahovací a odbočná krabice...ZDE2-250/</v>
          </cell>
          <cell r="C9087">
            <v>6937</v>
          </cell>
          <cell r="D9087">
            <v>1</v>
          </cell>
          <cell r="E9087" t="str">
            <v>KS</v>
          </cell>
          <cell r="F9087">
            <v>6937</v>
          </cell>
        </row>
        <row r="9088">
          <cell r="A9088">
            <v>7404116</v>
          </cell>
          <cell r="B9088" t="str">
            <v>Protahovací a odbočná krabice...ZDE2-250/</v>
          </cell>
          <cell r="C9088">
            <v>7105</v>
          </cell>
          <cell r="D9088">
            <v>1</v>
          </cell>
          <cell r="E9088" t="str">
            <v>KS</v>
          </cell>
          <cell r="F9088">
            <v>7105</v>
          </cell>
        </row>
        <row r="9089">
          <cell r="A9089">
            <v>7404200</v>
          </cell>
          <cell r="B9089" t="str">
            <v>Přepážka...OKA/TW30</v>
          </cell>
          <cell r="C9089">
            <v>38</v>
          </cell>
          <cell r="D9089">
            <v>1</v>
          </cell>
          <cell r="E9089" t="str">
            <v>M</v>
          </cell>
          <cell r="F9089">
            <v>38</v>
          </cell>
        </row>
        <row r="9090">
          <cell r="A9090">
            <v>7404204</v>
          </cell>
          <cell r="B9090" t="str">
            <v>Přepážka...OKA/TW80</v>
          </cell>
          <cell r="C9090">
            <v>129</v>
          </cell>
          <cell r="D9090">
            <v>1</v>
          </cell>
          <cell r="E9090" t="str">
            <v>M</v>
          </cell>
          <cell r="F9090">
            <v>129</v>
          </cell>
        </row>
        <row r="9091">
          <cell r="A9091">
            <v>7404218</v>
          </cell>
          <cell r="B9091" t="str">
            <v>Oddělovací prvek...OKA/PS9/6</v>
          </cell>
          <cell r="C9091">
            <v>378</v>
          </cell>
          <cell r="D9091">
            <v>1</v>
          </cell>
          <cell r="E9091" t="str">
            <v>KS</v>
          </cell>
          <cell r="F9091">
            <v>378</v>
          </cell>
        </row>
        <row r="9092">
          <cell r="A9092">
            <v>7404220</v>
          </cell>
          <cell r="B9092" t="str">
            <v>Příložný profil podl. krytiny...OKA/BA4/3</v>
          </cell>
          <cell r="C9092">
            <v>106</v>
          </cell>
          <cell r="D9092">
            <v>1</v>
          </cell>
          <cell r="E9092" t="str">
            <v>M</v>
          </cell>
          <cell r="F9092">
            <v>106</v>
          </cell>
        </row>
        <row r="9093">
          <cell r="A9093">
            <v>7404234</v>
          </cell>
          <cell r="B9093" t="str">
            <v>Oddělovací prvek...OKA/C2/30</v>
          </cell>
          <cell r="C9093">
            <v>689</v>
          </cell>
          <cell r="D9093">
            <v>1</v>
          </cell>
          <cell r="E9093" t="str">
            <v>KS</v>
          </cell>
          <cell r="F9093">
            <v>689</v>
          </cell>
        </row>
        <row r="9094">
          <cell r="A9094">
            <v>7404242</v>
          </cell>
          <cell r="B9094" t="str">
            <v>Oddělovací prvek...OKA/C2/35</v>
          </cell>
          <cell r="C9094">
            <v>704</v>
          </cell>
          <cell r="D9094">
            <v>1</v>
          </cell>
          <cell r="E9094" t="str">
            <v>KS</v>
          </cell>
          <cell r="F9094">
            <v>704</v>
          </cell>
        </row>
        <row r="9095">
          <cell r="A9095">
            <v>7404250</v>
          </cell>
          <cell r="B9095" t="str">
            <v>Oddělovací prvek...OKA/C2/35</v>
          </cell>
          <cell r="C9095">
            <v>704</v>
          </cell>
          <cell r="D9095">
            <v>1</v>
          </cell>
          <cell r="E9095" t="str">
            <v>KS</v>
          </cell>
          <cell r="F9095">
            <v>704</v>
          </cell>
        </row>
        <row r="9096">
          <cell r="A9096">
            <v>7404258</v>
          </cell>
          <cell r="B9096" t="str">
            <v>Oddělovací prvek...OKA/C3/30</v>
          </cell>
          <cell r="C9096">
            <v>1069</v>
          </cell>
          <cell r="D9096">
            <v>1</v>
          </cell>
          <cell r="E9096" t="str">
            <v>KS</v>
          </cell>
          <cell r="F9096">
            <v>1069</v>
          </cell>
        </row>
        <row r="9097">
          <cell r="A9097">
            <v>7404266</v>
          </cell>
          <cell r="B9097" t="str">
            <v>Oddělovací prvek...OKA/C3/35</v>
          </cell>
          <cell r="C9097">
            <v>1096</v>
          </cell>
          <cell r="D9097">
            <v>1</v>
          </cell>
          <cell r="E9097" t="str">
            <v>KS</v>
          </cell>
          <cell r="F9097">
            <v>1096</v>
          </cell>
        </row>
        <row r="9098">
          <cell r="A9098">
            <v>7404274</v>
          </cell>
          <cell r="B9098" t="str">
            <v>Oddělovací prvek...OKA/C3/35</v>
          </cell>
          <cell r="C9098">
            <v>1107</v>
          </cell>
          <cell r="D9098">
            <v>1</v>
          </cell>
          <cell r="E9098" t="str">
            <v>KS</v>
          </cell>
          <cell r="F9098">
            <v>1107</v>
          </cell>
        </row>
        <row r="9099">
          <cell r="A9099">
            <v>7404316</v>
          </cell>
          <cell r="B9099" t="str">
            <v>Oddělovací prvek...OKA/CC2/3</v>
          </cell>
          <cell r="C9099">
            <v>1377</v>
          </cell>
          <cell r="D9099">
            <v>1</v>
          </cell>
          <cell r="E9099" t="str">
            <v>KS</v>
          </cell>
          <cell r="F9099">
            <v>1377</v>
          </cell>
        </row>
        <row r="9100">
          <cell r="A9100">
            <v>7404324</v>
          </cell>
          <cell r="B9100" t="str">
            <v>Oddělovací prvek...OKA/CC2/3</v>
          </cell>
          <cell r="C9100">
            <v>1409</v>
          </cell>
          <cell r="D9100">
            <v>1</v>
          </cell>
          <cell r="E9100" t="str">
            <v>KS</v>
          </cell>
          <cell r="F9100">
            <v>1409</v>
          </cell>
        </row>
        <row r="9101">
          <cell r="A9101">
            <v>7404332</v>
          </cell>
          <cell r="B9101" t="str">
            <v>Oddělovací prvek...OKA/CC2/3</v>
          </cell>
          <cell r="C9101">
            <v>1409</v>
          </cell>
          <cell r="D9101">
            <v>1</v>
          </cell>
          <cell r="E9101" t="str">
            <v>KS</v>
          </cell>
          <cell r="F9101">
            <v>1409</v>
          </cell>
        </row>
        <row r="9102">
          <cell r="A9102">
            <v>7404340</v>
          </cell>
          <cell r="B9102" t="str">
            <v>Oddělovací prvek...OKA/CC3/3</v>
          </cell>
          <cell r="C9102">
            <v>2323</v>
          </cell>
          <cell r="D9102">
            <v>1</v>
          </cell>
          <cell r="E9102" t="str">
            <v>KS</v>
          </cell>
          <cell r="F9102">
            <v>2323</v>
          </cell>
        </row>
        <row r="9103">
          <cell r="A9103">
            <v>7404348</v>
          </cell>
          <cell r="B9103" t="str">
            <v>Oddělovací prvek...OKA/CC3/3</v>
          </cell>
          <cell r="C9103">
            <v>1877</v>
          </cell>
          <cell r="D9103">
            <v>1</v>
          </cell>
          <cell r="E9103" t="str">
            <v>KS</v>
          </cell>
          <cell r="F9103">
            <v>1877</v>
          </cell>
        </row>
        <row r="9104">
          <cell r="A9104">
            <v>7404356</v>
          </cell>
          <cell r="B9104" t="str">
            <v>Oddělovací prvek...OKA/CC3/3</v>
          </cell>
          <cell r="C9104">
            <v>1925</v>
          </cell>
          <cell r="D9104">
            <v>1</v>
          </cell>
          <cell r="E9104" t="str">
            <v>KS</v>
          </cell>
          <cell r="F9104">
            <v>1925</v>
          </cell>
        </row>
        <row r="9105">
          <cell r="A9105">
            <v>7404400</v>
          </cell>
          <cell r="B9105" t="str">
            <v>Forma pro vytvoření dutiny...7SK/HB215</v>
          </cell>
          <cell r="C9105">
            <v>207</v>
          </cell>
          <cell r="D9105">
            <v>1</v>
          </cell>
          <cell r="E9105" t="str">
            <v>KS</v>
          </cell>
          <cell r="F9105">
            <v>207</v>
          </cell>
        </row>
        <row r="9106">
          <cell r="A9106">
            <v>7404404</v>
          </cell>
          <cell r="B9106" t="str">
            <v>Forma pro vytvoření dutiny...7SK/HB275</v>
          </cell>
          <cell r="C9106">
            <v>207</v>
          </cell>
          <cell r="D9106">
            <v>1</v>
          </cell>
          <cell r="E9106" t="str">
            <v>KS</v>
          </cell>
          <cell r="F9106">
            <v>207</v>
          </cell>
        </row>
        <row r="9107">
          <cell r="A9107">
            <v>7404408</v>
          </cell>
          <cell r="B9107" t="str">
            <v>Forma pro vytvoření dutiny...7SK/HB305</v>
          </cell>
          <cell r="C9107">
            <v>217</v>
          </cell>
          <cell r="D9107">
            <v>1</v>
          </cell>
          <cell r="E9107" t="str">
            <v>KS</v>
          </cell>
          <cell r="F9107">
            <v>217</v>
          </cell>
        </row>
        <row r="9108">
          <cell r="A9108">
            <v>7404412</v>
          </cell>
          <cell r="B9108" t="str">
            <v>Forma pro vytvoření dutiny...7SKHB245x</v>
          </cell>
          <cell r="C9108">
            <v>217</v>
          </cell>
          <cell r="D9108">
            <v>1</v>
          </cell>
          <cell r="E9108" t="str">
            <v>KS</v>
          </cell>
          <cell r="F9108">
            <v>217</v>
          </cell>
        </row>
        <row r="9109">
          <cell r="A9109">
            <v>7404416</v>
          </cell>
          <cell r="B9109" t="str">
            <v>Přístrojová vložka propojená...AGB2/0.7/</v>
          </cell>
          <cell r="C9109">
            <v>4877</v>
          </cell>
          <cell r="D9109">
            <v>1</v>
          </cell>
          <cell r="E9109" t="str">
            <v>KS</v>
          </cell>
          <cell r="F9109">
            <v>4877</v>
          </cell>
        </row>
        <row r="9110">
          <cell r="A9110">
            <v>7404420</v>
          </cell>
          <cell r="B9110" t="str">
            <v>Přístrojová vložka propojená...AGB2/0.7/</v>
          </cell>
          <cell r="C9110">
            <v>900</v>
          </cell>
          <cell r="D9110">
            <v>1</v>
          </cell>
          <cell r="E9110" t="str">
            <v>KS</v>
          </cell>
          <cell r="F9110">
            <v>900</v>
          </cell>
        </row>
        <row r="9111">
          <cell r="A9111">
            <v>7404424</v>
          </cell>
          <cell r="B9111" t="str">
            <v>Přístrojová vložka propojená...AGB2/0.7/</v>
          </cell>
          <cell r="C9111">
            <v>1475</v>
          </cell>
          <cell r="D9111">
            <v>1</v>
          </cell>
          <cell r="E9111" t="str">
            <v>KS</v>
          </cell>
          <cell r="F9111">
            <v>1475</v>
          </cell>
        </row>
        <row r="9112">
          <cell r="A9112">
            <v>7404428</v>
          </cell>
          <cell r="B9112" t="str">
            <v>Přístrojová vložka propojená...AGB2/0.7/</v>
          </cell>
          <cell r="C9112">
            <v>4970</v>
          </cell>
          <cell r="D9112">
            <v>1</v>
          </cell>
          <cell r="E9112" t="str">
            <v>KS</v>
          </cell>
          <cell r="F9112">
            <v>4970</v>
          </cell>
        </row>
        <row r="9113">
          <cell r="A9113">
            <v>7404432</v>
          </cell>
          <cell r="B9113" t="str">
            <v>Přístrojová vložka propojená...AGB2/0.7/</v>
          </cell>
          <cell r="C9113">
            <v>991</v>
          </cell>
          <cell r="D9113">
            <v>1</v>
          </cell>
          <cell r="E9113" t="str">
            <v>KS</v>
          </cell>
          <cell r="F9113">
            <v>991</v>
          </cell>
        </row>
        <row r="9114">
          <cell r="A9114">
            <v>7404436</v>
          </cell>
          <cell r="B9114" t="str">
            <v>Přístrojová vložka propojená...AGB2/1/1W</v>
          </cell>
          <cell r="C9114">
            <v>5368</v>
          </cell>
          <cell r="D9114">
            <v>1</v>
          </cell>
          <cell r="E9114" t="str">
            <v>KS</v>
          </cell>
          <cell r="F9114">
            <v>5368</v>
          </cell>
        </row>
        <row r="9115">
          <cell r="A9115">
            <v>7404440</v>
          </cell>
          <cell r="B9115" t="str">
            <v>Přístrojová vložka propojená...AGB2/1/2W</v>
          </cell>
          <cell r="C9115">
            <v>1917</v>
          </cell>
          <cell r="D9115">
            <v>1</v>
          </cell>
          <cell r="E9115" t="str">
            <v>KS</v>
          </cell>
          <cell r="F9115">
            <v>1917</v>
          </cell>
        </row>
        <row r="9116">
          <cell r="A9116">
            <v>7404444</v>
          </cell>
          <cell r="B9116" t="str">
            <v>Přístrojová vložka propojená...AGB2/1/2W</v>
          </cell>
          <cell r="C9116">
            <v>5495</v>
          </cell>
          <cell r="D9116">
            <v>1</v>
          </cell>
          <cell r="E9116" t="str">
            <v>KS</v>
          </cell>
          <cell r="F9116">
            <v>5495</v>
          </cell>
        </row>
        <row r="9117">
          <cell r="A9117">
            <v>7404448</v>
          </cell>
          <cell r="B9117" t="str">
            <v>Přístrojová vložka propojená...AGB2/1/2W</v>
          </cell>
          <cell r="C9117">
            <v>1113</v>
          </cell>
          <cell r="D9117">
            <v>1</v>
          </cell>
          <cell r="E9117" t="str">
            <v>KS</v>
          </cell>
          <cell r="F9117">
            <v>1113</v>
          </cell>
        </row>
        <row r="9118">
          <cell r="A9118">
            <v>7404452</v>
          </cell>
          <cell r="B9118" t="str">
            <v>Přístrojová vložka propojená...AGB2/1/3W</v>
          </cell>
          <cell r="C9118">
            <v>1203</v>
          </cell>
          <cell r="D9118">
            <v>1</v>
          </cell>
          <cell r="E9118" t="str">
            <v>KS</v>
          </cell>
          <cell r="F9118">
            <v>1203</v>
          </cell>
        </row>
        <row r="9119">
          <cell r="A9119">
            <v>7404456</v>
          </cell>
          <cell r="B9119" t="str">
            <v>Přístrojová vložka propojená...AGB2H1/1W</v>
          </cell>
          <cell r="C9119">
            <v>4979</v>
          </cell>
          <cell r="D9119">
            <v>1</v>
          </cell>
          <cell r="E9119" t="str">
            <v>KS</v>
          </cell>
          <cell r="F9119">
            <v>4979</v>
          </cell>
        </row>
        <row r="9120">
          <cell r="A9120">
            <v>7404460</v>
          </cell>
          <cell r="B9120" t="str">
            <v>Přístrojová vložka propojená...AGB2H1/1W</v>
          </cell>
          <cell r="C9120">
            <v>5533</v>
          </cell>
          <cell r="D9120">
            <v>1</v>
          </cell>
          <cell r="E9120" t="str">
            <v>KS</v>
          </cell>
          <cell r="F9120">
            <v>5533</v>
          </cell>
        </row>
        <row r="9121">
          <cell r="A9121">
            <v>7404464</v>
          </cell>
          <cell r="B9121" t="str">
            <v>Přístrojová vložka propojená...AGB2H1/2W</v>
          </cell>
          <cell r="C9121">
            <v>954</v>
          </cell>
          <cell r="D9121">
            <v>1</v>
          </cell>
          <cell r="E9121" t="str">
            <v>KS</v>
          </cell>
          <cell r="F9121">
            <v>954</v>
          </cell>
        </row>
        <row r="9122">
          <cell r="A9122">
            <v>7404468</v>
          </cell>
          <cell r="B9122" t="str">
            <v>Přístrojová vložka propojená...AGB2H1/2W</v>
          </cell>
          <cell r="C9122">
            <v>1581</v>
          </cell>
          <cell r="D9122">
            <v>1</v>
          </cell>
          <cell r="E9122" t="str">
            <v>KS</v>
          </cell>
          <cell r="F9122">
            <v>1581</v>
          </cell>
        </row>
        <row r="9123">
          <cell r="A9123">
            <v>7404472</v>
          </cell>
          <cell r="B9123" t="str">
            <v>Přístrojová vložka propojená...AGB2H1/2W</v>
          </cell>
          <cell r="C9123">
            <v>2128</v>
          </cell>
          <cell r="D9123">
            <v>1</v>
          </cell>
          <cell r="E9123" t="str">
            <v>KS</v>
          </cell>
          <cell r="F9123">
            <v>2128</v>
          </cell>
        </row>
        <row r="9124">
          <cell r="A9124">
            <v>7404476</v>
          </cell>
          <cell r="B9124" t="str">
            <v>Přístrojová vložka propojená...AGB2H1/2W</v>
          </cell>
          <cell r="C9124">
            <v>5073</v>
          </cell>
          <cell r="D9124">
            <v>1</v>
          </cell>
          <cell r="E9124" t="str">
            <v>KS</v>
          </cell>
          <cell r="F9124">
            <v>5073</v>
          </cell>
        </row>
        <row r="9125">
          <cell r="A9125">
            <v>7404480</v>
          </cell>
          <cell r="B9125" t="str">
            <v>Přístrojová vložka propojená...AGB2H1/2W</v>
          </cell>
          <cell r="C9125">
            <v>5625</v>
          </cell>
          <cell r="D9125">
            <v>1</v>
          </cell>
          <cell r="E9125" t="str">
            <v>KS</v>
          </cell>
          <cell r="F9125">
            <v>5625</v>
          </cell>
        </row>
        <row r="9126">
          <cell r="A9126">
            <v>7404484</v>
          </cell>
          <cell r="B9126" t="str">
            <v>Přístrojová vložka propojená...AGB2H1/2W</v>
          </cell>
          <cell r="C9126">
            <v>1222</v>
          </cell>
          <cell r="D9126">
            <v>1</v>
          </cell>
          <cell r="E9126" t="str">
            <v>KS</v>
          </cell>
          <cell r="F9126">
            <v>1222</v>
          </cell>
        </row>
        <row r="9127">
          <cell r="A9127">
            <v>7404488</v>
          </cell>
          <cell r="B9127" t="str">
            <v>Přístrojová vložka propojená...AGB2H1/3W</v>
          </cell>
          <cell r="C9127">
            <v>1044</v>
          </cell>
          <cell r="D9127">
            <v>1</v>
          </cell>
          <cell r="E9127" t="str">
            <v>KS</v>
          </cell>
          <cell r="F9127">
            <v>1044</v>
          </cell>
        </row>
        <row r="9128">
          <cell r="A9128">
            <v>7404492</v>
          </cell>
          <cell r="B9128" t="str">
            <v>Přístrojová vložka propojená...AGB2H1/3W</v>
          </cell>
          <cell r="C9128">
            <v>1330</v>
          </cell>
          <cell r="D9128">
            <v>1</v>
          </cell>
          <cell r="E9128" t="str">
            <v>KS</v>
          </cell>
          <cell r="F9128">
            <v>1330</v>
          </cell>
        </row>
        <row r="9129">
          <cell r="A9129">
            <v>7404496</v>
          </cell>
          <cell r="B9129" t="str">
            <v>Přístrojová vložka propojená...AGB3/0.7/</v>
          </cell>
          <cell r="C9129">
            <v>1330</v>
          </cell>
          <cell r="D9129">
            <v>1</v>
          </cell>
          <cell r="E9129" t="str">
            <v>KS</v>
          </cell>
          <cell r="F9129">
            <v>1330</v>
          </cell>
        </row>
        <row r="9130">
          <cell r="A9130">
            <v>7404500</v>
          </cell>
          <cell r="B9130" t="str">
            <v>Přístrojová vložka propojená...AGB3/0.7/</v>
          </cell>
          <cell r="C9130">
            <v>1639</v>
          </cell>
          <cell r="D9130">
            <v>1</v>
          </cell>
          <cell r="E9130" t="str">
            <v>KS</v>
          </cell>
          <cell r="F9130">
            <v>1639</v>
          </cell>
        </row>
        <row r="9131">
          <cell r="A9131">
            <v>7404504</v>
          </cell>
          <cell r="B9131" t="str">
            <v>Přístrojová vložka propojená...AGB3/0.7/</v>
          </cell>
          <cell r="C9131">
            <v>5136</v>
          </cell>
          <cell r="D9131">
            <v>1</v>
          </cell>
          <cell r="E9131" t="str">
            <v>KS</v>
          </cell>
          <cell r="F9131">
            <v>5136</v>
          </cell>
        </row>
        <row r="9132">
          <cell r="A9132">
            <v>7404508</v>
          </cell>
          <cell r="B9132" t="str">
            <v>Přístrojová vložka propojená...AGB3/0.7/</v>
          </cell>
          <cell r="C9132">
            <v>1450</v>
          </cell>
          <cell r="D9132">
            <v>1</v>
          </cell>
          <cell r="E9132" t="str">
            <v>KS</v>
          </cell>
          <cell r="F9132">
            <v>1450</v>
          </cell>
        </row>
        <row r="9133">
          <cell r="A9133">
            <v>7404512</v>
          </cell>
          <cell r="B9133" t="str">
            <v>Přístrojová vložka propojená...AGB3/0.7/</v>
          </cell>
          <cell r="C9133">
            <v>5151</v>
          </cell>
          <cell r="D9133">
            <v>1</v>
          </cell>
          <cell r="E9133" t="str">
            <v>KS</v>
          </cell>
          <cell r="F9133">
            <v>5151</v>
          </cell>
        </row>
        <row r="9134">
          <cell r="A9134">
            <v>7404516</v>
          </cell>
          <cell r="B9134" t="str">
            <v>Přístrojová vložka propojená...AGB3/1/2W</v>
          </cell>
          <cell r="C9134">
            <v>1548</v>
          </cell>
          <cell r="D9134">
            <v>1</v>
          </cell>
          <cell r="E9134" t="str">
            <v>KS</v>
          </cell>
          <cell r="F9134">
            <v>1548</v>
          </cell>
        </row>
        <row r="9135">
          <cell r="A9135">
            <v>7404520</v>
          </cell>
          <cell r="B9135" t="str">
            <v>Přístrojová vložka propojená...AGB3/1/2W</v>
          </cell>
          <cell r="C9135">
            <v>2084</v>
          </cell>
          <cell r="D9135">
            <v>1</v>
          </cell>
          <cell r="E9135" t="str">
            <v>KS</v>
          </cell>
          <cell r="F9135">
            <v>2084</v>
          </cell>
        </row>
        <row r="9136">
          <cell r="A9136">
            <v>7404524</v>
          </cell>
          <cell r="B9136" t="str">
            <v>Přístrojová vložka propojená...AGB3/1/2W</v>
          </cell>
          <cell r="C9136">
            <v>5587</v>
          </cell>
          <cell r="D9136">
            <v>1</v>
          </cell>
          <cell r="E9136" t="str">
            <v>KS</v>
          </cell>
          <cell r="F9136">
            <v>5587</v>
          </cell>
        </row>
        <row r="9137">
          <cell r="A9137">
            <v>7404528</v>
          </cell>
          <cell r="B9137" t="str">
            <v>Přístrojová vložka propojená...AGB3/1/3W</v>
          </cell>
          <cell r="C9137">
            <v>1951</v>
          </cell>
          <cell r="D9137">
            <v>1</v>
          </cell>
          <cell r="E9137" t="str">
            <v>KS</v>
          </cell>
          <cell r="F9137">
            <v>1951</v>
          </cell>
        </row>
        <row r="9138">
          <cell r="A9138">
            <v>7404532</v>
          </cell>
          <cell r="B9138" t="str">
            <v>Přístrojová vložka propojená...AGB3/1/3W</v>
          </cell>
          <cell r="C9138">
            <v>5673</v>
          </cell>
          <cell r="D9138">
            <v>1</v>
          </cell>
          <cell r="E9138" t="str">
            <v>KS</v>
          </cell>
          <cell r="F9138">
            <v>5673</v>
          </cell>
        </row>
        <row r="9139">
          <cell r="A9139">
            <v>7404536</v>
          </cell>
          <cell r="B9139" t="str">
            <v>Přístrojová vložka propojená...AGB3H1/2W</v>
          </cell>
          <cell r="C9139">
            <v>5236</v>
          </cell>
          <cell r="D9139">
            <v>1</v>
          </cell>
          <cell r="E9139" t="str">
            <v>KS</v>
          </cell>
          <cell r="F9139">
            <v>5236</v>
          </cell>
        </row>
        <row r="9140">
          <cell r="A9140">
            <v>7404540</v>
          </cell>
          <cell r="B9140" t="str">
            <v>Přístrojová vložka propojená...AGB3H1/2W</v>
          </cell>
          <cell r="C9140">
            <v>5790</v>
          </cell>
          <cell r="D9140">
            <v>1</v>
          </cell>
          <cell r="E9140" t="str">
            <v>KS</v>
          </cell>
          <cell r="F9140">
            <v>5790</v>
          </cell>
        </row>
        <row r="9141">
          <cell r="A9141">
            <v>7404544</v>
          </cell>
          <cell r="B9141" t="str">
            <v>Přístrojová vložka propojená...AGB3H1/2W</v>
          </cell>
          <cell r="C9141">
            <v>1378</v>
          </cell>
          <cell r="D9141">
            <v>1</v>
          </cell>
          <cell r="E9141" t="str">
            <v>KS</v>
          </cell>
          <cell r="F9141">
            <v>1378</v>
          </cell>
        </row>
        <row r="9142">
          <cell r="A9142">
            <v>7404548</v>
          </cell>
          <cell r="B9142" t="str">
            <v>Přístrojová vložka propojená...AGB3H1/2W</v>
          </cell>
          <cell r="C9142">
            <v>1647</v>
          </cell>
          <cell r="D9142">
            <v>1</v>
          </cell>
          <cell r="E9142" t="str">
            <v>KS</v>
          </cell>
          <cell r="F9142">
            <v>1647</v>
          </cell>
        </row>
        <row r="9143">
          <cell r="A9143">
            <v>7404552</v>
          </cell>
          <cell r="B9143" t="str">
            <v>Přístrojová vložka propojená...AGB3H1/2W</v>
          </cell>
          <cell r="C9143">
            <v>1747</v>
          </cell>
          <cell r="D9143">
            <v>1</v>
          </cell>
          <cell r="E9143" t="str">
            <v>KS</v>
          </cell>
          <cell r="F9143">
            <v>1747</v>
          </cell>
        </row>
        <row r="9144">
          <cell r="A9144">
            <v>7404556</v>
          </cell>
          <cell r="B9144" t="str">
            <v>Přístrojová vložka propojená...AGB3H1/2W</v>
          </cell>
          <cell r="C9144">
            <v>2296</v>
          </cell>
          <cell r="D9144">
            <v>1</v>
          </cell>
          <cell r="E9144" t="str">
            <v>KS</v>
          </cell>
          <cell r="F9144">
            <v>2296</v>
          </cell>
        </row>
        <row r="9145">
          <cell r="A9145">
            <v>7404560</v>
          </cell>
          <cell r="B9145" t="str">
            <v>Přístrojová vložka propojená...AGB3H1/2W</v>
          </cell>
          <cell r="C9145">
            <v>5279</v>
          </cell>
          <cell r="D9145">
            <v>1</v>
          </cell>
          <cell r="E9145" t="str">
            <v>KS</v>
          </cell>
          <cell r="F9145">
            <v>5279</v>
          </cell>
        </row>
        <row r="9146">
          <cell r="A9146">
            <v>7404564</v>
          </cell>
          <cell r="B9146" t="str">
            <v>Přístrojová vložka propojená...AGB3H1/2W</v>
          </cell>
          <cell r="C9146">
            <v>5792</v>
          </cell>
          <cell r="D9146">
            <v>1</v>
          </cell>
          <cell r="E9146" t="str">
            <v>KS</v>
          </cell>
          <cell r="F9146">
            <v>5792</v>
          </cell>
        </row>
        <row r="9147">
          <cell r="A9147">
            <v>7404568</v>
          </cell>
          <cell r="B9147" t="str">
            <v>Přístrojová vložka propojená...AGB3H1/3W</v>
          </cell>
          <cell r="C9147">
            <v>1551</v>
          </cell>
          <cell r="D9147">
            <v>1</v>
          </cell>
          <cell r="E9147" t="str">
            <v>KS</v>
          </cell>
          <cell r="F9147">
            <v>1551</v>
          </cell>
        </row>
        <row r="9148">
          <cell r="A9148">
            <v>7404572</v>
          </cell>
          <cell r="B9148" t="str">
            <v>Přístrojová vložka propojená...AGB3H1/3W</v>
          </cell>
          <cell r="C9148">
            <v>2080</v>
          </cell>
          <cell r="D9148">
            <v>1</v>
          </cell>
          <cell r="E9148" t="str">
            <v>KS</v>
          </cell>
          <cell r="F9148">
            <v>2080</v>
          </cell>
        </row>
        <row r="9149">
          <cell r="A9149">
            <v>7404576</v>
          </cell>
          <cell r="B9149" t="str">
            <v>Upevňovací úhelník...BW4/55</v>
          </cell>
          <cell r="C9149">
            <v>462</v>
          </cell>
          <cell r="D9149">
            <v>1</v>
          </cell>
          <cell r="E9149" t="str">
            <v>KS</v>
          </cell>
          <cell r="F9149">
            <v>462</v>
          </cell>
        </row>
        <row r="9150">
          <cell r="A9150">
            <v>7404580</v>
          </cell>
          <cell r="B9150" t="str">
            <v>Upevňovací úhelník...BW4/80</v>
          </cell>
          <cell r="C9150">
            <v>594</v>
          </cell>
          <cell r="D9150">
            <v>1</v>
          </cell>
          <cell r="E9150" t="str">
            <v>KS</v>
          </cell>
          <cell r="F9150">
            <v>594</v>
          </cell>
        </row>
        <row r="9151">
          <cell r="A9151">
            <v>7404584</v>
          </cell>
          <cell r="B9151" t="str">
            <v>Upevňovací úhelník...BW4/85</v>
          </cell>
          <cell r="C9151">
            <v>654</v>
          </cell>
          <cell r="D9151">
            <v>1</v>
          </cell>
          <cell r="E9151" t="str">
            <v>KS</v>
          </cell>
          <cell r="F9151">
            <v>654</v>
          </cell>
        </row>
        <row r="9152">
          <cell r="A9152">
            <v>7404588</v>
          </cell>
          <cell r="B9152" t="str">
            <v>Upevňovací úhelník...BW6/55</v>
          </cell>
          <cell r="C9152">
            <v>652</v>
          </cell>
          <cell r="D9152">
            <v>1</v>
          </cell>
          <cell r="E9152" t="str">
            <v>KS</v>
          </cell>
          <cell r="F9152">
            <v>652</v>
          </cell>
        </row>
        <row r="9153">
          <cell r="A9153">
            <v>7404592</v>
          </cell>
          <cell r="B9153" t="str">
            <v>Upevňovací úhelník...BW6/80</v>
          </cell>
          <cell r="C9153">
            <v>855</v>
          </cell>
          <cell r="D9153">
            <v>1</v>
          </cell>
          <cell r="E9153" t="str">
            <v>KS</v>
          </cell>
          <cell r="F9153">
            <v>855</v>
          </cell>
        </row>
        <row r="9154">
          <cell r="A9154">
            <v>7404596</v>
          </cell>
          <cell r="B9154" t="str">
            <v>Upevňovací úhelník...BW6/85</v>
          </cell>
          <cell r="C9154">
            <v>951</v>
          </cell>
          <cell r="D9154">
            <v>1</v>
          </cell>
          <cell r="E9154" t="str">
            <v>KS</v>
          </cell>
          <cell r="F9154">
            <v>951</v>
          </cell>
        </row>
        <row r="9155">
          <cell r="A9155">
            <v>7404608</v>
          </cell>
          <cell r="B9155" t="str">
            <v>Upevňovací jednotka...GRAHB4-3</v>
          </cell>
          <cell r="C9155">
            <v>96</v>
          </cell>
          <cell r="D9155">
            <v>1</v>
          </cell>
          <cell r="E9155" t="str">
            <v>KS</v>
          </cell>
          <cell r="F9155">
            <v>96</v>
          </cell>
        </row>
        <row r="9156">
          <cell r="A9156">
            <v>7404700</v>
          </cell>
          <cell r="B9156" t="str">
            <v>Spodní díl kanálu...AIKU15040</v>
          </cell>
          <cell r="C9156">
            <v>978</v>
          </cell>
          <cell r="D9156">
            <v>1</v>
          </cell>
          <cell r="E9156" t="str">
            <v>M</v>
          </cell>
          <cell r="F9156">
            <v>978</v>
          </cell>
        </row>
        <row r="9157">
          <cell r="A9157">
            <v>7404704</v>
          </cell>
          <cell r="B9157" t="str">
            <v>Spodní díl kanálu...AIKU20040</v>
          </cell>
          <cell r="C9157">
            <v>1053</v>
          </cell>
          <cell r="D9157">
            <v>1</v>
          </cell>
          <cell r="E9157" t="str">
            <v>M</v>
          </cell>
          <cell r="F9157">
            <v>1053</v>
          </cell>
        </row>
        <row r="9158">
          <cell r="A9158">
            <v>7404708</v>
          </cell>
          <cell r="B9158" t="str">
            <v>Spodní díl kanálu...AIKU20070</v>
          </cell>
          <cell r="C9158">
            <v>1102</v>
          </cell>
          <cell r="D9158">
            <v>1</v>
          </cell>
          <cell r="E9158" t="str">
            <v>M</v>
          </cell>
          <cell r="F9158">
            <v>1102</v>
          </cell>
        </row>
        <row r="9159">
          <cell r="A9159">
            <v>7404712</v>
          </cell>
          <cell r="B9159" t="str">
            <v>Spodní díl kanálu...AIKU25040</v>
          </cell>
          <cell r="C9159">
            <v>1123</v>
          </cell>
          <cell r="D9159">
            <v>1</v>
          </cell>
          <cell r="E9159" t="str">
            <v>M</v>
          </cell>
          <cell r="F9159">
            <v>1123</v>
          </cell>
        </row>
        <row r="9160">
          <cell r="A9160">
            <v>7404716</v>
          </cell>
          <cell r="B9160" t="str">
            <v>Spodní díl kanálu...AIKU25070</v>
          </cell>
          <cell r="C9160">
            <v>1290</v>
          </cell>
          <cell r="D9160">
            <v>1</v>
          </cell>
          <cell r="E9160" t="str">
            <v>M</v>
          </cell>
          <cell r="F9160">
            <v>1290</v>
          </cell>
        </row>
        <row r="9161">
          <cell r="A9161">
            <v>7404720</v>
          </cell>
          <cell r="B9161" t="str">
            <v>Spodní díl kanálu...AIKU35075</v>
          </cell>
          <cell r="C9161">
            <v>1461</v>
          </cell>
          <cell r="D9161">
            <v>1</v>
          </cell>
          <cell r="E9161" t="str">
            <v>M</v>
          </cell>
          <cell r="F9161">
            <v>1461</v>
          </cell>
        </row>
        <row r="9162">
          <cell r="A9162">
            <v>7404750</v>
          </cell>
          <cell r="B9162" t="str">
            <v>Koncový uzávěr levý...AIK/ESL/1</v>
          </cell>
          <cell r="C9162">
            <v>382</v>
          </cell>
          <cell r="D9162">
            <v>1</v>
          </cell>
          <cell r="E9162" t="str">
            <v>KS</v>
          </cell>
          <cell r="F9162">
            <v>382</v>
          </cell>
        </row>
        <row r="9163">
          <cell r="A9163">
            <v>7404754</v>
          </cell>
          <cell r="B9163" t="str">
            <v>Koncový uzávěr levý...AIK/ESL/2</v>
          </cell>
          <cell r="C9163">
            <v>405</v>
          </cell>
          <cell r="D9163">
            <v>1</v>
          </cell>
          <cell r="E9163" t="str">
            <v>KS</v>
          </cell>
          <cell r="F9163">
            <v>405</v>
          </cell>
        </row>
        <row r="9164">
          <cell r="A9164">
            <v>7404758</v>
          </cell>
          <cell r="B9164" t="str">
            <v>Koncový uzávěr levý...AIK/ESL/2</v>
          </cell>
          <cell r="C9164">
            <v>455</v>
          </cell>
          <cell r="D9164">
            <v>1</v>
          </cell>
          <cell r="E9164" t="str">
            <v>KS</v>
          </cell>
          <cell r="F9164">
            <v>455</v>
          </cell>
        </row>
        <row r="9165">
          <cell r="A9165">
            <v>7404762</v>
          </cell>
          <cell r="B9165" t="str">
            <v>Koncový uzávěr levý...AIK/ESL/2</v>
          </cell>
          <cell r="C9165">
            <v>460</v>
          </cell>
          <cell r="D9165">
            <v>1</v>
          </cell>
          <cell r="E9165" t="str">
            <v>KS</v>
          </cell>
          <cell r="F9165">
            <v>460</v>
          </cell>
        </row>
        <row r="9166">
          <cell r="A9166">
            <v>7404766</v>
          </cell>
          <cell r="B9166" t="str">
            <v>Koncový uzávěr levý...AIK/ESL/2</v>
          </cell>
          <cell r="C9166">
            <v>537</v>
          </cell>
          <cell r="D9166">
            <v>1</v>
          </cell>
          <cell r="E9166" t="str">
            <v>KS</v>
          </cell>
          <cell r="F9166">
            <v>537</v>
          </cell>
        </row>
        <row r="9167">
          <cell r="A9167">
            <v>7404770</v>
          </cell>
          <cell r="B9167" t="str">
            <v>Koncový uzávěr levý...AIK/ESL/3</v>
          </cell>
          <cell r="C9167">
            <v>622</v>
          </cell>
          <cell r="D9167">
            <v>1</v>
          </cell>
          <cell r="E9167" t="str">
            <v>KS</v>
          </cell>
          <cell r="F9167">
            <v>622</v>
          </cell>
        </row>
        <row r="9168">
          <cell r="A9168">
            <v>7404774</v>
          </cell>
          <cell r="B9168" t="str">
            <v>Koncový uzávěr pravý...AIK/ESR/1</v>
          </cell>
          <cell r="C9168">
            <v>382</v>
          </cell>
          <cell r="D9168">
            <v>1</v>
          </cell>
          <cell r="E9168" t="str">
            <v>KS</v>
          </cell>
          <cell r="F9168">
            <v>382</v>
          </cell>
        </row>
        <row r="9169">
          <cell r="A9169">
            <v>7404778</v>
          </cell>
          <cell r="B9169" t="str">
            <v>Koncový uzávěr pravý...AIK/ESR/2</v>
          </cell>
          <cell r="C9169">
            <v>405</v>
          </cell>
          <cell r="D9169">
            <v>1</v>
          </cell>
          <cell r="E9169" t="str">
            <v>KS</v>
          </cell>
          <cell r="F9169">
            <v>405</v>
          </cell>
        </row>
        <row r="9170">
          <cell r="A9170">
            <v>7404782</v>
          </cell>
          <cell r="B9170" t="str">
            <v>Koncový uzávěr pravý...AIK/ESR/2</v>
          </cell>
          <cell r="C9170">
            <v>455</v>
          </cell>
          <cell r="D9170">
            <v>1</v>
          </cell>
          <cell r="E9170" t="str">
            <v>KS</v>
          </cell>
          <cell r="F9170">
            <v>455</v>
          </cell>
        </row>
        <row r="9171">
          <cell r="A9171">
            <v>7404786</v>
          </cell>
          <cell r="B9171" t="str">
            <v>Koncový uzávěr pravý...AIK/ESR/2</v>
          </cell>
          <cell r="C9171">
            <v>460</v>
          </cell>
          <cell r="D9171">
            <v>1</v>
          </cell>
          <cell r="E9171" t="str">
            <v>KS</v>
          </cell>
          <cell r="F9171">
            <v>460</v>
          </cell>
        </row>
        <row r="9172">
          <cell r="A9172">
            <v>7404790</v>
          </cell>
          <cell r="B9172" t="str">
            <v>Koncový uzávěr pravý...AIK/ESR/2</v>
          </cell>
          <cell r="C9172">
            <v>537</v>
          </cell>
          <cell r="D9172">
            <v>1</v>
          </cell>
          <cell r="E9172" t="str">
            <v>KS</v>
          </cell>
          <cell r="F9172">
            <v>537</v>
          </cell>
        </row>
        <row r="9173">
          <cell r="A9173">
            <v>7404794</v>
          </cell>
          <cell r="B9173" t="str">
            <v>Koncový uzávěr pravý...AIK/ESR/3</v>
          </cell>
          <cell r="C9173">
            <v>622</v>
          </cell>
          <cell r="D9173">
            <v>1</v>
          </cell>
          <cell r="E9173" t="str">
            <v>KS</v>
          </cell>
          <cell r="F9173">
            <v>622</v>
          </cell>
        </row>
        <row r="9174">
          <cell r="A9174">
            <v>7404798</v>
          </cell>
          <cell r="B9174" t="str">
            <v>Víko přístrojové jednotky...AIK/F/DG2</v>
          </cell>
          <cell r="C9174">
            <v>1646</v>
          </cell>
          <cell r="D9174">
            <v>1</v>
          </cell>
          <cell r="E9174" t="str">
            <v>KS</v>
          </cell>
          <cell r="F9174">
            <v>1646</v>
          </cell>
        </row>
        <row r="9175">
          <cell r="A9175">
            <v>7404802</v>
          </cell>
          <cell r="B9175" t="str">
            <v>Víko přístrojové jednotky...AIK/F/DG2</v>
          </cell>
          <cell r="C9175">
            <v>1785</v>
          </cell>
          <cell r="D9175">
            <v>1</v>
          </cell>
          <cell r="E9175" t="str">
            <v>KS</v>
          </cell>
          <cell r="F9175">
            <v>1785</v>
          </cell>
        </row>
        <row r="9176">
          <cell r="A9176">
            <v>7404806</v>
          </cell>
          <cell r="B9176" t="str">
            <v>Profil bočnice...AIK/F/SP</v>
          </cell>
          <cell r="C9176">
            <v>305</v>
          </cell>
          <cell r="D9176">
            <v>1</v>
          </cell>
          <cell r="E9176" t="str">
            <v>M</v>
          </cell>
          <cell r="F9176">
            <v>305</v>
          </cell>
        </row>
        <row r="9177">
          <cell r="A9177">
            <v>7404810</v>
          </cell>
          <cell r="B9177" t="str">
            <v>Profil bočnice...AIK/SPK</v>
          </cell>
          <cell r="C9177">
            <v>46</v>
          </cell>
          <cell r="D9177">
            <v>1</v>
          </cell>
          <cell r="E9177" t="str">
            <v>KS</v>
          </cell>
          <cell r="F9177">
            <v>46</v>
          </cell>
        </row>
        <row r="9178">
          <cell r="A9178">
            <v>7404814</v>
          </cell>
          <cell r="B9178" t="str">
            <v>Profil bočnice...AIK/SPL</v>
          </cell>
          <cell r="C9178">
            <v>348</v>
          </cell>
          <cell r="D9178">
            <v>1</v>
          </cell>
          <cell r="E9178" t="str">
            <v>M</v>
          </cell>
          <cell r="F9178">
            <v>348</v>
          </cell>
        </row>
        <row r="9179">
          <cell r="A9179">
            <v>7404816</v>
          </cell>
          <cell r="B9179" t="str">
            <v>Přepážka...AIK/TWL75</v>
          </cell>
          <cell r="C9179">
            <v>520</v>
          </cell>
          <cell r="D9179">
            <v>1</v>
          </cell>
          <cell r="E9179" t="str">
            <v>M</v>
          </cell>
          <cell r="F9179">
            <v>520</v>
          </cell>
        </row>
        <row r="9180">
          <cell r="A9180">
            <v>7404820</v>
          </cell>
          <cell r="B9180" t="str">
            <v>Přepážka...AIK6TW40</v>
          </cell>
          <cell r="C9180">
            <v>165</v>
          </cell>
          <cell r="D9180">
            <v>1</v>
          </cell>
          <cell r="E9180" t="str">
            <v>M</v>
          </cell>
          <cell r="F9180">
            <v>165</v>
          </cell>
        </row>
        <row r="9181">
          <cell r="A9181">
            <v>7404824</v>
          </cell>
          <cell r="B9181" t="str">
            <v>Přepážka...AIK6TW70</v>
          </cell>
          <cell r="C9181">
            <v>179</v>
          </cell>
          <cell r="D9181">
            <v>1</v>
          </cell>
          <cell r="E9181" t="str">
            <v>M</v>
          </cell>
          <cell r="F9181">
            <v>179</v>
          </cell>
        </row>
        <row r="9182">
          <cell r="A9182">
            <v>7404828</v>
          </cell>
          <cell r="B9182" t="str">
            <v>Zaslepovací víko...AIKA/AD15</v>
          </cell>
          <cell r="C9182">
            <v>1396</v>
          </cell>
          <cell r="D9182">
            <v>1</v>
          </cell>
          <cell r="E9182" t="str">
            <v>KS</v>
          </cell>
          <cell r="F9182">
            <v>1396</v>
          </cell>
        </row>
        <row r="9183">
          <cell r="A9183">
            <v>7404832</v>
          </cell>
          <cell r="B9183" t="str">
            <v>Zaslepovací víko...AIKA/AD20</v>
          </cell>
          <cell r="C9183">
            <v>1563</v>
          </cell>
          <cell r="D9183">
            <v>1</v>
          </cell>
          <cell r="E9183" t="str">
            <v>KS</v>
          </cell>
          <cell r="F9183">
            <v>1563</v>
          </cell>
        </row>
        <row r="9184">
          <cell r="A9184">
            <v>7404836</v>
          </cell>
          <cell r="B9184" t="str">
            <v>Zaslepovací víko...AIKA/AD25</v>
          </cell>
          <cell r="C9184">
            <v>1632</v>
          </cell>
          <cell r="D9184">
            <v>1</v>
          </cell>
          <cell r="E9184" t="str">
            <v>KS</v>
          </cell>
          <cell r="F9184">
            <v>1632</v>
          </cell>
        </row>
        <row r="9185">
          <cell r="A9185">
            <v>7404840</v>
          </cell>
          <cell r="B9185" t="str">
            <v>Zaslepovací víko...AIKA/D150</v>
          </cell>
          <cell r="C9185">
            <v>1227</v>
          </cell>
          <cell r="D9185">
            <v>1</v>
          </cell>
          <cell r="E9185" t="str">
            <v>KS</v>
          </cell>
          <cell r="F9185">
            <v>1227</v>
          </cell>
        </row>
        <row r="9186">
          <cell r="A9186">
            <v>7404844</v>
          </cell>
          <cell r="B9186" t="str">
            <v>Zaslepovací víko...AIKA/D200</v>
          </cell>
          <cell r="C9186">
            <v>1399</v>
          </cell>
          <cell r="D9186">
            <v>1</v>
          </cell>
          <cell r="E9186" t="str">
            <v>KS</v>
          </cell>
          <cell r="F9186">
            <v>1399</v>
          </cell>
        </row>
        <row r="9187">
          <cell r="A9187">
            <v>7404848</v>
          </cell>
          <cell r="B9187" t="str">
            <v>Zaslepovací víko...AIKA/D250</v>
          </cell>
          <cell r="C9187">
            <v>1567</v>
          </cell>
          <cell r="D9187">
            <v>1</v>
          </cell>
          <cell r="E9187" t="str">
            <v>KS</v>
          </cell>
          <cell r="F9187">
            <v>1567</v>
          </cell>
        </row>
        <row r="9188">
          <cell r="A9188">
            <v>7404852</v>
          </cell>
          <cell r="B9188" t="str">
            <v>Přístrojový kryt...AIKA/DAT1</v>
          </cell>
          <cell r="C9188">
            <v>1439</v>
          </cell>
          <cell r="D9188">
            <v>1</v>
          </cell>
          <cell r="E9188" t="str">
            <v>KS</v>
          </cell>
          <cell r="F9188">
            <v>1439</v>
          </cell>
        </row>
        <row r="9189">
          <cell r="A9189">
            <v>7404856</v>
          </cell>
          <cell r="B9189" t="str">
            <v>Přístrojový kryt...AIKA/DAT2</v>
          </cell>
          <cell r="C9189">
            <v>1519</v>
          </cell>
          <cell r="D9189">
            <v>1</v>
          </cell>
          <cell r="E9189" t="str">
            <v>KS</v>
          </cell>
          <cell r="F9189">
            <v>1519</v>
          </cell>
        </row>
        <row r="9190">
          <cell r="A9190">
            <v>7404860</v>
          </cell>
          <cell r="B9190" t="str">
            <v>Přístrojový kryt...AIKA/DAT2</v>
          </cell>
          <cell r="C9190">
            <v>1684</v>
          </cell>
          <cell r="D9190">
            <v>1</v>
          </cell>
          <cell r="E9190" t="str">
            <v>KS</v>
          </cell>
          <cell r="F9190">
            <v>1684</v>
          </cell>
        </row>
        <row r="9191">
          <cell r="A9191">
            <v>7404864</v>
          </cell>
          <cell r="B9191" t="str">
            <v>Zakončení...AIKA/ES15</v>
          </cell>
          <cell r="C9191">
            <v>477</v>
          </cell>
          <cell r="D9191">
            <v>1</v>
          </cell>
          <cell r="E9191" t="str">
            <v>KS</v>
          </cell>
          <cell r="F9191">
            <v>477</v>
          </cell>
        </row>
        <row r="9192">
          <cell r="A9192">
            <v>7404868</v>
          </cell>
          <cell r="B9192" t="str">
            <v>Zakončení...AIKA/ES20</v>
          </cell>
          <cell r="C9192">
            <v>499</v>
          </cell>
          <cell r="D9192">
            <v>1</v>
          </cell>
          <cell r="E9192" t="str">
            <v>KS</v>
          </cell>
          <cell r="F9192">
            <v>499</v>
          </cell>
        </row>
        <row r="9193">
          <cell r="A9193">
            <v>7404870</v>
          </cell>
          <cell r="B9193" t="str">
            <v>Zakončení...AIKA/ES25</v>
          </cell>
          <cell r="C9193">
            <v>532</v>
          </cell>
          <cell r="D9193">
            <v>1</v>
          </cell>
          <cell r="E9193" t="str">
            <v>KS</v>
          </cell>
          <cell r="F9193">
            <v>532</v>
          </cell>
        </row>
        <row r="9194">
          <cell r="A9194">
            <v>7404874</v>
          </cell>
          <cell r="B9194" t="str">
            <v>Odbočný kanál - spodní díl...AIKA/U150</v>
          </cell>
          <cell r="C9194">
            <v>1076</v>
          </cell>
          <cell r="D9194">
            <v>1</v>
          </cell>
          <cell r="E9194" t="str">
            <v>M</v>
          </cell>
          <cell r="F9194">
            <v>1076</v>
          </cell>
        </row>
        <row r="9195">
          <cell r="A9195">
            <v>7404878</v>
          </cell>
          <cell r="B9195" t="str">
            <v>Odbočný kanál - spodní díl...AIKA/U200</v>
          </cell>
          <cell r="C9195">
            <v>1146</v>
          </cell>
          <cell r="D9195">
            <v>1</v>
          </cell>
          <cell r="E9195" t="str">
            <v>M</v>
          </cell>
          <cell r="F9195">
            <v>1146</v>
          </cell>
        </row>
        <row r="9196">
          <cell r="A9196">
            <v>7404882</v>
          </cell>
          <cell r="B9196" t="str">
            <v>Odbočný kanál - spodní díl...AIKA/U250</v>
          </cell>
          <cell r="C9196">
            <v>1228</v>
          </cell>
          <cell r="D9196">
            <v>1</v>
          </cell>
          <cell r="E9196" t="str">
            <v>M</v>
          </cell>
          <cell r="F9196">
            <v>1228</v>
          </cell>
        </row>
        <row r="9197">
          <cell r="A9197">
            <v>7404886</v>
          </cell>
          <cell r="B9197" t="str">
            <v>Vnější roh-slepý kryt...AIKF/AEA1</v>
          </cell>
          <cell r="C9197">
            <v>3539</v>
          </cell>
          <cell r="D9197">
            <v>1</v>
          </cell>
          <cell r="E9197" t="str">
            <v>KS</v>
          </cell>
          <cell r="F9197">
            <v>3539</v>
          </cell>
        </row>
        <row r="9198">
          <cell r="A9198">
            <v>7404890</v>
          </cell>
          <cell r="B9198" t="str">
            <v>Vnější roh-slepý kryt...AIKF/AEA2</v>
          </cell>
          <cell r="C9198">
            <v>3959</v>
          </cell>
          <cell r="D9198">
            <v>1</v>
          </cell>
          <cell r="E9198" t="str">
            <v>KS</v>
          </cell>
          <cell r="F9198">
            <v>3959</v>
          </cell>
        </row>
        <row r="9199">
          <cell r="A9199">
            <v>7404894</v>
          </cell>
          <cell r="B9199" t="str">
            <v>Vnější roh-slepý kryt...AIKF/AEA2</v>
          </cell>
          <cell r="C9199">
            <v>4293</v>
          </cell>
          <cell r="D9199">
            <v>1</v>
          </cell>
          <cell r="E9199" t="str">
            <v>KS</v>
          </cell>
          <cell r="F9199">
            <v>4293</v>
          </cell>
        </row>
        <row r="9200">
          <cell r="A9200">
            <v>7404898</v>
          </cell>
          <cell r="B9200" t="str">
            <v>Vnější roh-slepý kryt...AIKF/AEA2</v>
          </cell>
          <cell r="C9200">
            <v>4392</v>
          </cell>
          <cell r="D9200">
            <v>1</v>
          </cell>
          <cell r="E9200" t="str">
            <v>KS</v>
          </cell>
          <cell r="F9200">
            <v>4392</v>
          </cell>
        </row>
        <row r="9201">
          <cell r="A9201">
            <v>7404902</v>
          </cell>
          <cell r="B9201" t="str">
            <v>Vnější roh-slepý kryt...AIKF/AEA2</v>
          </cell>
          <cell r="C9201">
            <v>4732</v>
          </cell>
          <cell r="D9201">
            <v>1</v>
          </cell>
          <cell r="E9201" t="str">
            <v>KS</v>
          </cell>
          <cell r="F9201">
            <v>4732</v>
          </cell>
        </row>
        <row r="9202">
          <cell r="A9202">
            <v>7404906</v>
          </cell>
          <cell r="B9202" t="str">
            <v>Vnější roh-slepý kryt...AIKF/AEA3</v>
          </cell>
          <cell r="C9202">
            <v>7765</v>
          </cell>
          <cell r="D9202">
            <v>1</v>
          </cell>
          <cell r="E9202" t="str">
            <v>KS</v>
          </cell>
          <cell r="F9202">
            <v>7765</v>
          </cell>
        </row>
        <row r="9203">
          <cell r="A9203">
            <v>7404910</v>
          </cell>
          <cell r="B9203" t="str">
            <v>Zaslepovací víko...AIKF/D150</v>
          </cell>
          <cell r="C9203">
            <v>849</v>
          </cell>
          <cell r="D9203">
            <v>1</v>
          </cell>
          <cell r="E9203" t="str">
            <v>KS</v>
          </cell>
          <cell r="F9203">
            <v>849</v>
          </cell>
        </row>
        <row r="9204">
          <cell r="A9204">
            <v>7404914</v>
          </cell>
          <cell r="B9204" t="str">
            <v>Zaslepovací víko...AIKF/D150</v>
          </cell>
          <cell r="C9204">
            <v>2530</v>
          </cell>
          <cell r="D9204">
            <v>1</v>
          </cell>
          <cell r="E9204" t="str">
            <v>KS</v>
          </cell>
          <cell r="F9204">
            <v>2530</v>
          </cell>
        </row>
        <row r="9205">
          <cell r="A9205">
            <v>7404916</v>
          </cell>
          <cell r="B9205" t="str">
            <v>Zaslepovací víko...AIKF/D200</v>
          </cell>
          <cell r="C9205">
            <v>1013</v>
          </cell>
          <cell r="D9205">
            <v>1</v>
          </cell>
          <cell r="E9205" t="str">
            <v>KS</v>
          </cell>
          <cell r="F9205">
            <v>1013</v>
          </cell>
        </row>
        <row r="9206">
          <cell r="A9206">
            <v>7404920</v>
          </cell>
          <cell r="B9206" t="str">
            <v>Zaslepovací víko...AIKF/D200</v>
          </cell>
          <cell r="C9206">
            <v>2684</v>
          </cell>
          <cell r="D9206">
            <v>1</v>
          </cell>
          <cell r="E9206" t="str">
            <v>KS</v>
          </cell>
          <cell r="F9206">
            <v>2684</v>
          </cell>
        </row>
        <row r="9207">
          <cell r="A9207">
            <v>7404924</v>
          </cell>
          <cell r="B9207" t="str">
            <v>Zaslepovací víko...AIKF/D200</v>
          </cell>
          <cell r="C9207">
            <v>2684</v>
          </cell>
          <cell r="D9207">
            <v>1</v>
          </cell>
          <cell r="E9207" t="str">
            <v>KS</v>
          </cell>
          <cell r="F9207">
            <v>2684</v>
          </cell>
        </row>
        <row r="9208">
          <cell r="A9208">
            <v>7404928</v>
          </cell>
          <cell r="B9208" t="str">
            <v>Zaslepovací víko...AIKF/D200</v>
          </cell>
          <cell r="C9208">
            <v>1096</v>
          </cell>
          <cell r="D9208">
            <v>1</v>
          </cell>
          <cell r="E9208" t="str">
            <v>KS</v>
          </cell>
          <cell r="F9208">
            <v>1096</v>
          </cell>
        </row>
        <row r="9209">
          <cell r="A9209">
            <v>7404932</v>
          </cell>
          <cell r="B9209" t="str">
            <v>Zaslepovací víko...AIKF/D250</v>
          </cell>
          <cell r="C9209">
            <v>1123</v>
          </cell>
          <cell r="D9209">
            <v>1</v>
          </cell>
          <cell r="E9209" t="str">
            <v>KS</v>
          </cell>
          <cell r="F9209">
            <v>1123</v>
          </cell>
        </row>
        <row r="9210">
          <cell r="A9210">
            <v>7404936</v>
          </cell>
          <cell r="B9210" t="str">
            <v>Zaslepovací víko...AIKF/D250</v>
          </cell>
          <cell r="C9210">
            <v>2853</v>
          </cell>
          <cell r="D9210">
            <v>1</v>
          </cell>
          <cell r="E9210" t="str">
            <v>KS</v>
          </cell>
          <cell r="F9210">
            <v>2853</v>
          </cell>
        </row>
        <row r="9211">
          <cell r="A9211">
            <v>7404940</v>
          </cell>
          <cell r="B9211" t="str">
            <v>Zaslepovací víko...AIKF/D250</v>
          </cell>
          <cell r="C9211">
            <v>2853</v>
          </cell>
          <cell r="D9211">
            <v>1</v>
          </cell>
          <cell r="E9211" t="str">
            <v>KS</v>
          </cell>
          <cell r="F9211">
            <v>2853</v>
          </cell>
        </row>
        <row r="9212">
          <cell r="A9212">
            <v>7404944</v>
          </cell>
          <cell r="B9212" t="str">
            <v>Zaslepovací víko...AIKF/D250</v>
          </cell>
          <cell r="C9212">
            <v>1303</v>
          </cell>
          <cell r="D9212">
            <v>1</v>
          </cell>
          <cell r="E9212" t="str">
            <v>KS</v>
          </cell>
          <cell r="F9212">
            <v>1303</v>
          </cell>
        </row>
        <row r="9213">
          <cell r="A9213">
            <v>7404948</v>
          </cell>
          <cell r="B9213" t="str">
            <v>Zaslepovací víko...AIKF/D350</v>
          </cell>
          <cell r="C9213">
            <v>2116</v>
          </cell>
          <cell r="D9213">
            <v>1</v>
          </cell>
          <cell r="E9213" t="str">
            <v>KS</v>
          </cell>
          <cell r="F9213">
            <v>2116</v>
          </cell>
        </row>
        <row r="9214">
          <cell r="A9214">
            <v>7404952</v>
          </cell>
          <cell r="B9214" t="str">
            <v>Přístrojový kryt...AIKF/DAT/</v>
          </cell>
          <cell r="C9214">
            <v>1374</v>
          </cell>
          <cell r="D9214">
            <v>1</v>
          </cell>
          <cell r="E9214" t="str">
            <v>KS</v>
          </cell>
          <cell r="F9214">
            <v>1374</v>
          </cell>
        </row>
        <row r="9215">
          <cell r="A9215">
            <v>7404956</v>
          </cell>
          <cell r="B9215" t="str">
            <v>Přístrojový kryt...AIKF/DAT1</v>
          </cell>
          <cell r="C9215">
            <v>1002</v>
          </cell>
          <cell r="D9215">
            <v>1</v>
          </cell>
          <cell r="E9215" t="str">
            <v>KS</v>
          </cell>
          <cell r="F9215">
            <v>1002</v>
          </cell>
        </row>
        <row r="9216">
          <cell r="A9216">
            <v>7404960</v>
          </cell>
          <cell r="B9216" t="str">
            <v>Přístrojový kryt...AIKF/DAT2</v>
          </cell>
          <cell r="C9216">
            <v>1157</v>
          </cell>
          <cell r="D9216">
            <v>1</v>
          </cell>
          <cell r="E9216" t="str">
            <v>KS</v>
          </cell>
          <cell r="F9216">
            <v>1157</v>
          </cell>
        </row>
        <row r="9217">
          <cell r="A9217">
            <v>7404964</v>
          </cell>
          <cell r="B9217" t="str">
            <v>Přístrojový kryt...AIKF/DAT2</v>
          </cell>
          <cell r="C9217">
            <v>1323</v>
          </cell>
          <cell r="D9217">
            <v>1</v>
          </cell>
          <cell r="E9217" t="str">
            <v>KS</v>
          </cell>
          <cell r="F9217">
            <v>1323</v>
          </cell>
        </row>
        <row r="9218">
          <cell r="A9218">
            <v>7404968</v>
          </cell>
          <cell r="B9218" t="str">
            <v>Přístrojový kryt...AIKF/DAT2</v>
          </cell>
          <cell r="C9218">
            <v>1395</v>
          </cell>
          <cell r="D9218">
            <v>1</v>
          </cell>
          <cell r="E9218" t="str">
            <v>KS</v>
          </cell>
          <cell r="F9218">
            <v>1395</v>
          </cell>
        </row>
        <row r="9219">
          <cell r="A9219">
            <v>7404972</v>
          </cell>
          <cell r="B9219" t="str">
            <v>Víko přístrojové jednotky...AIKF/DG2/</v>
          </cell>
          <cell r="C9219">
            <v>1415</v>
          </cell>
          <cell r="D9219">
            <v>1</v>
          </cell>
          <cell r="E9219" t="str">
            <v>KS</v>
          </cell>
          <cell r="F9219">
            <v>1415</v>
          </cell>
        </row>
        <row r="9220">
          <cell r="A9220">
            <v>7404976</v>
          </cell>
          <cell r="B9220" t="str">
            <v>Víko přístrojové jednotky...AIKF/DG2/</v>
          </cell>
          <cell r="C9220">
            <v>1563</v>
          </cell>
          <cell r="D9220">
            <v>1</v>
          </cell>
          <cell r="E9220" t="str">
            <v>KS</v>
          </cell>
          <cell r="F9220">
            <v>1563</v>
          </cell>
        </row>
        <row r="9221">
          <cell r="A9221">
            <v>7404980</v>
          </cell>
          <cell r="B9221" t="str">
            <v>Víko přístrojové jednotky...AIKF/DG4/</v>
          </cell>
          <cell r="C9221">
            <v>1681</v>
          </cell>
          <cell r="D9221">
            <v>1</v>
          </cell>
          <cell r="E9221" t="str">
            <v>KS</v>
          </cell>
          <cell r="F9221">
            <v>1681</v>
          </cell>
        </row>
        <row r="9222">
          <cell r="A9222">
            <v>7404984</v>
          </cell>
          <cell r="B9222" t="str">
            <v>Víko přístrojové jednotky...AIKF/DG6/</v>
          </cell>
          <cell r="C9222">
            <v>1725</v>
          </cell>
          <cell r="D9222">
            <v>1</v>
          </cell>
          <cell r="E9222" t="str">
            <v>KS</v>
          </cell>
          <cell r="F9222">
            <v>1725</v>
          </cell>
        </row>
        <row r="9223">
          <cell r="A9223">
            <v>7404988</v>
          </cell>
          <cell r="B9223" t="str">
            <v>Víko přístrojové jednotky...AIKF/DG9/</v>
          </cell>
          <cell r="C9223">
            <v>1745</v>
          </cell>
          <cell r="D9223">
            <v>1</v>
          </cell>
          <cell r="E9223" t="str">
            <v>KS</v>
          </cell>
          <cell r="F9223">
            <v>1745</v>
          </cell>
        </row>
        <row r="9224">
          <cell r="A9224">
            <v>7404992</v>
          </cell>
          <cell r="B9224" t="str">
            <v>Zasl. víko vnitř. rohu...AIKF/IAE2</v>
          </cell>
          <cell r="C9224">
            <v>4732</v>
          </cell>
          <cell r="D9224">
            <v>1</v>
          </cell>
          <cell r="E9224" t="str">
            <v>KS</v>
          </cell>
          <cell r="F9224">
            <v>4732</v>
          </cell>
        </row>
        <row r="9225">
          <cell r="A9225">
            <v>7404996</v>
          </cell>
          <cell r="B9225" t="str">
            <v>Zasl. víko vnitř. rohu...AIKF/IEA1</v>
          </cell>
          <cell r="C9225">
            <v>3539</v>
          </cell>
          <cell r="D9225">
            <v>1</v>
          </cell>
          <cell r="E9225" t="str">
            <v>KS</v>
          </cell>
          <cell r="F9225">
            <v>3539</v>
          </cell>
        </row>
        <row r="9226">
          <cell r="A9226">
            <v>7405000</v>
          </cell>
          <cell r="B9226" t="str">
            <v>Zasl. víko vnitř. rohu...AIKF/IEA2</v>
          </cell>
          <cell r="C9226">
            <v>3959</v>
          </cell>
          <cell r="D9226">
            <v>1</v>
          </cell>
          <cell r="E9226" t="str">
            <v>KS</v>
          </cell>
          <cell r="F9226">
            <v>3959</v>
          </cell>
        </row>
        <row r="9227">
          <cell r="A9227">
            <v>7405004</v>
          </cell>
          <cell r="B9227" t="str">
            <v>Zasl. víko vnitř. rohu...AIKF/IEA2</v>
          </cell>
          <cell r="C9227">
            <v>4293</v>
          </cell>
          <cell r="D9227">
            <v>1</v>
          </cell>
          <cell r="E9227" t="str">
            <v>KS</v>
          </cell>
          <cell r="F9227">
            <v>4293</v>
          </cell>
        </row>
        <row r="9228">
          <cell r="A9228">
            <v>7405008</v>
          </cell>
          <cell r="B9228" t="str">
            <v>Zasl. víko vnitř. rohu...AIKF/IEA2</v>
          </cell>
          <cell r="C9228">
            <v>4392</v>
          </cell>
          <cell r="D9228">
            <v>1</v>
          </cell>
          <cell r="E9228" t="str">
            <v>KS</v>
          </cell>
          <cell r="F9228">
            <v>4392</v>
          </cell>
        </row>
        <row r="9229">
          <cell r="A9229">
            <v>7405012</v>
          </cell>
          <cell r="B9229" t="str">
            <v>Zasl. víko vnitř. rohu...AIKF/IEA3</v>
          </cell>
          <cell r="C9229">
            <v>7765</v>
          </cell>
          <cell r="D9229">
            <v>1</v>
          </cell>
          <cell r="E9229" t="str">
            <v>KS</v>
          </cell>
          <cell r="F9229">
            <v>7765</v>
          </cell>
        </row>
        <row r="9230">
          <cell r="A9230">
            <v>7405030</v>
          </cell>
          <cell r="B9230" t="str">
            <v>Přístrojová jednotka...GES9/10DB</v>
          </cell>
          <cell r="C9230">
            <v>1786</v>
          </cell>
          <cell r="D9230">
            <v>1</v>
          </cell>
          <cell r="E9230" t="str">
            <v>KS</v>
          </cell>
          <cell r="F9230">
            <v>1786</v>
          </cell>
        </row>
        <row r="9231">
          <cell r="A9231">
            <v>7405032</v>
          </cell>
          <cell r="B9231" t="str">
            <v>Přístrojová jednotka...GES9/10DB</v>
          </cell>
          <cell r="C9231">
            <v>1869</v>
          </cell>
          <cell r="D9231">
            <v>1</v>
          </cell>
          <cell r="E9231" t="str">
            <v>KS</v>
          </cell>
          <cell r="F9231">
            <v>1869</v>
          </cell>
        </row>
        <row r="9232">
          <cell r="A9232">
            <v>7405034</v>
          </cell>
          <cell r="B9232" t="str">
            <v>Přístrojová jednotka...GES9/10DB</v>
          </cell>
          <cell r="C9232">
            <v>1786</v>
          </cell>
          <cell r="D9232">
            <v>1</v>
          </cell>
          <cell r="E9232" t="str">
            <v>KS</v>
          </cell>
          <cell r="F9232">
            <v>1786</v>
          </cell>
        </row>
        <row r="9233">
          <cell r="A9233">
            <v>7405037</v>
          </cell>
          <cell r="B9233" t="str">
            <v>Přístrojová jednotka 55...GES9/55U</v>
          </cell>
          <cell r="C9233">
            <v>1774</v>
          </cell>
          <cell r="D9233">
            <v>1</v>
          </cell>
          <cell r="E9233" t="str">
            <v>KS</v>
          </cell>
          <cell r="F9233">
            <v>1774</v>
          </cell>
        </row>
        <row r="9234">
          <cell r="A9234">
            <v>7405047</v>
          </cell>
          <cell r="B9234" t="str">
            <v>Přístrojová podl. jednotka 55...GESR9/55U</v>
          </cell>
          <cell r="C9234">
            <v>1753</v>
          </cell>
          <cell r="D9234">
            <v>1</v>
          </cell>
          <cell r="E9234" t="str">
            <v>KS</v>
          </cell>
          <cell r="F9234">
            <v>1753</v>
          </cell>
        </row>
        <row r="9235">
          <cell r="A9235">
            <v>7405049</v>
          </cell>
          <cell r="B9235" t="str">
            <v>Přístrojová podl. jednotka 55...GESR9/55U</v>
          </cell>
          <cell r="C9235">
            <v>1753</v>
          </cell>
          <cell r="D9235">
            <v>1</v>
          </cell>
          <cell r="E9235" t="str">
            <v>KS</v>
          </cell>
          <cell r="F9235">
            <v>1753</v>
          </cell>
        </row>
        <row r="9236">
          <cell r="A9236">
            <v>7405050</v>
          </cell>
          <cell r="B9236" t="str">
            <v>Přístrojová jednotka univerzální...GES9-2U10</v>
          </cell>
          <cell r="C9236">
            <v>1334</v>
          </cell>
          <cell r="D9236">
            <v>1</v>
          </cell>
          <cell r="E9236" t="str">
            <v>KS</v>
          </cell>
          <cell r="F9236">
            <v>1334</v>
          </cell>
        </row>
        <row r="9237">
          <cell r="A9237">
            <v>7405052</v>
          </cell>
          <cell r="B9237" t="str">
            <v>Přístrojová jednotka univerzální...GES9-2U10</v>
          </cell>
          <cell r="C9237">
            <v>1334</v>
          </cell>
          <cell r="D9237">
            <v>1</v>
          </cell>
          <cell r="E9237" t="str">
            <v>KS</v>
          </cell>
          <cell r="F9237">
            <v>1334</v>
          </cell>
        </row>
        <row r="9238">
          <cell r="A9238">
            <v>7405054</v>
          </cell>
          <cell r="B9238" t="str">
            <v>Přístrojová jednotka univerzální...GES9-2U10</v>
          </cell>
          <cell r="C9238">
            <v>1334</v>
          </cell>
          <cell r="D9238">
            <v>1</v>
          </cell>
          <cell r="E9238" t="str">
            <v>KS</v>
          </cell>
          <cell r="F9238">
            <v>1334</v>
          </cell>
        </row>
        <row r="9239">
          <cell r="A9239">
            <v>7405070</v>
          </cell>
          <cell r="B9239" t="str">
            <v>Přístrojová jednotka...GES9/10U</v>
          </cell>
          <cell r="C9239">
            <v>1786</v>
          </cell>
          <cell r="D9239">
            <v>1</v>
          </cell>
          <cell r="E9239" t="str">
            <v>KS</v>
          </cell>
          <cell r="F9239">
            <v>1786</v>
          </cell>
        </row>
        <row r="9240">
          <cell r="A9240">
            <v>7405072</v>
          </cell>
          <cell r="B9240" t="str">
            <v>Přístrojová jednotka...GES9/10U</v>
          </cell>
          <cell r="C9240">
            <v>1869</v>
          </cell>
          <cell r="D9240">
            <v>1</v>
          </cell>
          <cell r="E9240" t="str">
            <v>KS</v>
          </cell>
          <cell r="F9240">
            <v>1869</v>
          </cell>
        </row>
        <row r="9241">
          <cell r="A9241">
            <v>7405074</v>
          </cell>
          <cell r="B9241" t="str">
            <v>Přístrojová jednotka...GES9/10U</v>
          </cell>
          <cell r="C9241">
            <v>1921</v>
          </cell>
          <cell r="D9241">
            <v>1</v>
          </cell>
          <cell r="E9241" t="str">
            <v>KS</v>
          </cell>
          <cell r="F9241">
            <v>1921</v>
          </cell>
        </row>
        <row r="9242">
          <cell r="A9242">
            <v>7405076</v>
          </cell>
          <cell r="B9242" t="str">
            <v>Přístrojová jednotka...GES9/10U</v>
          </cell>
          <cell r="C9242">
            <v>1701</v>
          </cell>
          <cell r="D9242">
            <v>1</v>
          </cell>
          <cell r="E9242" t="str">
            <v>KS</v>
          </cell>
          <cell r="F9242">
            <v>1701</v>
          </cell>
        </row>
        <row r="9243">
          <cell r="A9243">
            <v>7405100</v>
          </cell>
          <cell r="B9243" t="str">
            <v>Přístrojová jednotka...GES2DB</v>
          </cell>
          <cell r="C9243">
            <v>631</v>
          </cell>
          <cell r="D9243">
            <v>1</v>
          </cell>
          <cell r="E9243" t="str">
            <v>KS</v>
          </cell>
          <cell r="F9243">
            <v>631</v>
          </cell>
        </row>
        <row r="9244">
          <cell r="A9244">
            <v>7405104</v>
          </cell>
          <cell r="B9244" t="str">
            <v>Přístrojová jednotka...GES2DB</v>
          </cell>
          <cell r="C9244">
            <v>631</v>
          </cell>
          <cell r="D9244">
            <v>1</v>
          </cell>
          <cell r="E9244" t="str">
            <v>KS</v>
          </cell>
          <cell r="F9244">
            <v>631</v>
          </cell>
        </row>
        <row r="9245">
          <cell r="A9245">
            <v>7405108</v>
          </cell>
          <cell r="B9245" t="str">
            <v>Přístrojová jednotka...GES2DB</v>
          </cell>
          <cell r="C9245">
            <v>631</v>
          </cell>
          <cell r="D9245">
            <v>1</v>
          </cell>
          <cell r="E9245" t="str">
            <v>KS</v>
          </cell>
          <cell r="F9245">
            <v>631</v>
          </cell>
        </row>
        <row r="9246">
          <cell r="A9246">
            <v>7405112</v>
          </cell>
          <cell r="B9246" t="str">
            <v>Přístrojová jednotka...GES2DB</v>
          </cell>
          <cell r="C9246">
            <v>631</v>
          </cell>
          <cell r="D9246">
            <v>1</v>
          </cell>
          <cell r="E9246" t="str">
            <v>KS</v>
          </cell>
          <cell r="F9246">
            <v>631</v>
          </cell>
        </row>
        <row r="9247">
          <cell r="A9247">
            <v>7405116</v>
          </cell>
          <cell r="B9247" t="str">
            <v>Přístrojová jednotka...GES2U</v>
          </cell>
          <cell r="C9247">
            <v>631</v>
          </cell>
          <cell r="D9247">
            <v>1</v>
          </cell>
          <cell r="E9247" t="str">
            <v>KS</v>
          </cell>
          <cell r="F9247">
            <v>631</v>
          </cell>
        </row>
        <row r="9248">
          <cell r="A9248">
            <v>7405120</v>
          </cell>
          <cell r="B9248" t="str">
            <v>Přístrojová jednotka...GES2U</v>
          </cell>
          <cell r="C9248">
            <v>631</v>
          </cell>
          <cell r="D9248">
            <v>1</v>
          </cell>
          <cell r="E9248" t="str">
            <v>KS</v>
          </cell>
          <cell r="F9248">
            <v>631</v>
          </cell>
        </row>
        <row r="9249">
          <cell r="A9249">
            <v>7405124</v>
          </cell>
          <cell r="B9249" t="str">
            <v>Přístrojová jednotka...GES2U</v>
          </cell>
          <cell r="C9249">
            <v>631</v>
          </cell>
          <cell r="D9249">
            <v>1</v>
          </cell>
          <cell r="E9249" t="str">
            <v>KS</v>
          </cell>
          <cell r="F9249">
            <v>631</v>
          </cell>
        </row>
        <row r="9250">
          <cell r="A9250">
            <v>7405128</v>
          </cell>
          <cell r="B9250" t="str">
            <v>Přístrojová jednotka...GES2U</v>
          </cell>
          <cell r="C9250">
            <v>631</v>
          </cell>
          <cell r="D9250">
            <v>1</v>
          </cell>
          <cell r="E9250" t="str">
            <v>KS</v>
          </cell>
          <cell r="F9250">
            <v>631</v>
          </cell>
        </row>
        <row r="9251">
          <cell r="A9251">
            <v>7405164</v>
          </cell>
          <cell r="B9251" t="str">
            <v>Přístrojová jednotka...GES4DB</v>
          </cell>
          <cell r="C9251">
            <v>845</v>
          </cell>
          <cell r="D9251">
            <v>1</v>
          </cell>
          <cell r="E9251" t="str">
            <v>KS</v>
          </cell>
          <cell r="F9251">
            <v>845</v>
          </cell>
        </row>
        <row r="9252">
          <cell r="A9252">
            <v>7405168</v>
          </cell>
          <cell r="B9252" t="str">
            <v>Přístrojová jednotka...GES4DB</v>
          </cell>
          <cell r="C9252">
            <v>845</v>
          </cell>
          <cell r="D9252">
            <v>1</v>
          </cell>
          <cell r="E9252" t="str">
            <v>KS</v>
          </cell>
          <cell r="F9252">
            <v>845</v>
          </cell>
        </row>
        <row r="9253">
          <cell r="A9253">
            <v>7405172</v>
          </cell>
          <cell r="B9253" t="str">
            <v>Přístrojová jednotka...GES4DB</v>
          </cell>
          <cell r="C9253">
            <v>845</v>
          </cell>
          <cell r="D9253">
            <v>1</v>
          </cell>
          <cell r="E9253" t="str">
            <v>KS</v>
          </cell>
          <cell r="F9253">
            <v>845</v>
          </cell>
        </row>
        <row r="9254">
          <cell r="A9254">
            <v>7405176</v>
          </cell>
          <cell r="B9254" t="str">
            <v>Přístrojová jednotka...GES4DB</v>
          </cell>
          <cell r="C9254">
            <v>845</v>
          </cell>
          <cell r="D9254">
            <v>1</v>
          </cell>
          <cell r="E9254" t="str">
            <v>KS</v>
          </cell>
          <cell r="F9254">
            <v>845</v>
          </cell>
        </row>
        <row r="9255">
          <cell r="A9255">
            <v>7405188</v>
          </cell>
          <cell r="B9255" t="str">
            <v>Přístrojová jednotka...GES4M10DB</v>
          </cell>
          <cell r="C9255">
            <v>8249</v>
          </cell>
          <cell r="D9255">
            <v>1</v>
          </cell>
          <cell r="E9255" t="str">
            <v>KS</v>
          </cell>
          <cell r="F9255">
            <v>8249</v>
          </cell>
        </row>
        <row r="9256">
          <cell r="A9256">
            <v>7405192</v>
          </cell>
          <cell r="B9256" t="str">
            <v>Přístrojová jednotka...GES4MU10</v>
          </cell>
          <cell r="C9256">
            <v>8249</v>
          </cell>
          <cell r="D9256">
            <v>1</v>
          </cell>
          <cell r="E9256" t="str">
            <v>KS</v>
          </cell>
          <cell r="F9256">
            <v>8249</v>
          </cell>
        </row>
        <row r="9257">
          <cell r="A9257">
            <v>7405194</v>
          </cell>
          <cell r="B9257" t="str">
            <v>...GES4MU10D</v>
          </cell>
          <cell r="C9257">
            <v>9335</v>
          </cell>
          <cell r="D9257">
            <v>1</v>
          </cell>
          <cell r="E9257" t="str">
            <v>KS</v>
          </cell>
          <cell r="F9257">
            <v>9335</v>
          </cell>
        </row>
        <row r="9258">
          <cell r="A9258">
            <v>7405196</v>
          </cell>
          <cell r="B9258" t="str">
            <v>Přístrojová jednotka...GES4U</v>
          </cell>
          <cell r="C9258">
            <v>845</v>
          </cell>
          <cell r="D9258">
            <v>1</v>
          </cell>
          <cell r="E9258" t="str">
            <v>KS</v>
          </cell>
          <cell r="F9258">
            <v>845</v>
          </cell>
        </row>
        <row r="9259">
          <cell r="A9259">
            <v>7405200</v>
          </cell>
          <cell r="B9259" t="str">
            <v>Přístrojová jednotka...GES4U</v>
          </cell>
          <cell r="C9259">
            <v>845</v>
          </cell>
          <cell r="D9259">
            <v>1</v>
          </cell>
          <cell r="E9259" t="str">
            <v>KS</v>
          </cell>
          <cell r="F9259">
            <v>845</v>
          </cell>
        </row>
        <row r="9260">
          <cell r="A9260">
            <v>7405204</v>
          </cell>
          <cell r="B9260" t="str">
            <v>Přístrojová jednotka...GES4U</v>
          </cell>
          <cell r="C9260">
            <v>845</v>
          </cell>
          <cell r="D9260">
            <v>1</v>
          </cell>
          <cell r="E9260" t="str">
            <v>KS</v>
          </cell>
          <cell r="F9260">
            <v>845</v>
          </cell>
        </row>
        <row r="9261">
          <cell r="A9261">
            <v>7405208</v>
          </cell>
          <cell r="B9261" t="str">
            <v>Přístrojová jednotka...GES4U</v>
          </cell>
          <cell r="C9261">
            <v>845</v>
          </cell>
          <cell r="D9261">
            <v>1</v>
          </cell>
          <cell r="E9261" t="str">
            <v>KS</v>
          </cell>
          <cell r="F9261">
            <v>845</v>
          </cell>
        </row>
        <row r="9262">
          <cell r="A9262">
            <v>7405220</v>
          </cell>
          <cell r="B9262" t="str">
            <v>Přístrojová jednotka...GES6/10DB</v>
          </cell>
          <cell r="C9262">
            <v>1417</v>
          </cell>
          <cell r="D9262">
            <v>1</v>
          </cell>
          <cell r="E9262" t="str">
            <v>KS</v>
          </cell>
          <cell r="F9262">
            <v>1417</v>
          </cell>
        </row>
        <row r="9263">
          <cell r="A9263">
            <v>7405260</v>
          </cell>
          <cell r="B9263" t="str">
            <v>Přístrojová jednotka...GES6DB</v>
          </cell>
          <cell r="C9263">
            <v>1264</v>
          </cell>
          <cell r="D9263">
            <v>1</v>
          </cell>
          <cell r="E9263" t="str">
            <v>KS</v>
          </cell>
          <cell r="F9263">
            <v>1264</v>
          </cell>
        </row>
        <row r="9264">
          <cell r="A9264">
            <v>7405264</v>
          </cell>
          <cell r="B9264" t="str">
            <v>Přístrojová jednotka...GES6DB</v>
          </cell>
          <cell r="C9264">
            <v>1208</v>
          </cell>
          <cell r="D9264">
            <v>1</v>
          </cell>
          <cell r="E9264" t="str">
            <v>KS</v>
          </cell>
          <cell r="F9264">
            <v>1208</v>
          </cell>
        </row>
        <row r="9265">
          <cell r="A9265">
            <v>7405268</v>
          </cell>
          <cell r="B9265" t="str">
            <v>Přístrojová jednotka...GES6DB</v>
          </cell>
          <cell r="C9265">
            <v>1208</v>
          </cell>
          <cell r="D9265">
            <v>1</v>
          </cell>
          <cell r="E9265" t="str">
            <v>KS</v>
          </cell>
          <cell r="F9265">
            <v>1208</v>
          </cell>
        </row>
        <row r="9266">
          <cell r="A9266">
            <v>7405272</v>
          </cell>
          <cell r="B9266" t="str">
            <v>Přístrojová jednotka...GES6DB</v>
          </cell>
          <cell r="C9266">
            <v>1208</v>
          </cell>
          <cell r="D9266">
            <v>1</v>
          </cell>
          <cell r="E9266" t="str">
            <v>KS</v>
          </cell>
          <cell r="F9266">
            <v>1208</v>
          </cell>
        </row>
        <row r="9267">
          <cell r="A9267">
            <v>7405300</v>
          </cell>
          <cell r="B9267" t="str">
            <v>Přístrojová jednotka...GES6M10DB</v>
          </cell>
          <cell r="C9267">
            <v>8467</v>
          </cell>
          <cell r="D9267">
            <v>1</v>
          </cell>
          <cell r="E9267" t="str">
            <v>KS</v>
          </cell>
          <cell r="F9267">
            <v>8467</v>
          </cell>
        </row>
        <row r="9268">
          <cell r="A9268">
            <v>7405304</v>
          </cell>
          <cell r="B9268" t="str">
            <v>Přístrojová jednotka...GES6MU10</v>
          </cell>
          <cell r="C9268">
            <v>8467</v>
          </cell>
          <cell r="D9268">
            <v>1</v>
          </cell>
          <cell r="E9268" t="str">
            <v>KS</v>
          </cell>
          <cell r="F9268">
            <v>8467</v>
          </cell>
        </row>
        <row r="9269">
          <cell r="A9269">
            <v>7405308</v>
          </cell>
          <cell r="B9269" t="str">
            <v>Přístrojová jednotka...GES6U</v>
          </cell>
          <cell r="C9269">
            <v>1264</v>
          </cell>
          <cell r="D9269">
            <v>1</v>
          </cell>
          <cell r="E9269" t="str">
            <v>KS</v>
          </cell>
          <cell r="F9269">
            <v>1264</v>
          </cell>
        </row>
        <row r="9270">
          <cell r="A9270">
            <v>7405312</v>
          </cell>
          <cell r="B9270" t="str">
            <v>Přístrojová jednotka...GES6U</v>
          </cell>
          <cell r="C9270">
            <v>1208</v>
          </cell>
          <cell r="D9270">
            <v>1</v>
          </cell>
          <cell r="E9270" t="str">
            <v>KS</v>
          </cell>
          <cell r="F9270">
            <v>1208</v>
          </cell>
        </row>
        <row r="9271">
          <cell r="A9271">
            <v>7405316</v>
          </cell>
          <cell r="B9271" t="str">
            <v>Přístrojová jednotka...GES6U</v>
          </cell>
          <cell r="C9271">
            <v>1208</v>
          </cell>
          <cell r="D9271">
            <v>1</v>
          </cell>
          <cell r="E9271" t="str">
            <v>KS</v>
          </cell>
          <cell r="F9271">
            <v>1208</v>
          </cell>
        </row>
        <row r="9272">
          <cell r="A9272">
            <v>7405320</v>
          </cell>
          <cell r="B9272" t="str">
            <v>Přístrojová jednotka...GES6U</v>
          </cell>
          <cell r="C9272">
            <v>1208</v>
          </cell>
          <cell r="D9272">
            <v>1</v>
          </cell>
          <cell r="E9272" t="str">
            <v>KS</v>
          </cell>
          <cell r="F9272">
            <v>1208</v>
          </cell>
        </row>
        <row r="9273">
          <cell r="A9273">
            <v>7405324</v>
          </cell>
          <cell r="B9273" t="str">
            <v>Přístrojová jednotka...GES70</v>
          </cell>
          <cell r="C9273">
            <v>919</v>
          </cell>
          <cell r="D9273">
            <v>1</v>
          </cell>
          <cell r="E9273" t="str">
            <v>KS</v>
          </cell>
          <cell r="F9273">
            <v>919</v>
          </cell>
        </row>
        <row r="9274">
          <cell r="A9274">
            <v>7405328</v>
          </cell>
          <cell r="B9274" t="str">
            <v>Přístrojová jednotka...GES70</v>
          </cell>
          <cell r="C9274">
            <v>919</v>
          </cell>
          <cell r="D9274">
            <v>1</v>
          </cell>
          <cell r="E9274" t="str">
            <v>KS</v>
          </cell>
          <cell r="F9274">
            <v>919</v>
          </cell>
        </row>
        <row r="9275">
          <cell r="A9275">
            <v>7405332</v>
          </cell>
          <cell r="B9275" t="str">
            <v>Přístrojová jednotka...GES70</v>
          </cell>
          <cell r="C9275">
            <v>919</v>
          </cell>
          <cell r="D9275">
            <v>1</v>
          </cell>
          <cell r="E9275" t="str">
            <v>KS</v>
          </cell>
          <cell r="F9275">
            <v>919</v>
          </cell>
        </row>
        <row r="9276">
          <cell r="A9276">
            <v>7405336</v>
          </cell>
          <cell r="B9276" t="str">
            <v>Přístrojová jednotka...GES70</v>
          </cell>
          <cell r="C9276">
            <v>919</v>
          </cell>
          <cell r="D9276">
            <v>1</v>
          </cell>
          <cell r="E9276" t="str">
            <v>KS</v>
          </cell>
          <cell r="F9276">
            <v>919</v>
          </cell>
        </row>
        <row r="9277">
          <cell r="A9277">
            <v>7405348</v>
          </cell>
          <cell r="B9277" t="str">
            <v>Přístrojová jednotka...GES9DB</v>
          </cell>
          <cell r="C9277">
            <v>1525</v>
          </cell>
          <cell r="D9277">
            <v>1</v>
          </cell>
          <cell r="E9277" t="str">
            <v>KS</v>
          </cell>
          <cell r="F9277">
            <v>1525</v>
          </cell>
        </row>
        <row r="9278">
          <cell r="A9278">
            <v>7405352</v>
          </cell>
          <cell r="B9278" t="str">
            <v>Přístrojová jednotka...GES9DB</v>
          </cell>
          <cell r="C9278">
            <v>1537</v>
          </cell>
          <cell r="D9278">
            <v>1</v>
          </cell>
          <cell r="E9278" t="str">
            <v>KS</v>
          </cell>
          <cell r="F9278">
            <v>1537</v>
          </cell>
        </row>
        <row r="9279">
          <cell r="A9279">
            <v>7405356</v>
          </cell>
          <cell r="B9279" t="str">
            <v>Přístrojová jednotka...GES9DB</v>
          </cell>
          <cell r="C9279">
            <v>1537</v>
          </cell>
          <cell r="D9279">
            <v>1</v>
          </cell>
          <cell r="E9279" t="str">
            <v>KS</v>
          </cell>
          <cell r="F9279">
            <v>1537</v>
          </cell>
        </row>
        <row r="9280">
          <cell r="A9280">
            <v>7405360</v>
          </cell>
          <cell r="B9280" t="str">
            <v>Přístrojová jednotka...GES9DB</v>
          </cell>
          <cell r="C9280">
            <v>1537</v>
          </cell>
          <cell r="D9280">
            <v>1</v>
          </cell>
          <cell r="E9280" t="str">
            <v>KS</v>
          </cell>
          <cell r="F9280">
            <v>1537</v>
          </cell>
        </row>
        <row r="9281">
          <cell r="A9281">
            <v>7405380</v>
          </cell>
          <cell r="B9281" t="str">
            <v>Přístrojová jednotka...GES9M10DB</v>
          </cell>
          <cell r="C9281">
            <v>8739</v>
          </cell>
          <cell r="D9281">
            <v>1</v>
          </cell>
          <cell r="E9281" t="str">
            <v>KS</v>
          </cell>
          <cell r="F9281">
            <v>8739</v>
          </cell>
        </row>
        <row r="9282">
          <cell r="A9282">
            <v>7405384</v>
          </cell>
          <cell r="B9282" t="str">
            <v>Přístrojová jednotka...GES9MU10</v>
          </cell>
          <cell r="C9282">
            <v>8739</v>
          </cell>
          <cell r="D9282">
            <v>1</v>
          </cell>
          <cell r="E9282" t="str">
            <v>KS</v>
          </cell>
          <cell r="F9282">
            <v>8739</v>
          </cell>
        </row>
        <row r="9283">
          <cell r="A9283">
            <v>7405388</v>
          </cell>
          <cell r="B9283" t="str">
            <v>Přístrojová jednotka...GES9U</v>
          </cell>
          <cell r="C9283">
            <v>1525</v>
          </cell>
          <cell r="D9283">
            <v>1</v>
          </cell>
          <cell r="E9283" t="str">
            <v>KS</v>
          </cell>
          <cell r="F9283">
            <v>1525</v>
          </cell>
        </row>
        <row r="9284">
          <cell r="A9284">
            <v>7405392</v>
          </cell>
          <cell r="B9284" t="str">
            <v>Přístrojová jednotka...GES9U</v>
          </cell>
          <cell r="C9284">
            <v>1537</v>
          </cell>
          <cell r="D9284">
            <v>1</v>
          </cell>
          <cell r="E9284" t="str">
            <v>KS</v>
          </cell>
          <cell r="F9284">
            <v>1537</v>
          </cell>
        </row>
        <row r="9285">
          <cell r="A9285">
            <v>7405396</v>
          </cell>
          <cell r="B9285" t="str">
            <v>Přístrojová jednotka...GES9U</v>
          </cell>
          <cell r="C9285">
            <v>1537</v>
          </cell>
          <cell r="D9285">
            <v>1</v>
          </cell>
          <cell r="E9285" t="str">
            <v>KS</v>
          </cell>
          <cell r="F9285">
            <v>1537</v>
          </cell>
        </row>
        <row r="9286">
          <cell r="A9286">
            <v>7405400</v>
          </cell>
          <cell r="B9286" t="str">
            <v>Přístrojová jednotka...GES9U</v>
          </cell>
          <cell r="C9286">
            <v>1537</v>
          </cell>
          <cell r="D9286">
            <v>1</v>
          </cell>
          <cell r="E9286" t="str">
            <v>KS</v>
          </cell>
          <cell r="F9286">
            <v>1537</v>
          </cell>
        </row>
        <row r="9287">
          <cell r="A9287">
            <v>7405404</v>
          </cell>
          <cell r="B9287" t="str">
            <v>Přístrojová jednotka...GES9UGE</v>
          </cell>
          <cell r="C9287">
            <v>1701</v>
          </cell>
          <cell r="D9287">
            <v>1</v>
          </cell>
          <cell r="E9287" t="str">
            <v>KS</v>
          </cell>
          <cell r="F9287">
            <v>1701</v>
          </cell>
        </row>
        <row r="9288">
          <cell r="A9288">
            <v>7405408</v>
          </cell>
          <cell r="B9288" t="str">
            <v>Přístrojová jednotka...GES9UGE</v>
          </cell>
          <cell r="C9288">
            <v>1701</v>
          </cell>
          <cell r="D9288">
            <v>1</v>
          </cell>
          <cell r="E9288" t="str">
            <v>KS</v>
          </cell>
          <cell r="F9288">
            <v>1701</v>
          </cell>
        </row>
        <row r="9289">
          <cell r="A9289">
            <v>7405412</v>
          </cell>
          <cell r="B9289" t="str">
            <v>Přístrojová jednotka...GES9UGE</v>
          </cell>
          <cell r="C9289">
            <v>1701</v>
          </cell>
          <cell r="D9289">
            <v>1</v>
          </cell>
          <cell r="E9289" t="str">
            <v>KS</v>
          </cell>
          <cell r="F9289">
            <v>1701</v>
          </cell>
        </row>
        <row r="9290">
          <cell r="A9290">
            <v>7405416</v>
          </cell>
          <cell r="B9290" t="str">
            <v>Přístrojová jednotka...GES9UGE</v>
          </cell>
          <cell r="C9290">
            <v>1701</v>
          </cell>
          <cell r="D9290">
            <v>1</v>
          </cell>
          <cell r="E9290" t="str">
            <v>KS</v>
          </cell>
          <cell r="F9290">
            <v>1701</v>
          </cell>
        </row>
        <row r="9291">
          <cell r="A9291">
            <v>7405424</v>
          </cell>
          <cell r="B9291" t="str">
            <v>Krycí deska...GESR2P2</v>
          </cell>
          <cell r="C9291">
            <v>66</v>
          </cell>
          <cell r="D9291">
            <v>1</v>
          </cell>
          <cell r="E9291" t="str">
            <v>KS</v>
          </cell>
          <cell r="F9291">
            <v>66</v>
          </cell>
        </row>
        <row r="9292">
          <cell r="A9292">
            <v>7405436</v>
          </cell>
          <cell r="B9292" t="str">
            <v>Přístrojová jednotka...GESR4U</v>
          </cell>
          <cell r="C9292">
            <v>939</v>
          </cell>
          <cell r="D9292">
            <v>1</v>
          </cell>
          <cell r="E9292" t="str">
            <v>KS</v>
          </cell>
          <cell r="F9292">
            <v>939</v>
          </cell>
        </row>
        <row r="9293">
          <cell r="A9293">
            <v>7405440</v>
          </cell>
          <cell r="B9293" t="str">
            <v>Přístrojová jednotka...GESR4U</v>
          </cell>
          <cell r="C9293">
            <v>939</v>
          </cell>
          <cell r="D9293">
            <v>1</v>
          </cell>
          <cell r="E9293" t="str">
            <v>KS</v>
          </cell>
          <cell r="F9293">
            <v>939</v>
          </cell>
        </row>
        <row r="9294">
          <cell r="A9294">
            <v>7405444</v>
          </cell>
          <cell r="B9294" t="str">
            <v>Přístrojová jednotka...GESR4U</v>
          </cell>
          <cell r="C9294">
            <v>939</v>
          </cell>
          <cell r="D9294">
            <v>1</v>
          </cell>
          <cell r="E9294" t="str">
            <v>KS</v>
          </cell>
          <cell r="F9294">
            <v>939</v>
          </cell>
        </row>
        <row r="9295">
          <cell r="A9295">
            <v>7405448</v>
          </cell>
          <cell r="B9295" t="str">
            <v>Přístrojová jednotka...GESR4U</v>
          </cell>
          <cell r="C9295">
            <v>939</v>
          </cell>
          <cell r="D9295">
            <v>1</v>
          </cell>
          <cell r="E9295" t="str">
            <v>KS</v>
          </cell>
          <cell r="F9295">
            <v>939</v>
          </cell>
        </row>
        <row r="9296">
          <cell r="A9296">
            <v>7405452</v>
          </cell>
          <cell r="B9296" t="str">
            <v>Přístrojová jednotka...GESR7/10U</v>
          </cell>
          <cell r="C9296">
            <v>1523</v>
          </cell>
          <cell r="D9296">
            <v>1</v>
          </cell>
          <cell r="E9296" t="str">
            <v>KS</v>
          </cell>
          <cell r="F9296">
            <v>1523</v>
          </cell>
        </row>
        <row r="9297">
          <cell r="A9297">
            <v>7405456</v>
          </cell>
          <cell r="B9297" t="str">
            <v>Přístrojová jednotka...GESR7/10U</v>
          </cell>
          <cell r="C9297">
            <v>1523</v>
          </cell>
          <cell r="D9297">
            <v>1</v>
          </cell>
          <cell r="E9297" t="str">
            <v>KS</v>
          </cell>
          <cell r="F9297">
            <v>1523</v>
          </cell>
        </row>
        <row r="9298">
          <cell r="A9298">
            <v>7405460</v>
          </cell>
          <cell r="B9298" t="str">
            <v>Přístrojová jednotka...GESR7/10U</v>
          </cell>
          <cell r="C9298">
            <v>1523</v>
          </cell>
          <cell r="D9298">
            <v>1</v>
          </cell>
          <cell r="E9298" t="str">
            <v>KS</v>
          </cell>
          <cell r="F9298">
            <v>1523</v>
          </cell>
        </row>
        <row r="9299">
          <cell r="A9299">
            <v>7405464</v>
          </cell>
          <cell r="B9299" t="str">
            <v>Přístrojová jednotka...GESR7/10U</v>
          </cell>
          <cell r="C9299">
            <v>1523</v>
          </cell>
          <cell r="D9299">
            <v>1</v>
          </cell>
          <cell r="E9299" t="str">
            <v>KS</v>
          </cell>
          <cell r="F9299">
            <v>1523</v>
          </cell>
        </row>
        <row r="9300">
          <cell r="A9300">
            <v>7405474</v>
          </cell>
          <cell r="B9300" t="str">
            <v>Přístrojová jednotka...GESR9/10U</v>
          </cell>
          <cell r="C9300">
            <v>1917</v>
          </cell>
          <cell r="D9300">
            <v>1</v>
          </cell>
          <cell r="E9300" t="str">
            <v>KS</v>
          </cell>
          <cell r="F9300">
            <v>1917</v>
          </cell>
        </row>
        <row r="9301">
          <cell r="A9301">
            <v>7405478</v>
          </cell>
          <cell r="B9301" t="str">
            <v>Přístrojová jednotka...GESR9/10U</v>
          </cell>
          <cell r="C9301">
            <v>2013</v>
          </cell>
          <cell r="D9301">
            <v>1</v>
          </cell>
          <cell r="E9301" t="str">
            <v>KS</v>
          </cell>
          <cell r="F9301">
            <v>2013</v>
          </cell>
        </row>
        <row r="9302">
          <cell r="A9302">
            <v>7405482</v>
          </cell>
          <cell r="B9302" t="str">
            <v>Přístrojová jednotka...GESR9/10U</v>
          </cell>
          <cell r="C9302">
            <v>2013</v>
          </cell>
          <cell r="D9302">
            <v>1</v>
          </cell>
          <cell r="E9302" t="str">
            <v>KS</v>
          </cell>
          <cell r="F9302">
            <v>2013</v>
          </cell>
        </row>
        <row r="9303">
          <cell r="A9303">
            <v>7405486</v>
          </cell>
          <cell r="B9303" t="str">
            <v>Přístrojová jednotka...GESR9/10U</v>
          </cell>
          <cell r="C9303">
            <v>2013</v>
          </cell>
          <cell r="D9303">
            <v>1</v>
          </cell>
          <cell r="E9303" t="str">
            <v>KS</v>
          </cell>
          <cell r="F9303">
            <v>2013</v>
          </cell>
        </row>
        <row r="9304">
          <cell r="A9304">
            <v>7405512</v>
          </cell>
          <cell r="B9304" t="str">
            <v>Přístrojová jednotka...GESR9SR/U</v>
          </cell>
          <cell r="C9304">
            <v>2238</v>
          </cell>
          <cell r="D9304">
            <v>1</v>
          </cell>
          <cell r="E9304" t="str">
            <v>KS</v>
          </cell>
          <cell r="F9304">
            <v>2238</v>
          </cell>
        </row>
        <row r="9305">
          <cell r="A9305">
            <v>7405516</v>
          </cell>
          <cell r="B9305" t="str">
            <v>Přístrojová jednotka...GESR9SR/U</v>
          </cell>
          <cell r="C9305">
            <v>2238</v>
          </cell>
          <cell r="D9305">
            <v>1</v>
          </cell>
          <cell r="E9305" t="str">
            <v>KS</v>
          </cell>
          <cell r="F9305">
            <v>2238</v>
          </cell>
        </row>
        <row r="9306">
          <cell r="A9306">
            <v>7405520</v>
          </cell>
          <cell r="B9306" t="str">
            <v>Přístrojová jednotka...GESR9SR/U</v>
          </cell>
          <cell r="C9306">
            <v>2238</v>
          </cell>
          <cell r="D9306">
            <v>1</v>
          </cell>
          <cell r="E9306" t="str">
            <v>KS</v>
          </cell>
          <cell r="F9306">
            <v>2238</v>
          </cell>
        </row>
        <row r="9307">
          <cell r="A9307">
            <v>7405524</v>
          </cell>
          <cell r="B9307" t="str">
            <v>Přístrojová jednotka...GESR9SR/U</v>
          </cell>
          <cell r="C9307">
            <v>2238</v>
          </cell>
          <cell r="D9307">
            <v>1</v>
          </cell>
          <cell r="E9307" t="str">
            <v>KS</v>
          </cell>
          <cell r="F9307">
            <v>2238</v>
          </cell>
        </row>
        <row r="9308">
          <cell r="A9308">
            <v>7405528</v>
          </cell>
          <cell r="B9308" t="str">
            <v>Přístrojová jednotka...GESR9U</v>
          </cell>
          <cell r="C9308">
            <v>1598</v>
          </cell>
          <cell r="D9308">
            <v>1</v>
          </cell>
          <cell r="E9308" t="str">
            <v>KS</v>
          </cell>
          <cell r="F9308">
            <v>1598</v>
          </cell>
        </row>
        <row r="9309">
          <cell r="A9309">
            <v>7405532</v>
          </cell>
          <cell r="B9309" t="str">
            <v>Přístrojová jednotka...GESR9U</v>
          </cell>
          <cell r="C9309">
            <v>1598</v>
          </cell>
          <cell r="D9309">
            <v>1</v>
          </cell>
          <cell r="E9309" t="str">
            <v>KS</v>
          </cell>
          <cell r="F9309">
            <v>1598</v>
          </cell>
        </row>
        <row r="9310">
          <cell r="A9310">
            <v>7405536</v>
          </cell>
          <cell r="B9310" t="str">
            <v>Přístrojová jednotka...GESR9U</v>
          </cell>
          <cell r="C9310">
            <v>1598</v>
          </cell>
          <cell r="D9310">
            <v>1</v>
          </cell>
          <cell r="E9310" t="str">
            <v>KS</v>
          </cell>
          <cell r="F9310">
            <v>1598</v>
          </cell>
        </row>
        <row r="9311">
          <cell r="A9311">
            <v>7405540</v>
          </cell>
          <cell r="B9311" t="str">
            <v>Přístrojová jednotka...GESR9U</v>
          </cell>
          <cell r="C9311">
            <v>1598</v>
          </cell>
          <cell r="D9311">
            <v>1</v>
          </cell>
          <cell r="E9311" t="str">
            <v>KS</v>
          </cell>
          <cell r="F9311">
            <v>1598</v>
          </cell>
        </row>
        <row r="9312">
          <cell r="A9312">
            <v>7405544</v>
          </cell>
          <cell r="B9312" t="str">
            <v>Přístrojová jednotka...GESRA7/10</v>
          </cell>
          <cell r="C9312">
            <v>4039</v>
          </cell>
          <cell r="D9312">
            <v>1</v>
          </cell>
          <cell r="E9312" t="str">
            <v>KS</v>
          </cell>
          <cell r="F9312">
            <v>4039</v>
          </cell>
        </row>
        <row r="9313">
          <cell r="A9313">
            <v>7405552</v>
          </cell>
          <cell r="B9313" t="str">
            <v>Přístrojová jednotka...GESRA7D/U</v>
          </cell>
          <cell r="C9313">
            <v>5979</v>
          </cell>
          <cell r="D9313">
            <v>1</v>
          </cell>
          <cell r="E9313" t="str">
            <v>KS</v>
          </cell>
          <cell r="F9313">
            <v>5979</v>
          </cell>
        </row>
        <row r="9314">
          <cell r="A9314">
            <v>7405556</v>
          </cell>
          <cell r="B9314" t="str">
            <v>Přístrojová jednotka...GESRA7D/U</v>
          </cell>
          <cell r="C9314">
            <v>5979</v>
          </cell>
          <cell r="D9314">
            <v>1</v>
          </cell>
          <cell r="E9314" t="str">
            <v>KS</v>
          </cell>
          <cell r="F9314">
            <v>5979</v>
          </cell>
        </row>
        <row r="9315">
          <cell r="A9315">
            <v>7405560</v>
          </cell>
          <cell r="B9315" t="str">
            <v>Přístrojová jednotka...GESRA7D/U</v>
          </cell>
          <cell r="C9315">
            <v>5981</v>
          </cell>
          <cell r="D9315">
            <v>1</v>
          </cell>
          <cell r="E9315" t="str">
            <v>KS</v>
          </cell>
          <cell r="F9315">
            <v>5981</v>
          </cell>
        </row>
        <row r="9316">
          <cell r="A9316">
            <v>7405568</v>
          </cell>
          <cell r="B9316" t="str">
            <v>Přístrojová jednotka...GESRA7DM/</v>
          </cell>
          <cell r="C9316">
            <v>5979</v>
          </cell>
          <cell r="D9316">
            <v>1</v>
          </cell>
          <cell r="E9316" t="str">
            <v>KS</v>
          </cell>
          <cell r="F9316">
            <v>5979</v>
          </cell>
        </row>
        <row r="9317">
          <cell r="A9317">
            <v>7405572</v>
          </cell>
          <cell r="B9317" t="str">
            <v>Přístrojová jednotka...GESRA7DM/</v>
          </cell>
          <cell r="C9317">
            <v>5979</v>
          </cell>
          <cell r="D9317">
            <v>1</v>
          </cell>
          <cell r="E9317" t="str">
            <v>KS</v>
          </cell>
          <cell r="F9317">
            <v>5979</v>
          </cell>
        </row>
        <row r="9318">
          <cell r="A9318">
            <v>7405580</v>
          </cell>
          <cell r="B9318" t="str">
            <v>Přístrojová jednotka...GESRA9/10</v>
          </cell>
          <cell r="C9318">
            <v>4721</v>
          </cell>
          <cell r="D9318">
            <v>1</v>
          </cell>
          <cell r="E9318" t="str">
            <v>KS</v>
          </cell>
          <cell r="F9318">
            <v>4721</v>
          </cell>
        </row>
        <row r="9319">
          <cell r="A9319">
            <v>7405584</v>
          </cell>
          <cell r="B9319" t="str">
            <v>Přístrojová jednotka...GESRC2HS</v>
          </cell>
          <cell r="C9319">
            <v>4951</v>
          </cell>
          <cell r="D9319">
            <v>1</v>
          </cell>
          <cell r="E9319" t="str">
            <v>KS</v>
          </cell>
          <cell r="F9319">
            <v>4951</v>
          </cell>
        </row>
        <row r="9320">
          <cell r="A9320">
            <v>7405588</v>
          </cell>
          <cell r="B9320" t="str">
            <v>Přístrojová jednotka...GESRC2HSN</v>
          </cell>
          <cell r="C9320">
            <v>4951</v>
          </cell>
          <cell r="D9320">
            <v>1</v>
          </cell>
          <cell r="E9320" t="str">
            <v>KS</v>
          </cell>
          <cell r="F9320">
            <v>4951</v>
          </cell>
        </row>
        <row r="9321">
          <cell r="A9321">
            <v>7405592</v>
          </cell>
          <cell r="B9321" t="str">
            <v>Přístrojová jednotka...GESRC2UAB</v>
          </cell>
          <cell r="C9321">
            <v>4821</v>
          </cell>
          <cell r="D9321">
            <v>1</v>
          </cell>
          <cell r="E9321" t="str">
            <v>KS</v>
          </cell>
          <cell r="F9321">
            <v>4821</v>
          </cell>
        </row>
        <row r="9322">
          <cell r="A9322">
            <v>7405596</v>
          </cell>
          <cell r="B9322" t="str">
            <v>Přístrojová jednotka...GESRC2USB</v>
          </cell>
          <cell r="C9322">
            <v>4821</v>
          </cell>
          <cell r="D9322">
            <v>1</v>
          </cell>
          <cell r="E9322" t="str">
            <v>KS</v>
          </cell>
          <cell r="F9322">
            <v>4821</v>
          </cell>
        </row>
        <row r="9323">
          <cell r="A9323">
            <v>7405600</v>
          </cell>
          <cell r="B9323" t="str">
            <v>Přístrojová jednotka...GESRC2USB</v>
          </cell>
          <cell r="C9323">
            <v>4276</v>
          </cell>
          <cell r="D9323">
            <v>1</v>
          </cell>
          <cell r="E9323" t="str">
            <v>KS</v>
          </cell>
          <cell r="F9323">
            <v>4276</v>
          </cell>
        </row>
        <row r="9324">
          <cell r="A9324">
            <v>7405604</v>
          </cell>
          <cell r="B9324" t="str">
            <v>Přístrojová jednotka...GESRC2USB</v>
          </cell>
          <cell r="C9324">
            <v>5172</v>
          </cell>
          <cell r="D9324">
            <v>1</v>
          </cell>
          <cell r="E9324" t="str">
            <v>KS</v>
          </cell>
          <cell r="F9324">
            <v>5172</v>
          </cell>
        </row>
        <row r="9325">
          <cell r="A9325">
            <v>7405608</v>
          </cell>
          <cell r="B9325" t="str">
            <v>Přístrojová jednotka...GESRC2USB</v>
          </cell>
          <cell r="C9325">
            <v>4821</v>
          </cell>
          <cell r="D9325">
            <v>1</v>
          </cell>
          <cell r="E9325" t="str">
            <v>KS</v>
          </cell>
          <cell r="F9325">
            <v>4821</v>
          </cell>
        </row>
        <row r="9326">
          <cell r="A9326">
            <v>7405612</v>
          </cell>
          <cell r="B9326" t="str">
            <v>Přístrojová jednotka...GESRCM2UA</v>
          </cell>
          <cell r="C9326">
            <v>3688</v>
          </cell>
          <cell r="D9326">
            <v>1</v>
          </cell>
          <cell r="E9326" t="str">
            <v>KS</v>
          </cell>
          <cell r="F9326">
            <v>3688</v>
          </cell>
        </row>
        <row r="9327">
          <cell r="A9327">
            <v>7405616</v>
          </cell>
          <cell r="B9327" t="str">
            <v>Přístrojová jednotka...GESRCM2US</v>
          </cell>
          <cell r="C9327">
            <v>3533</v>
          </cell>
          <cell r="D9327">
            <v>1</v>
          </cell>
          <cell r="E9327" t="str">
            <v>KS</v>
          </cell>
          <cell r="F9327">
            <v>3533</v>
          </cell>
        </row>
        <row r="9328">
          <cell r="A9328">
            <v>7405620</v>
          </cell>
          <cell r="B9328" t="str">
            <v>Přístrojová jednotka...GESRK2HS</v>
          </cell>
          <cell r="C9328">
            <v>4951</v>
          </cell>
          <cell r="D9328">
            <v>1</v>
          </cell>
          <cell r="E9328" t="str">
            <v>KS</v>
          </cell>
          <cell r="F9328">
            <v>4951</v>
          </cell>
        </row>
        <row r="9329">
          <cell r="A9329">
            <v>7405624</v>
          </cell>
          <cell r="B9329" t="str">
            <v>Přístrojová jednotka...GESRK2HSN</v>
          </cell>
          <cell r="C9329">
            <v>4951</v>
          </cell>
          <cell r="D9329">
            <v>1</v>
          </cell>
          <cell r="E9329" t="str">
            <v>KS</v>
          </cell>
          <cell r="F9329">
            <v>4951</v>
          </cell>
        </row>
        <row r="9330">
          <cell r="A9330">
            <v>7405628</v>
          </cell>
          <cell r="B9330" t="str">
            <v>Přístrojová jednotka...GESRK2UAB</v>
          </cell>
          <cell r="C9330">
            <v>4821</v>
          </cell>
          <cell r="D9330">
            <v>1</v>
          </cell>
          <cell r="E9330" t="str">
            <v>KS</v>
          </cell>
          <cell r="F9330">
            <v>4821</v>
          </cell>
        </row>
        <row r="9331">
          <cell r="A9331">
            <v>7405632</v>
          </cell>
          <cell r="B9331" t="str">
            <v>Přístrojová jednotka...GESRK2USB</v>
          </cell>
          <cell r="C9331">
            <v>4821</v>
          </cell>
          <cell r="D9331">
            <v>1</v>
          </cell>
          <cell r="E9331" t="str">
            <v>KS</v>
          </cell>
          <cell r="F9331">
            <v>4821</v>
          </cell>
        </row>
        <row r="9332">
          <cell r="A9332">
            <v>7405636</v>
          </cell>
          <cell r="B9332" t="str">
            <v>Přístrojová jednotka...GESRK2USB</v>
          </cell>
          <cell r="C9332">
            <v>5172</v>
          </cell>
          <cell r="D9332">
            <v>1</v>
          </cell>
          <cell r="E9332" t="str">
            <v>KS</v>
          </cell>
          <cell r="F9332">
            <v>5172</v>
          </cell>
        </row>
        <row r="9333">
          <cell r="A9333">
            <v>7405640</v>
          </cell>
          <cell r="B9333" t="str">
            <v>Přístrojová jednotka...GESRK2USB</v>
          </cell>
          <cell r="C9333">
            <v>4821</v>
          </cell>
          <cell r="D9333">
            <v>1</v>
          </cell>
          <cell r="E9333" t="str">
            <v>KS</v>
          </cell>
          <cell r="F9333">
            <v>4821</v>
          </cell>
        </row>
        <row r="9334">
          <cell r="A9334">
            <v>7405642</v>
          </cell>
          <cell r="B9334" t="str">
            <v>GESRM2 GB...GESRM2 GB</v>
          </cell>
          <cell r="C9334">
            <v>177</v>
          </cell>
          <cell r="D9334">
            <v>1</v>
          </cell>
          <cell r="E9334" t="str">
            <v>KS</v>
          </cell>
          <cell r="F9334">
            <v>177</v>
          </cell>
        </row>
        <row r="9335">
          <cell r="A9335">
            <v>7405644</v>
          </cell>
          <cell r="B9335" t="str">
            <v>Přístrojová jednotka...GESRMS2HS</v>
          </cell>
          <cell r="C9335">
            <v>4951</v>
          </cell>
          <cell r="D9335">
            <v>1</v>
          </cell>
          <cell r="E9335" t="str">
            <v>KS</v>
          </cell>
          <cell r="F9335">
            <v>4951</v>
          </cell>
        </row>
        <row r="9336">
          <cell r="A9336">
            <v>7405652</v>
          </cell>
          <cell r="B9336" t="str">
            <v>Přístrojová jednotka...GESRMS2HS</v>
          </cell>
          <cell r="C9336">
            <v>4951</v>
          </cell>
          <cell r="D9336">
            <v>1</v>
          </cell>
          <cell r="E9336" t="str">
            <v>KS</v>
          </cell>
          <cell r="F9336">
            <v>4951</v>
          </cell>
        </row>
        <row r="9337">
          <cell r="A9337">
            <v>7405656</v>
          </cell>
          <cell r="B9337" t="str">
            <v>Přístrojová jednotka...GESRMS2UA</v>
          </cell>
          <cell r="C9337">
            <v>4821</v>
          </cell>
          <cell r="D9337">
            <v>1</v>
          </cell>
          <cell r="E9337" t="str">
            <v>KS</v>
          </cell>
          <cell r="F9337">
            <v>4821</v>
          </cell>
        </row>
        <row r="9338">
          <cell r="A9338">
            <v>7405657</v>
          </cell>
          <cell r="B9338" t="str">
            <v>Přístrojová jednotka -zás.NF...GESRMS2UA</v>
          </cell>
          <cell r="C9338">
            <v>4821</v>
          </cell>
          <cell r="D9338">
            <v>1</v>
          </cell>
          <cell r="E9338" t="str">
            <v>KS</v>
          </cell>
          <cell r="F9338">
            <v>4821</v>
          </cell>
        </row>
        <row r="9339">
          <cell r="A9339">
            <v>7405660</v>
          </cell>
          <cell r="B9339" t="str">
            <v>Přístrojová jednotka...GESRMS2US</v>
          </cell>
          <cell r="C9339">
            <v>4821</v>
          </cell>
          <cell r="D9339">
            <v>1</v>
          </cell>
          <cell r="E9339" t="str">
            <v>KS</v>
          </cell>
          <cell r="F9339">
            <v>4821</v>
          </cell>
        </row>
        <row r="9340">
          <cell r="A9340">
            <v>7405664</v>
          </cell>
          <cell r="B9340" t="str">
            <v>Přístrojová jednotka...GESRMS2US</v>
          </cell>
          <cell r="C9340">
            <v>5172</v>
          </cell>
          <cell r="D9340">
            <v>1</v>
          </cell>
          <cell r="E9340" t="str">
            <v>KS</v>
          </cell>
          <cell r="F9340">
            <v>5172</v>
          </cell>
        </row>
        <row r="9341">
          <cell r="A9341">
            <v>7405668</v>
          </cell>
          <cell r="B9341" t="str">
            <v>Přístrojová jednotka...GESRMS2US</v>
          </cell>
          <cell r="C9341">
            <v>4821</v>
          </cell>
          <cell r="D9341">
            <v>1</v>
          </cell>
          <cell r="E9341" t="str">
            <v>KS</v>
          </cell>
          <cell r="F9341">
            <v>4821</v>
          </cell>
        </row>
        <row r="9342">
          <cell r="A9342">
            <v>7405672</v>
          </cell>
          <cell r="B9342" t="str">
            <v>Přístrojová jednotka...GESRN2-B</v>
          </cell>
          <cell r="C9342">
            <v>3511</v>
          </cell>
          <cell r="D9342">
            <v>1</v>
          </cell>
          <cell r="E9342" t="str">
            <v>KS</v>
          </cell>
          <cell r="F9342">
            <v>3511</v>
          </cell>
        </row>
        <row r="9343">
          <cell r="A9343">
            <v>7405676</v>
          </cell>
          <cell r="B9343" t="str">
            <v>Přístrojová jednotka...GESRN2HS</v>
          </cell>
          <cell r="C9343">
            <v>4106</v>
          </cell>
          <cell r="D9343">
            <v>1</v>
          </cell>
          <cell r="E9343" t="str">
            <v>KS</v>
          </cell>
          <cell r="F9343">
            <v>4106</v>
          </cell>
        </row>
        <row r="9344">
          <cell r="A9344">
            <v>7405680</v>
          </cell>
          <cell r="B9344" t="str">
            <v>Přístrojová jednotka...GESRN2HS0</v>
          </cell>
          <cell r="C9344">
            <v>3721</v>
          </cell>
          <cell r="D9344">
            <v>1</v>
          </cell>
          <cell r="E9344" t="str">
            <v>KS</v>
          </cell>
          <cell r="F9344">
            <v>3721</v>
          </cell>
        </row>
        <row r="9345">
          <cell r="A9345">
            <v>7405684</v>
          </cell>
          <cell r="B9345" t="str">
            <v>Přístrojová jednotka...GESRN2HSN</v>
          </cell>
          <cell r="C9345">
            <v>4106</v>
          </cell>
          <cell r="D9345">
            <v>1</v>
          </cell>
          <cell r="E9345" t="str">
            <v>KS</v>
          </cell>
          <cell r="F9345">
            <v>4106</v>
          </cell>
        </row>
        <row r="9346">
          <cell r="A9346">
            <v>7405688</v>
          </cell>
          <cell r="B9346" t="str">
            <v>Přístrojová jednotka...GESRN2UAB</v>
          </cell>
          <cell r="C9346">
            <v>3969</v>
          </cell>
          <cell r="D9346">
            <v>1</v>
          </cell>
          <cell r="E9346" t="str">
            <v>KS</v>
          </cell>
          <cell r="F9346">
            <v>3969</v>
          </cell>
        </row>
        <row r="9347">
          <cell r="A9347">
            <v>7405692</v>
          </cell>
          <cell r="B9347" t="str">
            <v>Přístrojová jednotka...GESRN2UAB</v>
          </cell>
          <cell r="C9347">
            <v>4191</v>
          </cell>
          <cell r="D9347">
            <v>1</v>
          </cell>
          <cell r="E9347" t="str">
            <v>KS</v>
          </cell>
          <cell r="F9347">
            <v>4191</v>
          </cell>
        </row>
        <row r="9348">
          <cell r="A9348">
            <v>7405696</v>
          </cell>
          <cell r="B9348" t="str">
            <v>Přístrojová jednotka...GESRN2UAB</v>
          </cell>
          <cell r="C9348">
            <v>3969</v>
          </cell>
          <cell r="D9348">
            <v>1</v>
          </cell>
          <cell r="E9348" t="str">
            <v>KS</v>
          </cell>
          <cell r="F9348">
            <v>3969</v>
          </cell>
        </row>
        <row r="9349">
          <cell r="A9349">
            <v>7405700</v>
          </cell>
          <cell r="B9349" t="str">
            <v>Přístrojová jednotka...GESRN2US0</v>
          </cell>
          <cell r="C9349">
            <v>3525</v>
          </cell>
          <cell r="D9349">
            <v>1</v>
          </cell>
          <cell r="E9349" t="str">
            <v>KS</v>
          </cell>
          <cell r="F9349">
            <v>3525</v>
          </cell>
        </row>
        <row r="9350">
          <cell r="A9350">
            <v>7405704</v>
          </cell>
          <cell r="B9350" t="str">
            <v>Přístrojová jednotka...GESRN2US6</v>
          </cell>
          <cell r="C9350">
            <v>3605</v>
          </cell>
          <cell r="D9350">
            <v>1</v>
          </cell>
          <cell r="E9350" t="str">
            <v>KS</v>
          </cell>
          <cell r="F9350">
            <v>3605</v>
          </cell>
        </row>
        <row r="9351">
          <cell r="A9351">
            <v>7405708</v>
          </cell>
          <cell r="B9351" t="str">
            <v>Přístrojová jednotka...GESRN2USB</v>
          </cell>
          <cell r="C9351">
            <v>3969</v>
          </cell>
          <cell r="D9351">
            <v>1</v>
          </cell>
          <cell r="E9351" t="str">
            <v>KS</v>
          </cell>
          <cell r="F9351">
            <v>3969</v>
          </cell>
        </row>
        <row r="9352">
          <cell r="A9352">
            <v>7405712</v>
          </cell>
          <cell r="B9352" t="str">
            <v>Přístrojová jednotka...GESRN2USB</v>
          </cell>
          <cell r="C9352">
            <v>4329</v>
          </cell>
          <cell r="D9352">
            <v>1</v>
          </cell>
          <cell r="E9352" t="str">
            <v>KS</v>
          </cell>
          <cell r="F9352">
            <v>4329</v>
          </cell>
        </row>
        <row r="9353">
          <cell r="A9353">
            <v>7405716</v>
          </cell>
          <cell r="B9353" t="str">
            <v>Přístrojová jednotka...GESRN2USB</v>
          </cell>
          <cell r="C9353">
            <v>3969</v>
          </cell>
          <cell r="D9353">
            <v>1</v>
          </cell>
          <cell r="E9353" t="str">
            <v>KS</v>
          </cell>
          <cell r="F9353">
            <v>3969</v>
          </cell>
        </row>
        <row r="9354">
          <cell r="A9354">
            <v>7405720</v>
          </cell>
          <cell r="B9354" t="str">
            <v>Přístrojová jednotka...GESRNM2UA</v>
          </cell>
          <cell r="C9354">
            <v>3213</v>
          </cell>
          <cell r="D9354">
            <v>1</v>
          </cell>
          <cell r="E9354" t="str">
            <v>KS</v>
          </cell>
          <cell r="F9354">
            <v>3213</v>
          </cell>
        </row>
        <row r="9355">
          <cell r="A9355">
            <v>7405721</v>
          </cell>
          <cell r="B9355" t="str">
            <v>Přístrojová jednotka...GESRSM2US</v>
          </cell>
          <cell r="C9355">
            <v>4755</v>
          </cell>
          <cell r="D9355">
            <v>1</v>
          </cell>
          <cell r="E9355" t="str">
            <v>KS</v>
          </cell>
          <cell r="F9355">
            <v>4755</v>
          </cell>
        </row>
        <row r="9356">
          <cell r="A9356">
            <v>7405722</v>
          </cell>
          <cell r="B9356" t="str">
            <v>Přístrojová jednotka...GESRSM2HS</v>
          </cell>
          <cell r="C9356">
            <v>4343</v>
          </cell>
          <cell r="D9356">
            <v>1</v>
          </cell>
          <cell r="E9356" t="str">
            <v>KS</v>
          </cell>
          <cell r="F9356">
            <v>4343</v>
          </cell>
        </row>
        <row r="9357">
          <cell r="A9357">
            <v>7405723</v>
          </cell>
          <cell r="B9357" t="str">
            <v>Přístrojová jednotka...GESRSM2UA</v>
          </cell>
          <cell r="C9357">
            <v>4755</v>
          </cell>
          <cell r="D9357">
            <v>1</v>
          </cell>
          <cell r="E9357" t="str">
            <v>KS</v>
          </cell>
          <cell r="F9357">
            <v>4755</v>
          </cell>
        </row>
        <row r="9358">
          <cell r="A9358">
            <v>7405732</v>
          </cell>
          <cell r="B9358" t="str">
            <v>Přístrojová jednotka...GRAF9M/U</v>
          </cell>
          <cell r="C9358">
            <v>10143</v>
          </cell>
          <cell r="D9358">
            <v>1</v>
          </cell>
          <cell r="E9358" t="str">
            <v>KS</v>
          </cell>
          <cell r="F9358">
            <v>10143</v>
          </cell>
        </row>
        <row r="9359">
          <cell r="A9359">
            <v>7405736</v>
          </cell>
          <cell r="B9359" t="str">
            <v>Přístrojová jednotka...GRAF9M/U</v>
          </cell>
          <cell r="C9359">
            <v>10143</v>
          </cell>
          <cell r="D9359">
            <v>1</v>
          </cell>
          <cell r="E9359" t="str">
            <v>KS</v>
          </cell>
          <cell r="F9359">
            <v>10143</v>
          </cell>
        </row>
        <row r="9360">
          <cell r="A9360">
            <v>7405740</v>
          </cell>
          <cell r="B9360" t="str">
            <v>Přístrojová jednotka...GRAF9M/U</v>
          </cell>
          <cell r="C9360">
            <v>10143</v>
          </cell>
          <cell r="D9360">
            <v>1</v>
          </cell>
          <cell r="E9360" t="str">
            <v>KS</v>
          </cell>
          <cell r="F9360">
            <v>10143</v>
          </cell>
        </row>
        <row r="9361">
          <cell r="A9361">
            <v>7405744</v>
          </cell>
          <cell r="B9361" t="str">
            <v>Přístrojová jednotka...GRAF9U</v>
          </cell>
          <cell r="C9361">
            <v>10143</v>
          </cell>
          <cell r="D9361">
            <v>1</v>
          </cell>
          <cell r="E9361" t="str">
            <v>KS</v>
          </cell>
          <cell r="F9361">
            <v>10143</v>
          </cell>
        </row>
        <row r="9362">
          <cell r="A9362">
            <v>7405748</v>
          </cell>
          <cell r="B9362" t="str">
            <v>Přístrojová jednotka...GRAF9U</v>
          </cell>
          <cell r="C9362">
            <v>10143</v>
          </cell>
          <cell r="D9362">
            <v>1</v>
          </cell>
          <cell r="E9362" t="str">
            <v>KS</v>
          </cell>
          <cell r="F9362">
            <v>10143</v>
          </cell>
        </row>
        <row r="9363">
          <cell r="A9363">
            <v>7405752</v>
          </cell>
          <cell r="B9363" t="str">
            <v>Přístrojová jednotka...GRAF9U</v>
          </cell>
          <cell r="C9363">
            <v>10143</v>
          </cell>
          <cell r="D9363">
            <v>1</v>
          </cell>
          <cell r="E9363" t="str">
            <v>KS</v>
          </cell>
          <cell r="F9363">
            <v>10143</v>
          </cell>
        </row>
        <row r="9364">
          <cell r="A9364">
            <v>7405756</v>
          </cell>
          <cell r="B9364" t="str">
            <v>Přístrojová jednotka...GRAF9U</v>
          </cell>
          <cell r="C9364">
            <v>10143</v>
          </cell>
          <cell r="D9364">
            <v>1</v>
          </cell>
          <cell r="E9364" t="str">
            <v>KS</v>
          </cell>
          <cell r="F9364">
            <v>10143</v>
          </cell>
        </row>
        <row r="9365">
          <cell r="A9365">
            <v>7405760</v>
          </cell>
          <cell r="B9365" t="str">
            <v>Přístrojová jednotka...GRAFA9M/U</v>
          </cell>
          <cell r="C9365">
            <v>10143</v>
          </cell>
          <cell r="D9365">
            <v>1</v>
          </cell>
          <cell r="E9365" t="str">
            <v>KS</v>
          </cell>
          <cell r="F9365">
            <v>10143</v>
          </cell>
        </row>
        <row r="9366">
          <cell r="A9366">
            <v>7405764</v>
          </cell>
          <cell r="B9366" t="str">
            <v>Přístrojová jednotka...GRAFA9M/U</v>
          </cell>
          <cell r="C9366">
            <v>10143</v>
          </cell>
          <cell r="D9366">
            <v>1</v>
          </cell>
          <cell r="E9366" t="str">
            <v>KS</v>
          </cell>
          <cell r="F9366">
            <v>10143</v>
          </cell>
        </row>
        <row r="9367">
          <cell r="A9367">
            <v>7405768</v>
          </cell>
          <cell r="B9367" t="str">
            <v>Přístrojová jednotka...GRAFA9M/U</v>
          </cell>
          <cell r="C9367">
            <v>10143</v>
          </cell>
          <cell r="D9367">
            <v>1</v>
          </cell>
          <cell r="E9367" t="str">
            <v>KS</v>
          </cell>
          <cell r="F9367">
            <v>10143</v>
          </cell>
        </row>
        <row r="9368">
          <cell r="A9368">
            <v>7405772</v>
          </cell>
          <cell r="B9368" t="str">
            <v>Přístrojová jednotka...GRAFA9U</v>
          </cell>
          <cell r="C9368">
            <v>10143</v>
          </cell>
          <cell r="D9368">
            <v>1</v>
          </cell>
          <cell r="E9368" t="str">
            <v>KS</v>
          </cell>
          <cell r="F9368">
            <v>10143</v>
          </cell>
        </row>
        <row r="9369">
          <cell r="A9369">
            <v>7405776</v>
          </cell>
          <cell r="B9369" t="str">
            <v>Přístrojová jednotka...GRAFA9U</v>
          </cell>
          <cell r="C9369">
            <v>10143</v>
          </cell>
          <cell r="D9369">
            <v>1</v>
          </cell>
          <cell r="E9369" t="str">
            <v>KS</v>
          </cell>
          <cell r="F9369">
            <v>10143</v>
          </cell>
        </row>
        <row r="9370">
          <cell r="A9370">
            <v>7405780</v>
          </cell>
          <cell r="B9370" t="str">
            <v>Přístrojová jednotka...GRAFA9U</v>
          </cell>
          <cell r="C9370">
            <v>10143</v>
          </cell>
          <cell r="D9370">
            <v>1</v>
          </cell>
          <cell r="E9370" t="str">
            <v>KS</v>
          </cell>
          <cell r="F9370">
            <v>10143</v>
          </cell>
        </row>
        <row r="9371">
          <cell r="A9371">
            <v>7405784</v>
          </cell>
          <cell r="B9371" t="str">
            <v>Přístrojová jednotka...GRAFA9U</v>
          </cell>
          <cell r="C9371">
            <v>10143</v>
          </cell>
          <cell r="D9371">
            <v>1</v>
          </cell>
          <cell r="E9371" t="str">
            <v>KS</v>
          </cell>
          <cell r="F9371">
            <v>10143</v>
          </cell>
        </row>
        <row r="9372">
          <cell r="A9372">
            <v>7405844</v>
          </cell>
          <cell r="B9372" t="str">
            <v>Rámová kazeta...RK/M2/10</v>
          </cell>
          <cell r="C9372">
            <v>6083</v>
          </cell>
          <cell r="D9372">
            <v>1</v>
          </cell>
          <cell r="E9372" t="str">
            <v>KS</v>
          </cell>
          <cell r="F9372">
            <v>6083</v>
          </cell>
        </row>
        <row r="9373">
          <cell r="A9373">
            <v>7405848</v>
          </cell>
          <cell r="B9373" t="str">
            <v>Rámová kazeta...RK/M2/15</v>
          </cell>
          <cell r="C9373">
            <v>6295</v>
          </cell>
          <cell r="D9373">
            <v>1</v>
          </cell>
          <cell r="E9373" t="str">
            <v>KS</v>
          </cell>
          <cell r="F9373">
            <v>6295</v>
          </cell>
        </row>
        <row r="9374">
          <cell r="A9374">
            <v>7405852</v>
          </cell>
          <cell r="B9374" t="str">
            <v>Rámová kazeta...RK/M2/20</v>
          </cell>
          <cell r="C9374">
            <v>6468</v>
          </cell>
          <cell r="D9374">
            <v>1</v>
          </cell>
          <cell r="E9374" t="str">
            <v>KS</v>
          </cell>
          <cell r="F9374">
            <v>6468</v>
          </cell>
        </row>
        <row r="9375">
          <cell r="A9375">
            <v>7405856</v>
          </cell>
          <cell r="B9375" t="str">
            <v>Rámová kazeta...RK/M2/25</v>
          </cell>
          <cell r="C9375">
            <v>6765</v>
          </cell>
          <cell r="D9375">
            <v>1</v>
          </cell>
          <cell r="E9375" t="str">
            <v>KS</v>
          </cell>
          <cell r="F9375">
            <v>6765</v>
          </cell>
        </row>
        <row r="9376">
          <cell r="A9376">
            <v>7405868</v>
          </cell>
          <cell r="B9376" t="str">
            <v>Rámová kazeta...RK/M3/10</v>
          </cell>
          <cell r="C9376">
            <v>6468</v>
          </cell>
          <cell r="D9376">
            <v>1</v>
          </cell>
          <cell r="E9376" t="str">
            <v>KS</v>
          </cell>
          <cell r="F9376">
            <v>6468</v>
          </cell>
        </row>
        <row r="9377">
          <cell r="A9377">
            <v>7405872</v>
          </cell>
          <cell r="B9377" t="str">
            <v>Rámová kazeta...RK/M3/15</v>
          </cell>
          <cell r="C9377">
            <v>6724</v>
          </cell>
          <cell r="D9377">
            <v>1</v>
          </cell>
          <cell r="E9377" t="str">
            <v>KS</v>
          </cell>
          <cell r="F9377">
            <v>6724</v>
          </cell>
        </row>
        <row r="9378">
          <cell r="A9378">
            <v>7405876</v>
          </cell>
          <cell r="B9378" t="str">
            <v>Rámová kazeta...RK/M3/20</v>
          </cell>
          <cell r="C9378">
            <v>7024</v>
          </cell>
          <cell r="D9378">
            <v>1</v>
          </cell>
          <cell r="E9378" t="str">
            <v>KS</v>
          </cell>
          <cell r="F9378">
            <v>7024</v>
          </cell>
        </row>
        <row r="9379">
          <cell r="A9379">
            <v>7405880</v>
          </cell>
          <cell r="B9379" t="str">
            <v>Rámová kazeta...RK/M3/25</v>
          </cell>
          <cell r="C9379">
            <v>7281</v>
          </cell>
          <cell r="D9379">
            <v>1</v>
          </cell>
          <cell r="E9379" t="str">
            <v>KS</v>
          </cell>
          <cell r="F9379">
            <v>7281</v>
          </cell>
        </row>
        <row r="9380">
          <cell r="A9380">
            <v>7405892</v>
          </cell>
          <cell r="B9380" t="str">
            <v>Rámová kazeta pro vys.zatížení...RK/SL1V2/</v>
          </cell>
          <cell r="C9380">
            <v>8974</v>
          </cell>
          <cell r="D9380">
            <v>1</v>
          </cell>
          <cell r="E9380" t="str">
            <v>KS</v>
          </cell>
          <cell r="F9380">
            <v>8974</v>
          </cell>
        </row>
        <row r="9381">
          <cell r="A9381">
            <v>7405896</v>
          </cell>
          <cell r="B9381" t="str">
            <v>Rámová kazeta pro vys.zatížení...RK/SL1V2/</v>
          </cell>
          <cell r="C9381">
            <v>9442</v>
          </cell>
          <cell r="D9381">
            <v>1</v>
          </cell>
          <cell r="E9381" t="str">
            <v>KS</v>
          </cell>
          <cell r="F9381">
            <v>9442</v>
          </cell>
        </row>
        <row r="9382">
          <cell r="A9382">
            <v>7405900</v>
          </cell>
          <cell r="B9382" t="str">
            <v>Rámová kazeta pro vys.zatížení...RK/SL1V2/</v>
          </cell>
          <cell r="C9382">
            <v>10307</v>
          </cell>
          <cell r="D9382">
            <v>1</v>
          </cell>
          <cell r="E9382" t="str">
            <v>KS</v>
          </cell>
          <cell r="F9382">
            <v>10307</v>
          </cell>
        </row>
        <row r="9383">
          <cell r="A9383">
            <v>7405904</v>
          </cell>
          <cell r="B9383" t="str">
            <v>Rámová kazeta pro vys.zatížení...RK/SL1V2/</v>
          </cell>
          <cell r="C9383">
            <v>10574</v>
          </cell>
          <cell r="D9383">
            <v>1</v>
          </cell>
          <cell r="E9383" t="str">
            <v>KS</v>
          </cell>
          <cell r="F9383">
            <v>10574</v>
          </cell>
        </row>
        <row r="9384">
          <cell r="A9384">
            <v>7405908</v>
          </cell>
          <cell r="B9384" t="str">
            <v>Rámová kazeta pro vys.zatížení...RK/SL1V2/</v>
          </cell>
          <cell r="C9384">
            <v>10840</v>
          </cell>
          <cell r="D9384">
            <v>1</v>
          </cell>
          <cell r="E9384" t="str">
            <v>KS</v>
          </cell>
          <cell r="F9384">
            <v>10840</v>
          </cell>
        </row>
        <row r="9385">
          <cell r="A9385">
            <v>7405912</v>
          </cell>
          <cell r="B9385" t="str">
            <v>Rámová kazeta pro vys.zatížení...RK/SL1V3/</v>
          </cell>
          <cell r="C9385">
            <v>11940</v>
          </cell>
          <cell r="D9385">
            <v>1</v>
          </cell>
          <cell r="E9385" t="str">
            <v>KS</v>
          </cell>
          <cell r="F9385">
            <v>11940</v>
          </cell>
        </row>
        <row r="9386">
          <cell r="A9386">
            <v>7405916</v>
          </cell>
          <cell r="B9386" t="str">
            <v>Rámová kazeta pro vys.zatížení...RK/SL1V3/</v>
          </cell>
          <cell r="C9386">
            <v>12253</v>
          </cell>
          <cell r="D9386">
            <v>1</v>
          </cell>
          <cell r="E9386" t="str">
            <v>KS</v>
          </cell>
          <cell r="F9386">
            <v>12253</v>
          </cell>
        </row>
        <row r="9387">
          <cell r="A9387">
            <v>7405920</v>
          </cell>
          <cell r="B9387" t="str">
            <v>Rámová kazeta pro vys.zatížení...RK/SL1V3/</v>
          </cell>
          <cell r="C9387">
            <v>12565</v>
          </cell>
          <cell r="D9387">
            <v>1</v>
          </cell>
          <cell r="E9387" t="str">
            <v>KS</v>
          </cell>
          <cell r="F9387">
            <v>12565</v>
          </cell>
        </row>
        <row r="9388">
          <cell r="A9388">
            <v>7405924</v>
          </cell>
          <cell r="B9388" t="str">
            <v>Rámová kazeta pro vys.zatížení...RK/SL1V3/</v>
          </cell>
          <cell r="C9388">
            <v>12879</v>
          </cell>
          <cell r="D9388">
            <v>1</v>
          </cell>
          <cell r="E9388" t="str">
            <v>KS</v>
          </cell>
          <cell r="F9388">
            <v>12879</v>
          </cell>
        </row>
        <row r="9389">
          <cell r="A9389">
            <v>7405928</v>
          </cell>
          <cell r="B9389" t="str">
            <v>Rámová kazeta pro vys.zatížení...RK/SL1V3/</v>
          </cell>
          <cell r="C9389">
            <v>13192</v>
          </cell>
          <cell r="D9389">
            <v>1</v>
          </cell>
          <cell r="E9389" t="str">
            <v>KS</v>
          </cell>
          <cell r="F9389">
            <v>13192</v>
          </cell>
        </row>
        <row r="9390">
          <cell r="A9390">
            <v>7405932</v>
          </cell>
          <cell r="B9390" t="str">
            <v>Rámová kazeta pro vys.zatížení...RK/SL2V2/</v>
          </cell>
          <cell r="C9390">
            <v>11386</v>
          </cell>
          <cell r="D9390">
            <v>1</v>
          </cell>
          <cell r="E9390" t="str">
            <v>KS</v>
          </cell>
          <cell r="F9390">
            <v>11386</v>
          </cell>
        </row>
        <row r="9391">
          <cell r="A9391">
            <v>7405936</v>
          </cell>
          <cell r="B9391" t="str">
            <v>Rámová kazeta pro vys.zatížení...RK/SL2V2/</v>
          </cell>
          <cell r="C9391">
            <v>13389</v>
          </cell>
          <cell r="D9391">
            <v>1</v>
          </cell>
          <cell r="E9391" t="str">
            <v>KS</v>
          </cell>
          <cell r="F9391">
            <v>13389</v>
          </cell>
        </row>
        <row r="9392">
          <cell r="A9392">
            <v>7405940</v>
          </cell>
          <cell r="B9392" t="str">
            <v>Rámová kazeta pro vys.zatížení...RK/SL2V2/</v>
          </cell>
          <cell r="C9392">
            <v>13750</v>
          </cell>
          <cell r="D9392">
            <v>1</v>
          </cell>
          <cell r="E9392" t="str">
            <v>KS</v>
          </cell>
          <cell r="F9392">
            <v>13750</v>
          </cell>
        </row>
        <row r="9393">
          <cell r="A9393">
            <v>7405944</v>
          </cell>
          <cell r="B9393" t="str">
            <v>Rámová kazeta pro vys.zatížení...RK/SL2V2/</v>
          </cell>
          <cell r="C9393">
            <v>14112</v>
          </cell>
          <cell r="D9393">
            <v>1</v>
          </cell>
          <cell r="E9393" t="str">
            <v>KS</v>
          </cell>
          <cell r="F9393">
            <v>14112</v>
          </cell>
        </row>
        <row r="9394">
          <cell r="A9394">
            <v>7405948</v>
          </cell>
          <cell r="B9394" t="str">
            <v>Rámová kazeta pro vys.zatížení...RK/SL2V2/</v>
          </cell>
          <cell r="C9394">
            <v>14475</v>
          </cell>
          <cell r="D9394">
            <v>1</v>
          </cell>
          <cell r="E9394" t="str">
            <v>KS</v>
          </cell>
          <cell r="F9394">
            <v>14475</v>
          </cell>
        </row>
        <row r="9395">
          <cell r="A9395">
            <v>7405952</v>
          </cell>
          <cell r="B9395" t="str">
            <v>Rámová kazeta pro vys.zatížení...RK/SL2V3/</v>
          </cell>
          <cell r="C9395">
            <v>16641</v>
          </cell>
          <cell r="D9395">
            <v>1</v>
          </cell>
          <cell r="E9395" t="str">
            <v>KS</v>
          </cell>
          <cell r="F9395">
            <v>16641</v>
          </cell>
        </row>
        <row r="9396">
          <cell r="A9396">
            <v>7405956</v>
          </cell>
          <cell r="B9396" t="str">
            <v>Rámová kazeta pro vys.zatížení...RK/SL2V3/</v>
          </cell>
          <cell r="C9396">
            <v>16947</v>
          </cell>
          <cell r="D9396">
            <v>1</v>
          </cell>
          <cell r="E9396" t="str">
            <v>KS</v>
          </cell>
          <cell r="F9396">
            <v>16947</v>
          </cell>
        </row>
        <row r="9397">
          <cell r="A9397">
            <v>7405960</v>
          </cell>
          <cell r="B9397" t="str">
            <v>Rámová kazeta pro vys.zatížení...RK/SL2V3/</v>
          </cell>
          <cell r="C9397">
            <v>17250</v>
          </cell>
          <cell r="D9397">
            <v>1</v>
          </cell>
          <cell r="E9397" t="str">
            <v>KS</v>
          </cell>
          <cell r="F9397">
            <v>17250</v>
          </cell>
        </row>
        <row r="9398">
          <cell r="A9398">
            <v>7405964</v>
          </cell>
          <cell r="B9398" t="str">
            <v>Rámová kazeta pro vys.zatížení...RK/SL2V3/</v>
          </cell>
          <cell r="C9398">
            <v>17557</v>
          </cell>
          <cell r="D9398">
            <v>1</v>
          </cell>
          <cell r="E9398" t="str">
            <v>KS</v>
          </cell>
          <cell r="F9398">
            <v>17557</v>
          </cell>
        </row>
        <row r="9399">
          <cell r="A9399">
            <v>7405968</v>
          </cell>
          <cell r="B9399" t="str">
            <v>Rámová kazeta pro vys.zatížení...RK/SL2V3/</v>
          </cell>
          <cell r="C9399">
            <v>17862</v>
          </cell>
          <cell r="D9399">
            <v>1</v>
          </cell>
          <cell r="E9399" t="str">
            <v>KS</v>
          </cell>
          <cell r="F9399">
            <v>17862</v>
          </cell>
        </row>
        <row r="9400">
          <cell r="A9400">
            <v>7406000</v>
          </cell>
          <cell r="B9400" t="str">
            <v>Rámová kazeta...RK/V2/10</v>
          </cell>
          <cell r="C9400">
            <v>5183</v>
          </cell>
          <cell r="D9400">
            <v>1</v>
          </cell>
          <cell r="E9400" t="str">
            <v>KS</v>
          </cell>
          <cell r="F9400">
            <v>5183</v>
          </cell>
        </row>
        <row r="9401">
          <cell r="A9401">
            <v>7406004</v>
          </cell>
          <cell r="B9401" t="str">
            <v>Rámová kazeta...RK/V2/15</v>
          </cell>
          <cell r="C9401">
            <v>5310</v>
          </cell>
          <cell r="D9401">
            <v>1</v>
          </cell>
          <cell r="E9401" t="str">
            <v>KS</v>
          </cell>
          <cell r="F9401">
            <v>5310</v>
          </cell>
        </row>
        <row r="9402">
          <cell r="A9402">
            <v>7406008</v>
          </cell>
          <cell r="B9402" t="str">
            <v>Rámová kazeta...RK/V2/20</v>
          </cell>
          <cell r="C9402">
            <v>5483</v>
          </cell>
          <cell r="D9402">
            <v>1</v>
          </cell>
          <cell r="E9402" t="str">
            <v>KS</v>
          </cell>
          <cell r="F9402">
            <v>5483</v>
          </cell>
        </row>
        <row r="9403">
          <cell r="A9403">
            <v>7406012</v>
          </cell>
          <cell r="B9403" t="str">
            <v>Rámová kazeta...RK/V2/25</v>
          </cell>
          <cell r="C9403">
            <v>5980</v>
          </cell>
          <cell r="D9403">
            <v>1</v>
          </cell>
          <cell r="E9403" t="str">
            <v>KS</v>
          </cell>
          <cell r="F9403">
            <v>5980</v>
          </cell>
        </row>
        <row r="9404">
          <cell r="A9404">
            <v>7406016</v>
          </cell>
          <cell r="B9404" t="str">
            <v>Rámová kazeta...RK/V2/30</v>
          </cell>
          <cell r="C9404">
            <v>5867</v>
          </cell>
          <cell r="D9404">
            <v>1</v>
          </cell>
          <cell r="E9404" t="str">
            <v>KS</v>
          </cell>
          <cell r="F9404">
            <v>5867</v>
          </cell>
        </row>
        <row r="9405">
          <cell r="A9405">
            <v>7406028</v>
          </cell>
          <cell r="B9405" t="str">
            <v>Rámová kazeta...RK/V3/10</v>
          </cell>
          <cell r="C9405">
            <v>5441</v>
          </cell>
          <cell r="D9405">
            <v>1</v>
          </cell>
          <cell r="E9405" t="str">
            <v>KS</v>
          </cell>
          <cell r="F9405">
            <v>5441</v>
          </cell>
        </row>
        <row r="9406">
          <cell r="A9406">
            <v>7406032</v>
          </cell>
          <cell r="B9406" t="str">
            <v>Rámová kazeta...RK/V3/15</v>
          </cell>
          <cell r="C9406">
            <v>5568</v>
          </cell>
          <cell r="D9406">
            <v>1</v>
          </cell>
          <cell r="E9406" t="str">
            <v>KS</v>
          </cell>
          <cell r="F9406">
            <v>5568</v>
          </cell>
        </row>
        <row r="9407">
          <cell r="A9407">
            <v>7406036</v>
          </cell>
          <cell r="B9407" t="str">
            <v>Rámová kazeta...RK/V3/20</v>
          </cell>
          <cell r="C9407">
            <v>5825</v>
          </cell>
          <cell r="D9407">
            <v>1</v>
          </cell>
          <cell r="E9407" t="str">
            <v>KS</v>
          </cell>
          <cell r="F9407">
            <v>5825</v>
          </cell>
        </row>
        <row r="9408">
          <cell r="A9408">
            <v>7406040</v>
          </cell>
          <cell r="B9408" t="str">
            <v>Rámová kazeta...RK/V3/25</v>
          </cell>
          <cell r="C9408">
            <v>6388</v>
          </cell>
          <cell r="D9408">
            <v>1</v>
          </cell>
          <cell r="E9408" t="str">
            <v>KS</v>
          </cell>
          <cell r="F9408">
            <v>6388</v>
          </cell>
        </row>
        <row r="9409">
          <cell r="A9409">
            <v>7406044</v>
          </cell>
          <cell r="B9409" t="str">
            <v>Rámová kazeta...RK/V3/30</v>
          </cell>
          <cell r="C9409">
            <v>6609</v>
          </cell>
          <cell r="D9409">
            <v>1</v>
          </cell>
          <cell r="E9409" t="str">
            <v>KS</v>
          </cell>
          <cell r="F9409">
            <v>6609</v>
          </cell>
        </row>
        <row r="9410">
          <cell r="A9410">
            <v>7406052</v>
          </cell>
          <cell r="B9410" t="str">
            <v>Rámová kazeta...RK/V3/40</v>
          </cell>
          <cell r="C9410">
            <v>7061</v>
          </cell>
          <cell r="D9410">
            <v>1</v>
          </cell>
          <cell r="E9410" t="str">
            <v>KS</v>
          </cell>
          <cell r="F9410">
            <v>7061</v>
          </cell>
        </row>
        <row r="9411">
          <cell r="A9411">
            <v>7406056</v>
          </cell>
          <cell r="B9411" t="str">
            <v>Rámová kazeta pro vys.zatížení...RKF/SL1V2</v>
          </cell>
          <cell r="C9411">
            <v>9885</v>
          </cell>
          <cell r="D9411">
            <v>1</v>
          </cell>
          <cell r="E9411" t="str">
            <v>KS</v>
          </cell>
          <cell r="F9411">
            <v>9885</v>
          </cell>
        </row>
        <row r="9412">
          <cell r="A9412">
            <v>7406060</v>
          </cell>
          <cell r="B9412" t="str">
            <v>Rámová kazeta pro vys.zatížení...RKF/SL1V2</v>
          </cell>
          <cell r="C9412">
            <v>10490</v>
          </cell>
          <cell r="D9412">
            <v>1</v>
          </cell>
          <cell r="E9412" t="str">
            <v>KS</v>
          </cell>
          <cell r="F9412">
            <v>10490</v>
          </cell>
        </row>
        <row r="9413">
          <cell r="A9413">
            <v>7406064</v>
          </cell>
          <cell r="B9413" t="str">
            <v>Rámová kazeta pro vys.zatížení...RKF/SL1V2</v>
          </cell>
          <cell r="C9413">
            <v>10925</v>
          </cell>
          <cell r="D9413">
            <v>1</v>
          </cell>
          <cell r="E9413" t="str">
            <v>KS</v>
          </cell>
          <cell r="F9413">
            <v>10925</v>
          </cell>
        </row>
        <row r="9414">
          <cell r="A9414">
            <v>7406068</v>
          </cell>
          <cell r="B9414" t="str">
            <v>Rámová kazeta pro vys.zatížení...RKF/SL1V2</v>
          </cell>
          <cell r="C9414">
            <v>11049</v>
          </cell>
          <cell r="D9414">
            <v>1</v>
          </cell>
          <cell r="E9414" t="str">
            <v>KS</v>
          </cell>
          <cell r="F9414">
            <v>11049</v>
          </cell>
        </row>
        <row r="9415">
          <cell r="A9415">
            <v>7406072</v>
          </cell>
          <cell r="B9415" t="str">
            <v>Rámová kazeta pro vys.zatížení...RKF/SL1V2</v>
          </cell>
          <cell r="C9415">
            <v>11172</v>
          </cell>
          <cell r="D9415">
            <v>1</v>
          </cell>
          <cell r="E9415" t="str">
            <v>KS</v>
          </cell>
          <cell r="F9415">
            <v>11172</v>
          </cell>
        </row>
        <row r="9416">
          <cell r="A9416">
            <v>7406076</v>
          </cell>
          <cell r="B9416" t="str">
            <v>Rámová kazeta pro vys.zatížení...RKF/SL1V3</v>
          </cell>
          <cell r="C9416">
            <v>11987</v>
          </cell>
          <cell r="D9416">
            <v>1</v>
          </cell>
          <cell r="E9416" t="str">
            <v>KS</v>
          </cell>
          <cell r="F9416">
            <v>11987</v>
          </cell>
        </row>
        <row r="9417">
          <cell r="A9417">
            <v>7406080</v>
          </cell>
          <cell r="B9417" t="str">
            <v>Rámová kazeta pro vys.zatížení...RKF/SL1V3</v>
          </cell>
          <cell r="C9417">
            <v>12376</v>
          </cell>
          <cell r="D9417">
            <v>1</v>
          </cell>
          <cell r="E9417" t="str">
            <v>KS</v>
          </cell>
          <cell r="F9417">
            <v>12376</v>
          </cell>
        </row>
        <row r="9418">
          <cell r="A9418">
            <v>7406084</v>
          </cell>
          <cell r="B9418" t="str">
            <v>Rámová kazeta pro vys.zatížení...RKF/SL1V3</v>
          </cell>
          <cell r="C9418">
            <v>12760</v>
          </cell>
          <cell r="D9418">
            <v>1</v>
          </cell>
          <cell r="E9418" t="str">
            <v>KS</v>
          </cell>
          <cell r="F9418">
            <v>12760</v>
          </cell>
        </row>
        <row r="9419">
          <cell r="A9419">
            <v>7406088</v>
          </cell>
          <cell r="B9419" t="str">
            <v>Rámová kazeta pro vys.zatížení...RKF/SL1V3</v>
          </cell>
          <cell r="C9419">
            <v>13149</v>
          </cell>
          <cell r="D9419">
            <v>1</v>
          </cell>
          <cell r="E9419" t="str">
            <v>KS</v>
          </cell>
          <cell r="F9419">
            <v>13149</v>
          </cell>
        </row>
        <row r="9420">
          <cell r="A9420">
            <v>7406092</v>
          </cell>
          <cell r="B9420" t="str">
            <v>Rámová kazeta pro vys.zatížení...RKF/SL1V3</v>
          </cell>
          <cell r="C9420">
            <v>13534</v>
          </cell>
          <cell r="D9420">
            <v>1</v>
          </cell>
          <cell r="E9420" t="str">
            <v>KS</v>
          </cell>
          <cell r="F9420">
            <v>13534</v>
          </cell>
        </row>
        <row r="9421">
          <cell r="A9421">
            <v>7406096</v>
          </cell>
          <cell r="B9421" t="str">
            <v>Rámová kazeta pro vys.zatížení...RKF/SL2V2</v>
          </cell>
          <cell r="C9421">
            <v>13158</v>
          </cell>
          <cell r="D9421">
            <v>1</v>
          </cell>
          <cell r="E9421" t="str">
            <v>KS</v>
          </cell>
          <cell r="F9421">
            <v>13158</v>
          </cell>
        </row>
        <row r="9422">
          <cell r="A9422">
            <v>7406100</v>
          </cell>
          <cell r="B9422" t="str">
            <v>Rámová kazeta pro vys.zatížení...RKF/SL2V2</v>
          </cell>
          <cell r="C9422">
            <v>13175</v>
          </cell>
          <cell r="D9422">
            <v>1</v>
          </cell>
          <cell r="E9422" t="str">
            <v>KS</v>
          </cell>
          <cell r="F9422">
            <v>13175</v>
          </cell>
        </row>
        <row r="9423">
          <cell r="A9423">
            <v>7406104</v>
          </cell>
          <cell r="B9423" t="str">
            <v>Rámová kazeta pro vys.zatížení...RKF/SL2V2</v>
          </cell>
          <cell r="C9423">
            <v>13578</v>
          </cell>
          <cell r="D9423">
            <v>1</v>
          </cell>
          <cell r="E9423" t="str">
            <v>KS</v>
          </cell>
          <cell r="F9423">
            <v>13578</v>
          </cell>
        </row>
        <row r="9424">
          <cell r="A9424">
            <v>7406108</v>
          </cell>
          <cell r="B9424" t="str">
            <v>Rámová kazeta pro vys.zatížení...RKF/SL2V2</v>
          </cell>
          <cell r="C9424">
            <v>13983</v>
          </cell>
          <cell r="D9424">
            <v>1</v>
          </cell>
          <cell r="E9424" t="str">
            <v>KS</v>
          </cell>
          <cell r="F9424">
            <v>13983</v>
          </cell>
        </row>
        <row r="9425">
          <cell r="A9425">
            <v>7406112</v>
          </cell>
          <cell r="B9425" t="str">
            <v>Rámová kazeta pro vys.zatížení...RKF/SL2V2</v>
          </cell>
          <cell r="C9425">
            <v>14388</v>
          </cell>
          <cell r="D9425">
            <v>1</v>
          </cell>
          <cell r="E9425" t="str">
            <v>KS</v>
          </cell>
          <cell r="F9425">
            <v>14388</v>
          </cell>
        </row>
        <row r="9426">
          <cell r="A9426">
            <v>7406116</v>
          </cell>
          <cell r="B9426" t="str">
            <v>Rámová kazeta pro vys.zatížení...RKF/SL2V3</v>
          </cell>
          <cell r="C9426">
            <v>15768</v>
          </cell>
          <cell r="D9426">
            <v>1</v>
          </cell>
          <cell r="E9426" t="str">
            <v>KS</v>
          </cell>
          <cell r="F9426">
            <v>15768</v>
          </cell>
        </row>
        <row r="9427">
          <cell r="A9427">
            <v>7406120</v>
          </cell>
          <cell r="B9427" t="str">
            <v>Rámová kazeta pro vys.zatížení...RKF/SL2V3</v>
          </cell>
          <cell r="C9427">
            <v>16317</v>
          </cell>
          <cell r="D9427">
            <v>1</v>
          </cell>
          <cell r="E9427" t="str">
            <v>KS</v>
          </cell>
          <cell r="F9427">
            <v>16317</v>
          </cell>
        </row>
        <row r="9428">
          <cell r="A9428">
            <v>7406124</v>
          </cell>
          <cell r="B9428" t="str">
            <v>Rámová kazeta pro vys.zatížení...RKF/SL2V3</v>
          </cell>
          <cell r="C9428">
            <v>17049</v>
          </cell>
          <cell r="D9428">
            <v>1</v>
          </cell>
          <cell r="E9428" t="str">
            <v>KS</v>
          </cell>
          <cell r="F9428">
            <v>17049</v>
          </cell>
        </row>
        <row r="9429">
          <cell r="A9429">
            <v>7406128</v>
          </cell>
          <cell r="B9429" t="str">
            <v>Rámová kazeta pro vys.zatížení...RKF/SL2V3</v>
          </cell>
          <cell r="C9429">
            <v>17449</v>
          </cell>
          <cell r="D9429">
            <v>1</v>
          </cell>
          <cell r="E9429" t="str">
            <v>KS</v>
          </cell>
          <cell r="F9429">
            <v>17449</v>
          </cell>
        </row>
        <row r="9430">
          <cell r="A9430">
            <v>7406132</v>
          </cell>
          <cell r="B9430" t="str">
            <v>Rámová kazeta pro vys.zatížení...RKF/SL2V3</v>
          </cell>
          <cell r="C9430">
            <v>17848</v>
          </cell>
          <cell r="D9430">
            <v>1</v>
          </cell>
          <cell r="E9430" t="str">
            <v>KS</v>
          </cell>
          <cell r="F9430">
            <v>17848</v>
          </cell>
        </row>
        <row r="9431">
          <cell r="A9431">
            <v>7406152</v>
          </cell>
          <cell r="B9431" t="str">
            <v>Rámová kazeta...RKF2M2/10</v>
          </cell>
          <cell r="C9431">
            <v>7759</v>
          </cell>
          <cell r="D9431">
            <v>1</v>
          </cell>
          <cell r="E9431" t="str">
            <v>KS</v>
          </cell>
          <cell r="F9431">
            <v>7759</v>
          </cell>
        </row>
        <row r="9432">
          <cell r="A9432">
            <v>7406156</v>
          </cell>
          <cell r="B9432" t="str">
            <v>Rámová kazeta...RKF2M2/15</v>
          </cell>
          <cell r="C9432">
            <v>8044</v>
          </cell>
          <cell r="D9432">
            <v>1</v>
          </cell>
          <cell r="E9432" t="str">
            <v>KS</v>
          </cell>
          <cell r="F9432">
            <v>8044</v>
          </cell>
        </row>
        <row r="9433">
          <cell r="A9433">
            <v>7406160</v>
          </cell>
          <cell r="B9433" t="str">
            <v>Rámová kazeta...RKF2M2/20</v>
          </cell>
          <cell r="C9433">
            <v>8148</v>
          </cell>
          <cell r="D9433">
            <v>1</v>
          </cell>
          <cell r="E9433" t="str">
            <v>KS</v>
          </cell>
          <cell r="F9433">
            <v>8148</v>
          </cell>
        </row>
        <row r="9434">
          <cell r="A9434">
            <v>7406164</v>
          </cell>
          <cell r="B9434" t="str">
            <v>Rámová kazeta...RKF2M2/25</v>
          </cell>
          <cell r="C9434">
            <v>8361</v>
          </cell>
          <cell r="D9434">
            <v>1</v>
          </cell>
          <cell r="E9434" t="str">
            <v>KS</v>
          </cell>
          <cell r="F9434">
            <v>8361</v>
          </cell>
        </row>
        <row r="9435">
          <cell r="A9435">
            <v>7406168</v>
          </cell>
          <cell r="B9435" t="str">
            <v>Rámová kazeta...RKF2M3/10</v>
          </cell>
          <cell r="C9435">
            <v>8832</v>
          </cell>
          <cell r="D9435">
            <v>1</v>
          </cell>
          <cell r="E9435" t="str">
            <v>KS</v>
          </cell>
          <cell r="F9435">
            <v>8832</v>
          </cell>
        </row>
        <row r="9436">
          <cell r="A9436">
            <v>7406172</v>
          </cell>
          <cell r="B9436" t="str">
            <v>Rámová kazeta...RKF2M3/15</v>
          </cell>
          <cell r="C9436">
            <v>9043</v>
          </cell>
          <cell r="D9436">
            <v>1</v>
          </cell>
          <cell r="E9436" t="str">
            <v>KS</v>
          </cell>
          <cell r="F9436">
            <v>9043</v>
          </cell>
        </row>
        <row r="9437">
          <cell r="A9437">
            <v>7406176</v>
          </cell>
          <cell r="B9437" t="str">
            <v>Rámová kazeta...RKF2M3/20</v>
          </cell>
          <cell r="C9437">
            <v>9342</v>
          </cell>
          <cell r="D9437">
            <v>1</v>
          </cell>
          <cell r="E9437" t="str">
            <v>KS</v>
          </cell>
          <cell r="F9437">
            <v>9342</v>
          </cell>
        </row>
        <row r="9438">
          <cell r="A9438">
            <v>7406180</v>
          </cell>
          <cell r="B9438" t="str">
            <v>Rámová kazeta...RKF2M3/25</v>
          </cell>
          <cell r="C9438">
            <v>9646</v>
          </cell>
          <cell r="D9438">
            <v>1</v>
          </cell>
          <cell r="E9438" t="str">
            <v>KS</v>
          </cell>
          <cell r="F9438">
            <v>9646</v>
          </cell>
        </row>
        <row r="9439">
          <cell r="A9439">
            <v>7406200</v>
          </cell>
          <cell r="B9439" t="str">
            <v>Rámová kazeta...RKF2V2/10</v>
          </cell>
          <cell r="C9439">
            <v>6818</v>
          </cell>
          <cell r="D9439">
            <v>1</v>
          </cell>
          <cell r="E9439" t="str">
            <v>KS</v>
          </cell>
          <cell r="F9439">
            <v>6818</v>
          </cell>
        </row>
        <row r="9440">
          <cell r="A9440">
            <v>7406204</v>
          </cell>
          <cell r="B9440" t="str">
            <v>Rámová kazeta...RKF2V2/15</v>
          </cell>
          <cell r="C9440">
            <v>6945</v>
          </cell>
          <cell r="D9440">
            <v>1</v>
          </cell>
          <cell r="E9440" t="str">
            <v>KS</v>
          </cell>
          <cell r="F9440">
            <v>6945</v>
          </cell>
        </row>
        <row r="9441">
          <cell r="A9441">
            <v>7406208</v>
          </cell>
          <cell r="B9441" t="str">
            <v>Rámová kazeta...RKF2V2/20</v>
          </cell>
          <cell r="C9441">
            <v>7117</v>
          </cell>
          <cell r="D9441">
            <v>1</v>
          </cell>
          <cell r="E9441" t="str">
            <v>KS</v>
          </cell>
          <cell r="F9441">
            <v>7117</v>
          </cell>
        </row>
        <row r="9442">
          <cell r="A9442">
            <v>7406212</v>
          </cell>
          <cell r="B9442" t="str">
            <v>Rámová kazeta...RKF2V2/25</v>
          </cell>
          <cell r="C9442">
            <v>7695</v>
          </cell>
          <cell r="D9442">
            <v>1</v>
          </cell>
          <cell r="E9442" t="str">
            <v>KS</v>
          </cell>
          <cell r="F9442">
            <v>7695</v>
          </cell>
        </row>
        <row r="9443">
          <cell r="A9443">
            <v>7406216</v>
          </cell>
          <cell r="B9443" t="str">
            <v>Rámová kazeta...RKF2V3/10</v>
          </cell>
          <cell r="C9443">
            <v>7758</v>
          </cell>
          <cell r="D9443">
            <v>1</v>
          </cell>
          <cell r="E9443" t="str">
            <v>KS</v>
          </cell>
          <cell r="F9443">
            <v>7758</v>
          </cell>
        </row>
        <row r="9444">
          <cell r="A9444">
            <v>7406220</v>
          </cell>
          <cell r="B9444" t="str">
            <v>Rámová kazeta...RKF2V3/15</v>
          </cell>
          <cell r="C9444">
            <v>7930</v>
          </cell>
          <cell r="D9444">
            <v>1</v>
          </cell>
          <cell r="E9444" t="str">
            <v>KS</v>
          </cell>
          <cell r="F9444">
            <v>7930</v>
          </cell>
        </row>
        <row r="9445">
          <cell r="A9445">
            <v>7406224</v>
          </cell>
          <cell r="B9445" t="str">
            <v>Rámová kazeta...RKF2V3/20</v>
          </cell>
          <cell r="C9445">
            <v>8188</v>
          </cell>
          <cell r="D9445">
            <v>1</v>
          </cell>
          <cell r="E9445" t="str">
            <v>KS</v>
          </cell>
          <cell r="F9445">
            <v>8188</v>
          </cell>
        </row>
        <row r="9446">
          <cell r="A9446">
            <v>7406228</v>
          </cell>
          <cell r="B9446" t="str">
            <v>Rámová kazeta...RKF2V3/25</v>
          </cell>
          <cell r="C9446">
            <v>8870</v>
          </cell>
          <cell r="D9446">
            <v>1</v>
          </cell>
          <cell r="E9446" t="str">
            <v>KS</v>
          </cell>
          <cell r="F9446">
            <v>8870</v>
          </cell>
        </row>
        <row r="9447">
          <cell r="A9447">
            <v>7406232</v>
          </cell>
          <cell r="B9447" t="str">
            <v>Kazeta čtvercová...RKFN4MS20</v>
          </cell>
          <cell r="C9447">
            <v>7059</v>
          </cell>
          <cell r="D9447">
            <v>1</v>
          </cell>
          <cell r="E9447" t="str">
            <v>KS</v>
          </cell>
          <cell r="F9447">
            <v>7059</v>
          </cell>
        </row>
        <row r="9448">
          <cell r="A9448">
            <v>7406236</v>
          </cell>
          <cell r="B9448" t="str">
            <v>Kazeta čtvercová...RKFN4MS25</v>
          </cell>
          <cell r="C9448">
            <v>7146</v>
          </cell>
          <cell r="D9448">
            <v>1</v>
          </cell>
          <cell r="E9448" t="str">
            <v>KS</v>
          </cell>
          <cell r="F9448">
            <v>7146</v>
          </cell>
        </row>
        <row r="9449">
          <cell r="A9449">
            <v>7406240</v>
          </cell>
          <cell r="B9449" t="str">
            <v>Kazeta čtvercová...RKFN4VS20</v>
          </cell>
          <cell r="C9449">
            <v>6306</v>
          </cell>
          <cell r="D9449">
            <v>1</v>
          </cell>
          <cell r="E9449" t="str">
            <v>KS</v>
          </cell>
          <cell r="F9449">
            <v>6306</v>
          </cell>
        </row>
        <row r="9450">
          <cell r="A9450">
            <v>7406244</v>
          </cell>
          <cell r="B9450" t="str">
            <v>Kazeta čtvercová...RKFN4VS25</v>
          </cell>
          <cell r="C9450">
            <v>6470</v>
          </cell>
          <cell r="D9450">
            <v>1</v>
          </cell>
          <cell r="E9450" t="str">
            <v>KS</v>
          </cell>
          <cell r="F9450">
            <v>6470</v>
          </cell>
        </row>
        <row r="9451">
          <cell r="A9451">
            <v>7406245</v>
          </cell>
          <cell r="B9451" t="str">
            <v>Přístrojová jednotka...RKFN4VMSL</v>
          </cell>
          <cell r="C9451">
            <v>7434</v>
          </cell>
          <cell r="D9451">
            <v>1</v>
          </cell>
          <cell r="E9451" t="str">
            <v>KS</v>
          </cell>
          <cell r="F9451">
            <v>7434</v>
          </cell>
        </row>
        <row r="9452">
          <cell r="A9452">
            <v>7406246</v>
          </cell>
          <cell r="B9452" t="str">
            <v>Kazeta pro vysoká zatížení 10kN...RKFN4VMSL</v>
          </cell>
          <cell r="C9452">
            <v>8641</v>
          </cell>
          <cell r="D9452">
            <v>1</v>
          </cell>
          <cell r="E9452" t="str">
            <v>KS</v>
          </cell>
          <cell r="F9452">
            <v>8641</v>
          </cell>
        </row>
        <row r="9453">
          <cell r="A9453">
            <v>7406248</v>
          </cell>
          <cell r="B9453" t="str">
            <v>Kazeta čtvercová...RKFN9MS20</v>
          </cell>
          <cell r="C9453">
            <v>8117</v>
          </cell>
          <cell r="D9453">
            <v>1</v>
          </cell>
          <cell r="E9453" t="str">
            <v>KS</v>
          </cell>
          <cell r="F9453">
            <v>8117</v>
          </cell>
        </row>
        <row r="9454">
          <cell r="A9454">
            <v>7406252</v>
          </cell>
          <cell r="B9454" t="str">
            <v>Kazeta čtvercová...RKFN9MS25</v>
          </cell>
          <cell r="C9454">
            <v>8382</v>
          </cell>
          <cell r="D9454">
            <v>1</v>
          </cell>
          <cell r="E9454" t="str">
            <v>KS</v>
          </cell>
          <cell r="F9454">
            <v>8382</v>
          </cell>
        </row>
        <row r="9455">
          <cell r="A9455">
            <v>7406256</v>
          </cell>
          <cell r="B9455" t="str">
            <v>Kazeta čtvercová...RKFN9VS20</v>
          </cell>
          <cell r="C9455">
            <v>6977</v>
          </cell>
          <cell r="D9455">
            <v>1</v>
          </cell>
          <cell r="E9455" t="str">
            <v>KS</v>
          </cell>
          <cell r="F9455">
            <v>6977</v>
          </cell>
        </row>
        <row r="9456">
          <cell r="A9456">
            <v>7406260</v>
          </cell>
          <cell r="B9456" t="str">
            <v>Kazeta čtvercová...RKFN9VS25</v>
          </cell>
          <cell r="C9456">
            <v>7631</v>
          </cell>
          <cell r="D9456">
            <v>1</v>
          </cell>
          <cell r="E9456" t="str">
            <v>KS</v>
          </cell>
          <cell r="F9456">
            <v>7631</v>
          </cell>
        </row>
        <row r="9457">
          <cell r="A9457">
            <v>7406262</v>
          </cell>
          <cell r="B9457" t="str">
            <v>Kazeta pro vysoká zatížení 10kN...RKFN9VMSL</v>
          </cell>
          <cell r="C9457">
            <v>9292</v>
          </cell>
          <cell r="D9457">
            <v>1</v>
          </cell>
          <cell r="E9457" t="str">
            <v>KS</v>
          </cell>
          <cell r="F9457">
            <v>9292</v>
          </cell>
        </row>
        <row r="9458">
          <cell r="A9458">
            <v>7406276</v>
          </cell>
          <cell r="B9458" t="str">
            <v>Kazeta kruhová...RKFR4M20</v>
          </cell>
          <cell r="C9458">
            <v>7285</v>
          </cell>
          <cell r="D9458">
            <v>1</v>
          </cell>
          <cell r="E9458" t="str">
            <v>KS</v>
          </cell>
          <cell r="F9458">
            <v>7285</v>
          </cell>
        </row>
        <row r="9459">
          <cell r="A9459">
            <v>7406280</v>
          </cell>
          <cell r="B9459" t="str">
            <v>Kazeta kruhová...RKFR4M25</v>
          </cell>
          <cell r="C9459">
            <v>7603</v>
          </cell>
          <cell r="D9459">
            <v>1</v>
          </cell>
          <cell r="E9459" t="str">
            <v>KS</v>
          </cell>
          <cell r="F9459">
            <v>7603</v>
          </cell>
        </row>
        <row r="9460">
          <cell r="A9460">
            <v>7406288</v>
          </cell>
          <cell r="B9460" t="str">
            <v>Kazeta pro velké zatížení...RKFR4SL2V</v>
          </cell>
          <cell r="C9460">
            <v>10558</v>
          </cell>
          <cell r="D9460">
            <v>1</v>
          </cell>
          <cell r="E9460" t="str">
            <v>KS</v>
          </cell>
          <cell r="F9460">
            <v>10558</v>
          </cell>
        </row>
        <row r="9461">
          <cell r="A9461">
            <v>7406292</v>
          </cell>
          <cell r="B9461" t="str">
            <v>Kazeta pro velké zatížení...RKFR4SL2V</v>
          </cell>
          <cell r="C9461">
            <v>10738</v>
          </cell>
          <cell r="D9461">
            <v>1</v>
          </cell>
          <cell r="E9461" t="str">
            <v>KS</v>
          </cell>
          <cell r="F9461">
            <v>10738</v>
          </cell>
        </row>
        <row r="9462">
          <cell r="A9462">
            <v>7406296</v>
          </cell>
          <cell r="B9462" t="str">
            <v>Kazeta kruhová...RKFR4V20</v>
          </cell>
          <cell r="C9462">
            <v>6601</v>
          </cell>
          <cell r="D9462">
            <v>1</v>
          </cell>
          <cell r="E9462" t="str">
            <v>KS</v>
          </cell>
          <cell r="F9462">
            <v>6601</v>
          </cell>
        </row>
        <row r="9463">
          <cell r="A9463">
            <v>7406300</v>
          </cell>
          <cell r="B9463" t="str">
            <v>Kazeta kruhová...RKFR4V25</v>
          </cell>
          <cell r="C9463">
            <v>6818</v>
          </cell>
          <cell r="D9463">
            <v>1</v>
          </cell>
          <cell r="E9463" t="str">
            <v>KS</v>
          </cell>
          <cell r="F9463">
            <v>6818</v>
          </cell>
        </row>
        <row r="9464">
          <cell r="A9464">
            <v>7406304</v>
          </cell>
          <cell r="B9464" t="str">
            <v>Kazeta kruhová...RKFR7M20</v>
          </cell>
          <cell r="C9464">
            <v>7887</v>
          </cell>
          <cell r="D9464">
            <v>1</v>
          </cell>
          <cell r="E9464" t="str">
            <v>KS</v>
          </cell>
          <cell r="F9464">
            <v>7887</v>
          </cell>
        </row>
        <row r="9465">
          <cell r="A9465">
            <v>7406308</v>
          </cell>
          <cell r="B9465" t="str">
            <v>Kazeta kruhová...RKFR7M25</v>
          </cell>
          <cell r="C9465">
            <v>8120</v>
          </cell>
          <cell r="D9465">
            <v>1</v>
          </cell>
          <cell r="E9465" t="str">
            <v>KS</v>
          </cell>
          <cell r="F9465">
            <v>8120</v>
          </cell>
        </row>
        <row r="9466">
          <cell r="A9466">
            <v>7406312</v>
          </cell>
          <cell r="B9466" t="str">
            <v>Kazeta pro velké zatížení...RKFR7SL2V</v>
          </cell>
          <cell r="C9466">
            <v>10983</v>
          </cell>
          <cell r="D9466">
            <v>1</v>
          </cell>
          <cell r="E9466" t="str">
            <v>KS</v>
          </cell>
          <cell r="F9466">
            <v>10983</v>
          </cell>
        </row>
        <row r="9467">
          <cell r="A9467">
            <v>7406316</v>
          </cell>
          <cell r="B9467" t="str">
            <v>Kazeta pro velké zatížení...RKFR7SL2V</v>
          </cell>
          <cell r="C9467">
            <v>11208</v>
          </cell>
          <cell r="D9467">
            <v>1</v>
          </cell>
          <cell r="E9467" t="str">
            <v>KS</v>
          </cell>
          <cell r="F9467">
            <v>11208</v>
          </cell>
        </row>
        <row r="9468">
          <cell r="A9468">
            <v>7406320</v>
          </cell>
          <cell r="B9468" t="str">
            <v>Kazeta kruhová...RKFR7V20</v>
          </cell>
          <cell r="C9468">
            <v>7088</v>
          </cell>
          <cell r="D9468">
            <v>1</v>
          </cell>
          <cell r="E9468" t="str">
            <v>KS</v>
          </cell>
          <cell r="F9468">
            <v>7088</v>
          </cell>
        </row>
        <row r="9469">
          <cell r="A9469">
            <v>7406324</v>
          </cell>
          <cell r="B9469" t="str">
            <v>Kazeta kruhová...RKFR7V25</v>
          </cell>
          <cell r="C9469">
            <v>7196</v>
          </cell>
          <cell r="D9469">
            <v>1</v>
          </cell>
          <cell r="E9469" t="str">
            <v>KS</v>
          </cell>
          <cell r="F9469">
            <v>7196</v>
          </cell>
        </row>
        <row r="9470">
          <cell r="A9470">
            <v>7406328</v>
          </cell>
          <cell r="B9470" t="str">
            <v>Kazeta kruhová...RKFR9M20</v>
          </cell>
          <cell r="C9470">
            <v>8388</v>
          </cell>
          <cell r="D9470">
            <v>1</v>
          </cell>
          <cell r="E9470" t="str">
            <v>KS</v>
          </cell>
          <cell r="F9470">
            <v>8388</v>
          </cell>
        </row>
        <row r="9471">
          <cell r="A9471">
            <v>7406332</v>
          </cell>
          <cell r="B9471" t="str">
            <v>Kazeta kruhová...RKFR9M25</v>
          </cell>
          <cell r="C9471">
            <v>8608</v>
          </cell>
          <cell r="D9471">
            <v>1</v>
          </cell>
          <cell r="E9471" t="str">
            <v>KS</v>
          </cell>
          <cell r="F9471">
            <v>8608</v>
          </cell>
        </row>
        <row r="9472">
          <cell r="A9472">
            <v>7406348</v>
          </cell>
          <cell r="B9472" t="str">
            <v>Kazeta pro velké zatížení...RKFR9SL2V</v>
          </cell>
          <cell r="C9472">
            <v>10490</v>
          </cell>
          <cell r="D9472">
            <v>1</v>
          </cell>
          <cell r="E9472" t="str">
            <v>KS</v>
          </cell>
          <cell r="F9472">
            <v>10490</v>
          </cell>
        </row>
        <row r="9473">
          <cell r="A9473">
            <v>7406352</v>
          </cell>
          <cell r="B9473" t="str">
            <v>Kazeta pro velké zatížení...RKFR9SL2V</v>
          </cell>
          <cell r="C9473">
            <v>11543</v>
          </cell>
          <cell r="D9473">
            <v>1</v>
          </cell>
          <cell r="E9473" t="str">
            <v>KS</v>
          </cell>
          <cell r="F9473">
            <v>11543</v>
          </cell>
        </row>
        <row r="9474">
          <cell r="A9474">
            <v>7406356</v>
          </cell>
          <cell r="B9474" t="str">
            <v>Kazeta kruhová...RKFR9V20</v>
          </cell>
          <cell r="C9474">
            <v>7524</v>
          </cell>
          <cell r="D9474">
            <v>1</v>
          </cell>
          <cell r="E9474" t="str">
            <v>KS</v>
          </cell>
          <cell r="F9474">
            <v>7524</v>
          </cell>
        </row>
        <row r="9475">
          <cell r="A9475">
            <v>7406360</v>
          </cell>
          <cell r="B9475" t="str">
            <v>Kazeta kruhová...RKFR9V25</v>
          </cell>
          <cell r="C9475">
            <v>7697</v>
          </cell>
          <cell r="D9475">
            <v>1</v>
          </cell>
          <cell r="E9475" t="str">
            <v>KS</v>
          </cell>
          <cell r="F9475">
            <v>7697</v>
          </cell>
        </row>
        <row r="9476">
          <cell r="A9476">
            <v>7406364</v>
          </cell>
          <cell r="B9476" t="str">
            <v>Kazeta čtvercová...RKN4MS20</v>
          </cell>
          <cell r="C9476">
            <v>6118</v>
          </cell>
          <cell r="D9476">
            <v>1</v>
          </cell>
          <cell r="E9476" t="str">
            <v>KS</v>
          </cell>
          <cell r="F9476">
            <v>6118</v>
          </cell>
        </row>
        <row r="9477">
          <cell r="A9477">
            <v>7406368</v>
          </cell>
          <cell r="B9477" t="str">
            <v>Kazeta čtvercová...RKN4MS25</v>
          </cell>
          <cell r="C9477">
            <v>6249</v>
          </cell>
          <cell r="D9477">
            <v>1</v>
          </cell>
          <cell r="E9477" t="str">
            <v>KS</v>
          </cell>
          <cell r="F9477">
            <v>6249</v>
          </cell>
        </row>
        <row r="9478">
          <cell r="A9478">
            <v>7406370</v>
          </cell>
          <cell r="B9478" t="str">
            <v>Kazeta čtvercová...RKN4VS20</v>
          </cell>
          <cell r="C9478">
            <v>5530</v>
          </cell>
          <cell r="D9478">
            <v>1</v>
          </cell>
          <cell r="E9478" t="str">
            <v>KS</v>
          </cell>
          <cell r="F9478">
            <v>5530</v>
          </cell>
        </row>
        <row r="9479">
          <cell r="A9479">
            <v>7406374</v>
          </cell>
          <cell r="B9479" t="str">
            <v>Kazeta čtvercová...RKN4VS25</v>
          </cell>
          <cell r="C9479">
            <v>5646</v>
          </cell>
          <cell r="D9479">
            <v>1</v>
          </cell>
          <cell r="E9479" t="str">
            <v>KS</v>
          </cell>
          <cell r="F9479">
            <v>5646</v>
          </cell>
        </row>
        <row r="9480">
          <cell r="A9480">
            <v>7406376</v>
          </cell>
          <cell r="B9480" t="str">
            <v>Kazeta pro vysoká zatížení 10kN...RKN4VMSL1</v>
          </cell>
          <cell r="C9480">
            <v>7728</v>
          </cell>
          <cell r="D9480">
            <v>1</v>
          </cell>
          <cell r="E9480" t="str">
            <v>KS</v>
          </cell>
          <cell r="F9480">
            <v>7728</v>
          </cell>
        </row>
        <row r="9481">
          <cell r="A9481">
            <v>7406378</v>
          </cell>
          <cell r="B9481" t="str">
            <v>Kazeta čtvercová...RKN9MS20</v>
          </cell>
          <cell r="C9481">
            <v>7209</v>
          </cell>
          <cell r="D9481">
            <v>1</v>
          </cell>
          <cell r="E9481" t="str">
            <v>KS</v>
          </cell>
          <cell r="F9481">
            <v>7209</v>
          </cell>
        </row>
        <row r="9482">
          <cell r="A9482">
            <v>7406382</v>
          </cell>
          <cell r="B9482" t="str">
            <v>Kazeta čtvercová...RKN9MS25</v>
          </cell>
          <cell r="C9482">
            <v>7379</v>
          </cell>
          <cell r="D9482">
            <v>1</v>
          </cell>
          <cell r="E9482" t="str">
            <v>KS</v>
          </cell>
          <cell r="F9482">
            <v>7379</v>
          </cell>
        </row>
        <row r="9483">
          <cell r="A9483">
            <v>7406386</v>
          </cell>
          <cell r="B9483" t="str">
            <v>Kazeta čtvercová...RKN9VS20</v>
          </cell>
          <cell r="C9483">
            <v>6544</v>
          </cell>
          <cell r="D9483">
            <v>1</v>
          </cell>
          <cell r="E9483" t="str">
            <v>KS</v>
          </cell>
          <cell r="F9483">
            <v>6544</v>
          </cell>
        </row>
        <row r="9484">
          <cell r="A9484">
            <v>7406390</v>
          </cell>
          <cell r="B9484" t="str">
            <v>Kazeta čtvercová...RKN9VS25</v>
          </cell>
          <cell r="C9484">
            <v>6640</v>
          </cell>
          <cell r="D9484">
            <v>1</v>
          </cell>
          <cell r="E9484" t="str">
            <v>KS</v>
          </cell>
          <cell r="F9484">
            <v>6640</v>
          </cell>
        </row>
        <row r="9485">
          <cell r="A9485">
            <v>7406392</v>
          </cell>
          <cell r="B9485" t="str">
            <v>Kazeta pro vysoká zatížení 10kN...RKN9VMSL1</v>
          </cell>
          <cell r="C9485">
            <v>8284</v>
          </cell>
          <cell r="D9485">
            <v>1</v>
          </cell>
          <cell r="E9485" t="str">
            <v>KS</v>
          </cell>
          <cell r="F9485">
            <v>8284</v>
          </cell>
        </row>
        <row r="9486">
          <cell r="A9486">
            <v>7406394</v>
          </cell>
          <cell r="B9486" t="str">
            <v>Nivelační jednotka...RKNEV110</v>
          </cell>
          <cell r="C9486">
            <v>204</v>
          </cell>
          <cell r="D9486">
            <v>1</v>
          </cell>
          <cell r="E9486" t="str">
            <v>KS</v>
          </cell>
          <cell r="F9486">
            <v>204</v>
          </cell>
        </row>
        <row r="9487">
          <cell r="A9487">
            <v>7406398</v>
          </cell>
          <cell r="B9487" t="str">
            <v>Nivelační jednotka...RKNEV150</v>
          </cell>
          <cell r="C9487">
            <v>271</v>
          </cell>
          <cell r="D9487">
            <v>1</v>
          </cell>
          <cell r="E9487" t="str">
            <v>KS</v>
          </cell>
          <cell r="F9487">
            <v>271</v>
          </cell>
        </row>
        <row r="9488">
          <cell r="A9488">
            <v>7406414</v>
          </cell>
          <cell r="B9488" t="str">
            <v>Kazeta kruhová...RKR4M20</v>
          </cell>
          <cell r="C9488">
            <v>6600</v>
          </cell>
          <cell r="D9488">
            <v>1</v>
          </cell>
          <cell r="E9488" t="str">
            <v>KS</v>
          </cell>
          <cell r="F9488">
            <v>6600</v>
          </cell>
        </row>
        <row r="9489">
          <cell r="A9489">
            <v>7406418</v>
          </cell>
          <cell r="B9489" t="str">
            <v>Kazeta kruhová...RKR4M25</v>
          </cell>
          <cell r="C9489">
            <v>6734</v>
          </cell>
          <cell r="D9489">
            <v>1</v>
          </cell>
          <cell r="E9489" t="str">
            <v>KS</v>
          </cell>
          <cell r="F9489">
            <v>6734</v>
          </cell>
        </row>
        <row r="9490">
          <cell r="A9490">
            <v>7406422</v>
          </cell>
          <cell r="B9490" t="str">
            <v>Kazeta pro velké zatížení...RKR4SL2V2</v>
          </cell>
          <cell r="C9490">
            <v>10063</v>
          </cell>
          <cell r="D9490">
            <v>1</v>
          </cell>
          <cell r="E9490" t="str">
            <v>KS</v>
          </cell>
          <cell r="F9490">
            <v>10063</v>
          </cell>
        </row>
        <row r="9491">
          <cell r="A9491">
            <v>7406426</v>
          </cell>
          <cell r="B9491" t="str">
            <v>Kazeta pro velké zatížení...RKR4SL2V2</v>
          </cell>
          <cell r="C9491">
            <v>10170</v>
          </cell>
          <cell r="D9491">
            <v>1</v>
          </cell>
          <cell r="E9491" t="str">
            <v>KS</v>
          </cell>
          <cell r="F9491">
            <v>10170</v>
          </cell>
        </row>
        <row r="9492">
          <cell r="A9492">
            <v>7406430</v>
          </cell>
          <cell r="B9492" t="str">
            <v>Kazeta kruhová...RKR4V20</v>
          </cell>
          <cell r="C9492">
            <v>5964</v>
          </cell>
          <cell r="D9492">
            <v>1</v>
          </cell>
          <cell r="E9492" t="str">
            <v>KS</v>
          </cell>
          <cell r="F9492">
            <v>5964</v>
          </cell>
        </row>
        <row r="9493">
          <cell r="A9493">
            <v>7406434</v>
          </cell>
          <cell r="B9493" t="str">
            <v>Kazeta kruhová...RKR4V25</v>
          </cell>
          <cell r="C9493">
            <v>6133</v>
          </cell>
          <cell r="D9493">
            <v>1</v>
          </cell>
          <cell r="E9493" t="str">
            <v>KS</v>
          </cell>
          <cell r="F9493">
            <v>6133</v>
          </cell>
        </row>
        <row r="9494">
          <cell r="A9494">
            <v>7406438</v>
          </cell>
          <cell r="B9494" t="str">
            <v>Kazeta kruhová...RKR7M20</v>
          </cell>
          <cell r="C9494">
            <v>7113</v>
          </cell>
          <cell r="D9494">
            <v>1</v>
          </cell>
          <cell r="E9494" t="str">
            <v>KS</v>
          </cell>
          <cell r="F9494">
            <v>7113</v>
          </cell>
        </row>
        <row r="9495">
          <cell r="A9495">
            <v>7406442</v>
          </cell>
          <cell r="B9495" t="str">
            <v>Kazeta kruhová...RKR7M25</v>
          </cell>
          <cell r="C9495">
            <v>7280</v>
          </cell>
          <cell r="D9495">
            <v>1</v>
          </cell>
          <cell r="E9495" t="str">
            <v>KS</v>
          </cell>
          <cell r="F9495">
            <v>7280</v>
          </cell>
        </row>
        <row r="9496">
          <cell r="A9496">
            <v>7406446</v>
          </cell>
          <cell r="B9496" t="str">
            <v>Kazeta pro velké zatížení...RKR7SL2V2</v>
          </cell>
          <cell r="C9496">
            <v>10461</v>
          </cell>
          <cell r="D9496">
            <v>1</v>
          </cell>
          <cell r="E9496" t="str">
            <v>KS</v>
          </cell>
          <cell r="F9496">
            <v>10461</v>
          </cell>
        </row>
        <row r="9497">
          <cell r="A9497">
            <v>7406450</v>
          </cell>
          <cell r="B9497" t="str">
            <v>Kazeta pro velké zatížení...RKR7SL2V2</v>
          </cell>
          <cell r="C9497">
            <v>10531</v>
          </cell>
          <cell r="D9497">
            <v>1</v>
          </cell>
          <cell r="E9497" t="str">
            <v>KS</v>
          </cell>
          <cell r="F9497">
            <v>10531</v>
          </cell>
        </row>
        <row r="9498">
          <cell r="A9498">
            <v>7406454</v>
          </cell>
          <cell r="B9498" t="str">
            <v>Kazeta kruhová...RKR7V20</v>
          </cell>
          <cell r="C9498">
            <v>6354</v>
          </cell>
          <cell r="D9498">
            <v>1</v>
          </cell>
          <cell r="E9498" t="str">
            <v>KS</v>
          </cell>
          <cell r="F9498">
            <v>6354</v>
          </cell>
        </row>
        <row r="9499">
          <cell r="A9499">
            <v>7406458</v>
          </cell>
          <cell r="B9499" t="str">
            <v>Kazeta kruhová...RKR7V25</v>
          </cell>
          <cell r="C9499">
            <v>6512</v>
          </cell>
          <cell r="D9499">
            <v>1</v>
          </cell>
          <cell r="E9499" t="str">
            <v>KS</v>
          </cell>
          <cell r="F9499">
            <v>6512</v>
          </cell>
        </row>
        <row r="9500">
          <cell r="A9500">
            <v>7406462</v>
          </cell>
          <cell r="B9500" t="str">
            <v>Kazeta kruhová...RKR9M20</v>
          </cell>
          <cell r="C9500">
            <v>7631</v>
          </cell>
          <cell r="D9500">
            <v>1</v>
          </cell>
          <cell r="E9500" t="str">
            <v>KS</v>
          </cell>
          <cell r="F9500">
            <v>7631</v>
          </cell>
        </row>
        <row r="9501">
          <cell r="A9501">
            <v>7406466</v>
          </cell>
          <cell r="B9501" t="str">
            <v>Kazeta kruhová...RKR9M25</v>
          </cell>
          <cell r="C9501">
            <v>7825</v>
          </cell>
          <cell r="D9501">
            <v>1</v>
          </cell>
          <cell r="E9501" t="str">
            <v>KS</v>
          </cell>
          <cell r="F9501">
            <v>7825</v>
          </cell>
        </row>
        <row r="9502">
          <cell r="A9502">
            <v>7406474</v>
          </cell>
          <cell r="B9502" t="str">
            <v>Kazeta pro velké zatížení...RKR9SL2V2</v>
          </cell>
          <cell r="C9502">
            <v>10782</v>
          </cell>
          <cell r="D9502">
            <v>1</v>
          </cell>
          <cell r="E9502" t="str">
            <v>KS</v>
          </cell>
          <cell r="F9502">
            <v>10782</v>
          </cell>
        </row>
        <row r="9503">
          <cell r="A9503">
            <v>7406478</v>
          </cell>
          <cell r="B9503" t="str">
            <v>Kazeta pro velké zatížení...RKR9SL2V2</v>
          </cell>
          <cell r="C9503">
            <v>10889</v>
          </cell>
          <cell r="D9503">
            <v>1</v>
          </cell>
          <cell r="E9503" t="str">
            <v>KS</v>
          </cell>
          <cell r="F9503">
            <v>10889</v>
          </cell>
        </row>
        <row r="9504">
          <cell r="A9504">
            <v>7406482</v>
          </cell>
          <cell r="B9504" t="str">
            <v>Kazeta kruhová...RKR9V20</v>
          </cell>
          <cell r="C9504">
            <v>6895</v>
          </cell>
          <cell r="D9504">
            <v>1</v>
          </cell>
          <cell r="E9504" t="str">
            <v>KS</v>
          </cell>
          <cell r="F9504">
            <v>6895</v>
          </cell>
        </row>
        <row r="9505">
          <cell r="A9505">
            <v>7406486</v>
          </cell>
          <cell r="B9505" t="str">
            <v>Kazeta kruhová...RKR9V25</v>
          </cell>
          <cell r="C9505">
            <v>7558</v>
          </cell>
          <cell r="D9505">
            <v>1</v>
          </cell>
          <cell r="E9505" t="str">
            <v>KS</v>
          </cell>
          <cell r="F9505">
            <v>7558</v>
          </cell>
        </row>
        <row r="9506">
          <cell r="A9506">
            <v>7406502</v>
          </cell>
          <cell r="B9506" t="str">
            <v>Rámová kazeta...RKS/M3/15</v>
          </cell>
          <cell r="C9506">
            <v>7837</v>
          </cell>
          <cell r="D9506">
            <v>1</v>
          </cell>
          <cell r="E9506" t="str">
            <v>KS</v>
          </cell>
          <cell r="F9506">
            <v>7837</v>
          </cell>
        </row>
        <row r="9507">
          <cell r="A9507">
            <v>7406506</v>
          </cell>
          <cell r="B9507" t="str">
            <v>Rámová kazeta...RKS/M3/20</v>
          </cell>
          <cell r="C9507">
            <v>8136</v>
          </cell>
          <cell r="D9507">
            <v>1</v>
          </cell>
          <cell r="E9507" t="str">
            <v>KS</v>
          </cell>
          <cell r="F9507">
            <v>8136</v>
          </cell>
        </row>
        <row r="9508">
          <cell r="A9508">
            <v>7406510</v>
          </cell>
          <cell r="B9508" t="str">
            <v>Rámová kazeta...RKS/M3/25</v>
          </cell>
          <cell r="C9508">
            <v>8437</v>
          </cell>
          <cell r="D9508">
            <v>1</v>
          </cell>
          <cell r="E9508" t="str">
            <v>KS</v>
          </cell>
          <cell r="F9508">
            <v>8437</v>
          </cell>
        </row>
        <row r="9509">
          <cell r="A9509">
            <v>7406514</v>
          </cell>
          <cell r="B9509" t="str">
            <v>Rámová kazeta...RKS/V1/15</v>
          </cell>
          <cell r="C9509">
            <v>5649</v>
          </cell>
          <cell r="D9509">
            <v>1</v>
          </cell>
          <cell r="E9509" t="str">
            <v>KS</v>
          </cell>
          <cell r="F9509">
            <v>5649</v>
          </cell>
        </row>
        <row r="9510">
          <cell r="A9510">
            <v>7406526</v>
          </cell>
          <cell r="B9510" t="str">
            <v>Rámová kazeta...RKS/V3/15</v>
          </cell>
          <cell r="C9510">
            <v>6680</v>
          </cell>
          <cell r="D9510">
            <v>1</v>
          </cell>
          <cell r="E9510" t="str">
            <v>KS</v>
          </cell>
          <cell r="F9510">
            <v>6680</v>
          </cell>
        </row>
        <row r="9511">
          <cell r="A9511">
            <v>7406530</v>
          </cell>
          <cell r="B9511" t="str">
            <v>Rámová kazeta...RKS/V3/20</v>
          </cell>
          <cell r="C9511">
            <v>6978</v>
          </cell>
          <cell r="D9511">
            <v>1</v>
          </cell>
          <cell r="E9511" t="str">
            <v>KS</v>
          </cell>
          <cell r="F9511">
            <v>6978</v>
          </cell>
        </row>
        <row r="9512">
          <cell r="A9512">
            <v>7406534</v>
          </cell>
          <cell r="B9512" t="str">
            <v>Rámová kazeta...RKS/V3/25</v>
          </cell>
          <cell r="C9512">
            <v>7194</v>
          </cell>
          <cell r="D9512">
            <v>1</v>
          </cell>
          <cell r="E9512" t="str">
            <v>KS</v>
          </cell>
          <cell r="F9512">
            <v>7194</v>
          </cell>
        </row>
        <row r="9513">
          <cell r="A9513">
            <v>7406538</v>
          </cell>
          <cell r="B9513" t="str">
            <v>Rámová kazeta...RKS2M2/15</v>
          </cell>
          <cell r="C9513">
            <v>7064</v>
          </cell>
          <cell r="D9513">
            <v>1</v>
          </cell>
          <cell r="E9513" t="str">
            <v>KS</v>
          </cell>
          <cell r="F9513">
            <v>7064</v>
          </cell>
        </row>
        <row r="9514">
          <cell r="A9514">
            <v>7406542</v>
          </cell>
          <cell r="B9514" t="str">
            <v>Rámová kazeta...RKS2M2/20</v>
          </cell>
          <cell r="C9514">
            <v>7197</v>
          </cell>
          <cell r="D9514">
            <v>1</v>
          </cell>
          <cell r="E9514" t="str">
            <v>KS</v>
          </cell>
          <cell r="F9514">
            <v>7197</v>
          </cell>
        </row>
        <row r="9515">
          <cell r="A9515">
            <v>7406546</v>
          </cell>
          <cell r="B9515" t="str">
            <v>Rámová kazeta...RKS2M2/25</v>
          </cell>
          <cell r="C9515">
            <v>7493</v>
          </cell>
          <cell r="D9515">
            <v>1</v>
          </cell>
          <cell r="E9515" t="str">
            <v>KS</v>
          </cell>
          <cell r="F9515">
            <v>7493</v>
          </cell>
        </row>
        <row r="9516">
          <cell r="A9516">
            <v>7406550</v>
          </cell>
          <cell r="B9516" t="str">
            <v>Rámová kazeta...RKS2V2/15</v>
          </cell>
          <cell r="C9516">
            <v>6081</v>
          </cell>
          <cell r="D9516">
            <v>1</v>
          </cell>
          <cell r="E9516" t="str">
            <v>KS</v>
          </cell>
          <cell r="F9516">
            <v>6081</v>
          </cell>
        </row>
        <row r="9517">
          <cell r="A9517">
            <v>7406554</v>
          </cell>
          <cell r="B9517" t="str">
            <v>Rámová kazeta...RKS2V2/20</v>
          </cell>
          <cell r="C9517">
            <v>6207</v>
          </cell>
          <cell r="D9517">
            <v>1</v>
          </cell>
          <cell r="E9517" t="str">
            <v>KS</v>
          </cell>
          <cell r="F9517">
            <v>6207</v>
          </cell>
        </row>
        <row r="9518">
          <cell r="A9518">
            <v>7406558</v>
          </cell>
          <cell r="B9518" t="str">
            <v>Rámová kazeta...RKS2V2/25</v>
          </cell>
          <cell r="C9518">
            <v>6420</v>
          </cell>
          <cell r="D9518">
            <v>1</v>
          </cell>
          <cell r="E9518" t="str">
            <v>KS</v>
          </cell>
          <cell r="F9518">
            <v>6420</v>
          </cell>
        </row>
        <row r="9519">
          <cell r="A9519">
            <v>7406562</v>
          </cell>
          <cell r="B9519" t="str">
            <v>Kazeta čtvercová...RKSN4MS20</v>
          </cell>
          <cell r="C9519">
            <v>7701</v>
          </cell>
          <cell r="D9519">
            <v>1</v>
          </cell>
          <cell r="E9519" t="str">
            <v>KS</v>
          </cell>
          <cell r="F9519">
            <v>7701</v>
          </cell>
        </row>
        <row r="9520">
          <cell r="A9520">
            <v>7406566</v>
          </cell>
          <cell r="B9520" t="str">
            <v>Kazeta čtvercová...RKSN4MS25</v>
          </cell>
          <cell r="C9520">
            <v>7975</v>
          </cell>
          <cell r="D9520">
            <v>1</v>
          </cell>
          <cell r="E9520" t="str">
            <v>KS</v>
          </cell>
          <cell r="F9520">
            <v>7975</v>
          </cell>
        </row>
        <row r="9521">
          <cell r="A9521">
            <v>7406570</v>
          </cell>
          <cell r="B9521" t="str">
            <v>Kazeta čtvercová...RKSN4VS20</v>
          </cell>
          <cell r="C9521">
            <v>6934</v>
          </cell>
          <cell r="D9521">
            <v>1</v>
          </cell>
          <cell r="E9521" t="str">
            <v>KS</v>
          </cell>
          <cell r="F9521">
            <v>6934</v>
          </cell>
        </row>
        <row r="9522">
          <cell r="A9522">
            <v>7406574</v>
          </cell>
          <cell r="B9522" t="str">
            <v>Kazeta čtvercová...RKSN4VS25</v>
          </cell>
          <cell r="C9522">
            <v>7042</v>
          </cell>
          <cell r="D9522">
            <v>1</v>
          </cell>
          <cell r="E9522" t="str">
            <v>KS</v>
          </cell>
          <cell r="F9522">
            <v>7042</v>
          </cell>
        </row>
        <row r="9523">
          <cell r="A9523">
            <v>7406578</v>
          </cell>
          <cell r="B9523" t="str">
            <v>Kazeta čtvercová...RKSN9MS20</v>
          </cell>
          <cell r="C9523">
            <v>8870</v>
          </cell>
          <cell r="D9523">
            <v>1</v>
          </cell>
          <cell r="E9523" t="str">
            <v>KS</v>
          </cell>
          <cell r="F9523">
            <v>8870</v>
          </cell>
        </row>
        <row r="9524">
          <cell r="A9524">
            <v>7406582</v>
          </cell>
          <cell r="B9524" t="str">
            <v>Kazeta čtvercová...RKSN9MS25</v>
          </cell>
          <cell r="C9524">
            <v>9117</v>
          </cell>
          <cell r="D9524">
            <v>1</v>
          </cell>
          <cell r="E9524" t="str">
            <v>KS</v>
          </cell>
          <cell r="F9524">
            <v>9117</v>
          </cell>
        </row>
        <row r="9525">
          <cell r="A9525">
            <v>7406598</v>
          </cell>
          <cell r="B9525" t="str">
            <v>Kazeta čtvercová...RKSNV9/20</v>
          </cell>
          <cell r="C9525">
            <v>7669</v>
          </cell>
          <cell r="D9525">
            <v>1</v>
          </cell>
          <cell r="E9525" t="str">
            <v>KS</v>
          </cell>
          <cell r="F9525">
            <v>7669</v>
          </cell>
        </row>
        <row r="9526">
          <cell r="A9526">
            <v>7406602</v>
          </cell>
          <cell r="B9526" t="str">
            <v>Kazeta čtvercová...RKSNV9/25</v>
          </cell>
          <cell r="C9526">
            <v>8117</v>
          </cell>
          <cell r="D9526">
            <v>1</v>
          </cell>
          <cell r="E9526" t="str">
            <v>KS</v>
          </cell>
          <cell r="F9526">
            <v>8117</v>
          </cell>
        </row>
        <row r="9527">
          <cell r="A9527">
            <v>7406606</v>
          </cell>
          <cell r="B9527" t="str">
            <v>Kazeta kruhová...RKSR4M20</v>
          </cell>
          <cell r="C9527">
            <v>8149</v>
          </cell>
          <cell r="D9527">
            <v>1</v>
          </cell>
          <cell r="E9527" t="str">
            <v>KS</v>
          </cell>
          <cell r="F9527">
            <v>8149</v>
          </cell>
        </row>
        <row r="9528">
          <cell r="A9528">
            <v>7406610</v>
          </cell>
          <cell r="B9528" t="str">
            <v>Kazeta kruhová...RKSR4M25</v>
          </cell>
          <cell r="C9528">
            <v>8383</v>
          </cell>
          <cell r="D9528">
            <v>1</v>
          </cell>
          <cell r="E9528" t="str">
            <v>KS</v>
          </cell>
          <cell r="F9528">
            <v>8383</v>
          </cell>
        </row>
        <row r="9529">
          <cell r="A9529">
            <v>7406614</v>
          </cell>
          <cell r="B9529" t="str">
            <v>Kazeta kruhová...RKSR4V20</v>
          </cell>
          <cell r="C9529">
            <v>7329</v>
          </cell>
          <cell r="D9529">
            <v>1</v>
          </cell>
          <cell r="E9529" t="str">
            <v>KS</v>
          </cell>
          <cell r="F9529">
            <v>7329</v>
          </cell>
        </row>
        <row r="9530">
          <cell r="A9530">
            <v>7406618</v>
          </cell>
          <cell r="B9530" t="str">
            <v>Kazeta kruhová...RKSR4V25</v>
          </cell>
          <cell r="C9530">
            <v>7463</v>
          </cell>
          <cell r="D9530">
            <v>1</v>
          </cell>
          <cell r="E9530" t="str">
            <v>KS</v>
          </cell>
          <cell r="F9530">
            <v>7463</v>
          </cell>
        </row>
        <row r="9531">
          <cell r="A9531">
            <v>7406626</v>
          </cell>
          <cell r="B9531" t="str">
            <v>Kazeta kruhová...RKSR7M20</v>
          </cell>
          <cell r="C9531">
            <v>8597</v>
          </cell>
          <cell r="D9531">
            <v>1</v>
          </cell>
          <cell r="E9531" t="str">
            <v>KS</v>
          </cell>
          <cell r="F9531">
            <v>8597</v>
          </cell>
        </row>
        <row r="9532">
          <cell r="A9532">
            <v>7406630</v>
          </cell>
          <cell r="B9532" t="str">
            <v>Kazeta kruhová...RKSR7M25</v>
          </cell>
          <cell r="C9532">
            <v>8939</v>
          </cell>
          <cell r="D9532">
            <v>1</v>
          </cell>
          <cell r="E9532" t="str">
            <v>KS</v>
          </cell>
          <cell r="F9532">
            <v>8939</v>
          </cell>
        </row>
        <row r="9533">
          <cell r="A9533">
            <v>7406634</v>
          </cell>
          <cell r="B9533" t="str">
            <v>Kazeta kruhová...RKSR7V20</v>
          </cell>
          <cell r="C9533">
            <v>7724</v>
          </cell>
          <cell r="D9533">
            <v>1</v>
          </cell>
          <cell r="E9533" t="str">
            <v>KS</v>
          </cell>
          <cell r="F9533">
            <v>7724</v>
          </cell>
        </row>
        <row r="9534">
          <cell r="A9534">
            <v>7406638</v>
          </cell>
          <cell r="B9534" t="str">
            <v>Kazeta kruhová...RKSR7V25</v>
          </cell>
          <cell r="C9534">
            <v>7960</v>
          </cell>
          <cell r="D9534">
            <v>1</v>
          </cell>
          <cell r="E9534" t="str">
            <v>KS</v>
          </cell>
          <cell r="F9534">
            <v>7960</v>
          </cell>
        </row>
        <row r="9535">
          <cell r="A9535">
            <v>7406646</v>
          </cell>
          <cell r="B9535" t="str">
            <v>Kazeta kruhová...RKSR9M20</v>
          </cell>
          <cell r="C9535">
            <v>9270</v>
          </cell>
          <cell r="D9535">
            <v>1</v>
          </cell>
          <cell r="E9535" t="str">
            <v>KS</v>
          </cell>
          <cell r="F9535">
            <v>9270</v>
          </cell>
        </row>
        <row r="9536">
          <cell r="A9536">
            <v>7406650</v>
          </cell>
          <cell r="B9536" t="str">
            <v>Kazeta kruhová...RKSR9M25</v>
          </cell>
          <cell r="C9536">
            <v>9712</v>
          </cell>
          <cell r="D9536">
            <v>1</v>
          </cell>
          <cell r="E9536" t="str">
            <v>KS</v>
          </cell>
          <cell r="F9536">
            <v>9712</v>
          </cell>
        </row>
        <row r="9537">
          <cell r="A9537">
            <v>7406654</v>
          </cell>
          <cell r="B9537" t="str">
            <v>Kazeta kruhová...RKSR9V20</v>
          </cell>
          <cell r="C9537">
            <v>8383</v>
          </cell>
          <cell r="D9537">
            <v>1</v>
          </cell>
          <cell r="E9537" t="str">
            <v>KS</v>
          </cell>
          <cell r="F9537">
            <v>8383</v>
          </cell>
        </row>
        <row r="9538">
          <cell r="A9538">
            <v>7406658</v>
          </cell>
          <cell r="B9538" t="str">
            <v>Kazeta kruhová...RKSR9V25</v>
          </cell>
          <cell r="C9538">
            <v>8674</v>
          </cell>
          <cell r="D9538">
            <v>1</v>
          </cell>
          <cell r="E9538" t="str">
            <v>KS</v>
          </cell>
          <cell r="F9538">
            <v>8674</v>
          </cell>
        </row>
        <row r="9539">
          <cell r="A9539">
            <v>7406712</v>
          </cell>
          <cell r="B9539" t="str">
            <v>Vložka protahovací krabice...ZES4U</v>
          </cell>
          <cell r="C9539">
            <v>648</v>
          </cell>
          <cell r="D9539">
            <v>1</v>
          </cell>
          <cell r="E9539" t="str">
            <v>KS</v>
          </cell>
          <cell r="F9539">
            <v>648</v>
          </cell>
        </row>
        <row r="9540">
          <cell r="A9540">
            <v>7406716</v>
          </cell>
          <cell r="B9540" t="str">
            <v>Vložka protahovací krabice...ZES4U</v>
          </cell>
          <cell r="C9540">
            <v>648</v>
          </cell>
          <cell r="D9540">
            <v>1</v>
          </cell>
          <cell r="E9540" t="str">
            <v>KS</v>
          </cell>
          <cell r="F9540">
            <v>648</v>
          </cell>
        </row>
        <row r="9541">
          <cell r="A9541">
            <v>7406720</v>
          </cell>
          <cell r="B9541" t="str">
            <v>Vložka protahovací krabice...ZES4U</v>
          </cell>
          <cell r="C9541">
            <v>648</v>
          </cell>
          <cell r="D9541">
            <v>1</v>
          </cell>
          <cell r="E9541" t="str">
            <v>KS</v>
          </cell>
          <cell r="F9541">
            <v>648</v>
          </cell>
        </row>
        <row r="9542">
          <cell r="A9542">
            <v>7406740</v>
          </cell>
          <cell r="B9542" t="str">
            <v>Vložka protahovací krabice...ZES6U</v>
          </cell>
          <cell r="C9542">
            <v>854</v>
          </cell>
          <cell r="D9542">
            <v>1</v>
          </cell>
          <cell r="E9542" t="str">
            <v>KS</v>
          </cell>
          <cell r="F9542">
            <v>854</v>
          </cell>
        </row>
        <row r="9543">
          <cell r="A9543">
            <v>7406744</v>
          </cell>
          <cell r="B9543" t="str">
            <v>Vložka protahovací krabice...ZES6U</v>
          </cell>
          <cell r="C9543">
            <v>882</v>
          </cell>
          <cell r="D9543">
            <v>1</v>
          </cell>
          <cell r="E9543" t="str">
            <v>KS</v>
          </cell>
          <cell r="F9543">
            <v>882</v>
          </cell>
        </row>
        <row r="9544">
          <cell r="A9544">
            <v>7406748</v>
          </cell>
          <cell r="B9544" t="str">
            <v>Vložka protahovací krabice...ZES6U</v>
          </cell>
          <cell r="C9544">
            <v>852</v>
          </cell>
          <cell r="D9544">
            <v>1</v>
          </cell>
          <cell r="E9544" t="str">
            <v>KS</v>
          </cell>
          <cell r="F9544">
            <v>852</v>
          </cell>
        </row>
        <row r="9545">
          <cell r="A9545">
            <v>7406752</v>
          </cell>
          <cell r="B9545" t="str">
            <v>Vložka protahovací krabice...ZES9DB</v>
          </cell>
          <cell r="C9545">
            <v>1179</v>
          </cell>
          <cell r="D9545">
            <v>1</v>
          </cell>
          <cell r="E9545" t="str">
            <v>KS</v>
          </cell>
          <cell r="F9545">
            <v>1179</v>
          </cell>
        </row>
        <row r="9546">
          <cell r="A9546">
            <v>7406756</v>
          </cell>
          <cell r="B9546" t="str">
            <v>Vložka protahovací krabice...ZES9DB</v>
          </cell>
          <cell r="C9546">
            <v>1179</v>
          </cell>
          <cell r="D9546">
            <v>1</v>
          </cell>
          <cell r="E9546" t="str">
            <v>KS</v>
          </cell>
          <cell r="F9546">
            <v>1179</v>
          </cell>
        </row>
        <row r="9547">
          <cell r="A9547">
            <v>7406760</v>
          </cell>
          <cell r="B9547" t="str">
            <v>Vložka protahovací krabice...ZES9U</v>
          </cell>
          <cell r="C9547">
            <v>1084</v>
          </cell>
          <cell r="D9547">
            <v>1</v>
          </cell>
          <cell r="E9547" t="str">
            <v>KS</v>
          </cell>
          <cell r="F9547">
            <v>1084</v>
          </cell>
        </row>
        <row r="9548">
          <cell r="A9548">
            <v>7406764</v>
          </cell>
          <cell r="B9548" t="str">
            <v>Vložka protahovací krabice...ZES9U</v>
          </cell>
          <cell r="C9548">
            <v>1114</v>
          </cell>
          <cell r="D9548">
            <v>1</v>
          </cell>
          <cell r="E9548" t="str">
            <v>KS</v>
          </cell>
          <cell r="F9548">
            <v>1114</v>
          </cell>
        </row>
        <row r="9549">
          <cell r="A9549">
            <v>7406768</v>
          </cell>
          <cell r="B9549" t="str">
            <v>Vložka protahovací krabice...ZES9U</v>
          </cell>
          <cell r="C9549">
            <v>1058</v>
          </cell>
          <cell r="D9549">
            <v>1</v>
          </cell>
          <cell r="E9549" t="str">
            <v>KS</v>
          </cell>
          <cell r="F9549">
            <v>1058</v>
          </cell>
        </row>
        <row r="9550">
          <cell r="A9550">
            <v>7406772</v>
          </cell>
          <cell r="B9550" t="str">
            <v>Vložka protahovací krabice...ZESR4U</v>
          </cell>
          <cell r="C9550">
            <v>961</v>
          </cell>
          <cell r="D9550">
            <v>1</v>
          </cell>
          <cell r="E9550" t="str">
            <v>KS</v>
          </cell>
          <cell r="F9550">
            <v>961</v>
          </cell>
        </row>
        <row r="9551">
          <cell r="A9551">
            <v>7406776</v>
          </cell>
          <cell r="B9551" t="str">
            <v>Vložka protahovací krabice...ZESR4U</v>
          </cell>
          <cell r="C9551">
            <v>961</v>
          </cell>
          <cell r="D9551">
            <v>1</v>
          </cell>
          <cell r="E9551" t="str">
            <v>KS</v>
          </cell>
          <cell r="F9551">
            <v>961</v>
          </cell>
        </row>
        <row r="9552">
          <cell r="A9552">
            <v>7406780</v>
          </cell>
          <cell r="B9552" t="str">
            <v>Vložka protahovací krabice...ZESR4U</v>
          </cell>
          <cell r="C9552">
            <v>961</v>
          </cell>
          <cell r="D9552">
            <v>1</v>
          </cell>
          <cell r="E9552" t="str">
            <v>KS</v>
          </cell>
          <cell r="F9552">
            <v>961</v>
          </cell>
        </row>
        <row r="9553">
          <cell r="A9553">
            <v>7406784</v>
          </cell>
          <cell r="B9553" t="str">
            <v>Vložka protahovací krabice...ZESR4U</v>
          </cell>
          <cell r="C9553">
            <v>961</v>
          </cell>
          <cell r="D9553">
            <v>1</v>
          </cell>
          <cell r="E9553" t="str">
            <v>KS</v>
          </cell>
          <cell r="F9553">
            <v>961</v>
          </cell>
        </row>
        <row r="9554">
          <cell r="A9554">
            <v>7406788</v>
          </cell>
          <cell r="B9554" t="str">
            <v>Vložka protahovací krabice...ZESR7/10U</v>
          </cell>
          <cell r="C9554">
            <v>1524</v>
          </cell>
          <cell r="D9554">
            <v>1</v>
          </cell>
          <cell r="E9554" t="str">
            <v>KS</v>
          </cell>
          <cell r="F9554">
            <v>1524</v>
          </cell>
        </row>
        <row r="9555">
          <cell r="A9555">
            <v>7406792</v>
          </cell>
          <cell r="B9555" t="str">
            <v>Vložka protahovací krabice...ZESR7/10U</v>
          </cell>
          <cell r="C9555">
            <v>1524</v>
          </cell>
          <cell r="D9555">
            <v>1</v>
          </cell>
          <cell r="E9555" t="str">
            <v>KS</v>
          </cell>
          <cell r="F9555">
            <v>1524</v>
          </cell>
        </row>
        <row r="9556">
          <cell r="A9556">
            <v>7406796</v>
          </cell>
          <cell r="B9556" t="str">
            <v>Vložka protahovací krabice...ZESR7/10U</v>
          </cell>
          <cell r="C9556">
            <v>1525</v>
          </cell>
          <cell r="D9556">
            <v>1</v>
          </cell>
          <cell r="E9556" t="str">
            <v>KS</v>
          </cell>
          <cell r="F9556">
            <v>1525</v>
          </cell>
        </row>
        <row r="9557">
          <cell r="A9557">
            <v>7406800</v>
          </cell>
          <cell r="B9557" t="str">
            <v>Vložka protahovací krabice...ZESR7/10U</v>
          </cell>
          <cell r="C9557">
            <v>1524</v>
          </cell>
          <cell r="D9557">
            <v>1</v>
          </cell>
          <cell r="E9557" t="str">
            <v>KS</v>
          </cell>
          <cell r="F9557">
            <v>1524</v>
          </cell>
        </row>
        <row r="9558">
          <cell r="A9558">
            <v>7406804</v>
          </cell>
          <cell r="B9558" t="str">
            <v>Vložka protahovací krabice...ZESR9DB</v>
          </cell>
          <cell r="C9558">
            <v>1678</v>
          </cell>
          <cell r="D9558">
            <v>1</v>
          </cell>
          <cell r="E9558" t="str">
            <v>KS</v>
          </cell>
          <cell r="F9558">
            <v>1678</v>
          </cell>
        </row>
        <row r="9559">
          <cell r="A9559">
            <v>7406808</v>
          </cell>
          <cell r="B9559" t="str">
            <v>Vložka protahovací krabice...ZESR9U</v>
          </cell>
          <cell r="C9559">
            <v>1677</v>
          </cell>
          <cell r="D9559">
            <v>1</v>
          </cell>
          <cell r="E9559" t="str">
            <v>KS</v>
          </cell>
          <cell r="F9559">
            <v>1677</v>
          </cell>
        </row>
        <row r="9560">
          <cell r="A9560">
            <v>7406812</v>
          </cell>
          <cell r="B9560" t="str">
            <v>Vložka protahovací krabice...ZESR9U</v>
          </cell>
          <cell r="C9560">
            <v>1677</v>
          </cell>
          <cell r="D9560">
            <v>1</v>
          </cell>
          <cell r="E9560" t="str">
            <v>KS</v>
          </cell>
          <cell r="F9560">
            <v>1677</v>
          </cell>
        </row>
        <row r="9561">
          <cell r="A9561">
            <v>7406816</v>
          </cell>
          <cell r="B9561" t="str">
            <v>Vložka protahovací krabice...ZESR9U</v>
          </cell>
          <cell r="C9561">
            <v>1678</v>
          </cell>
          <cell r="D9561">
            <v>1</v>
          </cell>
          <cell r="E9561" t="str">
            <v>KS</v>
          </cell>
          <cell r="F9561">
            <v>1678</v>
          </cell>
        </row>
        <row r="9562">
          <cell r="A9562">
            <v>7406820</v>
          </cell>
          <cell r="B9562" t="str">
            <v>Vložka protahovací krabice...ZESR9U</v>
          </cell>
          <cell r="C9562">
            <v>1677</v>
          </cell>
          <cell r="D9562">
            <v>1</v>
          </cell>
          <cell r="E9562" t="str">
            <v>KS</v>
          </cell>
          <cell r="F9562">
            <v>1677</v>
          </cell>
        </row>
        <row r="9563">
          <cell r="A9563">
            <v>7406824</v>
          </cell>
          <cell r="B9563" t="str">
            <v>Vložka protahovací krabice...ZESRA7/10</v>
          </cell>
          <cell r="C9563">
            <v>3503</v>
          </cell>
          <cell r="D9563">
            <v>1</v>
          </cell>
          <cell r="E9563" t="str">
            <v>KS</v>
          </cell>
          <cell r="F9563">
            <v>3503</v>
          </cell>
        </row>
        <row r="9564">
          <cell r="A9564">
            <v>7406828</v>
          </cell>
          <cell r="B9564" t="str">
            <v>Vložka protahovací krabice...ZHB9K</v>
          </cell>
          <cell r="C9564">
            <v>1066</v>
          </cell>
          <cell r="D9564">
            <v>1</v>
          </cell>
          <cell r="E9564" t="str">
            <v>KS</v>
          </cell>
          <cell r="F9564">
            <v>1066</v>
          </cell>
        </row>
        <row r="9565">
          <cell r="A9565">
            <v>7406834</v>
          </cell>
          <cell r="B9565" t="str">
            <v>Vložka protahovací krabice...ZES9/10U</v>
          </cell>
          <cell r="C9565">
            <v>1013</v>
          </cell>
          <cell r="D9565">
            <v>1</v>
          </cell>
          <cell r="E9565" t="str">
            <v>KS</v>
          </cell>
          <cell r="F9565">
            <v>1013</v>
          </cell>
        </row>
        <row r="9566">
          <cell r="A9566">
            <v>7406840</v>
          </cell>
          <cell r="B9566" t="str">
            <v>Vložka protahovací krabice...ZES9/10U</v>
          </cell>
          <cell r="C9566">
            <v>1013</v>
          </cell>
          <cell r="D9566">
            <v>1</v>
          </cell>
          <cell r="E9566" t="str">
            <v>KS</v>
          </cell>
          <cell r="F9566">
            <v>1013</v>
          </cell>
        </row>
        <row r="9567">
          <cell r="A9567">
            <v>7406844</v>
          </cell>
          <cell r="B9567" t="str">
            <v>Vložka protahovací krabice...ZES9/10DB</v>
          </cell>
          <cell r="C9567">
            <v>1027</v>
          </cell>
          <cell r="D9567">
            <v>1</v>
          </cell>
          <cell r="E9567" t="str">
            <v>KS</v>
          </cell>
          <cell r="F9567">
            <v>1027</v>
          </cell>
        </row>
        <row r="9568">
          <cell r="A9568">
            <v>7406900</v>
          </cell>
          <cell r="B9568" t="str">
            <v>Krycí deska...APMT5/2</v>
          </cell>
          <cell r="C9568">
            <v>46</v>
          </cell>
          <cell r="D9568">
            <v>1</v>
          </cell>
          <cell r="E9568" t="str">
            <v>KS</v>
          </cell>
          <cell r="F9568">
            <v>46</v>
          </cell>
        </row>
        <row r="9569">
          <cell r="A9569">
            <v>7406904</v>
          </cell>
          <cell r="B9569" t="str">
            <v>Krycí deska...APMT5/0</v>
          </cell>
          <cell r="C9569">
            <v>59</v>
          </cell>
          <cell r="D9569">
            <v>1</v>
          </cell>
          <cell r="E9569" t="str">
            <v>KS</v>
          </cell>
          <cell r="F9569">
            <v>59</v>
          </cell>
        </row>
        <row r="9570">
          <cell r="A9570">
            <v>7406908</v>
          </cell>
          <cell r="B9570" t="str">
            <v>Krycí deska...APMT5/1</v>
          </cell>
          <cell r="C9570">
            <v>50</v>
          </cell>
          <cell r="D9570">
            <v>1</v>
          </cell>
          <cell r="E9570" t="str">
            <v>KS</v>
          </cell>
          <cell r="F9570">
            <v>50</v>
          </cell>
        </row>
        <row r="9571">
          <cell r="A9571">
            <v>7406912</v>
          </cell>
          <cell r="B9571" t="str">
            <v>Krycí deska...APMT2/0</v>
          </cell>
          <cell r="C9571">
            <v>109</v>
          </cell>
          <cell r="D9571">
            <v>1</v>
          </cell>
          <cell r="E9571" t="str">
            <v>KS</v>
          </cell>
          <cell r="F9571">
            <v>109</v>
          </cell>
        </row>
        <row r="9572">
          <cell r="A9572">
            <v>7406916</v>
          </cell>
          <cell r="B9572" t="str">
            <v>Krycí deska...APMT2/1</v>
          </cell>
          <cell r="C9572">
            <v>139</v>
          </cell>
          <cell r="D9572">
            <v>1</v>
          </cell>
          <cell r="E9572" t="str">
            <v>KS</v>
          </cell>
          <cell r="F9572">
            <v>139</v>
          </cell>
        </row>
        <row r="9573">
          <cell r="A9573">
            <v>7406920</v>
          </cell>
          <cell r="B9573" t="str">
            <v>Krycí deska...APMT2/2</v>
          </cell>
          <cell r="C9573">
            <v>170</v>
          </cell>
          <cell r="D9573">
            <v>1</v>
          </cell>
          <cell r="E9573" t="str">
            <v>KS</v>
          </cell>
          <cell r="F9573">
            <v>170</v>
          </cell>
        </row>
        <row r="9574">
          <cell r="A9574">
            <v>7406928</v>
          </cell>
          <cell r="B9574" t="str">
            <v>Zvyšovací kroužek...AR80/24</v>
          </cell>
          <cell r="C9574">
            <v>321</v>
          </cell>
          <cell r="D9574">
            <v>1</v>
          </cell>
          <cell r="E9574" t="str">
            <v>KS</v>
          </cell>
          <cell r="F9574">
            <v>321</v>
          </cell>
        </row>
        <row r="9575">
          <cell r="A9575">
            <v>7406948</v>
          </cell>
          <cell r="B9575" t="str">
            <v>Stavěcí prvek...AS4</v>
          </cell>
          <cell r="C9575">
            <v>412</v>
          </cell>
          <cell r="D9575">
            <v>1</v>
          </cell>
          <cell r="E9575" t="str">
            <v>KS</v>
          </cell>
          <cell r="F9575">
            <v>412</v>
          </cell>
        </row>
        <row r="9576">
          <cell r="A9576">
            <v>7406952</v>
          </cell>
          <cell r="B9576" t="str">
            <v>Stavěcí prvek...AS9</v>
          </cell>
          <cell r="C9576">
            <v>412</v>
          </cell>
          <cell r="D9576">
            <v>1</v>
          </cell>
          <cell r="E9576" t="str">
            <v>KS</v>
          </cell>
          <cell r="F9576">
            <v>412</v>
          </cell>
        </row>
        <row r="9577">
          <cell r="A9577">
            <v>7406956</v>
          </cell>
          <cell r="B9577" t="str">
            <v>Zaslepovací kryt...BA60N15</v>
          </cell>
          <cell r="C9577">
            <v>229</v>
          </cell>
          <cell r="D9577">
            <v>1</v>
          </cell>
          <cell r="E9577" t="str">
            <v>KS</v>
          </cell>
          <cell r="F9577">
            <v>229</v>
          </cell>
        </row>
        <row r="9578">
          <cell r="A9578">
            <v>7406960</v>
          </cell>
          <cell r="B9578" t="str">
            <v>Zaslepovací kryt...BA60N15</v>
          </cell>
          <cell r="C9578">
            <v>229</v>
          </cell>
          <cell r="D9578">
            <v>1</v>
          </cell>
          <cell r="E9578" t="str">
            <v>KS</v>
          </cell>
          <cell r="F9578">
            <v>229</v>
          </cell>
        </row>
        <row r="9579">
          <cell r="A9579">
            <v>7406964</v>
          </cell>
          <cell r="B9579" t="str">
            <v>Zaslepovací kryt...BA60N15</v>
          </cell>
          <cell r="C9579">
            <v>211</v>
          </cell>
          <cell r="D9579">
            <v>1</v>
          </cell>
          <cell r="E9579" t="str">
            <v>KS</v>
          </cell>
          <cell r="F9579">
            <v>211</v>
          </cell>
        </row>
        <row r="9580">
          <cell r="A9580">
            <v>7406968</v>
          </cell>
          <cell r="B9580" t="str">
            <v>Zaslepovací kryt...BA60N30</v>
          </cell>
          <cell r="C9580">
            <v>344</v>
          </cell>
          <cell r="D9580">
            <v>1</v>
          </cell>
          <cell r="E9580" t="str">
            <v>KS</v>
          </cell>
          <cell r="F9580">
            <v>344</v>
          </cell>
        </row>
        <row r="9581">
          <cell r="A9581">
            <v>7406976</v>
          </cell>
          <cell r="B9581" t="str">
            <v>Zaslepovací kryt...BA60N30</v>
          </cell>
          <cell r="C9581">
            <v>344</v>
          </cell>
          <cell r="D9581">
            <v>1</v>
          </cell>
          <cell r="E9581" t="str">
            <v>KS</v>
          </cell>
          <cell r="F9581">
            <v>344</v>
          </cell>
        </row>
        <row r="9582">
          <cell r="A9582">
            <v>7406980</v>
          </cell>
          <cell r="B9582" t="str">
            <v>Zaslepovací kryt...BA60N30</v>
          </cell>
          <cell r="C9582">
            <v>344</v>
          </cell>
          <cell r="D9582">
            <v>1</v>
          </cell>
          <cell r="E9582" t="str">
            <v>KS</v>
          </cell>
          <cell r="F9582">
            <v>344</v>
          </cell>
        </row>
        <row r="9583">
          <cell r="A9583">
            <v>7406984</v>
          </cell>
          <cell r="B9583" t="str">
            <v>Zaslepovací kryt...BA60N30</v>
          </cell>
          <cell r="C9583">
            <v>229</v>
          </cell>
          <cell r="D9583">
            <v>1</v>
          </cell>
          <cell r="E9583" t="str">
            <v>KS</v>
          </cell>
          <cell r="F9583">
            <v>229</v>
          </cell>
        </row>
        <row r="9584">
          <cell r="A9584">
            <v>7406988</v>
          </cell>
          <cell r="B9584" t="str">
            <v>Vyrovnávací kruh...BA80D</v>
          </cell>
          <cell r="C9584">
            <v>38</v>
          </cell>
          <cell r="D9584">
            <v>1</v>
          </cell>
          <cell r="E9584" t="str">
            <v>KS</v>
          </cell>
          <cell r="F9584">
            <v>38</v>
          </cell>
        </row>
        <row r="9585">
          <cell r="A9585">
            <v>7406992</v>
          </cell>
          <cell r="B9585" t="str">
            <v>Zaslepovací kryt...BAB80</v>
          </cell>
          <cell r="C9585">
            <v>144</v>
          </cell>
          <cell r="D9585">
            <v>1</v>
          </cell>
          <cell r="E9585" t="str">
            <v>KS</v>
          </cell>
          <cell r="F9585">
            <v>144</v>
          </cell>
        </row>
        <row r="9586">
          <cell r="A9586">
            <v>7406996</v>
          </cell>
          <cell r="B9586" t="str">
            <v>Zaslepovací kryt...BAB80</v>
          </cell>
          <cell r="C9586">
            <v>144</v>
          </cell>
          <cell r="D9586">
            <v>1</v>
          </cell>
          <cell r="E9586" t="str">
            <v>KS</v>
          </cell>
          <cell r="F9586">
            <v>144</v>
          </cell>
        </row>
        <row r="9587">
          <cell r="A9587">
            <v>7407000</v>
          </cell>
          <cell r="B9587" t="str">
            <v>Zaslepovací kryt...BAB80</v>
          </cell>
          <cell r="C9587">
            <v>144</v>
          </cell>
          <cell r="D9587">
            <v>1</v>
          </cell>
          <cell r="E9587" t="str">
            <v>KS</v>
          </cell>
          <cell r="F9587">
            <v>144</v>
          </cell>
        </row>
        <row r="9588">
          <cell r="A9588">
            <v>7407004</v>
          </cell>
          <cell r="B9588" t="str">
            <v>Zaslepovací kryt...BAB80</v>
          </cell>
          <cell r="C9588">
            <v>144</v>
          </cell>
          <cell r="D9588">
            <v>1</v>
          </cell>
          <cell r="E9588" t="str">
            <v>KS</v>
          </cell>
          <cell r="F9588">
            <v>144</v>
          </cell>
        </row>
        <row r="9589">
          <cell r="A9589">
            <v>7407008</v>
          </cell>
          <cell r="B9589" t="str">
            <v>Zaslepovací kryt...BAB80</v>
          </cell>
          <cell r="C9589">
            <v>143</v>
          </cell>
          <cell r="D9589">
            <v>1</v>
          </cell>
          <cell r="E9589" t="str">
            <v>KS</v>
          </cell>
          <cell r="F9589">
            <v>143</v>
          </cell>
        </row>
        <row r="9590">
          <cell r="A9590">
            <v>7407012</v>
          </cell>
          <cell r="B9590" t="str">
            <v>Zaslepovací kryt...BABF80AK</v>
          </cell>
          <cell r="C9590">
            <v>1563</v>
          </cell>
          <cell r="D9590">
            <v>1</v>
          </cell>
          <cell r="E9590" t="str">
            <v>KS</v>
          </cell>
          <cell r="F9590">
            <v>1563</v>
          </cell>
        </row>
        <row r="9591">
          <cell r="A9591">
            <v>7407016</v>
          </cell>
          <cell r="B9591" t="str">
            <v>Zaslepovací kryt...BABF80AM</v>
          </cell>
          <cell r="C9591">
            <v>1563</v>
          </cell>
          <cell r="D9591">
            <v>1</v>
          </cell>
          <cell r="E9591" t="str">
            <v>KS</v>
          </cell>
          <cell r="F9591">
            <v>1563</v>
          </cell>
        </row>
        <row r="9592">
          <cell r="A9592">
            <v>7407020</v>
          </cell>
          <cell r="B9592" t="str">
            <v>Zaslepovací kryt...BABF80CR</v>
          </cell>
          <cell r="C9592">
            <v>1563</v>
          </cell>
          <cell r="D9592">
            <v>1</v>
          </cell>
          <cell r="E9592" t="str">
            <v>KS</v>
          </cell>
          <cell r="F9592">
            <v>1563</v>
          </cell>
        </row>
        <row r="9593">
          <cell r="A9593">
            <v>7407024</v>
          </cell>
          <cell r="B9593" t="str">
            <v>Zaslepovací kryt...BABF80NI</v>
          </cell>
          <cell r="C9593">
            <v>1563</v>
          </cell>
          <cell r="D9593">
            <v>1</v>
          </cell>
          <cell r="E9593" t="str">
            <v>KS</v>
          </cell>
          <cell r="F9593">
            <v>1563</v>
          </cell>
        </row>
        <row r="9594">
          <cell r="A9594">
            <v>7407028</v>
          </cell>
          <cell r="B9594" t="str">
            <v>Zaslepovací kryt...BABN80</v>
          </cell>
          <cell r="C9594">
            <v>158</v>
          </cell>
          <cell r="D9594">
            <v>1</v>
          </cell>
          <cell r="E9594" t="str">
            <v>KS</v>
          </cell>
          <cell r="F9594">
            <v>158</v>
          </cell>
        </row>
        <row r="9595">
          <cell r="A9595">
            <v>7407032</v>
          </cell>
          <cell r="B9595" t="str">
            <v>Zaslepovací kryt...BABN80</v>
          </cell>
          <cell r="C9595">
            <v>158</v>
          </cell>
          <cell r="D9595">
            <v>1</v>
          </cell>
          <cell r="E9595" t="str">
            <v>KS</v>
          </cell>
          <cell r="F9595">
            <v>158</v>
          </cell>
        </row>
        <row r="9596">
          <cell r="A9596">
            <v>7407036</v>
          </cell>
          <cell r="B9596" t="str">
            <v>Zaslepovací kryt...BABN80</v>
          </cell>
          <cell r="C9596">
            <v>158</v>
          </cell>
          <cell r="D9596">
            <v>1</v>
          </cell>
          <cell r="E9596" t="str">
            <v>KS</v>
          </cell>
          <cell r="F9596">
            <v>158</v>
          </cell>
        </row>
        <row r="9597">
          <cell r="A9597">
            <v>7407040</v>
          </cell>
          <cell r="B9597" t="str">
            <v>Zaslepovací kryt...BABN80</v>
          </cell>
          <cell r="C9597">
            <v>158</v>
          </cell>
          <cell r="D9597">
            <v>1</v>
          </cell>
          <cell r="E9597" t="str">
            <v>KS</v>
          </cell>
          <cell r="F9597">
            <v>158</v>
          </cell>
        </row>
        <row r="9598">
          <cell r="A9598">
            <v>7407044</v>
          </cell>
          <cell r="B9598" t="str">
            <v>Zaslepovací kryt...BABN80</v>
          </cell>
          <cell r="C9598">
            <v>158</v>
          </cell>
          <cell r="D9598">
            <v>1</v>
          </cell>
          <cell r="E9598" t="str">
            <v>KS</v>
          </cell>
          <cell r="F9598">
            <v>158</v>
          </cell>
        </row>
        <row r="9599">
          <cell r="A9599">
            <v>7407048</v>
          </cell>
          <cell r="B9599" t="str">
            <v>Příložný rám podl. krytiny...BAU/E</v>
          </cell>
          <cell r="C9599">
            <v>790</v>
          </cell>
          <cell r="D9599">
            <v>1</v>
          </cell>
          <cell r="E9599" t="str">
            <v>KS</v>
          </cell>
          <cell r="F9599">
            <v>790</v>
          </cell>
        </row>
        <row r="9600">
          <cell r="A9600">
            <v>7407052</v>
          </cell>
          <cell r="B9600" t="str">
            <v>Popisové pole...BF1</v>
          </cell>
          <cell r="C9600">
            <v>70</v>
          </cell>
          <cell r="D9600">
            <v>1</v>
          </cell>
          <cell r="E9600" t="str">
            <v>KS</v>
          </cell>
          <cell r="F9600">
            <v>70</v>
          </cell>
        </row>
        <row r="9601">
          <cell r="A9601">
            <v>7407060</v>
          </cell>
          <cell r="B9601" t="str">
            <v>Zaslepovací krytka...BK60</v>
          </cell>
          <cell r="C9601">
            <v>127</v>
          </cell>
          <cell r="D9601">
            <v>1</v>
          </cell>
          <cell r="E9601" t="str">
            <v>KS</v>
          </cell>
          <cell r="F9601">
            <v>127</v>
          </cell>
        </row>
        <row r="9602">
          <cell r="A9602">
            <v>7407076</v>
          </cell>
          <cell r="B9602" t="str">
            <v>Zaslepovací deska...DATF</v>
          </cell>
          <cell r="C9602">
            <v>274</v>
          </cell>
          <cell r="D9602">
            <v>1</v>
          </cell>
          <cell r="E9602" t="str">
            <v>KS</v>
          </cell>
          <cell r="F9602">
            <v>274</v>
          </cell>
        </row>
        <row r="9603">
          <cell r="A9603">
            <v>7407080</v>
          </cell>
          <cell r="B9603" t="str">
            <v>Upevňovací šroub víka...DBS/BE</v>
          </cell>
          <cell r="C9603">
            <v>6</v>
          </cell>
          <cell r="D9603">
            <v>1</v>
          </cell>
          <cell r="E9603" t="str">
            <v>KS</v>
          </cell>
          <cell r="F9603">
            <v>6</v>
          </cell>
        </row>
        <row r="9604">
          <cell r="A9604">
            <v>7407084</v>
          </cell>
          <cell r="B9604" t="str">
            <v>Těsnící pouzdro...DH8</v>
          </cell>
          <cell r="C9604">
            <v>85</v>
          </cell>
          <cell r="D9604">
            <v>1</v>
          </cell>
          <cell r="E9604" t="str">
            <v>KS</v>
          </cell>
          <cell r="F9604">
            <v>85</v>
          </cell>
        </row>
        <row r="9605">
          <cell r="A9605">
            <v>7407092</v>
          </cell>
          <cell r="B9605" t="str">
            <v>Těsnící pouzdro...DHR4</v>
          </cell>
          <cell r="C9605">
            <v>63</v>
          </cell>
          <cell r="D9605">
            <v>1</v>
          </cell>
          <cell r="E9605" t="str">
            <v>KS</v>
          </cell>
          <cell r="F9605">
            <v>63</v>
          </cell>
        </row>
        <row r="9606">
          <cell r="A9606">
            <v>7407096</v>
          </cell>
          <cell r="B9606" t="str">
            <v>Těsnící pouzdro...DHR9</v>
          </cell>
          <cell r="C9606">
            <v>103</v>
          </cell>
          <cell r="D9606">
            <v>1</v>
          </cell>
          <cell r="E9606" t="str">
            <v>KS</v>
          </cell>
          <cell r="F9606">
            <v>103</v>
          </cell>
        </row>
        <row r="9607">
          <cell r="A9607">
            <v>7407116</v>
          </cell>
          <cell r="B9607" t="str">
            <v>Podpěra pro vysoká zatížení...DSSL150/1</v>
          </cell>
          <cell r="C9607">
            <v>1073</v>
          </cell>
          <cell r="D9607">
            <v>1</v>
          </cell>
          <cell r="E9607" t="str">
            <v>KS</v>
          </cell>
          <cell r="F9607">
            <v>1073</v>
          </cell>
        </row>
        <row r="9608">
          <cell r="A9608">
            <v>7407120</v>
          </cell>
          <cell r="B9608" t="str">
            <v>Podpěra pro vysoká zatížení...DSSL200/3</v>
          </cell>
          <cell r="C9608">
            <v>2244</v>
          </cell>
          <cell r="D9608">
            <v>1</v>
          </cell>
          <cell r="E9608" t="str">
            <v>KS</v>
          </cell>
          <cell r="F9608">
            <v>2244</v>
          </cell>
        </row>
        <row r="9609">
          <cell r="A9609">
            <v>7407124</v>
          </cell>
          <cell r="B9609" t="str">
            <v>Podpěra pro vysoká zatížení...DSSL70/95</v>
          </cell>
          <cell r="C9609">
            <v>980</v>
          </cell>
          <cell r="D9609">
            <v>1</v>
          </cell>
          <cell r="E9609" t="str">
            <v>KS</v>
          </cell>
          <cell r="F9609">
            <v>980</v>
          </cell>
        </row>
        <row r="9610">
          <cell r="A9610">
            <v>7407128</v>
          </cell>
          <cell r="B9610" t="str">
            <v>Podpěra pro vysoká zatížení...DSSL90/13</v>
          </cell>
          <cell r="C9610">
            <v>980</v>
          </cell>
          <cell r="D9610">
            <v>1</v>
          </cell>
          <cell r="E9610" t="str">
            <v>KS</v>
          </cell>
          <cell r="F9610">
            <v>980</v>
          </cell>
        </row>
        <row r="9611">
          <cell r="A9611">
            <v>7407132</v>
          </cell>
          <cell r="B9611" t="str">
            <v>Podpěra pro vysoká zatížení...DST100</v>
          </cell>
          <cell r="C9611">
            <v>687</v>
          </cell>
          <cell r="D9611">
            <v>1</v>
          </cell>
          <cell r="E9611" t="str">
            <v>KS</v>
          </cell>
          <cell r="F9611">
            <v>687</v>
          </cell>
        </row>
        <row r="9612">
          <cell r="A9612">
            <v>7407136</v>
          </cell>
          <cell r="B9612" t="str">
            <v>Podpěra pro vysoká zatížení...DST40</v>
          </cell>
          <cell r="C9612">
            <v>590</v>
          </cell>
          <cell r="D9612">
            <v>1</v>
          </cell>
          <cell r="E9612" t="str">
            <v>KS</v>
          </cell>
          <cell r="F9612">
            <v>590</v>
          </cell>
        </row>
        <row r="9613">
          <cell r="A9613">
            <v>7407140</v>
          </cell>
          <cell r="B9613" t="str">
            <v>Podpěra pro vysoká zatížení...DST55</v>
          </cell>
          <cell r="C9613">
            <v>628</v>
          </cell>
          <cell r="D9613">
            <v>1</v>
          </cell>
          <cell r="E9613" t="str">
            <v>KS</v>
          </cell>
          <cell r="F9613">
            <v>628</v>
          </cell>
        </row>
        <row r="9614">
          <cell r="A9614">
            <v>7407144</v>
          </cell>
          <cell r="B9614" t="str">
            <v>Podpěra pro vysoká zatížení...DST70</v>
          </cell>
          <cell r="C9614">
            <v>643</v>
          </cell>
          <cell r="D9614">
            <v>1</v>
          </cell>
          <cell r="E9614" t="str">
            <v>KS</v>
          </cell>
          <cell r="F9614">
            <v>643</v>
          </cell>
        </row>
        <row r="9615">
          <cell r="A9615">
            <v>7407148</v>
          </cell>
          <cell r="B9615" t="str">
            <v>Podpěra pro vysoká zatížení...DST80</v>
          </cell>
          <cell r="C9615">
            <v>666</v>
          </cell>
          <cell r="D9615">
            <v>1</v>
          </cell>
          <cell r="E9615" t="str">
            <v>KS</v>
          </cell>
          <cell r="F9615">
            <v>666</v>
          </cell>
        </row>
        <row r="9616">
          <cell r="A9616">
            <v>7407152</v>
          </cell>
          <cell r="B9616" t="str">
            <v>Zaslepovací víko...DUG-B/R4</v>
          </cell>
          <cell r="C9616">
            <v>224</v>
          </cell>
          <cell r="D9616">
            <v>1</v>
          </cell>
          <cell r="E9616" t="str">
            <v>KS</v>
          </cell>
          <cell r="F9616">
            <v>224</v>
          </cell>
        </row>
        <row r="9617">
          <cell r="A9617">
            <v>7407156</v>
          </cell>
          <cell r="B9617" t="str">
            <v>Zaslepovací víko...DUG-B/R7</v>
          </cell>
          <cell r="C9617">
            <v>412</v>
          </cell>
          <cell r="D9617">
            <v>1</v>
          </cell>
          <cell r="E9617" t="str">
            <v>KS</v>
          </cell>
          <cell r="F9617">
            <v>412</v>
          </cell>
        </row>
        <row r="9618">
          <cell r="A9618">
            <v>7407160</v>
          </cell>
          <cell r="B9618" t="str">
            <v>Zaslepovací víko...DUG-B/R9</v>
          </cell>
          <cell r="C9618">
            <v>431</v>
          </cell>
          <cell r="D9618">
            <v>1</v>
          </cell>
          <cell r="E9618" t="str">
            <v>KS</v>
          </cell>
          <cell r="F9618">
            <v>431</v>
          </cell>
        </row>
        <row r="9619">
          <cell r="A9619">
            <v>7407164</v>
          </cell>
          <cell r="B9619" t="str">
            <v>Zaslepovací víko...DUG-B2</v>
          </cell>
          <cell r="C9619">
            <v>149</v>
          </cell>
          <cell r="D9619">
            <v>1</v>
          </cell>
          <cell r="E9619" t="str">
            <v>KS</v>
          </cell>
          <cell r="F9619">
            <v>149</v>
          </cell>
        </row>
        <row r="9620">
          <cell r="A9620">
            <v>7407168</v>
          </cell>
          <cell r="B9620" t="str">
            <v>Zaslepovací víko...DUG-B4</v>
          </cell>
          <cell r="C9620">
            <v>224</v>
          </cell>
          <cell r="D9620">
            <v>1</v>
          </cell>
          <cell r="E9620" t="str">
            <v>KS</v>
          </cell>
          <cell r="F9620">
            <v>224</v>
          </cell>
        </row>
        <row r="9621">
          <cell r="A9621">
            <v>7407172</v>
          </cell>
          <cell r="B9621" t="str">
            <v>Zaslepovací víko...DUG-B6</v>
          </cell>
          <cell r="C9621">
            <v>258</v>
          </cell>
          <cell r="D9621">
            <v>1</v>
          </cell>
          <cell r="E9621" t="str">
            <v>KS</v>
          </cell>
          <cell r="F9621">
            <v>258</v>
          </cell>
        </row>
        <row r="9622">
          <cell r="A9622">
            <v>7407180</v>
          </cell>
          <cell r="B9622" t="str">
            <v>Zaslepovací víko...DUG-B9</v>
          </cell>
          <cell r="C9622">
            <v>431</v>
          </cell>
          <cell r="D9622">
            <v>1</v>
          </cell>
          <cell r="E9622" t="str">
            <v>KS</v>
          </cell>
          <cell r="F9622">
            <v>431</v>
          </cell>
        </row>
        <row r="9623">
          <cell r="A9623">
            <v>7407184</v>
          </cell>
          <cell r="B9623" t="str">
            <v>Vkládací deska...EPQRR7</v>
          </cell>
          <cell r="C9623">
            <v>2185</v>
          </cell>
          <cell r="D9623">
            <v>1</v>
          </cell>
          <cell r="E9623" t="str">
            <v>KS</v>
          </cell>
          <cell r="F9623">
            <v>2185</v>
          </cell>
        </row>
        <row r="9624">
          <cell r="A9624">
            <v>7407188</v>
          </cell>
          <cell r="B9624" t="str">
            <v>Vkládací deska...EPQRR9</v>
          </cell>
          <cell r="C9624">
            <v>2185</v>
          </cell>
          <cell r="D9624">
            <v>1</v>
          </cell>
          <cell r="E9624" t="str">
            <v>KS</v>
          </cell>
          <cell r="F9624">
            <v>2185</v>
          </cell>
        </row>
        <row r="9625">
          <cell r="A9625">
            <v>7407192</v>
          </cell>
          <cell r="B9625" t="str">
            <v>Vkládací deska...EPQRR9/10</v>
          </cell>
          <cell r="C9625">
            <v>2001</v>
          </cell>
          <cell r="D9625">
            <v>1</v>
          </cell>
          <cell r="E9625" t="str">
            <v>KS</v>
          </cell>
          <cell r="F9625">
            <v>2001</v>
          </cell>
        </row>
        <row r="9626">
          <cell r="A9626">
            <v>7407196</v>
          </cell>
          <cell r="B9626" t="str">
            <v>Vkládací deska...EPQRRA9/1</v>
          </cell>
          <cell r="C9626">
            <v>2001</v>
          </cell>
          <cell r="D9626">
            <v>1</v>
          </cell>
          <cell r="E9626" t="str">
            <v>KS</v>
          </cell>
          <cell r="F9626">
            <v>2001</v>
          </cell>
        </row>
        <row r="9627">
          <cell r="A9627">
            <v>7407200</v>
          </cell>
          <cell r="B9627" t="str">
            <v>Výplňový díl...FS6/2</v>
          </cell>
          <cell r="C9627">
            <v>120</v>
          </cell>
          <cell r="D9627">
            <v>1</v>
          </cell>
          <cell r="E9627" t="str">
            <v>KS</v>
          </cell>
          <cell r="F9627">
            <v>120</v>
          </cell>
        </row>
        <row r="9628">
          <cell r="A9628">
            <v>7407204</v>
          </cell>
          <cell r="B9628" t="str">
            <v>Výplňový díl...FS9/2</v>
          </cell>
          <cell r="C9628">
            <v>120</v>
          </cell>
          <cell r="D9628">
            <v>1</v>
          </cell>
          <cell r="E9628" t="str">
            <v>KS</v>
          </cell>
          <cell r="F9628">
            <v>120</v>
          </cell>
        </row>
        <row r="9629">
          <cell r="A9629">
            <v>7407208</v>
          </cell>
          <cell r="B9629" t="str">
            <v>Výplňový díl...FSR7/10/5</v>
          </cell>
          <cell r="C9629">
            <v>286</v>
          </cell>
          <cell r="D9629">
            <v>1</v>
          </cell>
          <cell r="E9629" t="str">
            <v>KS</v>
          </cell>
          <cell r="F9629">
            <v>286</v>
          </cell>
        </row>
        <row r="9630">
          <cell r="A9630">
            <v>7407212</v>
          </cell>
          <cell r="B9630" t="str">
            <v>Výplňový díl...FSR9/10/5</v>
          </cell>
          <cell r="C9630">
            <v>407</v>
          </cell>
          <cell r="D9630">
            <v>1</v>
          </cell>
          <cell r="E9630" t="str">
            <v>KS</v>
          </cell>
          <cell r="F9630">
            <v>407</v>
          </cell>
        </row>
        <row r="9631">
          <cell r="A9631">
            <v>7407216</v>
          </cell>
          <cell r="B9631" t="str">
            <v>Výplňový díl...FSRA9/10/</v>
          </cell>
          <cell r="C9631">
            <v>407</v>
          </cell>
          <cell r="D9631">
            <v>1</v>
          </cell>
          <cell r="E9631" t="str">
            <v>KS</v>
          </cell>
          <cell r="F9631">
            <v>407</v>
          </cell>
        </row>
        <row r="9632">
          <cell r="A9632">
            <v>7407220</v>
          </cell>
          <cell r="B9632" t="str">
            <v>Výplňový díl...FSZER7/10</v>
          </cell>
          <cell r="C9632">
            <v>286</v>
          </cell>
          <cell r="D9632">
            <v>1</v>
          </cell>
          <cell r="E9632" t="str">
            <v>KS</v>
          </cell>
          <cell r="F9632">
            <v>286</v>
          </cell>
        </row>
        <row r="9633">
          <cell r="A9633">
            <v>7407224</v>
          </cell>
          <cell r="B9633" t="str">
            <v>Přístrojová vložka...GB2</v>
          </cell>
          <cell r="C9633">
            <v>118</v>
          </cell>
          <cell r="D9633">
            <v>1</v>
          </cell>
          <cell r="E9633" t="str">
            <v>KS</v>
          </cell>
          <cell r="F9633">
            <v>118</v>
          </cell>
        </row>
        <row r="9634">
          <cell r="A9634">
            <v>7407228</v>
          </cell>
          <cell r="B9634" t="str">
            <v>Přístrojová vložka...GB2/1</v>
          </cell>
          <cell r="C9634">
            <v>148</v>
          </cell>
          <cell r="D9634">
            <v>1</v>
          </cell>
          <cell r="E9634" t="str">
            <v>KS</v>
          </cell>
          <cell r="F9634">
            <v>148</v>
          </cell>
        </row>
        <row r="9635">
          <cell r="A9635">
            <v>7407232</v>
          </cell>
          <cell r="B9635" t="str">
            <v>Krycí deska...GB2/3P01</v>
          </cell>
          <cell r="C9635">
            <v>31</v>
          </cell>
          <cell r="D9635">
            <v>1</v>
          </cell>
          <cell r="E9635" t="str">
            <v>KS</v>
          </cell>
          <cell r="F9635">
            <v>31</v>
          </cell>
        </row>
        <row r="9636">
          <cell r="A9636">
            <v>7407240</v>
          </cell>
          <cell r="B9636" t="str">
            <v>Krycí deska...GB2/3P02</v>
          </cell>
          <cell r="C9636">
            <v>31</v>
          </cell>
          <cell r="D9636">
            <v>1</v>
          </cell>
          <cell r="E9636" t="str">
            <v>KS</v>
          </cell>
          <cell r="F9636">
            <v>31</v>
          </cell>
        </row>
        <row r="9637">
          <cell r="A9637">
            <v>7407248</v>
          </cell>
          <cell r="B9637" t="str">
            <v>Krycí deska...GB2/3P1</v>
          </cell>
          <cell r="C9637">
            <v>25</v>
          </cell>
          <cell r="D9637">
            <v>1</v>
          </cell>
          <cell r="E9637" t="str">
            <v>KS</v>
          </cell>
          <cell r="F9637">
            <v>25</v>
          </cell>
        </row>
        <row r="9638">
          <cell r="A9638">
            <v>7407256</v>
          </cell>
          <cell r="B9638" t="str">
            <v>Krycí deska...GB2/3P2</v>
          </cell>
          <cell r="C9638">
            <v>34</v>
          </cell>
          <cell r="D9638">
            <v>1</v>
          </cell>
          <cell r="E9638" t="str">
            <v>KS</v>
          </cell>
          <cell r="F9638">
            <v>34</v>
          </cell>
        </row>
        <row r="9639">
          <cell r="A9639">
            <v>7407264</v>
          </cell>
          <cell r="B9639" t="str">
            <v>Krycí deska...GB2/3P3</v>
          </cell>
          <cell r="C9639">
            <v>25</v>
          </cell>
          <cell r="D9639">
            <v>1</v>
          </cell>
          <cell r="E9639" t="str">
            <v>KS</v>
          </cell>
          <cell r="F9639">
            <v>25</v>
          </cell>
        </row>
        <row r="9640">
          <cell r="A9640">
            <v>7407268</v>
          </cell>
          <cell r="B9640" t="str">
            <v>Krycí deska...GB2/3P4</v>
          </cell>
          <cell r="C9640">
            <v>31</v>
          </cell>
          <cell r="D9640">
            <v>1</v>
          </cell>
          <cell r="E9640" t="str">
            <v>KS</v>
          </cell>
          <cell r="F9640">
            <v>31</v>
          </cell>
        </row>
        <row r="9641">
          <cell r="A9641">
            <v>7407272</v>
          </cell>
          <cell r="B9641" t="str">
            <v>Krycí deska...GB2/3P5</v>
          </cell>
          <cell r="C9641">
            <v>53</v>
          </cell>
          <cell r="D9641">
            <v>1</v>
          </cell>
          <cell r="E9641" t="str">
            <v>KS</v>
          </cell>
          <cell r="F9641">
            <v>53</v>
          </cell>
        </row>
        <row r="9642">
          <cell r="A9642">
            <v>7407276</v>
          </cell>
          <cell r="B9642" t="str">
            <v>Podpěrný úhelník...GB2/3PSB</v>
          </cell>
          <cell r="C9642">
            <v>85</v>
          </cell>
          <cell r="D9642">
            <v>1</v>
          </cell>
          <cell r="E9642" t="str">
            <v>KS</v>
          </cell>
          <cell r="F9642">
            <v>85</v>
          </cell>
        </row>
        <row r="9643">
          <cell r="A9643">
            <v>7407280</v>
          </cell>
          <cell r="B9643" t="str">
            <v>Přepážka...GB2/3TW</v>
          </cell>
          <cell r="C9643">
            <v>25</v>
          </cell>
          <cell r="D9643">
            <v>1</v>
          </cell>
          <cell r="E9643" t="str">
            <v>KS</v>
          </cell>
          <cell r="F9643">
            <v>25</v>
          </cell>
        </row>
        <row r="9644">
          <cell r="A9644">
            <v>7407288</v>
          </cell>
          <cell r="B9644" t="str">
            <v>Přístrojová vložka...GB2BL</v>
          </cell>
          <cell r="C9644">
            <v>227</v>
          </cell>
          <cell r="D9644">
            <v>1</v>
          </cell>
          <cell r="E9644" t="str">
            <v>KS</v>
          </cell>
          <cell r="F9644">
            <v>227</v>
          </cell>
        </row>
        <row r="9645">
          <cell r="A9645">
            <v>7407292</v>
          </cell>
          <cell r="B9645" t="str">
            <v>Krycí deska...GB2P01</v>
          </cell>
          <cell r="C9645">
            <v>31</v>
          </cell>
          <cell r="D9645">
            <v>1</v>
          </cell>
          <cell r="E9645" t="str">
            <v>KS</v>
          </cell>
          <cell r="F9645">
            <v>31</v>
          </cell>
        </row>
        <row r="9646">
          <cell r="A9646">
            <v>7407300</v>
          </cell>
          <cell r="B9646" t="str">
            <v>Krycí deska...GB2P1</v>
          </cell>
          <cell r="C9646">
            <v>25</v>
          </cell>
          <cell r="D9646">
            <v>1</v>
          </cell>
          <cell r="E9646" t="str">
            <v>KS</v>
          </cell>
          <cell r="F9646">
            <v>25</v>
          </cell>
        </row>
        <row r="9647">
          <cell r="A9647">
            <v>7407308</v>
          </cell>
          <cell r="B9647" t="str">
            <v>Krycí deska...GB2P2</v>
          </cell>
          <cell r="C9647">
            <v>25</v>
          </cell>
          <cell r="D9647">
            <v>1</v>
          </cell>
          <cell r="E9647" t="str">
            <v>KS</v>
          </cell>
          <cell r="F9647">
            <v>25</v>
          </cell>
        </row>
        <row r="9648">
          <cell r="A9648">
            <v>7407312</v>
          </cell>
          <cell r="B9648" t="str">
            <v>Krycí deska...GB2P3</v>
          </cell>
          <cell r="C9648">
            <v>40</v>
          </cell>
          <cell r="D9648">
            <v>1</v>
          </cell>
          <cell r="E9648" t="str">
            <v>KS</v>
          </cell>
          <cell r="F9648">
            <v>40</v>
          </cell>
        </row>
        <row r="9649">
          <cell r="A9649">
            <v>7407324</v>
          </cell>
          <cell r="B9649" t="str">
            <v>Přístrojová vložka...GB3</v>
          </cell>
          <cell r="C9649">
            <v>129</v>
          </cell>
          <cell r="D9649">
            <v>1</v>
          </cell>
          <cell r="E9649" t="str">
            <v>KS</v>
          </cell>
          <cell r="F9649">
            <v>129</v>
          </cell>
        </row>
        <row r="9650">
          <cell r="A9650">
            <v>7407328</v>
          </cell>
          <cell r="B9650" t="str">
            <v>Přístrojová vložka...GB3/1</v>
          </cell>
          <cell r="C9650">
            <v>205</v>
          </cell>
          <cell r="D9650">
            <v>1</v>
          </cell>
          <cell r="E9650" t="str">
            <v>KS</v>
          </cell>
          <cell r="F9650">
            <v>205</v>
          </cell>
        </row>
        <row r="9651">
          <cell r="A9651">
            <v>7407332</v>
          </cell>
          <cell r="B9651" t="str">
            <v>Přístrojová vložka...GB3BL</v>
          </cell>
          <cell r="C9651">
            <v>288</v>
          </cell>
          <cell r="D9651">
            <v>1</v>
          </cell>
          <cell r="E9651" t="str">
            <v>KS</v>
          </cell>
          <cell r="F9651">
            <v>288</v>
          </cell>
        </row>
        <row r="9652">
          <cell r="A9652">
            <v>7407336</v>
          </cell>
          <cell r="B9652" t="str">
            <v>Krycí deska...GB3P01</v>
          </cell>
          <cell r="C9652">
            <v>43</v>
          </cell>
          <cell r="D9652">
            <v>1</v>
          </cell>
          <cell r="E9652" t="str">
            <v>KS</v>
          </cell>
          <cell r="F9652">
            <v>43</v>
          </cell>
        </row>
        <row r="9653">
          <cell r="A9653">
            <v>7407344</v>
          </cell>
          <cell r="B9653" t="str">
            <v>Krycí deska...GB3P1</v>
          </cell>
          <cell r="C9653">
            <v>59</v>
          </cell>
          <cell r="D9653">
            <v>1</v>
          </cell>
          <cell r="E9653" t="str">
            <v>KS</v>
          </cell>
          <cell r="F9653">
            <v>59</v>
          </cell>
        </row>
        <row r="9654">
          <cell r="A9654">
            <v>7407352</v>
          </cell>
          <cell r="B9654" t="str">
            <v>Krycí deska...GB3P2</v>
          </cell>
          <cell r="C9654">
            <v>75</v>
          </cell>
          <cell r="D9654">
            <v>1</v>
          </cell>
          <cell r="E9654" t="str">
            <v>KS</v>
          </cell>
          <cell r="F9654">
            <v>75</v>
          </cell>
        </row>
        <row r="9655">
          <cell r="A9655">
            <v>7407360</v>
          </cell>
          <cell r="B9655" t="str">
            <v>Krycí deska...GB3P3</v>
          </cell>
          <cell r="C9655">
            <v>51</v>
          </cell>
          <cell r="D9655">
            <v>1</v>
          </cell>
          <cell r="E9655" t="str">
            <v>KS</v>
          </cell>
          <cell r="F9655">
            <v>51</v>
          </cell>
        </row>
        <row r="9656">
          <cell r="A9656">
            <v>7407388</v>
          </cell>
          <cell r="B9656" t="str">
            <v>Přístrojová vložka...GBE/TSG9</v>
          </cell>
          <cell r="C9656">
            <v>234</v>
          </cell>
          <cell r="D9656">
            <v>1</v>
          </cell>
          <cell r="E9656" t="str">
            <v>KS</v>
          </cell>
          <cell r="F9656">
            <v>234</v>
          </cell>
        </row>
        <row r="9657">
          <cell r="A9657">
            <v>7407392</v>
          </cell>
          <cell r="B9657" t="str">
            <v>Přístrojová vložka...GBE/WAEG6</v>
          </cell>
          <cell r="C9657">
            <v>248</v>
          </cell>
          <cell r="D9657">
            <v>1</v>
          </cell>
          <cell r="E9657" t="str">
            <v>KS</v>
          </cell>
          <cell r="F9657">
            <v>248</v>
          </cell>
        </row>
        <row r="9658">
          <cell r="A9658">
            <v>7407408</v>
          </cell>
          <cell r="B9658" t="str">
            <v>Přístrojová vložka...GBE2ST-SC</v>
          </cell>
          <cell r="C9658">
            <v>326</v>
          </cell>
          <cell r="D9658">
            <v>1</v>
          </cell>
          <cell r="E9658" t="str">
            <v>KS</v>
          </cell>
          <cell r="F9658">
            <v>326</v>
          </cell>
        </row>
        <row r="9659">
          <cell r="A9659">
            <v>7407424</v>
          </cell>
          <cell r="B9659" t="str">
            <v>Přístrojová vložka...GBES</v>
          </cell>
          <cell r="C9659">
            <v>182</v>
          </cell>
          <cell r="D9659">
            <v>1</v>
          </cell>
          <cell r="E9659" t="str">
            <v>KS</v>
          </cell>
          <cell r="F9659">
            <v>182</v>
          </cell>
        </row>
        <row r="9660">
          <cell r="A9660">
            <v>7407428</v>
          </cell>
          <cell r="B9660" t="str">
            <v>Univerzální nosič...GBE-U</v>
          </cell>
          <cell r="C9660">
            <v>216</v>
          </cell>
          <cell r="D9660">
            <v>1</v>
          </cell>
          <cell r="E9660" t="str">
            <v>KS</v>
          </cell>
          <cell r="F9660">
            <v>216</v>
          </cell>
        </row>
        <row r="9661">
          <cell r="A9661">
            <v>7407536</v>
          </cell>
          <cell r="B9661" t="str">
            <v>Prodloužení úchytu...GES/RV</v>
          </cell>
          <cell r="C9661">
            <v>56</v>
          </cell>
          <cell r="D9661">
            <v>1</v>
          </cell>
          <cell r="E9661" t="str">
            <v>KS</v>
          </cell>
          <cell r="F9661">
            <v>56</v>
          </cell>
        </row>
        <row r="9662">
          <cell r="A9662">
            <v>7407550</v>
          </cell>
          <cell r="B9662" t="str">
            <v>Upevňovací jednotka...GES4BG</v>
          </cell>
          <cell r="C9662">
            <v>151</v>
          </cell>
          <cell r="D9662">
            <v>1</v>
          </cell>
          <cell r="E9662" t="str">
            <v>VPE</v>
          </cell>
          <cell r="F9662">
            <v>151</v>
          </cell>
        </row>
        <row r="9663">
          <cell r="A9663">
            <v>7407558</v>
          </cell>
          <cell r="B9663" t="str">
            <v>Univerzální upevnění...GESUB4</v>
          </cell>
          <cell r="C9663">
            <v>175</v>
          </cell>
          <cell r="D9663">
            <v>1</v>
          </cell>
          <cell r="E9663" t="str">
            <v>VPE</v>
          </cell>
          <cell r="F9663">
            <v>175</v>
          </cell>
        </row>
        <row r="9664">
          <cell r="A9664">
            <v>7407562</v>
          </cell>
          <cell r="B9664" t="str">
            <v>Univerzální upevnění...GESUB6</v>
          </cell>
          <cell r="C9664">
            <v>271</v>
          </cell>
          <cell r="D9664">
            <v>1</v>
          </cell>
          <cell r="E9664" t="str">
            <v>VPE</v>
          </cell>
          <cell r="F9664">
            <v>271</v>
          </cell>
        </row>
        <row r="9665">
          <cell r="A9665">
            <v>7407564</v>
          </cell>
          <cell r="B9665" t="str">
            <v>Přístrojová vložka...GTGRAF9</v>
          </cell>
          <cell r="C9665">
            <v>1024</v>
          </cell>
          <cell r="D9665">
            <v>1</v>
          </cell>
          <cell r="E9665" t="str">
            <v>KS</v>
          </cell>
          <cell r="F9665">
            <v>1024</v>
          </cell>
        </row>
        <row r="9666">
          <cell r="A9666">
            <v>7407568</v>
          </cell>
          <cell r="B9666" t="str">
            <v>Třmen pro svazkování kabeláže...KFBR9</v>
          </cell>
          <cell r="C9666">
            <v>29</v>
          </cell>
          <cell r="D9666">
            <v>1</v>
          </cell>
          <cell r="E9666" t="str">
            <v>KS</v>
          </cell>
          <cell r="F9666">
            <v>29</v>
          </cell>
        </row>
        <row r="9667">
          <cell r="A9667">
            <v>7407580</v>
          </cell>
          <cell r="B9667" t="str">
            <v>Kryt prázdného místa...LP/R</v>
          </cell>
          <cell r="C9667">
            <v>39</v>
          </cell>
          <cell r="D9667">
            <v>1</v>
          </cell>
          <cell r="E9667" t="str">
            <v>KS</v>
          </cell>
          <cell r="F9667">
            <v>39</v>
          </cell>
        </row>
        <row r="9668">
          <cell r="A9668">
            <v>7407584</v>
          </cell>
          <cell r="B9668" t="str">
            <v>Kryt prázdného místa...LP45</v>
          </cell>
          <cell r="C9668">
            <v>39</v>
          </cell>
          <cell r="D9668">
            <v>1</v>
          </cell>
          <cell r="E9668" t="str">
            <v>KS</v>
          </cell>
          <cell r="F9668">
            <v>39</v>
          </cell>
        </row>
        <row r="9669">
          <cell r="A9669">
            <v>7407588</v>
          </cell>
          <cell r="B9669" t="str">
            <v>Kryt prázdného místa...LPAGB2</v>
          </cell>
          <cell r="C9669">
            <v>97</v>
          </cell>
          <cell r="D9669">
            <v>1</v>
          </cell>
          <cell r="E9669" t="str">
            <v>KS</v>
          </cell>
          <cell r="F9669">
            <v>97</v>
          </cell>
        </row>
        <row r="9670">
          <cell r="A9670">
            <v>7407592</v>
          </cell>
          <cell r="B9670" t="str">
            <v>Kryt prázdného místa...LPAGB3</v>
          </cell>
          <cell r="C9670">
            <v>99</v>
          </cell>
          <cell r="D9670">
            <v>1</v>
          </cell>
          <cell r="E9670" t="str">
            <v>KS</v>
          </cell>
          <cell r="F9670">
            <v>99</v>
          </cell>
        </row>
        <row r="9671">
          <cell r="A9671">
            <v>7407620</v>
          </cell>
          <cell r="B9671" t="str">
            <v>Montážní deska...MPR2/2A</v>
          </cell>
          <cell r="C9671">
            <v>401</v>
          </cell>
          <cell r="D9671">
            <v>1</v>
          </cell>
          <cell r="E9671" t="str">
            <v>KS</v>
          </cell>
          <cell r="F9671">
            <v>401</v>
          </cell>
        </row>
        <row r="9672">
          <cell r="A9672">
            <v>7407624</v>
          </cell>
          <cell r="B9672" t="str">
            <v>Montážní deska...MPR2/2C</v>
          </cell>
          <cell r="C9672">
            <v>387</v>
          </cell>
          <cell r="D9672">
            <v>1</v>
          </cell>
          <cell r="E9672" t="str">
            <v>KS</v>
          </cell>
          <cell r="F9672">
            <v>387</v>
          </cell>
        </row>
        <row r="9673">
          <cell r="A9673">
            <v>7407642</v>
          </cell>
          <cell r="B9673" t="str">
            <v>Montážní sada...MS250-2/3</v>
          </cell>
          <cell r="C9673">
            <v>2243</v>
          </cell>
          <cell r="D9673">
            <v>1</v>
          </cell>
          <cell r="E9673" t="str">
            <v>KS</v>
          </cell>
          <cell r="F9673">
            <v>2243</v>
          </cell>
        </row>
        <row r="9674">
          <cell r="A9674">
            <v>7407646</v>
          </cell>
          <cell r="B9674" t="str">
            <v>Montážní sada...MS350-2/3</v>
          </cell>
          <cell r="C9674">
            <v>2555</v>
          </cell>
          <cell r="D9674">
            <v>1</v>
          </cell>
          <cell r="E9674" t="str">
            <v>KS</v>
          </cell>
          <cell r="F9674">
            <v>2555</v>
          </cell>
        </row>
        <row r="9675">
          <cell r="A9675">
            <v>7407650</v>
          </cell>
          <cell r="B9675" t="str">
            <v>Montážní sada...MS3GB2</v>
          </cell>
          <cell r="C9675">
            <v>1601</v>
          </cell>
          <cell r="D9675">
            <v>1</v>
          </cell>
          <cell r="E9675" t="str">
            <v>KS</v>
          </cell>
          <cell r="F9675">
            <v>1601</v>
          </cell>
        </row>
        <row r="9676">
          <cell r="A9676">
            <v>7407654</v>
          </cell>
          <cell r="B9676" t="str">
            <v>Montážní sada...MS3GB3</v>
          </cell>
          <cell r="C9676">
            <v>1862</v>
          </cell>
          <cell r="D9676">
            <v>1</v>
          </cell>
          <cell r="E9676" t="str">
            <v>KS</v>
          </cell>
          <cell r="F9676">
            <v>1862</v>
          </cell>
        </row>
        <row r="9677">
          <cell r="A9677">
            <v>7407658</v>
          </cell>
          <cell r="B9677" t="str">
            <v>Vestavná jednotka REG...MSREG1</v>
          </cell>
          <cell r="C9677">
            <v>846</v>
          </cell>
          <cell r="D9677">
            <v>1</v>
          </cell>
          <cell r="E9677" t="str">
            <v>KS</v>
          </cell>
          <cell r="F9677">
            <v>846</v>
          </cell>
        </row>
        <row r="9678">
          <cell r="A9678">
            <v>7407662</v>
          </cell>
          <cell r="B9678" t="str">
            <v>Vestavná jednotka REG...MSREG2</v>
          </cell>
          <cell r="C9678">
            <v>846</v>
          </cell>
          <cell r="D9678">
            <v>1</v>
          </cell>
          <cell r="E9678" t="str">
            <v>KS</v>
          </cell>
          <cell r="F9678">
            <v>846</v>
          </cell>
        </row>
        <row r="9679">
          <cell r="A9679">
            <v>7407663</v>
          </cell>
          <cell r="B9679" t="str">
            <v>Přístrojový nosič...GT2CEE16</v>
          </cell>
          <cell r="C9679">
            <v>1615</v>
          </cell>
          <cell r="D9679">
            <v>1</v>
          </cell>
          <cell r="E9679" t="str">
            <v>KS</v>
          </cell>
          <cell r="F9679">
            <v>1615</v>
          </cell>
        </row>
        <row r="9680">
          <cell r="A9680">
            <v>7407665</v>
          </cell>
          <cell r="B9680" t="str">
            <v>Přístrojový nosič...GT2CEE</v>
          </cell>
          <cell r="C9680">
            <v>1015</v>
          </cell>
          <cell r="D9680">
            <v>1</v>
          </cell>
          <cell r="E9680" t="str">
            <v>KS</v>
          </cell>
          <cell r="F9680">
            <v>1015</v>
          </cell>
        </row>
        <row r="9681">
          <cell r="A9681">
            <v>7407667</v>
          </cell>
          <cell r="B9681" t="str">
            <v>Přístrojový nosič...GT3CEE16</v>
          </cell>
          <cell r="C9681">
            <v>1692</v>
          </cell>
          <cell r="D9681">
            <v>1</v>
          </cell>
          <cell r="E9681" t="str">
            <v>KS</v>
          </cell>
          <cell r="F9681">
            <v>1692</v>
          </cell>
        </row>
        <row r="9682">
          <cell r="A9682">
            <v>7407669</v>
          </cell>
          <cell r="B9682" t="str">
            <v>Přístrojový nosič...GT3CEE</v>
          </cell>
          <cell r="C9682">
            <v>1084</v>
          </cell>
          <cell r="D9682">
            <v>1</v>
          </cell>
          <cell r="E9682" t="str">
            <v>KS</v>
          </cell>
          <cell r="F9682">
            <v>1084</v>
          </cell>
        </row>
        <row r="9683">
          <cell r="A9683">
            <v>7407688</v>
          </cell>
          <cell r="B9683" t="str">
            <v>Montážní nosič...MT2/2ACO</v>
          </cell>
          <cell r="C9683">
            <v>831</v>
          </cell>
          <cell r="D9683">
            <v>1</v>
          </cell>
          <cell r="E9683" t="str">
            <v>KS</v>
          </cell>
          <cell r="F9683">
            <v>831</v>
          </cell>
        </row>
        <row r="9684">
          <cell r="A9684">
            <v>7407700</v>
          </cell>
          <cell r="B9684" t="str">
            <v>Modulární nosič...MT250-2BS</v>
          </cell>
          <cell r="C9684">
            <v>1006</v>
          </cell>
          <cell r="D9684">
            <v>1</v>
          </cell>
          <cell r="E9684" t="str">
            <v>KS</v>
          </cell>
          <cell r="F9684">
            <v>1006</v>
          </cell>
        </row>
        <row r="9685">
          <cell r="A9685">
            <v>7407704</v>
          </cell>
          <cell r="B9685" t="str">
            <v>Modulární nosič...MT250-2BS</v>
          </cell>
          <cell r="C9685">
            <v>985</v>
          </cell>
          <cell r="D9685">
            <v>1</v>
          </cell>
          <cell r="E9685" t="str">
            <v>KS</v>
          </cell>
          <cell r="F9685">
            <v>985</v>
          </cell>
        </row>
        <row r="9686">
          <cell r="A9686">
            <v>7407708</v>
          </cell>
          <cell r="B9686" t="str">
            <v>Montážní nosič...MT2GBEU</v>
          </cell>
          <cell r="C9686">
            <v>660</v>
          </cell>
          <cell r="D9686">
            <v>1</v>
          </cell>
          <cell r="E9686" t="str">
            <v>KS</v>
          </cell>
          <cell r="F9686">
            <v>660</v>
          </cell>
        </row>
        <row r="9687">
          <cell r="A9687">
            <v>7407712</v>
          </cell>
          <cell r="B9687" t="str">
            <v>Montážní nosič...MT3/3ACO</v>
          </cell>
          <cell r="C9687">
            <v>926</v>
          </cell>
          <cell r="D9687">
            <v>1</v>
          </cell>
          <cell r="E9687" t="str">
            <v>KS</v>
          </cell>
          <cell r="F9687">
            <v>926</v>
          </cell>
        </row>
        <row r="9688">
          <cell r="A9688">
            <v>7407724</v>
          </cell>
          <cell r="B9688" t="str">
            <v>Modulární nosič...MT350-2BS</v>
          </cell>
          <cell r="C9688">
            <v>1204</v>
          </cell>
          <cell r="D9688">
            <v>1</v>
          </cell>
          <cell r="E9688" t="str">
            <v>KS</v>
          </cell>
          <cell r="F9688">
            <v>1204</v>
          </cell>
        </row>
        <row r="9689">
          <cell r="A9689">
            <v>7407728</v>
          </cell>
          <cell r="B9689" t="str">
            <v>Modulární nosič...MT350-2BS</v>
          </cell>
          <cell r="C9689">
            <v>1325</v>
          </cell>
          <cell r="D9689">
            <v>1</v>
          </cell>
          <cell r="E9689" t="str">
            <v>KS</v>
          </cell>
          <cell r="F9689">
            <v>1325</v>
          </cell>
        </row>
        <row r="9690">
          <cell r="A9690">
            <v>7407732</v>
          </cell>
          <cell r="B9690" t="str">
            <v>Modulární nosič...MT350-2BS</v>
          </cell>
          <cell r="C9690">
            <v>1047</v>
          </cell>
          <cell r="D9690">
            <v>1</v>
          </cell>
          <cell r="E9690" t="str">
            <v>KS</v>
          </cell>
          <cell r="F9690">
            <v>1047</v>
          </cell>
        </row>
        <row r="9691">
          <cell r="A9691">
            <v>7407736</v>
          </cell>
          <cell r="B9691" t="str">
            <v>Montážní nosič...MT3GBEU</v>
          </cell>
          <cell r="C9691">
            <v>857</v>
          </cell>
          <cell r="D9691">
            <v>1</v>
          </cell>
          <cell r="E9691" t="str">
            <v>KS</v>
          </cell>
          <cell r="F9691">
            <v>857</v>
          </cell>
        </row>
        <row r="9692">
          <cell r="A9692">
            <v>7407744</v>
          </cell>
          <cell r="B9692" t="str">
            <v>Modulární nosič...MTBS2SS0</v>
          </cell>
          <cell r="C9692">
            <v>821</v>
          </cell>
          <cell r="D9692">
            <v>1</v>
          </cell>
          <cell r="E9692" t="str">
            <v>KS</v>
          </cell>
          <cell r="F9692">
            <v>821</v>
          </cell>
        </row>
        <row r="9693">
          <cell r="A9693">
            <v>7407748</v>
          </cell>
          <cell r="B9693" t="str">
            <v>Modulární nosič...MTBS4R4</v>
          </cell>
          <cell r="C9693">
            <v>662</v>
          </cell>
          <cell r="D9693">
            <v>1</v>
          </cell>
          <cell r="E9693" t="str">
            <v>KS</v>
          </cell>
          <cell r="F9693">
            <v>662</v>
          </cell>
        </row>
        <row r="9694">
          <cell r="A9694">
            <v>7407752</v>
          </cell>
          <cell r="B9694" t="str">
            <v>Modulární nosič...MTBS6</v>
          </cell>
          <cell r="C9694">
            <v>974</v>
          </cell>
          <cell r="D9694">
            <v>1</v>
          </cell>
          <cell r="E9694" t="str">
            <v>KS</v>
          </cell>
          <cell r="F9694">
            <v>974</v>
          </cell>
        </row>
        <row r="9695">
          <cell r="A9695">
            <v>7407756</v>
          </cell>
          <cell r="B9695" t="str">
            <v>Modulární nosič...MTBS9R9</v>
          </cell>
          <cell r="C9695">
            <v>1130</v>
          </cell>
          <cell r="D9695">
            <v>1</v>
          </cell>
          <cell r="E9695" t="str">
            <v>KS</v>
          </cell>
          <cell r="F9695">
            <v>1130</v>
          </cell>
        </row>
        <row r="9696">
          <cell r="A9696">
            <v>7407760</v>
          </cell>
          <cell r="B9696" t="str">
            <v>Modulární nosič...MTBSR7</v>
          </cell>
          <cell r="C9696">
            <v>1237</v>
          </cell>
          <cell r="D9696">
            <v>1</v>
          </cell>
          <cell r="E9696" t="str">
            <v>KS</v>
          </cell>
          <cell r="F9696">
            <v>1237</v>
          </cell>
        </row>
        <row r="9697">
          <cell r="A9697">
            <v>7407764</v>
          </cell>
          <cell r="B9697" t="str">
            <v>Nosníková deska...MTM0</v>
          </cell>
          <cell r="C9697">
            <v>235</v>
          </cell>
          <cell r="D9697">
            <v>1</v>
          </cell>
          <cell r="E9697" t="str">
            <v>KS</v>
          </cell>
          <cell r="F9697">
            <v>235</v>
          </cell>
        </row>
        <row r="9698">
          <cell r="A9698">
            <v>7407768</v>
          </cell>
          <cell r="B9698" t="str">
            <v>Nosníková deska...MTM1D</v>
          </cell>
          <cell r="C9698">
            <v>235</v>
          </cell>
          <cell r="D9698">
            <v>1</v>
          </cell>
          <cell r="E9698" t="str">
            <v>KS</v>
          </cell>
          <cell r="F9698">
            <v>235</v>
          </cell>
        </row>
        <row r="9699">
          <cell r="A9699">
            <v>7407776</v>
          </cell>
          <cell r="B9699" t="str">
            <v>Nosníková deska...MTM1K</v>
          </cell>
          <cell r="C9699">
            <v>235</v>
          </cell>
          <cell r="D9699">
            <v>1</v>
          </cell>
          <cell r="E9699" t="str">
            <v>KS</v>
          </cell>
          <cell r="F9699">
            <v>235</v>
          </cell>
        </row>
        <row r="9700">
          <cell r="A9700">
            <v>7407780</v>
          </cell>
          <cell r="B9700" t="str">
            <v>Nosníková deska...MTM2A</v>
          </cell>
          <cell r="C9700">
            <v>235</v>
          </cell>
          <cell r="D9700">
            <v>1</v>
          </cell>
          <cell r="E9700" t="str">
            <v>KS</v>
          </cell>
          <cell r="F9700">
            <v>235</v>
          </cell>
        </row>
        <row r="9701">
          <cell r="A9701">
            <v>7407784</v>
          </cell>
          <cell r="B9701" t="str">
            <v>Nosníková deska...MTM2B</v>
          </cell>
          <cell r="C9701">
            <v>235</v>
          </cell>
          <cell r="D9701">
            <v>1</v>
          </cell>
          <cell r="E9701" t="str">
            <v>KS</v>
          </cell>
          <cell r="F9701">
            <v>235</v>
          </cell>
        </row>
        <row r="9702">
          <cell r="A9702">
            <v>7407788</v>
          </cell>
          <cell r="B9702" t="str">
            <v>Nosníková deska...MTM2C</v>
          </cell>
          <cell r="C9702">
            <v>235</v>
          </cell>
          <cell r="D9702">
            <v>1</v>
          </cell>
          <cell r="E9702" t="str">
            <v>KS</v>
          </cell>
          <cell r="F9702">
            <v>235</v>
          </cell>
        </row>
        <row r="9703">
          <cell r="A9703">
            <v>7407792</v>
          </cell>
          <cell r="B9703" t="str">
            <v>Nosníková deska...MTM2F</v>
          </cell>
          <cell r="C9703">
            <v>235</v>
          </cell>
          <cell r="D9703">
            <v>1</v>
          </cell>
          <cell r="E9703" t="str">
            <v>KS</v>
          </cell>
          <cell r="F9703">
            <v>235</v>
          </cell>
        </row>
        <row r="9704">
          <cell r="A9704">
            <v>7407796</v>
          </cell>
          <cell r="B9704" t="str">
            <v>Nosníková deska...MTM2G</v>
          </cell>
          <cell r="C9704">
            <v>235</v>
          </cell>
          <cell r="D9704">
            <v>1</v>
          </cell>
          <cell r="E9704" t="str">
            <v>KS</v>
          </cell>
          <cell r="F9704">
            <v>235</v>
          </cell>
        </row>
        <row r="9705">
          <cell r="A9705">
            <v>7407800</v>
          </cell>
          <cell r="B9705" t="str">
            <v>Nosníková deska...MTM2H</v>
          </cell>
          <cell r="C9705">
            <v>235</v>
          </cell>
          <cell r="D9705">
            <v>1</v>
          </cell>
          <cell r="E9705" t="str">
            <v>KS</v>
          </cell>
          <cell r="F9705">
            <v>235</v>
          </cell>
        </row>
        <row r="9706">
          <cell r="A9706">
            <v>7407804</v>
          </cell>
          <cell r="B9706" t="str">
            <v>Nosníková deska...MTM2K</v>
          </cell>
          <cell r="C9706">
            <v>235</v>
          </cell>
          <cell r="D9706">
            <v>1</v>
          </cell>
          <cell r="E9706" t="str">
            <v>KS</v>
          </cell>
          <cell r="F9706">
            <v>235</v>
          </cell>
        </row>
        <row r="9707">
          <cell r="A9707">
            <v>7407808</v>
          </cell>
          <cell r="B9707" t="str">
            <v>Nosníková deska...MTM2L</v>
          </cell>
          <cell r="C9707">
            <v>235</v>
          </cell>
          <cell r="D9707">
            <v>1</v>
          </cell>
          <cell r="E9707" t="str">
            <v>KS</v>
          </cell>
          <cell r="F9707">
            <v>235</v>
          </cell>
        </row>
        <row r="9708">
          <cell r="A9708">
            <v>7407812</v>
          </cell>
          <cell r="B9708" t="str">
            <v>Nosníková deska...MTM2M</v>
          </cell>
          <cell r="C9708">
            <v>235</v>
          </cell>
          <cell r="D9708">
            <v>1</v>
          </cell>
          <cell r="E9708" t="str">
            <v>KS</v>
          </cell>
          <cell r="F9708">
            <v>235</v>
          </cell>
        </row>
        <row r="9709">
          <cell r="A9709">
            <v>7407816</v>
          </cell>
          <cell r="B9709" t="str">
            <v>Nosníková deska...MTM2N</v>
          </cell>
          <cell r="C9709">
            <v>235</v>
          </cell>
          <cell r="D9709">
            <v>1</v>
          </cell>
          <cell r="E9709" t="str">
            <v>KS</v>
          </cell>
          <cell r="F9709">
            <v>235</v>
          </cell>
        </row>
        <row r="9710">
          <cell r="A9710">
            <v>7407820</v>
          </cell>
          <cell r="B9710" t="str">
            <v>Nosníková deska...MTM3A</v>
          </cell>
          <cell r="C9710">
            <v>235</v>
          </cell>
          <cell r="D9710">
            <v>1</v>
          </cell>
          <cell r="E9710" t="str">
            <v>KS</v>
          </cell>
          <cell r="F9710">
            <v>235</v>
          </cell>
        </row>
        <row r="9711">
          <cell r="A9711">
            <v>7407824</v>
          </cell>
          <cell r="B9711" t="str">
            <v>Nosníková deska...MTM3B</v>
          </cell>
          <cell r="C9711">
            <v>235</v>
          </cell>
          <cell r="D9711">
            <v>1</v>
          </cell>
          <cell r="E9711" t="str">
            <v>KS</v>
          </cell>
          <cell r="F9711">
            <v>235</v>
          </cell>
        </row>
        <row r="9712">
          <cell r="A9712">
            <v>7407828</v>
          </cell>
          <cell r="B9712" t="str">
            <v>Nosníková deska...MTM3C</v>
          </cell>
          <cell r="C9712">
            <v>235</v>
          </cell>
          <cell r="D9712">
            <v>1</v>
          </cell>
          <cell r="E9712" t="str">
            <v>KS</v>
          </cell>
          <cell r="F9712">
            <v>235</v>
          </cell>
        </row>
        <row r="9713">
          <cell r="A9713">
            <v>7407832</v>
          </cell>
          <cell r="B9713" t="str">
            <v>Nosníková deska...MTM3E</v>
          </cell>
          <cell r="C9713">
            <v>235</v>
          </cell>
          <cell r="D9713">
            <v>1</v>
          </cell>
          <cell r="E9713" t="str">
            <v>KS</v>
          </cell>
          <cell r="F9713">
            <v>235</v>
          </cell>
        </row>
        <row r="9714">
          <cell r="A9714">
            <v>7407836</v>
          </cell>
          <cell r="B9714" t="str">
            <v>Základový nosník...MTU2</v>
          </cell>
          <cell r="C9714">
            <v>635</v>
          </cell>
          <cell r="D9714">
            <v>1</v>
          </cell>
          <cell r="E9714" t="str">
            <v>KS</v>
          </cell>
          <cell r="F9714">
            <v>635</v>
          </cell>
        </row>
        <row r="9715">
          <cell r="A9715">
            <v>7407840</v>
          </cell>
          <cell r="B9715" t="str">
            <v>Základový nosník...MTU3</v>
          </cell>
          <cell r="C9715">
            <v>825</v>
          </cell>
          <cell r="D9715">
            <v>1</v>
          </cell>
          <cell r="E9715" t="str">
            <v>KS</v>
          </cell>
          <cell r="F9715">
            <v>825</v>
          </cell>
        </row>
        <row r="9716">
          <cell r="A9716">
            <v>7407844</v>
          </cell>
          <cell r="B9716" t="str">
            <v>Odlehčení tahu...MTUZE</v>
          </cell>
          <cell r="C9716">
            <v>225</v>
          </cell>
          <cell r="D9716">
            <v>1</v>
          </cell>
          <cell r="E9716" t="str">
            <v>KS</v>
          </cell>
          <cell r="F9716">
            <v>225</v>
          </cell>
        </row>
        <row r="9717">
          <cell r="A9717">
            <v>7407846</v>
          </cell>
          <cell r="B9717" t="str">
            <v>Nosič...MTGE2/2A</v>
          </cell>
          <cell r="C9717">
            <v>485</v>
          </cell>
          <cell r="D9717">
            <v>1</v>
          </cell>
          <cell r="E9717" t="str">
            <v>KS</v>
          </cell>
          <cell r="F9717">
            <v>485</v>
          </cell>
        </row>
        <row r="9718">
          <cell r="A9718">
            <v>7407848</v>
          </cell>
          <cell r="B9718" t="str">
            <v>Nosič modulu Snap-In do GE 2V...MTGE2/2C</v>
          </cell>
          <cell r="C9718">
            <v>516</v>
          </cell>
          <cell r="D9718">
            <v>1</v>
          </cell>
          <cell r="E9718" t="str">
            <v>KS</v>
          </cell>
          <cell r="F9718">
            <v>516</v>
          </cell>
        </row>
        <row r="9719">
          <cell r="A9719">
            <v>7407852</v>
          </cell>
          <cell r="B9719" t="str">
            <v>Zaslepovací víko...SA60-B</v>
          </cell>
          <cell r="C9719">
            <v>202</v>
          </cell>
          <cell r="D9719">
            <v>1</v>
          </cell>
          <cell r="E9719" t="str">
            <v>KS</v>
          </cell>
          <cell r="F9719">
            <v>202</v>
          </cell>
        </row>
        <row r="9720">
          <cell r="A9720">
            <v>7407860</v>
          </cell>
          <cell r="B9720" t="str">
            <v>Upevňovací úhelník...FKHGES5</v>
          </cell>
          <cell r="C9720">
            <v>376</v>
          </cell>
          <cell r="D9720">
            <v>1</v>
          </cell>
          <cell r="E9720" t="str">
            <v>KS</v>
          </cell>
          <cell r="F9720">
            <v>376</v>
          </cell>
        </row>
        <row r="9721">
          <cell r="A9721">
            <v>7407894</v>
          </cell>
          <cell r="B9721" t="str">
            <v>Podlahový vývod vedení...ULA/DB/SA</v>
          </cell>
          <cell r="C9721">
            <v>1968</v>
          </cell>
          <cell r="D9721">
            <v>1</v>
          </cell>
          <cell r="E9721" t="str">
            <v>KS</v>
          </cell>
          <cell r="F9721">
            <v>1968</v>
          </cell>
        </row>
        <row r="9722">
          <cell r="A9722">
            <v>7407896</v>
          </cell>
          <cell r="B9722" t="str">
            <v>Podlahový vývod vedení...ULA/DB/T</v>
          </cell>
          <cell r="C9722">
            <v>1935</v>
          </cell>
          <cell r="D9722">
            <v>1</v>
          </cell>
          <cell r="E9722" t="str">
            <v>KS</v>
          </cell>
          <cell r="F9722">
            <v>1935</v>
          </cell>
        </row>
        <row r="9723">
          <cell r="A9723">
            <v>7407900</v>
          </cell>
          <cell r="B9723" t="str">
            <v>Šňůrový vývod...SA/UDA71</v>
          </cell>
          <cell r="C9723">
            <v>60</v>
          </cell>
          <cell r="D9723">
            <v>1</v>
          </cell>
          <cell r="E9723" t="str">
            <v>KS</v>
          </cell>
          <cell r="F9723">
            <v>60</v>
          </cell>
        </row>
        <row r="9724">
          <cell r="A9724">
            <v>7407912</v>
          </cell>
          <cell r="B9724" t="str">
            <v>Šňůrový vývod...SAGES4</v>
          </cell>
          <cell r="C9724">
            <v>248</v>
          </cell>
          <cell r="D9724">
            <v>1</v>
          </cell>
          <cell r="E9724" t="str">
            <v>KS</v>
          </cell>
          <cell r="F9724">
            <v>248</v>
          </cell>
        </row>
        <row r="9725">
          <cell r="A9725">
            <v>7407916</v>
          </cell>
          <cell r="B9725" t="str">
            <v>Šňůrový vývod...SAGES4</v>
          </cell>
          <cell r="C9725">
            <v>248</v>
          </cell>
          <cell r="D9725">
            <v>1</v>
          </cell>
          <cell r="E9725" t="str">
            <v>KS</v>
          </cell>
          <cell r="F9725">
            <v>248</v>
          </cell>
        </row>
        <row r="9726">
          <cell r="A9726">
            <v>7407920</v>
          </cell>
          <cell r="B9726" t="str">
            <v>Šňůrový vývod...SAGES4</v>
          </cell>
          <cell r="C9726">
            <v>210</v>
          </cell>
          <cell r="D9726">
            <v>1</v>
          </cell>
          <cell r="E9726" t="str">
            <v>KS</v>
          </cell>
          <cell r="F9726">
            <v>210</v>
          </cell>
        </row>
        <row r="9727">
          <cell r="A9727">
            <v>7407924</v>
          </cell>
          <cell r="B9727" t="str">
            <v>Šňůrový vývod...SAGES4</v>
          </cell>
          <cell r="C9727">
            <v>248</v>
          </cell>
          <cell r="D9727">
            <v>1</v>
          </cell>
          <cell r="E9727" t="str">
            <v>KS</v>
          </cell>
          <cell r="F9727">
            <v>248</v>
          </cell>
        </row>
        <row r="9728">
          <cell r="A9728">
            <v>7407928</v>
          </cell>
          <cell r="B9728" t="str">
            <v>Šňůrový vývod...SAGES9</v>
          </cell>
          <cell r="C9728">
            <v>319</v>
          </cell>
          <cell r="D9728">
            <v>1</v>
          </cell>
          <cell r="E9728" t="str">
            <v>KS</v>
          </cell>
          <cell r="F9728">
            <v>319</v>
          </cell>
        </row>
        <row r="9729">
          <cell r="A9729">
            <v>7407932</v>
          </cell>
          <cell r="B9729" t="str">
            <v>Šňůrový vývod...SAGES9</v>
          </cell>
          <cell r="C9729">
            <v>319</v>
          </cell>
          <cell r="D9729">
            <v>1</v>
          </cell>
          <cell r="E9729" t="str">
            <v>KS</v>
          </cell>
          <cell r="F9729">
            <v>319</v>
          </cell>
        </row>
        <row r="9730">
          <cell r="A9730">
            <v>7407936</v>
          </cell>
          <cell r="B9730" t="str">
            <v>Šňůrový vývod...SAGES9</v>
          </cell>
          <cell r="C9730">
            <v>319</v>
          </cell>
          <cell r="D9730">
            <v>1</v>
          </cell>
          <cell r="E9730" t="str">
            <v>KS</v>
          </cell>
          <cell r="F9730">
            <v>319</v>
          </cell>
        </row>
        <row r="9731">
          <cell r="A9731">
            <v>7407940</v>
          </cell>
          <cell r="B9731" t="str">
            <v>Šňůrový vývod...SAGES9</v>
          </cell>
          <cell r="C9731">
            <v>319</v>
          </cell>
          <cell r="D9731">
            <v>1</v>
          </cell>
          <cell r="E9731" t="str">
            <v>KS</v>
          </cell>
          <cell r="F9731">
            <v>319</v>
          </cell>
        </row>
        <row r="9732">
          <cell r="A9732">
            <v>7407976</v>
          </cell>
          <cell r="B9732" t="str">
            <v>Šňůrový vývod...SAK</v>
          </cell>
          <cell r="C9732">
            <v>677</v>
          </cell>
          <cell r="D9732">
            <v>1</v>
          </cell>
          <cell r="E9732" t="str">
            <v>KS</v>
          </cell>
          <cell r="F9732">
            <v>677</v>
          </cell>
        </row>
        <row r="9733">
          <cell r="A9733">
            <v>7407980</v>
          </cell>
          <cell r="B9733" t="str">
            <v>Šňůrový vývod...SAK</v>
          </cell>
          <cell r="C9733">
            <v>677</v>
          </cell>
          <cell r="D9733">
            <v>1</v>
          </cell>
          <cell r="E9733" t="str">
            <v>KS</v>
          </cell>
          <cell r="F9733">
            <v>677</v>
          </cell>
        </row>
        <row r="9734">
          <cell r="A9734">
            <v>7407984</v>
          </cell>
          <cell r="B9734" t="str">
            <v>Šňůrový vývod...SAK</v>
          </cell>
          <cell r="C9734">
            <v>677</v>
          </cell>
          <cell r="D9734">
            <v>1</v>
          </cell>
          <cell r="E9734" t="str">
            <v>KS</v>
          </cell>
          <cell r="F9734">
            <v>677</v>
          </cell>
        </row>
        <row r="9735">
          <cell r="A9735">
            <v>7407988</v>
          </cell>
          <cell r="B9735" t="str">
            <v>Šňůrový vývod...SAK</v>
          </cell>
          <cell r="C9735">
            <v>677</v>
          </cell>
          <cell r="D9735">
            <v>1</v>
          </cell>
          <cell r="E9735" t="str">
            <v>KS</v>
          </cell>
          <cell r="F9735">
            <v>677</v>
          </cell>
        </row>
        <row r="9736">
          <cell r="A9736">
            <v>7407992</v>
          </cell>
          <cell r="B9736" t="str">
            <v>Šňůrový vývod...SAKMS</v>
          </cell>
          <cell r="C9736">
            <v>3173</v>
          </cell>
          <cell r="D9736">
            <v>1</v>
          </cell>
          <cell r="E9736" t="str">
            <v>KS</v>
          </cell>
          <cell r="F9736">
            <v>3173</v>
          </cell>
        </row>
        <row r="9737">
          <cell r="A9737">
            <v>7407996</v>
          </cell>
          <cell r="B9737" t="str">
            <v>Šňůrový vývod...SAKV2A</v>
          </cell>
          <cell r="C9737">
            <v>3173</v>
          </cell>
          <cell r="D9737">
            <v>1</v>
          </cell>
          <cell r="E9737" t="str">
            <v>KS</v>
          </cell>
          <cell r="F9737">
            <v>3173</v>
          </cell>
        </row>
        <row r="9738">
          <cell r="A9738">
            <v>7408000</v>
          </cell>
          <cell r="B9738" t="str">
            <v>Ochranný kryt přístroje...SH60/15</v>
          </cell>
          <cell r="C9738">
            <v>533</v>
          </cell>
          <cell r="D9738">
            <v>1</v>
          </cell>
          <cell r="E9738" t="str">
            <v>KS</v>
          </cell>
          <cell r="F9738">
            <v>533</v>
          </cell>
        </row>
        <row r="9739">
          <cell r="A9739">
            <v>7408004</v>
          </cell>
          <cell r="B9739" t="str">
            <v>Ochranný kryt přístroje...SH60/25</v>
          </cell>
          <cell r="C9739">
            <v>547</v>
          </cell>
          <cell r="D9739">
            <v>1</v>
          </cell>
          <cell r="E9739" t="str">
            <v>KS</v>
          </cell>
          <cell r="F9739">
            <v>547</v>
          </cell>
        </row>
        <row r="9740">
          <cell r="A9740">
            <v>7408008</v>
          </cell>
          <cell r="B9740" t="str">
            <v>Ochranný kryt přístroje...SH60/30</v>
          </cell>
          <cell r="C9740">
            <v>828</v>
          </cell>
          <cell r="D9740">
            <v>1</v>
          </cell>
          <cell r="E9740" t="str">
            <v>KS</v>
          </cell>
          <cell r="F9740">
            <v>828</v>
          </cell>
        </row>
        <row r="9741">
          <cell r="A9741">
            <v>7408012</v>
          </cell>
          <cell r="B9741" t="str">
            <v>Ochranný kryt přístroje...SH60/30</v>
          </cell>
          <cell r="C9741">
            <v>554</v>
          </cell>
          <cell r="D9741">
            <v>1</v>
          </cell>
          <cell r="E9741" t="str">
            <v>KS</v>
          </cell>
          <cell r="F9741">
            <v>554</v>
          </cell>
        </row>
        <row r="9742">
          <cell r="A9742">
            <v>7408016</v>
          </cell>
          <cell r="B9742" t="str">
            <v>Ochranný kryt přístroje...SH60/30</v>
          </cell>
          <cell r="C9742">
            <v>828</v>
          </cell>
          <cell r="D9742">
            <v>1</v>
          </cell>
          <cell r="E9742" t="str">
            <v>KS</v>
          </cell>
          <cell r="F9742">
            <v>828</v>
          </cell>
        </row>
        <row r="9743">
          <cell r="A9743">
            <v>7408020</v>
          </cell>
          <cell r="B9743" t="str">
            <v>Ochranný kryt přístroje...SH80</v>
          </cell>
          <cell r="C9743">
            <v>473</v>
          </cell>
          <cell r="D9743">
            <v>1</v>
          </cell>
          <cell r="E9743" t="str">
            <v>KS</v>
          </cell>
          <cell r="F9743">
            <v>473</v>
          </cell>
        </row>
        <row r="9744">
          <cell r="A9744">
            <v>7408024</v>
          </cell>
          <cell r="B9744" t="str">
            <v>Ochranný kryt přístroje...SH80</v>
          </cell>
          <cell r="C9744">
            <v>473</v>
          </cell>
          <cell r="D9744">
            <v>1</v>
          </cell>
          <cell r="E9744" t="str">
            <v>KS</v>
          </cell>
          <cell r="F9744">
            <v>473</v>
          </cell>
        </row>
        <row r="9745">
          <cell r="A9745">
            <v>7408028</v>
          </cell>
          <cell r="B9745" t="str">
            <v>Ochranný kryt přístroje...SH80</v>
          </cell>
          <cell r="C9745">
            <v>472</v>
          </cell>
          <cell r="D9745">
            <v>1</v>
          </cell>
          <cell r="E9745" t="str">
            <v>KS</v>
          </cell>
          <cell r="F9745">
            <v>472</v>
          </cell>
        </row>
        <row r="9746">
          <cell r="A9746">
            <v>7408032</v>
          </cell>
          <cell r="B9746" t="str">
            <v>Ochranný kryt přístroje...SH80</v>
          </cell>
          <cell r="C9746">
            <v>472</v>
          </cell>
          <cell r="D9746">
            <v>1</v>
          </cell>
          <cell r="E9746" t="str">
            <v>KS</v>
          </cell>
          <cell r="F9746">
            <v>472</v>
          </cell>
        </row>
        <row r="9747">
          <cell r="A9747">
            <v>7408036</v>
          </cell>
          <cell r="B9747" t="str">
            <v>Pěnové těsnění...SH80D</v>
          </cell>
          <cell r="C9747">
            <v>16</v>
          </cell>
          <cell r="D9747">
            <v>1</v>
          </cell>
          <cell r="E9747" t="str">
            <v>KS</v>
          </cell>
          <cell r="F9747">
            <v>16</v>
          </cell>
        </row>
        <row r="9748">
          <cell r="A9748">
            <v>7408040</v>
          </cell>
          <cell r="B9748" t="str">
            <v>Ochranný kryt přístroje...SH80T</v>
          </cell>
          <cell r="C9748">
            <v>476</v>
          </cell>
          <cell r="D9748">
            <v>1</v>
          </cell>
          <cell r="E9748" t="str">
            <v>KS</v>
          </cell>
          <cell r="F9748">
            <v>476</v>
          </cell>
        </row>
        <row r="9749">
          <cell r="A9749">
            <v>7408044</v>
          </cell>
          <cell r="B9749" t="str">
            <v>Ochranný kryt přístroje...SH80T</v>
          </cell>
          <cell r="C9749">
            <v>476</v>
          </cell>
          <cell r="D9749">
            <v>1</v>
          </cell>
          <cell r="E9749" t="str">
            <v>KS</v>
          </cell>
          <cell r="F9749">
            <v>476</v>
          </cell>
        </row>
        <row r="9750">
          <cell r="A9750">
            <v>7408048</v>
          </cell>
          <cell r="B9750" t="str">
            <v>Ochranný kryt přístroje...SH80T</v>
          </cell>
          <cell r="C9750">
            <v>476</v>
          </cell>
          <cell r="D9750">
            <v>1</v>
          </cell>
          <cell r="E9750" t="str">
            <v>KS</v>
          </cell>
          <cell r="F9750">
            <v>476</v>
          </cell>
        </row>
        <row r="9751">
          <cell r="A9751">
            <v>7408052</v>
          </cell>
          <cell r="B9751" t="str">
            <v>Ochranný kryt přístroje...SH80T</v>
          </cell>
          <cell r="C9751">
            <v>476</v>
          </cell>
          <cell r="D9751">
            <v>1</v>
          </cell>
          <cell r="E9751" t="str">
            <v>KS</v>
          </cell>
          <cell r="F9751">
            <v>476</v>
          </cell>
        </row>
        <row r="9752">
          <cell r="A9752">
            <v>7408056</v>
          </cell>
          <cell r="B9752" t="str">
            <v>Ochranný kryt přístroje...SHF80/30</v>
          </cell>
          <cell r="C9752">
            <v>1470</v>
          </cell>
          <cell r="D9752">
            <v>1</v>
          </cell>
          <cell r="E9752" t="str">
            <v>KS</v>
          </cell>
          <cell r="F9752">
            <v>1470</v>
          </cell>
        </row>
        <row r="9753">
          <cell r="A9753">
            <v>7408060</v>
          </cell>
          <cell r="B9753" t="str">
            <v>Ochranný kryt přístroje...SHF80/30</v>
          </cell>
          <cell r="C9753">
            <v>1354</v>
          </cell>
          <cell r="D9753">
            <v>1</v>
          </cell>
          <cell r="E9753" t="str">
            <v>KS</v>
          </cell>
          <cell r="F9753">
            <v>1354</v>
          </cell>
        </row>
        <row r="9754">
          <cell r="A9754">
            <v>7408064</v>
          </cell>
          <cell r="B9754" t="str">
            <v>Ochranný kryt...SHF80/30M</v>
          </cell>
          <cell r="C9754">
            <v>2431</v>
          </cell>
          <cell r="D9754">
            <v>1</v>
          </cell>
          <cell r="E9754" t="str">
            <v>KS</v>
          </cell>
          <cell r="F9754">
            <v>2431</v>
          </cell>
        </row>
        <row r="9755">
          <cell r="A9755">
            <v>7408068</v>
          </cell>
          <cell r="B9755" t="str">
            <v>Ochranný kryt přístroje...SHF80M/30</v>
          </cell>
          <cell r="C9755">
            <v>2430</v>
          </cell>
          <cell r="D9755">
            <v>1</v>
          </cell>
          <cell r="E9755" t="str">
            <v>KS</v>
          </cell>
          <cell r="F9755">
            <v>2430</v>
          </cell>
        </row>
        <row r="9756">
          <cell r="A9756">
            <v>7408076</v>
          </cell>
          <cell r="B9756" t="str">
            <v>Upínací úhelník...SPW10</v>
          </cell>
          <cell r="C9756">
            <v>25</v>
          </cell>
          <cell r="D9756">
            <v>1</v>
          </cell>
          <cell r="E9756" t="str">
            <v>KS</v>
          </cell>
          <cell r="F9756">
            <v>25</v>
          </cell>
        </row>
        <row r="9757">
          <cell r="A9757">
            <v>7408080</v>
          </cell>
          <cell r="B9757" t="str">
            <v>Upínací úhelník...SPW5</v>
          </cell>
          <cell r="C9757">
            <v>12</v>
          </cell>
          <cell r="D9757">
            <v>1</v>
          </cell>
          <cell r="E9757" t="str">
            <v>KS</v>
          </cell>
          <cell r="F9757">
            <v>12</v>
          </cell>
        </row>
        <row r="9758">
          <cell r="A9758">
            <v>7408084</v>
          </cell>
          <cell r="B9758" t="str">
            <v>Vsazovací matice...T/EM</v>
          </cell>
          <cell r="C9758">
            <v>100</v>
          </cell>
          <cell r="D9758">
            <v>1</v>
          </cell>
          <cell r="E9758" t="str">
            <v>KS</v>
          </cell>
          <cell r="F9758">
            <v>100</v>
          </cell>
        </row>
        <row r="9759">
          <cell r="A9759">
            <v>7408088</v>
          </cell>
          <cell r="B9759" t="str">
            <v>Odlehčení tahu...T/ZE</v>
          </cell>
          <cell r="C9759">
            <v>56</v>
          </cell>
          <cell r="D9759">
            <v>1</v>
          </cell>
          <cell r="E9759" t="str">
            <v>KS</v>
          </cell>
          <cell r="F9759">
            <v>56</v>
          </cell>
        </row>
        <row r="9760">
          <cell r="A9760">
            <v>7408096</v>
          </cell>
          <cell r="B9760" t="str">
            <v>Přístrojový nástavec...T12L/00C</v>
          </cell>
          <cell r="C9760">
            <v>4035</v>
          </cell>
          <cell r="D9760">
            <v>1</v>
          </cell>
          <cell r="E9760" t="str">
            <v>KS</v>
          </cell>
          <cell r="F9760">
            <v>4035</v>
          </cell>
        </row>
        <row r="9761">
          <cell r="A9761">
            <v>7408100</v>
          </cell>
          <cell r="B9761" t="str">
            <v>Přístrojový nástavec...T12L/00C</v>
          </cell>
          <cell r="C9761">
            <v>4035</v>
          </cell>
          <cell r="D9761">
            <v>1</v>
          </cell>
          <cell r="E9761" t="str">
            <v>KS</v>
          </cell>
          <cell r="F9761">
            <v>4035</v>
          </cell>
        </row>
        <row r="9762">
          <cell r="A9762">
            <v>7408108</v>
          </cell>
          <cell r="B9762" t="str">
            <v>Krycí deska...T12L/P01S</v>
          </cell>
          <cell r="C9762">
            <v>116</v>
          </cell>
          <cell r="D9762">
            <v>1</v>
          </cell>
          <cell r="E9762" t="str">
            <v>KS</v>
          </cell>
          <cell r="F9762">
            <v>116</v>
          </cell>
        </row>
        <row r="9763">
          <cell r="A9763">
            <v>7408116</v>
          </cell>
          <cell r="B9763" t="str">
            <v>Krycí deska...T12L/P02S</v>
          </cell>
          <cell r="C9763">
            <v>158</v>
          </cell>
          <cell r="D9763">
            <v>1</v>
          </cell>
          <cell r="E9763" t="str">
            <v>KS</v>
          </cell>
          <cell r="F9763">
            <v>158</v>
          </cell>
        </row>
        <row r="9764">
          <cell r="A9764">
            <v>7408124</v>
          </cell>
          <cell r="B9764" t="str">
            <v>Krycí deska...T12L/P03S</v>
          </cell>
          <cell r="C9764">
            <v>186</v>
          </cell>
          <cell r="D9764">
            <v>1</v>
          </cell>
          <cell r="E9764" t="str">
            <v>KS</v>
          </cell>
          <cell r="F9764">
            <v>186</v>
          </cell>
        </row>
        <row r="9765">
          <cell r="A9765">
            <v>7408132</v>
          </cell>
          <cell r="B9765" t="str">
            <v>Krycí deska...T12L/P04S</v>
          </cell>
          <cell r="C9765">
            <v>215</v>
          </cell>
          <cell r="D9765">
            <v>1</v>
          </cell>
          <cell r="E9765" t="str">
            <v>KS</v>
          </cell>
          <cell r="F9765">
            <v>215</v>
          </cell>
        </row>
        <row r="9766">
          <cell r="A9766">
            <v>7408140</v>
          </cell>
          <cell r="B9766" t="str">
            <v>Krycí deska...T12L/P05S</v>
          </cell>
          <cell r="C9766">
            <v>118</v>
          </cell>
          <cell r="D9766">
            <v>1</v>
          </cell>
          <cell r="E9766" t="str">
            <v>KS</v>
          </cell>
          <cell r="F9766">
            <v>118</v>
          </cell>
        </row>
        <row r="9767">
          <cell r="A9767">
            <v>7408148</v>
          </cell>
          <cell r="B9767" t="str">
            <v>Krycí deska...T12L/P15S</v>
          </cell>
          <cell r="C9767">
            <v>116</v>
          </cell>
          <cell r="D9767">
            <v>1</v>
          </cell>
          <cell r="E9767" t="str">
            <v>KS</v>
          </cell>
          <cell r="F9767">
            <v>116</v>
          </cell>
        </row>
        <row r="9768">
          <cell r="A9768">
            <v>7408156</v>
          </cell>
          <cell r="B9768" t="str">
            <v>Krycí deska...T12L/P16S</v>
          </cell>
          <cell r="C9768">
            <v>118</v>
          </cell>
          <cell r="D9768">
            <v>1</v>
          </cell>
          <cell r="E9768" t="str">
            <v>KS</v>
          </cell>
          <cell r="F9768">
            <v>118</v>
          </cell>
        </row>
        <row r="9769">
          <cell r="A9769">
            <v>7408164</v>
          </cell>
          <cell r="B9769" t="str">
            <v>Krycí deska...T12L/P17S</v>
          </cell>
          <cell r="C9769">
            <v>158</v>
          </cell>
          <cell r="D9769">
            <v>1</v>
          </cell>
          <cell r="E9769" t="str">
            <v>KS</v>
          </cell>
          <cell r="F9769">
            <v>158</v>
          </cell>
        </row>
        <row r="9770">
          <cell r="A9770">
            <v>7408172</v>
          </cell>
          <cell r="B9770" t="str">
            <v>Krycí deska...T12L/P1S</v>
          </cell>
          <cell r="C9770">
            <v>116</v>
          </cell>
          <cell r="D9770">
            <v>1</v>
          </cell>
          <cell r="E9770" t="str">
            <v>KS</v>
          </cell>
          <cell r="F9770">
            <v>116</v>
          </cell>
        </row>
        <row r="9771">
          <cell r="A9771">
            <v>7408180</v>
          </cell>
          <cell r="B9771" t="str">
            <v>Krycí deska...T12L/P2S</v>
          </cell>
          <cell r="C9771">
            <v>158</v>
          </cell>
          <cell r="D9771">
            <v>1</v>
          </cell>
          <cell r="E9771" t="str">
            <v>KS</v>
          </cell>
          <cell r="F9771">
            <v>158</v>
          </cell>
        </row>
        <row r="9772">
          <cell r="A9772">
            <v>7408188</v>
          </cell>
          <cell r="B9772" t="str">
            <v>Krycí deska...T12L/P3S</v>
          </cell>
          <cell r="C9772">
            <v>186</v>
          </cell>
          <cell r="D9772">
            <v>1</v>
          </cell>
          <cell r="E9772" t="str">
            <v>KS</v>
          </cell>
          <cell r="F9772">
            <v>186</v>
          </cell>
        </row>
        <row r="9773">
          <cell r="A9773">
            <v>7408196</v>
          </cell>
          <cell r="B9773" t="str">
            <v>Krycí deska...T12L/P4S</v>
          </cell>
          <cell r="C9773">
            <v>215</v>
          </cell>
          <cell r="D9773">
            <v>1</v>
          </cell>
          <cell r="E9773" t="str">
            <v>KS</v>
          </cell>
          <cell r="F9773">
            <v>215</v>
          </cell>
        </row>
        <row r="9774">
          <cell r="A9774">
            <v>7408204</v>
          </cell>
          <cell r="B9774" t="str">
            <v>Krycí deska...T12L/P7S</v>
          </cell>
          <cell r="C9774">
            <v>158</v>
          </cell>
          <cell r="D9774">
            <v>1</v>
          </cell>
          <cell r="E9774" t="str">
            <v>KS</v>
          </cell>
          <cell r="F9774">
            <v>158</v>
          </cell>
        </row>
        <row r="9775">
          <cell r="A9775">
            <v>7408208</v>
          </cell>
          <cell r="B9775" t="str">
            <v>Příčná přepážka...T12L/TQ</v>
          </cell>
          <cell r="C9775">
            <v>99</v>
          </cell>
          <cell r="D9775">
            <v>1</v>
          </cell>
          <cell r="E9775" t="str">
            <v>KS</v>
          </cell>
          <cell r="F9775">
            <v>99</v>
          </cell>
        </row>
        <row r="9776">
          <cell r="A9776">
            <v>7408212</v>
          </cell>
          <cell r="B9776" t="str">
            <v>Distanční díl...T4B/DS</v>
          </cell>
          <cell r="C9776">
            <v>32</v>
          </cell>
          <cell r="D9776">
            <v>1</v>
          </cell>
          <cell r="E9776" t="str">
            <v>KS</v>
          </cell>
          <cell r="F9776">
            <v>32</v>
          </cell>
        </row>
        <row r="9777">
          <cell r="A9777">
            <v>7408220</v>
          </cell>
          <cell r="B9777" t="str">
            <v>Krycí deska...T4B/P01S</v>
          </cell>
          <cell r="C9777">
            <v>69</v>
          </cell>
          <cell r="D9777">
            <v>1</v>
          </cell>
          <cell r="E9777" t="str">
            <v>KS</v>
          </cell>
          <cell r="F9777">
            <v>69</v>
          </cell>
        </row>
        <row r="9778">
          <cell r="A9778">
            <v>7408228</v>
          </cell>
          <cell r="B9778" t="str">
            <v>Krycí deska...T4B/P02S</v>
          </cell>
          <cell r="C9778">
            <v>73</v>
          </cell>
          <cell r="D9778">
            <v>1</v>
          </cell>
          <cell r="E9778" t="str">
            <v>KS</v>
          </cell>
          <cell r="F9778">
            <v>73</v>
          </cell>
        </row>
        <row r="9779">
          <cell r="A9779">
            <v>7408236</v>
          </cell>
          <cell r="B9779" t="str">
            <v>Krycí deska...T4B/P1S</v>
          </cell>
          <cell r="C9779">
            <v>53</v>
          </cell>
          <cell r="D9779">
            <v>1</v>
          </cell>
          <cell r="E9779" t="str">
            <v>KS</v>
          </cell>
          <cell r="F9779">
            <v>53</v>
          </cell>
        </row>
        <row r="9780">
          <cell r="A9780">
            <v>7408244</v>
          </cell>
          <cell r="B9780" t="str">
            <v>Krycí deska...T4B/P2S</v>
          </cell>
          <cell r="C9780">
            <v>53</v>
          </cell>
          <cell r="D9780">
            <v>1</v>
          </cell>
          <cell r="E9780" t="str">
            <v>KS</v>
          </cell>
          <cell r="F9780">
            <v>53</v>
          </cell>
        </row>
        <row r="9781">
          <cell r="A9781">
            <v>7408252</v>
          </cell>
          <cell r="B9781" t="str">
            <v>Krycí deska...T4B/P3S</v>
          </cell>
          <cell r="C9781">
            <v>80</v>
          </cell>
          <cell r="D9781">
            <v>1</v>
          </cell>
          <cell r="E9781" t="str">
            <v>KS</v>
          </cell>
          <cell r="F9781">
            <v>80</v>
          </cell>
        </row>
        <row r="9782">
          <cell r="A9782">
            <v>7408260</v>
          </cell>
          <cell r="B9782" t="str">
            <v>Krycí deska...T4B/P5S</v>
          </cell>
          <cell r="C9782">
            <v>184</v>
          </cell>
          <cell r="D9782">
            <v>1</v>
          </cell>
          <cell r="E9782" t="str">
            <v>KS</v>
          </cell>
          <cell r="F9782">
            <v>184</v>
          </cell>
        </row>
        <row r="9783">
          <cell r="A9783">
            <v>7408268</v>
          </cell>
          <cell r="B9783" t="str">
            <v>Krycí deska...T4B/P6S</v>
          </cell>
          <cell r="C9783">
            <v>53</v>
          </cell>
          <cell r="D9783">
            <v>1</v>
          </cell>
          <cell r="E9783" t="str">
            <v>KS</v>
          </cell>
          <cell r="F9783">
            <v>53</v>
          </cell>
        </row>
        <row r="9784">
          <cell r="A9784">
            <v>7408276</v>
          </cell>
          <cell r="B9784" t="str">
            <v>Krycí deska...T4B/P7S</v>
          </cell>
          <cell r="C9784">
            <v>77</v>
          </cell>
          <cell r="D9784">
            <v>1</v>
          </cell>
          <cell r="E9784" t="str">
            <v>KS</v>
          </cell>
          <cell r="F9784">
            <v>77</v>
          </cell>
        </row>
        <row r="9785">
          <cell r="A9785">
            <v>7408280</v>
          </cell>
          <cell r="B9785" t="str">
            <v>Příčná přepážka...T4B/TQ</v>
          </cell>
          <cell r="C9785">
            <v>66</v>
          </cell>
          <cell r="D9785">
            <v>1</v>
          </cell>
          <cell r="E9785" t="str">
            <v>KS</v>
          </cell>
          <cell r="F9785">
            <v>66</v>
          </cell>
        </row>
        <row r="9786">
          <cell r="A9786">
            <v>7408288</v>
          </cell>
          <cell r="B9786" t="str">
            <v>Přístrojový nástavec...T4B00C</v>
          </cell>
          <cell r="C9786">
            <v>1397</v>
          </cell>
          <cell r="D9786">
            <v>1</v>
          </cell>
          <cell r="E9786" t="str">
            <v>KS</v>
          </cell>
          <cell r="F9786">
            <v>1397</v>
          </cell>
        </row>
        <row r="9787">
          <cell r="A9787">
            <v>7408292</v>
          </cell>
          <cell r="B9787" t="str">
            <v>Přístrojový nástavec...T4B00C</v>
          </cell>
          <cell r="C9787">
            <v>1397</v>
          </cell>
          <cell r="D9787">
            <v>1</v>
          </cell>
          <cell r="E9787" t="str">
            <v>KS</v>
          </cell>
          <cell r="F9787">
            <v>1397</v>
          </cell>
        </row>
        <row r="9788">
          <cell r="A9788">
            <v>7408296</v>
          </cell>
          <cell r="B9788" t="str">
            <v>Vestavné pouzdro...T4L/EG</v>
          </cell>
          <cell r="C9788">
            <v>247</v>
          </cell>
          <cell r="D9788">
            <v>1</v>
          </cell>
          <cell r="E9788" t="str">
            <v>KS</v>
          </cell>
          <cell r="F9788">
            <v>247</v>
          </cell>
        </row>
        <row r="9789">
          <cell r="A9789">
            <v>7408300</v>
          </cell>
          <cell r="B9789" t="str">
            <v>Přístrojový nástavec...T4L00C</v>
          </cell>
          <cell r="C9789">
            <v>2290</v>
          </cell>
          <cell r="D9789">
            <v>1</v>
          </cell>
          <cell r="E9789" t="str">
            <v>KS</v>
          </cell>
          <cell r="F9789">
            <v>2290</v>
          </cell>
        </row>
        <row r="9790">
          <cell r="A9790">
            <v>7408304</v>
          </cell>
          <cell r="B9790" t="str">
            <v>Přístrojový nástavec...T4L00C703</v>
          </cell>
          <cell r="C9790">
            <v>2290</v>
          </cell>
          <cell r="D9790">
            <v>1</v>
          </cell>
          <cell r="E9790" t="str">
            <v>KS</v>
          </cell>
          <cell r="F9790">
            <v>2290</v>
          </cell>
        </row>
        <row r="9791">
          <cell r="A9791">
            <v>7408312</v>
          </cell>
          <cell r="B9791" t="str">
            <v>Krycí deska...T6L/P02S</v>
          </cell>
          <cell r="C9791">
            <v>116</v>
          </cell>
          <cell r="D9791">
            <v>1</v>
          </cell>
          <cell r="E9791" t="str">
            <v>KS</v>
          </cell>
          <cell r="F9791">
            <v>116</v>
          </cell>
        </row>
        <row r="9792">
          <cell r="A9792">
            <v>7408328</v>
          </cell>
          <cell r="B9792" t="str">
            <v>Krycí deska...T6L/P15S</v>
          </cell>
          <cell r="C9792">
            <v>116</v>
          </cell>
          <cell r="D9792">
            <v>1</v>
          </cell>
          <cell r="E9792" t="str">
            <v>KS</v>
          </cell>
          <cell r="F9792">
            <v>116</v>
          </cell>
        </row>
        <row r="9793">
          <cell r="A9793">
            <v>7408360</v>
          </cell>
          <cell r="B9793" t="str">
            <v>Krycí deska...T6L/P5S</v>
          </cell>
          <cell r="C9793">
            <v>116</v>
          </cell>
          <cell r="D9793">
            <v>1</v>
          </cell>
          <cell r="E9793" t="str">
            <v>KS</v>
          </cell>
          <cell r="F9793">
            <v>116</v>
          </cell>
        </row>
        <row r="9794">
          <cell r="A9794">
            <v>7408396</v>
          </cell>
          <cell r="B9794" t="str">
            <v>Přístrojový nástavec...T6L00C</v>
          </cell>
          <cell r="C9794">
            <v>2033</v>
          </cell>
          <cell r="D9794">
            <v>1</v>
          </cell>
          <cell r="E9794" t="str">
            <v>KS</v>
          </cell>
          <cell r="F9794">
            <v>2033</v>
          </cell>
        </row>
        <row r="9795">
          <cell r="A9795">
            <v>7408412</v>
          </cell>
          <cell r="B9795" t="str">
            <v>Adaptér...T8NL/A105</v>
          </cell>
          <cell r="C9795">
            <v>224</v>
          </cell>
          <cell r="D9795">
            <v>1</v>
          </cell>
          <cell r="E9795" t="str">
            <v>KS</v>
          </cell>
          <cell r="F9795">
            <v>224</v>
          </cell>
        </row>
        <row r="9796">
          <cell r="A9796">
            <v>7408416</v>
          </cell>
          <cell r="B9796" t="str">
            <v>Adaptér...T8NL/A45</v>
          </cell>
          <cell r="C9796">
            <v>170</v>
          </cell>
          <cell r="D9796">
            <v>1</v>
          </cell>
          <cell r="E9796" t="str">
            <v>KS</v>
          </cell>
          <cell r="F9796">
            <v>170</v>
          </cell>
        </row>
        <row r="9797">
          <cell r="A9797">
            <v>7408420</v>
          </cell>
          <cell r="B9797" t="str">
            <v>Zakrytí rohu...T8NL/EB1</v>
          </cell>
          <cell r="C9797">
            <v>142</v>
          </cell>
          <cell r="D9797">
            <v>1</v>
          </cell>
          <cell r="E9797" t="str">
            <v>KS</v>
          </cell>
          <cell r="F9797">
            <v>142</v>
          </cell>
        </row>
        <row r="9798">
          <cell r="A9798">
            <v>7408424</v>
          </cell>
          <cell r="B9798" t="str">
            <v>Zakrytí rohu...T8NL/EB1/</v>
          </cell>
          <cell r="C9798">
            <v>142</v>
          </cell>
          <cell r="D9798">
            <v>1</v>
          </cell>
          <cell r="E9798" t="str">
            <v>KS</v>
          </cell>
          <cell r="F9798">
            <v>142</v>
          </cell>
        </row>
        <row r="9799">
          <cell r="A9799">
            <v>7408428</v>
          </cell>
          <cell r="B9799" t="str">
            <v>Zakrytí rohu...T8NL/EB2</v>
          </cell>
          <cell r="C9799">
            <v>142</v>
          </cell>
          <cell r="D9799">
            <v>1</v>
          </cell>
          <cell r="E9799" t="str">
            <v>KS</v>
          </cell>
          <cell r="F9799">
            <v>142</v>
          </cell>
        </row>
        <row r="9800">
          <cell r="A9800">
            <v>7408432</v>
          </cell>
          <cell r="B9800" t="str">
            <v>Zakrytí rohu...T8NL/EB2/</v>
          </cell>
          <cell r="C9800">
            <v>142</v>
          </cell>
          <cell r="D9800">
            <v>1</v>
          </cell>
          <cell r="E9800" t="str">
            <v>KS</v>
          </cell>
          <cell r="F9800">
            <v>142</v>
          </cell>
        </row>
        <row r="9801">
          <cell r="A9801">
            <v>7408436</v>
          </cell>
          <cell r="B9801" t="str">
            <v>Krycí deska...T8NL/P01</v>
          </cell>
          <cell r="C9801">
            <v>116</v>
          </cell>
          <cell r="D9801">
            <v>1</v>
          </cell>
          <cell r="E9801" t="str">
            <v>KS</v>
          </cell>
          <cell r="F9801">
            <v>116</v>
          </cell>
        </row>
        <row r="9802">
          <cell r="A9802">
            <v>7408440</v>
          </cell>
          <cell r="B9802" t="str">
            <v>Krycí deska...T8NL/P01/</v>
          </cell>
          <cell r="C9802">
            <v>116</v>
          </cell>
          <cell r="D9802">
            <v>1</v>
          </cell>
          <cell r="E9802" t="str">
            <v>KS</v>
          </cell>
          <cell r="F9802">
            <v>116</v>
          </cell>
        </row>
        <row r="9803">
          <cell r="A9803">
            <v>7408444</v>
          </cell>
          <cell r="B9803" t="str">
            <v>Krycí deska...T8NL/P1</v>
          </cell>
          <cell r="C9803">
            <v>116</v>
          </cell>
          <cell r="D9803">
            <v>1</v>
          </cell>
          <cell r="E9803" t="str">
            <v>KS</v>
          </cell>
          <cell r="F9803">
            <v>116</v>
          </cell>
        </row>
        <row r="9804">
          <cell r="A9804">
            <v>7408448</v>
          </cell>
          <cell r="B9804" t="str">
            <v>Krycí deska...T8NL/P1/7</v>
          </cell>
          <cell r="C9804">
            <v>116</v>
          </cell>
          <cell r="D9804">
            <v>1</v>
          </cell>
          <cell r="E9804" t="str">
            <v>KS</v>
          </cell>
          <cell r="F9804">
            <v>116</v>
          </cell>
        </row>
        <row r="9805">
          <cell r="A9805">
            <v>7408452</v>
          </cell>
          <cell r="B9805" t="str">
            <v>Krycí deska...T8NL/P105</v>
          </cell>
          <cell r="C9805">
            <v>150</v>
          </cell>
          <cell r="D9805">
            <v>1</v>
          </cell>
          <cell r="E9805" t="str">
            <v>KS</v>
          </cell>
          <cell r="F9805">
            <v>150</v>
          </cell>
        </row>
        <row r="9806">
          <cell r="A9806">
            <v>7408456</v>
          </cell>
          <cell r="B9806" t="str">
            <v>Krycí deska...T8NL/P105</v>
          </cell>
          <cell r="C9806">
            <v>150</v>
          </cell>
          <cell r="D9806">
            <v>1</v>
          </cell>
          <cell r="E9806" t="str">
            <v>KS</v>
          </cell>
          <cell r="F9806">
            <v>150</v>
          </cell>
        </row>
        <row r="9807">
          <cell r="A9807">
            <v>7408458</v>
          </cell>
          <cell r="B9807" t="str">
            <v>Krycí deska...T8NL/P2</v>
          </cell>
          <cell r="C9807">
            <v>116</v>
          </cell>
          <cell r="D9807">
            <v>1</v>
          </cell>
          <cell r="E9807" t="str">
            <v>KS</v>
          </cell>
          <cell r="F9807">
            <v>116</v>
          </cell>
        </row>
        <row r="9808">
          <cell r="A9808">
            <v>7408460</v>
          </cell>
          <cell r="B9808" t="str">
            <v>Krycí deska...T8NL/P2/7</v>
          </cell>
          <cell r="C9808">
            <v>116</v>
          </cell>
          <cell r="D9808">
            <v>1</v>
          </cell>
          <cell r="E9808" t="str">
            <v>KS</v>
          </cell>
          <cell r="F9808">
            <v>116</v>
          </cell>
        </row>
        <row r="9809">
          <cell r="A9809">
            <v>7408464</v>
          </cell>
          <cell r="B9809" t="str">
            <v>Krycí deska...T8NL/P3</v>
          </cell>
          <cell r="C9809">
            <v>136</v>
          </cell>
          <cell r="D9809">
            <v>1</v>
          </cell>
          <cell r="E9809" t="str">
            <v>KS</v>
          </cell>
          <cell r="F9809">
            <v>136</v>
          </cell>
        </row>
        <row r="9810">
          <cell r="A9810">
            <v>7408470</v>
          </cell>
          <cell r="B9810" t="str">
            <v>Krycí deska...T8NL/P3/7</v>
          </cell>
          <cell r="C9810">
            <v>136</v>
          </cell>
          <cell r="D9810">
            <v>1</v>
          </cell>
          <cell r="E9810" t="str">
            <v>KS</v>
          </cell>
          <cell r="F9810">
            <v>136</v>
          </cell>
        </row>
        <row r="9811">
          <cell r="A9811">
            <v>7408474</v>
          </cell>
          <cell r="B9811" t="str">
            <v>Krycí deska...T8NL/P45</v>
          </cell>
          <cell r="C9811">
            <v>116</v>
          </cell>
          <cell r="D9811">
            <v>1</v>
          </cell>
          <cell r="E9811" t="str">
            <v>KS</v>
          </cell>
          <cell r="F9811">
            <v>116</v>
          </cell>
        </row>
        <row r="9812">
          <cell r="A9812">
            <v>7408478</v>
          </cell>
          <cell r="B9812" t="str">
            <v>Krycí deska...T8NL/P45/</v>
          </cell>
          <cell r="C9812">
            <v>116</v>
          </cell>
          <cell r="D9812">
            <v>1</v>
          </cell>
          <cell r="E9812" t="str">
            <v>KS</v>
          </cell>
          <cell r="F9812">
            <v>116</v>
          </cell>
        </row>
        <row r="9813">
          <cell r="A9813">
            <v>7408482</v>
          </cell>
          <cell r="B9813" t="str">
            <v>Krycí deska...T8NL/PCEE</v>
          </cell>
          <cell r="C9813">
            <v>150</v>
          </cell>
          <cell r="D9813">
            <v>1</v>
          </cell>
          <cell r="E9813" t="str">
            <v>KS</v>
          </cell>
          <cell r="F9813">
            <v>150</v>
          </cell>
        </row>
        <row r="9814">
          <cell r="A9814">
            <v>7408486</v>
          </cell>
          <cell r="B9814" t="str">
            <v>Krycí deska...T8NL/PCEE</v>
          </cell>
          <cell r="C9814">
            <v>150</v>
          </cell>
          <cell r="D9814">
            <v>1</v>
          </cell>
          <cell r="E9814" t="str">
            <v>KS</v>
          </cell>
          <cell r="F9814">
            <v>150</v>
          </cell>
        </row>
        <row r="9815">
          <cell r="A9815">
            <v>7408490</v>
          </cell>
          <cell r="B9815" t="str">
            <v>Příčná přepážka...T8NL/TQ</v>
          </cell>
          <cell r="C9815">
            <v>123</v>
          </cell>
          <cell r="D9815">
            <v>1</v>
          </cell>
          <cell r="E9815" t="str">
            <v>KS</v>
          </cell>
          <cell r="F9815">
            <v>123</v>
          </cell>
        </row>
        <row r="9816">
          <cell r="A9816">
            <v>7408494</v>
          </cell>
          <cell r="B9816" t="str">
            <v>Přístrojový nástavec...T8NL00C</v>
          </cell>
          <cell r="C9816">
            <v>3385</v>
          </cell>
          <cell r="D9816">
            <v>1</v>
          </cell>
          <cell r="E9816" t="str">
            <v>KS</v>
          </cell>
          <cell r="F9816">
            <v>3385</v>
          </cell>
        </row>
        <row r="9817">
          <cell r="A9817">
            <v>7408498</v>
          </cell>
          <cell r="B9817" t="str">
            <v>Přístrojový nástavec...T8NL00C70</v>
          </cell>
          <cell r="C9817">
            <v>3385</v>
          </cell>
          <cell r="D9817">
            <v>1</v>
          </cell>
          <cell r="E9817" t="str">
            <v>KS</v>
          </cell>
          <cell r="F9817">
            <v>3385</v>
          </cell>
        </row>
        <row r="9818">
          <cell r="A9818">
            <v>7408502</v>
          </cell>
          <cell r="B9818" t="str">
            <v>Tubus...TUGRAF9</v>
          </cell>
          <cell r="C9818">
            <v>1378</v>
          </cell>
          <cell r="D9818">
            <v>1</v>
          </cell>
          <cell r="E9818" t="str">
            <v>KS</v>
          </cell>
          <cell r="F9818">
            <v>1378</v>
          </cell>
        </row>
        <row r="9819">
          <cell r="A9819">
            <v>7408506</v>
          </cell>
          <cell r="B9819" t="str">
            <v>Tubus...TUGRAF9</v>
          </cell>
          <cell r="C9819">
            <v>1378</v>
          </cell>
          <cell r="D9819">
            <v>1</v>
          </cell>
          <cell r="E9819" t="str">
            <v>KS</v>
          </cell>
          <cell r="F9819">
            <v>1378</v>
          </cell>
        </row>
        <row r="9820">
          <cell r="A9820">
            <v>7408510</v>
          </cell>
          <cell r="B9820" t="str">
            <v>Tubus...TUKA</v>
          </cell>
          <cell r="C9820">
            <v>5143</v>
          </cell>
          <cell r="D9820">
            <v>1</v>
          </cell>
          <cell r="E9820" t="str">
            <v>KS</v>
          </cell>
          <cell r="F9820">
            <v>5143</v>
          </cell>
        </row>
        <row r="9821">
          <cell r="A9821">
            <v>7408514</v>
          </cell>
          <cell r="B9821" t="str">
            <v>Tubus...TUKM</v>
          </cell>
          <cell r="C9821">
            <v>1970</v>
          </cell>
          <cell r="D9821">
            <v>1</v>
          </cell>
          <cell r="E9821" t="str">
            <v>KS</v>
          </cell>
          <cell r="F9821">
            <v>1970</v>
          </cell>
        </row>
        <row r="9822">
          <cell r="A9822">
            <v>7408518</v>
          </cell>
          <cell r="B9822" t="str">
            <v>Tubus...TUKM</v>
          </cell>
          <cell r="C9822">
            <v>1970</v>
          </cell>
          <cell r="D9822">
            <v>1</v>
          </cell>
          <cell r="E9822" t="str">
            <v>KS</v>
          </cell>
          <cell r="F9822">
            <v>1970</v>
          </cell>
        </row>
        <row r="9823">
          <cell r="A9823">
            <v>7408522</v>
          </cell>
          <cell r="B9823" t="str">
            <v>Tubus...TUKM</v>
          </cell>
          <cell r="C9823">
            <v>1970</v>
          </cell>
          <cell r="D9823">
            <v>1</v>
          </cell>
          <cell r="E9823" t="str">
            <v>KS</v>
          </cell>
          <cell r="F9823">
            <v>1970</v>
          </cell>
        </row>
        <row r="9824">
          <cell r="A9824">
            <v>7408526</v>
          </cell>
          <cell r="B9824" t="str">
            <v>Tubus...TUKM</v>
          </cell>
          <cell r="C9824">
            <v>1970</v>
          </cell>
          <cell r="D9824">
            <v>1</v>
          </cell>
          <cell r="E9824" t="str">
            <v>KS</v>
          </cell>
          <cell r="F9824">
            <v>1970</v>
          </cell>
        </row>
        <row r="9825">
          <cell r="A9825">
            <v>7408530</v>
          </cell>
          <cell r="B9825" t="str">
            <v>Tubus...TUKV</v>
          </cell>
          <cell r="C9825">
            <v>1970</v>
          </cell>
          <cell r="D9825">
            <v>1</v>
          </cell>
          <cell r="E9825" t="str">
            <v>KS</v>
          </cell>
          <cell r="F9825">
            <v>1970</v>
          </cell>
        </row>
        <row r="9826">
          <cell r="A9826">
            <v>7408534</v>
          </cell>
          <cell r="B9826" t="str">
            <v>Tubus...TUKV</v>
          </cell>
          <cell r="C9826">
            <v>1970</v>
          </cell>
          <cell r="D9826">
            <v>1</v>
          </cell>
          <cell r="E9826" t="str">
            <v>KS</v>
          </cell>
          <cell r="F9826">
            <v>1970</v>
          </cell>
        </row>
        <row r="9827">
          <cell r="A9827">
            <v>7408538</v>
          </cell>
          <cell r="B9827" t="str">
            <v>Ochranný kobercový rám...UDA71</v>
          </cell>
          <cell r="C9827">
            <v>882</v>
          </cell>
          <cell r="D9827">
            <v>1</v>
          </cell>
          <cell r="E9827" t="str">
            <v>KS</v>
          </cell>
          <cell r="F9827">
            <v>882</v>
          </cell>
        </row>
        <row r="9828">
          <cell r="A9828">
            <v>7408542</v>
          </cell>
          <cell r="B9828" t="str">
            <v>Ochranný kobercový rám...UDA71</v>
          </cell>
          <cell r="C9828">
            <v>882</v>
          </cell>
          <cell r="D9828">
            <v>1</v>
          </cell>
          <cell r="E9828" t="str">
            <v>KS</v>
          </cell>
          <cell r="F9828">
            <v>882</v>
          </cell>
        </row>
        <row r="9829">
          <cell r="A9829">
            <v>7408546</v>
          </cell>
          <cell r="B9829" t="str">
            <v>Ochranný kobercový rám...UDA71</v>
          </cell>
          <cell r="C9829">
            <v>1195</v>
          </cell>
          <cell r="D9829">
            <v>1</v>
          </cell>
          <cell r="E9829" t="str">
            <v>KS</v>
          </cell>
          <cell r="F9829">
            <v>1195</v>
          </cell>
        </row>
        <row r="9830">
          <cell r="A9830">
            <v>7408550</v>
          </cell>
          <cell r="B9830" t="str">
            <v>Sada pro přestavbu...UDB</v>
          </cell>
          <cell r="C9830">
            <v>24</v>
          </cell>
          <cell r="D9830">
            <v>1</v>
          </cell>
          <cell r="E9830" t="str">
            <v>KS</v>
          </cell>
          <cell r="F9830">
            <v>24</v>
          </cell>
        </row>
        <row r="9831">
          <cell r="A9831">
            <v>7408554</v>
          </cell>
          <cell r="B9831" t="str">
            <v>Podlahová krabice s vývodem...UDL1-120/</v>
          </cell>
          <cell r="C9831">
            <v>10869</v>
          </cell>
          <cell r="D9831">
            <v>1</v>
          </cell>
          <cell r="E9831" t="str">
            <v>KS</v>
          </cell>
          <cell r="F9831">
            <v>10869</v>
          </cell>
        </row>
        <row r="9832">
          <cell r="A9832">
            <v>7408558</v>
          </cell>
          <cell r="B9832" t="str">
            <v>Podlahová krabice s vývodem...UDL2-120/</v>
          </cell>
          <cell r="C9832">
            <v>2301</v>
          </cell>
          <cell r="D9832">
            <v>1</v>
          </cell>
          <cell r="E9832" t="str">
            <v>KS</v>
          </cell>
          <cell r="F9832">
            <v>2301</v>
          </cell>
        </row>
        <row r="9833">
          <cell r="A9833">
            <v>7408562</v>
          </cell>
          <cell r="B9833" t="str">
            <v>Podlahová krabice s vývodem...UDL2-120/</v>
          </cell>
          <cell r="C9833">
            <v>2521</v>
          </cell>
          <cell r="D9833">
            <v>1</v>
          </cell>
          <cell r="E9833" t="str">
            <v>KS</v>
          </cell>
          <cell r="F9833">
            <v>2521</v>
          </cell>
        </row>
        <row r="9834">
          <cell r="A9834">
            <v>7408566</v>
          </cell>
          <cell r="B9834" t="str">
            <v>Podlahová krabice s vývodem...UDL2-80/7</v>
          </cell>
          <cell r="C9834">
            <v>2261</v>
          </cell>
          <cell r="D9834">
            <v>1</v>
          </cell>
          <cell r="E9834" t="str">
            <v>KS</v>
          </cell>
          <cell r="F9834">
            <v>2261</v>
          </cell>
        </row>
        <row r="9835">
          <cell r="A9835">
            <v>7408570</v>
          </cell>
          <cell r="B9835" t="str">
            <v>Kanálový vývod...US80/32</v>
          </cell>
          <cell r="C9835">
            <v>1534</v>
          </cell>
          <cell r="D9835">
            <v>1</v>
          </cell>
          <cell r="E9835" t="str">
            <v>KS</v>
          </cell>
          <cell r="F9835">
            <v>1534</v>
          </cell>
        </row>
        <row r="9836">
          <cell r="A9836">
            <v>7408574</v>
          </cell>
          <cell r="B9836" t="str">
            <v>Kanálový vývod...US80/55</v>
          </cell>
          <cell r="C9836">
            <v>1753</v>
          </cell>
          <cell r="D9836">
            <v>1</v>
          </cell>
          <cell r="E9836" t="str">
            <v>KS</v>
          </cell>
          <cell r="F9836">
            <v>1753</v>
          </cell>
        </row>
        <row r="9837">
          <cell r="A9837">
            <v>7408578</v>
          </cell>
          <cell r="B9837" t="str">
            <v>Podlahový vývod...US80/DB20</v>
          </cell>
          <cell r="C9837">
            <v>1699</v>
          </cell>
          <cell r="D9837">
            <v>1</v>
          </cell>
          <cell r="E9837" t="str">
            <v>KS</v>
          </cell>
          <cell r="F9837">
            <v>1699</v>
          </cell>
        </row>
        <row r="9838">
          <cell r="A9838">
            <v>7408582</v>
          </cell>
          <cell r="B9838" t="str">
            <v>Podlahový vývod...US80/DB38</v>
          </cell>
          <cell r="C9838">
            <v>2146</v>
          </cell>
          <cell r="D9838">
            <v>1</v>
          </cell>
          <cell r="E9838" t="str">
            <v>KS</v>
          </cell>
          <cell r="F9838">
            <v>2146</v>
          </cell>
        </row>
        <row r="9839">
          <cell r="A9839">
            <v>7408586</v>
          </cell>
          <cell r="B9839" t="str">
            <v>Upínací kruh...US80-2</v>
          </cell>
          <cell r="C9839">
            <v>106</v>
          </cell>
          <cell r="D9839">
            <v>1</v>
          </cell>
          <cell r="E9839" t="str">
            <v>KS</v>
          </cell>
          <cell r="F9839">
            <v>106</v>
          </cell>
        </row>
        <row r="9840">
          <cell r="A9840">
            <v>7408590</v>
          </cell>
          <cell r="B9840" t="str">
            <v>Přístrojový kryt...US80A</v>
          </cell>
          <cell r="C9840">
            <v>57</v>
          </cell>
          <cell r="D9840">
            <v>1</v>
          </cell>
          <cell r="E9840" t="str">
            <v>KS</v>
          </cell>
          <cell r="F9840">
            <v>57</v>
          </cell>
        </row>
        <row r="9841">
          <cell r="A9841">
            <v>7408594</v>
          </cell>
          <cell r="B9841" t="str">
            <v>Přístrojový kryt...US80B</v>
          </cell>
          <cell r="C9841">
            <v>57</v>
          </cell>
          <cell r="D9841">
            <v>1</v>
          </cell>
          <cell r="E9841" t="str">
            <v>KS</v>
          </cell>
          <cell r="F9841">
            <v>57</v>
          </cell>
        </row>
        <row r="9842">
          <cell r="A9842">
            <v>7408598</v>
          </cell>
          <cell r="B9842" t="str">
            <v>Distanční kroužek...US80D</v>
          </cell>
          <cell r="C9842">
            <v>82</v>
          </cell>
          <cell r="D9842">
            <v>1</v>
          </cell>
          <cell r="E9842" t="str">
            <v>KS</v>
          </cell>
          <cell r="F9842">
            <v>82</v>
          </cell>
        </row>
        <row r="9843">
          <cell r="A9843">
            <v>7408602</v>
          </cell>
          <cell r="B9843" t="str">
            <v>Podlahový vývod...USS80-W</v>
          </cell>
          <cell r="C9843">
            <v>1286</v>
          </cell>
          <cell r="D9843">
            <v>1</v>
          </cell>
          <cell r="E9843" t="str">
            <v>KS</v>
          </cell>
          <cell r="F9843">
            <v>1286</v>
          </cell>
        </row>
        <row r="9844">
          <cell r="A9844">
            <v>7408606</v>
          </cell>
          <cell r="B9844" t="str">
            <v>Kleště na Seegerovy pojistky...WZ1007</v>
          </cell>
          <cell r="C9844">
            <v>1231</v>
          </cell>
          <cell r="D9844">
            <v>1</v>
          </cell>
          <cell r="E9844" t="str">
            <v>KS</v>
          </cell>
          <cell r="F9844">
            <v>1231</v>
          </cell>
        </row>
        <row r="9845">
          <cell r="A9845">
            <v>7408610</v>
          </cell>
          <cell r="B9845" t="str">
            <v>Montážní klíč...WZ1008</v>
          </cell>
          <cell r="C9845">
            <v>2377</v>
          </cell>
          <cell r="D9845">
            <v>1</v>
          </cell>
          <cell r="E9845" t="str">
            <v>KS</v>
          </cell>
          <cell r="F9845">
            <v>2377</v>
          </cell>
        </row>
        <row r="9846">
          <cell r="A9846">
            <v>7408614</v>
          </cell>
          <cell r="B9846" t="str">
            <v>Pilový list kruhový...WZ1013</v>
          </cell>
          <cell r="C9846">
            <v>645</v>
          </cell>
          <cell r="D9846">
            <v>1</v>
          </cell>
          <cell r="E9846" t="str">
            <v>KS</v>
          </cell>
          <cell r="F9846">
            <v>645</v>
          </cell>
        </row>
        <row r="9847">
          <cell r="A9847">
            <v>7408618</v>
          </cell>
          <cell r="B9847" t="str">
            <v>Vrtací šablona...WZ1014</v>
          </cell>
          <cell r="C9847">
            <v>9920</v>
          </cell>
          <cell r="D9847">
            <v>1</v>
          </cell>
          <cell r="E9847" t="str">
            <v>KS</v>
          </cell>
          <cell r="F9847">
            <v>9920</v>
          </cell>
        </row>
        <row r="9848">
          <cell r="A9848">
            <v>7408626</v>
          </cell>
          <cell r="B9848" t="str">
            <v>Montážní klíč...WZ1022</v>
          </cell>
          <cell r="C9848">
            <v>3456</v>
          </cell>
          <cell r="D9848">
            <v>1</v>
          </cell>
          <cell r="E9848" t="str">
            <v>KS</v>
          </cell>
          <cell r="F9848">
            <v>3456</v>
          </cell>
        </row>
        <row r="9849">
          <cell r="A9849">
            <v>7408630</v>
          </cell>
          <cell r="B9849" t="str">
            <v>Magnet. zvedák...WZ1028</v>
          </cell>
          <cell r="C9849">
            <v>8479</v>
          </cell>
          <cell r="D9849">
            <v>1</v>
          </cell>
          <cell r="E9849" t="str">
            <v>KS</v>
          </cell>
          <cell r="F9849">
            <v>8479</v>
          </cell>
        </row>
        <row r="9850">
          <cell r="A9850">
            <v>7408634</v>
          </cell>
          <cell r="B9850" t="str">
            <v>Přísavný držák...WZ1029</v>
          </cell>
          <cell r="C9850">
            <v>4590</v>
          </cell>
          <cell r="D9850">
            <v>1</v>
          </cell>
          <cell r="E9850" t="str">
            <v>KS</v>
          </cell>
          <cell r="F9850">
            <v>4590</v>
          </cell>
        </row>
        <row r="9851">
          <cell r="A9851">
            <v>7408638</v>
          </cell>
          <cell r="B9851" t="str">
            <v>Vrtací korunka do mazaniny...WZ1032</v>
          </cell>
          <cell r="C9851">
            <v>14327</v>
          </cell>
          <cell r="D9851">
            <v>1</v>
          </cell>
          <cell r="E9851" t="str">
            <v>KS</v>
          </cell>
          <cell r="F9851">
            <v>14327</v>
          </cell>
        </row>
        <row r="9852">
          <cell r="A9852">
            <v>7408642</v>
          </cell>
          <cell r="B9852" t="str">
            <v>Unašeč pilového listu...WZ1034</v>
          </cell>
          <cell r="C9852">
            <v>21803</v>
          </cell>
          <cell r="D9852">
            <v>1</v>
          </cell>
          <cell r="E9852" t="str">
            <v>KS</v>
          </cell>
          <cell r="F9852">
            <v>21803</v>
          </cell>
        </row>
        <row r="9853">
          <cell r="A9853">
            <v>7408646</v>
          </cell>
          <cell r="B9853" t="str">
            <v>Montážní klíč...WZ1058</v>
          </cell>
          <cell r="C9853">
            <v>2405</v>
          </cell>
          <cell r="D9853">
            <v>1</v>
          </cell>
          <cell r="E9853" t="str">
            <v>KS</v>
          </cell>
          <cell r="F9853">
            <v>2405</v>
          </cell>
        </row>
        <row r="9854">
          <cell r="A9854">
            <v>7408650</v>
          </cell>
          <cell r="B9854" t="str">
            <v>Odlehčení tahu...ZE2/3</v>
          </cell>
          <cell r="C9854">
            <v>11</v>
          </cell>
          <cell r="D9854">
            <v>1</v>
          </cell>
          <cell r="E9854" t="str">
            <v>KS</v>
          </cell>
          <cell r="F9854">
            <v>11</v>
          </cell>
        </row>
        <row r="9855">
          <cell r="A9855">
            <v>7408660</v>
          </cell>
          <cell r="B9855" t="str">
            <v>Pilový list kruhový...SRWZ1035</v>
          </cell>
          <cell r="C9855">
            <v>749</v>
          </cell>
          <cell r="D9855">
            <v>1</v>
          </cell>
          <cell r="E9855" t="str">
            <v>KS</v>
          </cell>
          <cell r="F9855">
            <v>749</v>
          </cell>
        </row>
        <row r="9856">
          <cell r="A9856">
            <v>7408670</v>
          </cell>
          <cell r="B9856" t="str">
            <v>Krytka...MT45V/4</v>
          </cell>
          <cell r="C9856">
            <v>68</v>
          </cell>
          <cell r="D9856">
            <v>1</v>
          </cell>
          <cell r="E9856" t="str">
            <v>KS</v>
          </cell>
          <cell r="F9856">
            <v>68</v>
          </cell>
        </row>
        <row r="9857">
          <cell r="A9857">
            <v>7408672</v>
          </cell>
          <cell r="B9857" t="str">
            <v>Montážní rám...MT45V/3</v>
          </cell>
          <cell r="C9857">
            <v>58</v>
          </cell>
          <cell r="D9857">
            <v>1</v>
          </cell>
          <cell r="E9857" t="str">
            <v>KS</v>
          </cell>
          <cell r="F9857">
            <v>58</v>
          </cell>
        </row>
        <row r="9858">
          <cell r="A9858">
            <v>7408705</v>
          </cell>
          <cell r="B9858" t="str">
            <v>montážní deska pro R&amp;M Snap-in...MPMT45 2C</v>
          </cell>
          <cell r="C9858">
            <v>354</v>
          </cell>
          <cell r="D9858">
            <v>1</v>
          </cell>
          <cell r="E9858" t="str">
            <v>KS</v>
          </cell>
          <cell r="F9858">
            <v>354</v>
          </cell>
        </row>
        <row r="9859">
          <cell r="A9859">
            <v>7409672</v>
          </cell>
          <cell r="B9859" t="str">
            <v>Zaslepovací kryt...BA60N30</v>
          </cell>
          <cell r="C9859">
            <v>286</v>
          </cell>
          <cell r="D9859">
            <v>1</v>
          </cell>
          <cell r="E9859" t="str">
            <v>KS</v>
          </cell>
          <cell r="F9859">
            <v>286</v>
          </cell>
        </row>
        <row r="9860">
          <cell r="A9860">
            <v>7410030</v>
          </cell>
          <cell r="B9860" t="str">
            <v>Protahovací a odbočovací krabice...UZD250-3</v>
          </cell>
          <cell r="C9860">
            <v>2316</v>
          </cell>
          <cell r="D9860">
            <v>1</v>
          </cell>
          <cell r="E9860" t="str">
            <v>KS</v>
          </cell>
          <cell r="F9860">
            <v>2316</v>
          </cell>
        </row>
        <row r="9861">
          <cell r="A9861">
            <v>7410031</v>
          </cell>
          <cell r="B9861" t="str">
            <v>Protahovací a odbočná krabice...UZD250-3R</v>
          </cell>
          <cell r="C9861">
            <v>2280</v>
          </cell>
          <cell r="D9861">
            <v>1</v>
          </cell>
          <cell r="E9861" t="str">
            <v>KS</v>
          </cell>
          <cell r="F9861">
            <v>2280</v>
          </cell>
        </row>
        <row r="9862">
          <cell r="A9862">
            <v>7410034</v>
          </cell>
          <cell r="B9862" t="str">
            <v>Protahovací a odbočovací krabice...UZD350-3</v>
          </cell>
          <cell r="C9862">
            <v>2919</v>
          </cell>
          <cell r="D9862">
            <v>1</v>
          </cell>
          <cell r="E9862" t="str">
            <v>KS</v>
          </cell>
          <cell r="F9862">
            <v>2919</v>
          </cell>
        </row>
        <row r="9863">
          <cell r="A9863">
            <v>7410035</v>
          </cell>
          <cell r="B9863" t="str">
            <v>Podlahová krabice...UZD350-3R</v>
          </cell>
          <cell r="C9863">
            <v>2857</v>
          </cell>
          <cell r="D9863">
            <v>1</v>
          </cell>
          <cell r="E9863" t="str">
            <v>KS</v>
          </cell>
          <cell r="F9863">
            <v>2857</v>
          </cell>
        </row>
        <row r="9864">
          <cell r="A9864">
            <v>7410043</v>
          </cell>
          <cell r="B9864" t="str">
            <v>Protahovací a odbočovací krabice...UZD115170</v>
          </cell>
          <cell r="C9864">
            <v>2837</v>
          </cell>
          <cell r="D9864">
            <v>1</v>
          </cell>
          <cell r="E9864" t="str">
            <v>KS</v>
          </cell>
          <cell r="F9864">
            <v>2837</v>
          </cell>
        </row>
        <row r="9865">
          <cell r="A9865">
            <v>7410047</v>
          </cell>
          <cell r="B9865" t="str">
            <v>Protahovací a odbočovací krabice...UZD115170</v>
          </cell>
          <cell r="C9865">
            <v>3118</v>
          </cell>
          <cell r="D9865">
            <v>1</v>
          </cell>
          <cell r="E9865" t="str">
            <v>KS</v>
          </cell>
          <cell r="F9865">
            <v>3118</v>
          </cell>
        </row>
        <row r="9866">
          <cell r="A9866">
            <v>7410052</v>
          </cell>
          <cell r="B9866" t="str">
            <v>Protahovací a odbočovací krabice...UZD165220</v>
          </cell>
          <cell r="C9866">
            <v>3236</v>
          </cell>
          <cell r="D9866">
            <v>1</v>
          </cell>
          <cell r="E9866" t="str">
            <v>KS</v>
          </cell>
          <cell r="F9866">
            <v>3236</v>
          </cell>
        </row>
        <row r="9867">
          <cell r="A9867">
            <v>7410056</v>
          </cell>
          <cell r="B9867" t="str">
            <v>Protahovací a odbočovací krabice...UZD165220</v>
          </cell>
          <cell r="C9867">
            <v>3263</v>
          </cell>
          <cell r="D9867">
            <v>1</v>
          </cell>
          <cell r="E9867" t="str">
            <v>KS</v>
          </cell>
          <cell r="F9867">
            <v>3263</v>
          </cell>
        </row>
        <row r="9868">
          <cell r="A9868">
            <v>7410060</v>
          </cell>
          <cell r="B9868" t="str">
            <v>Podlahová přístrojová krabice...UGD55-80/</v>
          </cell>
          <cell r="C9868">
            <v>2719</v>
          </cell>
          <cell r="D9868">
            <v>1</v>
          </cell>
          <cell r="E9868" t="str">
            <v>KS</v>
          </cell>
          <cell r="F9868">
            <v>2719</v>
          </cell>
        </row>
        <row r="9869">
          <cell r="A9869">
            <v>7410062</v>
          </cell>
          <cell r="B9869" t="str">
            <v>....UGD55-80/</v>
          </cell>
          <cell r="C9869">
            <v>3486</v>
          </cell>
          <cell r="D9869">
            <v>1</v>
          </cell>
          <cell r="E9869" t="str">
            <v>KS</v>
          </cell>
          <cell r="F9869">
            <v>3486</v>
          </cell>
        </row>
        <row r="9870">
          <cell r="A9870">
            <v>7410079</v>
          </cell>
          <cell r="B9870" t="str">
            <v>Podlahová přístrojová krabice...UGD250-3/</v>
          </cell>
          <cell r="C9870">
            <v>2928</v>
          </cell>
          <cell r="D9870">
            <v>1</v>
          </cell>
          <cell r="E9870" t="str">
            <v>KS</v>
          </cell>
          <cell r="F9870">
            <v>2928</v>
          </cell>
        </row>
        <row r="9871">
          <cell r="A9871">
            <v>7410083</v>
          </cell>
          <cell r="B9871" t="str">
            <v>Podlahová přístrojová krabice...UGD250-3/</v>
          </cell>
          <cell r="C9871">
            <v>2928</v>
          </cell>
          <cell r="D9871">
            <v>1</v>
          </cell>
          <cell r="E9871" t="str">
            <v>KS</v>
          </cell>
          <cell r="F9871">
            <v>2928</v>
          </cell>
        </row>
        <row r="9872">
          <cell r="A9872">
            <v>7410087</v>
          </cell>
          <cell r="B9872" t="str">
            <v>Podlahová přístrojová krabice...UGD250-3/</v>
          </cell>
          <cell r="C9872">
            <v>2928</v>
          </cell>
          <cell r="D9872">
            <v>1</v>
          </cell>
          <cell r="E9872" t="str">
            <v>KS</v>
          </cell>
          <cell r="F9872">
            <v>2928</v>
          </cell>
        </row>
        <row r="9873">
          <cell r="A9873">
            <v>7410091</v>
          </cell>
          <cell r="B9873" t="str">
            <v>Podlahová přístrojová krabice...UGD250-3R</v>
          </cell>
          <cell r="C9873">
            <v>2928</v>
          </cell>
          <cell r="D9873">
            <v>1</v>
          </cell>
          <cell r="E9873" t="str">
            <v>KS</v>
          </cell>
          <cell r="F9873">
            <v>2928</v>
          </cell>
        </row>
        <row r="9874">
          <cell r="A9874">
            <v>7410104</v>
          </cell>
          <cell r="B9874" t="str">
            <v>Podlahová přístrojová krabice...UGD350-3/</v>
          </cell>
          <cell r="C9874">
            <v>3655</v>
          </cell>
          <cell r="D9874">
            <v>1</v>
          </cell>
          <cell r="E9874" t="str">
            <v>KS</v>
          </cell>
          <cell r="F9874">
            <v>3655</v>
          </cell>
        </row>
        <row r="9875">
          <cell r="A9875">
            <v>7410108</v>
          </cell>
          <cell r="B9875" t="str">
            <v>Podlahová přístrojová krabice...UGD350-3/</v>
          </cell>
          <cell r="C9875">
            <v>3655</v>
          </cell>
          <cell r="D9875">
            <v>1</v>
          </cell>
          <cell r="E9875" t="str">
            <v>KS</v>
          </cell>
          <cell r="F9875">
            <v>3655</v>
          </cell>
        </row>
        <row r="9876">
          <cell r="A9876">
            <v>7410112</v>
          </cell>
          <cell r="B9876" t="str">
            <v>Podlahová přístrojová krabice...UGD350-3/</v>
          </cell>
          <cell r="C9876">
            <v>3655</v>
          </cell>
          <cell r="D9876">
            <v>1</v>
          </cell>
          <cell r="E9876" t="str">
            <v>KS</v>
          </cell>
          <cell r="F9876">
            <v>3655</v>
          </cell>
        </row>
        <row r="9877">
          <cell r="A9877">
            <v>7410116</v>
          </cell>
          <cell r="B9877" t="str">
            <v>Podlahová přístrojová krabice...UGD350-3R</v>
          </cell>
          <cell r="C9877">
            <v>3655</v>
          </cell>
          <cell r="D9877">
            <v>1</v>
          </cell>
          <cell r="E9877" t="str">
            <v>KS</v>
          </cell>
          <cell r="F9877">
            <v>3655</v>
          </cell>
        </row>
        <row r="9878">
          <cell r="A9878">
            <v>7410120</v>
          </cell>
          <cell r="B9878" t="str">
            <v>Podlahová přístrojová krabice...UGD350-3R</v>
          </cell>
          <cell r="C9878">
            <v>3655</v>
          </cell>
          <cell r="D9878">
            <v>1</v>
          </cell>
          <cell r="E9878" t="str">
            <v>KS</v>
          </cell>
          <cell r="F9878">
            <v>3655</v>
          </cell>
        </row>
        <row r="9879">
          <cell r="A9879">
            <v>7410124</v>
          </cell>
          <cell r="B9879" t="str">
            <v>Podlahová přístrojová krabice...UGD350-3R</v>
          </cell>
          <cell r="C9879">
            <v>3655</v>
          </cell>
          <cell r="D9879">
            <v>1</v>
          </cell>
          <cell r="E9879" t="str">
            <v>KS</v>
          </cell>
          <cell r="F9879">
            <v>3655</v>
          </cell>
        </row>
        <row r="9880">
          <cell r="A9880">
            <v>7410142</v>
          </cell>
          <cell r="B9880" t="str">
            <v>Konstrukční sada pro vyrovnání v...ASH250-3B</v>
          </cell>
          <cell r="C9880">
            <v>824</v>
          </cell>
          <cell r="D9880">
            <v>1</v>
          </cell>
          <cell r="E9880" t="str">
            <v>KS</v>
          </cell>
          <cell r="F9880">
            <v>824</v>
          </cell>
        </row>
        <row r="9881">
          <cell r="A9881">
            <v>7410146</v>
          </cell>
          <cell r="B9881" t="str">
            <v>Konstrukční sada pro vyrovnání v...ASH250-3/</v>
          </cell>
          <cell r="C9881">
            <v>926</v>
          </cell>
          <cell r="D9881">
            <v>1</v>
          </cell>
          <cell r="E9881" t="str">
            <v>KS</v>
          </cell>
          <cell r="F9881">
            <v>926</v>
          </cell>
        </row>
        <row r="9882">
          <cell r="A9882">
            <v>7410148</v>
          </cell>
          <cell r="B9882" t="str">
            <v>Konstrukční sada pro vyrovnání v...ASH250-3B</v>
          </cell>
          <cell r="C9882">
            <v>979</v>
          </cell>
          <cell r="D9882">
            <v>1</v>
          </cell>
          <cell r="E9882" t="str">
            <v>KS</v>
          </cell>
          <cell r="F9882">
            <v>979</v>
          </cell>
        </row>
        <row r="9883">
          <cell r="A9883">
            <v>7410150</v>
          </cell>
          <cell r="B9883" t="str">
            <v>Konstrukční sada pro vyrovnání v...ASH350-3B</v>
          </cell>
          <cell r="C9883">
            <v>853</v>
          </cell>
          <cell r="D9883">
            <v>1</v>
          </cell>
          <cell r="E9883" t="str">
            <v>KS</v>
          </cell>
          <cell r="F9883">
            <v>853</v>
          </cell>
        </row>
        <row r="9884">
          <cell r="A9884">
            <v>7410156</v>
          </cell>
          <cell r="B9884" t="str">
            <v>Konstrukční sada pro vyrovnání v...ASH350-3B</v>
          </cell>
          <cell r="C9884">
            <v>962</v>
          </cell>
          <cell r="D9884">
            <v>1</v>
          </cell>
          <cell r="E9884" t="str">
            <v>KS</v>
          </cell>
          <cell r="F9884">
            <v>962</v>
          </cell>
        </row>
        <row r="9885">
          <cell r="A9885">
            <v>7410158</v>
          </cell>
          <cell r="B9885" t="str">
            <v>Zvyšovací sada 165-220 mm...ASH250-3/</v>
          </cell>
          <cell r="C9885">
            <v>1029</v>
          </cell>
          <cell r="D9885">
            <v>1</v>
          </cell>
          <cell r="E9885" t="str">
            <v>KS</v>
          </cell>
          <cell r="F9885">
            <v>1029</v>
          </cell>
        </row>
        <row r="9886">
          <cell r="A9886">
            <v>7410160</v>
          </cell>
          <cell r="B9886" t="str">
            <v>Rychlé odblokování...SE/UZD3</v>
          </cell>
          <cell r="C9886">
            <v>97</v>
          </cell>
          <cell r="D9886">
            <v>1</v>
          </cell>
          <cell r="E9886" t="str">
            <v>KS</v>
          </cell>
          <cell r="F9886">
            <v>97</v>
          </cell>
        </row>
        <row r="9887">
          <cell r="A9887">
            <v>7410166</v>
          </cell>
          <cell r="B9887" t="str">
            <v>Bok prohlubovací do UZD350...ASH350-3/</v>
          </cell>
          <cell r="C9887">
            <v>1386</v>
          </cell>
          <cell r="D9887">
            <v>1</v>
          </cell>
          <cell r="E9887" t="str">
            <v>KS</v>
          </cell>
          <cell r="F9887">
            <v>1386</v>
          </cell>
        </row>
        <row r="9888">
          <cell r="A9888">
            <v>7410168</v>
          </cell>
          <cell r="B9888" t="str">
            <v>Podpěra pro vysoká zatížení...DSSL2/70/</v>
          </cell>
          <cell r="C9888">
            <v>573</v>
          </cell>
          <cell r="D9888">
            <v>1</v>
          </cell>
          <cell r="E9888" t="str">
            <v>KS</v>
          </cell>
          <cell r="F9888">
            <v>573</v>
          </cell>
        </row>
        <row r="9889">
          <cell r="A9889">
            <v>7410172</v>
          </cell>
          <cell r="B9889" t="str">
            <v>Podpěra pro vysoká zatížení...DSSL2/100</v>
          </cell>
          <cell r="C9889">
            <v>631</v>
          </cell>
          <cell r="D9889">
            <v>1</v>
          </cell>
          <cell r="E9889" t="str">
            <v>KS</v>
          </cell>
          <cell r="F9889">
            <v>631</v>
          </cell>
        </row>
        <row r="9890">
          <cell r="A9890">
            <v>7410176</v>
          </cell>
          <cell r="B9890" t="str">
            <v>Podpěra pro vysoká zatížení...DSSL2/130</v>
          </cell>
          <cell r="C9890">
            <v>583</v>
          </cell>
          <cell r="D9890">
            <v>1</v>
          </cell>
          <cell r="E9890" t="str">
            <v>KS</v>
          </cell>
          <cell r="F9890">
            <v>583</v>
          </cell>
        </row>
        <row r="9891">
          <cell r="A9891">
            <v>7410180</v>
          </cell>
          <cell r="B9891" t="str">
            <v>Podpěra pro vysoká zatížení...DSSL2/160</v>
          </cell>
          <cell r="C9891">
            <v>654</v>
          </cell>
          <cell r="D9891">
            <v>1</v>
          </cell>
          <cell r="E9891" t="str">
            <v>KS</v>
          </cell>
          <cell r="F9891">
            <v>654</v>
          </cell>
        </row>
        <row r="9892">
          <cell r="A9892">
            <v>7410186</v>
          </cell>
          <cell r="B9892" t="str">
            <v>Podpěra pro vysoká zatížení...DSSL2/220</v>
          </cell>
          <cell r="C9892">
            <v>1080</v>
          </cell>
          <cell r="D9892">
            <v>1</v>
          </cell>
          <cell r="E9892" t="str">
            <v>KS</v>
          </cell>
          <cell r="F9892">
            <v>1080</v>
          </cell>
        </row>
        <row r="9893">
          <cell r="A9893">
            <v>7410200</v>
          </cell>
          <cell r="B9893" t="str">
            <v>Kazeta čtvercová...RKNUZD3/4</v>
          </cell>
          <cell r="C9893">
            <v>3994</v>
          </cell>
          <cell r="D9893">
            <v>1</v>
          </cell>
          <cell r="E9893" t="str">
            <v>KS</v>
          </cell>
          <cell r="F9893">
            <v>3994</v>
          </cell>
        </row>
        <row r="9894">
          <cell r="A9894">
            <v>7410204</v>
          </cell>
          <cell r="B9894" t="str">
            <v>Kazeta čtvercová...RKNUZD3/4</v>
          </cell>
          <cell r="C9894">
            <v>4123</v>
          </cell>
          <cell r="D9894">
            <v>1</v>
          </cell>
          <cell r="E9894" t="str">
            <v>KS</v>
          </cell>
          <cell r="F9894">
            <v>4123</v>
          </cell>
        </row>
        <row r="9895">
          <cell r="A9895">
            <v>7410209</v>
          </cell>
          <cell r="B9895" t="str">
            <v>Kazeta čtvercová...RKNUZD3/4</v>
          </cell>
          <cell r="C9895">
            <v>4596</v>
          </cell>
          <cell r="D9895">
            <v>1</v>
          </cell>
          <cell r="E9895" t="str">
            <v>KS</v>
          </cell>
          <cell r="F9895">
            <v>4596</v>
          </cell>
        </row>
        <row r="9896">
          <cell r="A9896">
            <v>7410218</v>
          </cell>
          <cell r="B9896" t="str">
            <v>Kazeta čtvercová...RKNUZD3/9</v>
          </cell>
          <cell r="C9896">
            <v>4796</v>
          </cell>
          <cell r="D9896">
            <v>1</v>
          </cell>
          <cell r="E9896" t="str">
            <v>KS</v>
          </cell>
          <cell r="F9896">
            <v>4796</v>
          </cell>
        </row>
        <row r="9897">
          <cell r="A9897">
            <v>7410222</v>
          </cell>
          <cell r="B9897" t="str">
            <v>Kazeta čtvercová...RKNUZD3/9</v>
          </cell>
          <cell r="C9897">
            <v>4945</v>
          </cell>
          <cell r="D9897">
            <v>1</v>
          </cell>
          <cell r="E9897" t="str">
            <v>KS</v>
          </cell>
          <cell r="F9897">
            <v>4945</v>
          </cell>
        </row>
        <row r="9898">
          <cell r="A9898">
            <v>7410227</v>
          </cell>
          <cell r="B9898" t="str">
            <v>Kazeta čtvercová...RKNUZD3/9</v>
          </cell>
          <cell r="C9898">
            <v>5524</v>
          </cell>
          <cell r="D9898">
            <v>1</v>
          </cell>
          <cell r="E9898" t="str">
            <v>KS</v>
          </cell>
          <cell r="F9898">
            <v>5524</v>
          </cell>
        </row>
        <row r="9899">
          <cell r="A9899">
            <v>7410231</v>
          </cell>
          <cell r="B9899" t="str">
            <v>Kazeta čtvercová...RKNUZD3/9</v>
          </cell>
          <cell r="C9899">
            <v>5683</v>
          </cell>
          <cell r="D9899">
            <v>1</v>
          </cell>
          <cell r="E9899" t="str">
            <v>KS</v>
          </cell>
          <cell r="F9899">
            <v>5683</v>
          </cell>
        </row>
        <row r="9900">
          <cell r="A9900">
            <v>7410246</v>
          </cell>
          <cell r="B9900" t="str">
            <v>Kazeta čtvercová...RKSNUZD3/</v>
          </cell>
          <cell r="C9900">
            <v>5193</v>
          </cell>
          <cell r="D9900">
            <v>1</v>
          </cell>
          <cell r="E9900" t="str">
            <v>KS</v>
          </cell>
          <cell r="F9900">
            <v>5193</v>
          </cell>
        </row>
        <row r="9901">
          <cell r="A9901">
            <v>7410250</v>
          </cell>
          <cell r="B9901" t="str">
            <v>Kazeta čtvercová...RKSNUZD3/</v>
          </cell>
          <cell r="C9901">
            <v>5358</v>
          </cell>
          <cell r="D9901">
            <v>1</v>
          </cell>
          <cell r="E9901" t="str">
            <v>KS</v>
          </cell>
          <cell r="F9901">
            <v>5358</v>
          </cell>
        </row>
        <row r="9902">
          <cell r="A9902">
            <v>7410255</v>
          </cell>
          <cell r="B9902" t="str">
            <v>Kazeta čtvercová...RKSNUZD3/</v>
          </cell>
          <cell r="C9902">
            <v>5975</v>
          </cell>
          <cell r="D9902">
            <v>1</v>
          </cell>
          <cell r="E9902" t="str">
            <v>KS</v>
          </cell>
          <cell r="F9902">
            <v>5975</v>
          </cell>
        </row>
        <row r="9903">
          <cell r="A9903">
            <v>7410259</v>
          </cell>
          <cell r="B9903" t="str">
            <v>Kazeta čtvercová...RKSNUZD3/</v>
          </cell>
          <cell r="C9903">
            <v>6196</v>
          </cell>
          <cell r="D9903">
            <v>1</v>
          </cell>
          <cell r="E9903" t="str">
            <v>KS</v>
          </cell>
          <cell r="F9903">
            <v>6196</v>
          </cell>
        </row>
        <row r="9904">
          <cell r="A9904">
            <v>7410264</v>
          </cell>
          <cell r="B9904" t="str">
            <v>Kazeta čtvercová...RKSNUZD3/</v>
          </cell>
          <cell r="C9904">
            <v>6284</v>
          </cell>
          <cell r="D9904">
            <v>1</v>
          </cell>
          <cell r="E9904" t="str">
            <v>KS</v>
          </cell>
          <cell r="F9904">
            <v>6284</v>
          </cell>
        </row>
        <row r="9905">
          <cell r="A9905">
            <v>7410268</v>
          </cell>
          <cell r="B9905" t="str">
            <v>Kazeta čtvercová...RKSNUZD3/</v>
          </cell>
          <cell r="C9905">
            <v>6450</v>
          </cell>
          <cell r="D9905">
            <v>1</v>
          </cell>
          <cell r="E9905" t="str">
            <v>KS</v>
          </cell>
          <cell r="F9905">
            <v>6450</v>
          </cell>
        </row>
        <row r="9906">
          <cell r="A9906">
            <v>7410273</v>
          </cell>
          <cell r="B9906" t="str">
            <v>Kazeta čtvercová...RKSNUZD3/</v>
          </cell>
          <cell r="C9906">
            <v>7177</v>
          </cell>
          <cell r="D9906">
            <v>1</v>
          </cell>
          <cell r="E9906" t="str">
            <v>KS</v>
          </cell>
          <cell r="F9906">
            <v>7177</v>
          </cell>
        </row>
        <row r="9907">
          <cell r="A9907">
            <v>7410277</v>
          </cell>
          <cell r="B9907" t="str">
            <v>Kazeta čtvercová...RKSNUZD3/</v>
          </cell>
          <cell r="C9907">
            <v>7392</v>
          </cell>
          <cell r="D9907">
            <v>1</v>
          </cell>
          <cell r="E9907" t="str">
            <v>KS</v>
          </cell>
          <cell r="F9907">
            <v>7392</v>
          </cell>
        </row>
        <row r="9908">
          <cell r="A9908">
            <v>7410292</v>
          </cell>
          <cell r="B9908" t="str">
            <v>Kazeta čtvercová...RKFNUZD3/</v>
          </cell>
          <cell r="C9908">
            <v>4597</v>
          </cell>
          <cell r="D9908">
            <v>1</v>
          </cell>
          <cell r="E9908" t="str">
            <v>KS</v>
          </cell>
          <cell r="F9908">
            <v>4597</v>
          </cell>
        </row>
        <row r="9909">
          <cell r="A9909">
            <v>7410296</v>
          </cell>
          <cell r="B9909" t="str">
            <v>Kazeta čtvercová...RKFNUZD3/</v>
          </cell>
          <cell r="C9909">
            <v>4740</v>
          </cell>
          <cell r="D9909">
            <v>1</v>
          </cell>
          <cell r="E9909" t="str">
            <v>KS</v>
          </cell>
          <cell r="F9909">
            <v>4740</v>
          </cell>
        </row>
        <row r="9910">
          <cell r="A9910">
            <v>7410301</v>
          </cell>
          <cell r="B9910" t="str">
            <v>Kazeta čtvercová...RKFNUZD3/</v>
          </cell>
          <cell r="C9910">
            <v>5281</v>
          </cell>
          <cell r="D9910">
            <v>1</v>
          </cell>
          <cell r="E9910" t="str">
            <v>KS</v>
          </cell>
          <cell r="F9910">
            <v>5281</v>
          </cell>
        </row>
        <row r="9911">
          <cell r="A9911">
            <v>7410305</v>
          </cell>
          <cell r="B9911" t="str">
            <v>Kazeta čtvercová...RKFNUZD3/</v>
          </cell>
          <cell r="C9911">
            <v>5457</v>
          </cell>
          <cell r="D9911">
            <v>1</v>
          </cell>
          <cell r="E9911" t="str">
            <v>KS</v>
          </cell>
          <cell r="F9911">
            <v>5457</v>
          </cell>
        </row>
        <row r="9912">
          <cell r="A9912">
            <v>7410310</v>
          </cell>
          <cell r="B9912" t="str">
            <v>Kazeta čtvercová...RKFNUZD3/</v>
          </cell>
          <cell r="C9912">
            <v>5524</v>
          </cell>
          <cell r="D9912">
            <v>1</v>
          </cell>
          <cell r="E9912" t="str">
            <v>KS</v>
          </cell>
          <cell r="F9912">
            <v>5524</v>
          </cell>
        </row>
        <row r="9913">
          <cell r="A9913">
            <v>7410314</v>
          </cell>
          <cell r="B9913" t="str">
            <v>Kazeta čtvercová...RKFNUZD3/</v>
          </cell>
          <cell r="C9913">
            <v>5688</v>
          </cell>
          <cell r="D9913">
            <v>1</v>
          </cell>
          <cell r="E9913" t="str">
            <v>KS</v>
          </cell>
          <cell r="F9913">
            <v>5688</v>
          </cell>
        </row>
        <row r="9914">
          <cell r="A9914">
            <v>7410319</v>
          </cell>
          <cell r="B9914" t="str">
            <v>Kazeta čtvercová...RKFNUZD3/</v>
          </cell>
          <cell r="C9914">
            <v>6361</v>
          </cell>
          <cell r="D9914">
            <v>1</v>
          </cell>
          <cell r="E9914" t="str">
            <v>KS</v>
          </cell>
          <cell r="F9914">
            <v>6361</v>
          </cell>
        </row>
        <row r="9915">
          <cell r="A9915">
            <v>7410323</v>
          </cell>
          <cell r="B9915" t="str">
            <v>Kazeta čtvercová...RKFNUZD3/</v>
          </cell>
          <cell r="C9915">
            <v>6560</v>
          </cell>
          <cell r="D9915">
            <v>1</v>
          </cell>
          <cell r="E9915" t="str">
            <v>KS</v>
          </cell>
          <cell r="F9915">
            <v>6560</v>
          </cell>
        </row>
        <row r="9916">
          <cell r="A9916">
            <v>7410439</v>
          </cell>
          <cell r="B9916" t="str">
            <v>Kazeta kruhová...RKSRNUZD3</v>
          </cell>
          <cell r="C9916">
            <v>5568</v>
          </cell>
          <cell r="D9916">
            <v>1</v>
          </cell>
          <cell r="E9916" t="str">
            <v>KS</v>
          </cell>
          <cell r="F9916">
            <v>5568</v>
          </cell>
        </row>
        <row r="9917">
          <cell r="A9917">
            <v>7410471</v>
          </cell>
          <cell r="B9917" t="str">
            <v>Kazeta kruhová...RKFRNUZD3</v>
          </cell>
          <cell r="C9917">
            <v>4401</v>
          </cell>
          <cell r="D9917">
            <v>1</v>
          </cell>
          <cell r="E9917" t="str">
            <v>KS</v>
          </cell>
          <cell r="F9917">
            <v>4401</v>
          </cell>
        </row>
        <row r="9918">
          <cell r="A9918">
            <v>7410485</v>
          </cell>
          <cell r="B9918" t="str">
            <v>Kazeta kruhová...RKFRNUZD3</v>
          </cell>
          <cell r="C9918">
            <v>4465</v>
          </cell>
          <cell r="D9918">
            <v>1</v>
          </cell>
          <cell r="E9918" t="str">
            <v>KS</v>
          </cell>
          <cell r="F9918">
            <v>4465</v>
          </cell>
        </row>
        <row r="9919">
          <cell r="A9919">
            <v>7410489</v>
          </cell>
          <cell r="B9919" t="str">
            <v>Kazeta kruhová...RKFRNUZD3</v>
          </cell>
          <cell r="C9919">
            <v>4834</v>
          </cell>
          <cell r="D9919">
            <v>1</v>
          </cell>
          <cell r="E9919" t="str">
            <v>KS</v>
          </cell>
          <cell r="F9919">
            <v>4834</v>
          </cell>
        </row>
        <row r="9920">
          <cell r="A9920">
            <v>7410503</v>
          </cell>
          <cell r="B9920" t="str">
            <v>Kazeta kruhová...RKFRNUZD3</v>
          </cell>
          <cell r="C9920">
            <v>4906</v>
          </cell>
          <cell r="D9920">
            <v>1</v>
          </cell>
          <cell r="E9920" t="str">
            <v>KS</v>
          </cell>
          <cell r="F9920">
            <v>4906</v>
          </cell>
        </row>
        <row r="9921">
          <cell r="A9921">
            <v>7410507</v>
          </cell>
          <cell r="B9921" t="str">
            <v>Kazeta kruhová...RKFRNUZD3</v>
          </cell>
          <cell r="C9921">
            <v>5274</v>
          </cell>
          <cell r="D9921">
            <v>1</v>
          </cell>
          <cell r="E9921" t="str">
            <v>KS</v>
          </cell>
          <cell r="F9921">
            <v>5274</v>
          </cell>
        </row>
        <row r="9922">
          <cell r="A9922">
            <v>7410540</v>
          </cell>
          <cell r="B9922" t="str">
            <v>Nivelační úhelník...NW250-3QK</v>
          </cell>
          <cell r="C9922">
            <v>844</v>
          </cell>
          <cell r="D9922">
            <v>1</v>
          </cell>
          <cell r="E9922" t="str">
            <v>KS</v>
          </cell>
          <cell r="F9922">
            <v>844</v>
          </cell>
        </row>
        <row r="9923">
          <cell r="A9923">
            <v>7410544</v>
          </cell>
          <cell r="B9923" t="str">
            <v>Nivelační úhelník...NW350-3QK</v>
          </cell>
          <cell r="C9923">
            <v>931</v>
          </cell>
          <cell r="D9923">
            <v>1</v>
          </cell>
          <cell r="E9923" t="str">
            <v>KS</v>
          </cell>
          <cell r="F9923">
            <v>931</v>
          </cell>
        </row>
        <row r="9924">
          <cell r="A9924">
            <v>7410552</v>
          </cell>
          <cell r="B9924" t="str">
            <v>Nivelační úhelník...NW250-3RK</v>
          </cell>
          <cell r="C9924">
            <v>1347</v>
          </cell>
          <cell r="D9924">
            <v>1</v>
          </cell>
          <cell r="E9924" t="str">
            <v>KS</v>
          </cell>
          <cell r="F9924">
            <v>1347</v>
          </cell>
        </row>
        <row r="9925">
          <cell r="A9925">
            <v>7410556</v>
          </cell>
          <cell r="B9925" t="str">
            <v>Nivelační úhelník...NW350-3RK</v>
          </cell>
          <cell r="C9925">
            <v>1555</v>
          </cell>
          <cell r="D9925">
            <v>1</v>
          </cell>
          <cell r="E9925" t="str">
            <v>KS</v>
          </cell>
          <cell r="F9925">
            <v>1555</v>
          </cell>
        </row>
        <row r="9926">
          <cell r="A9926">
            <v>7423950</v>
          </cell>
          <cell r="B9926" t="str">
            <v>Sada pro oblouk 90, OKA-G2004015...OKA-G2004</v>
          </cell>
          <cell r="C9926">
            <v>1737</v>
          </cell>
          <cell r="D9926">
            <v>1</v>
          </cell>
          <cell r="E9926" t="str">
            <v>KS</v>
          </cell>
          <cell r="F9926">
            <v>1737</v>
          </cell>
        </row>
        <row r="9927">
          <cell r="A9927">
            <v>7423960</v>
          </cell>
          <cell r="B9927" t="str">
            <v>Sada pro oblouk 90°L,OKA20040240...OKA-G2004</v>
          </cell>
          <cell r="C9927">
            <v>1964</v>
          </cell>
          <cell r="D9927">
            <v>1</v>
          </cell>
          <cell r="E9927" t="str">
            <v>KS</v>
          </cell>
          <cell r="F9927">
            <v>1964</v>
          </cell>
        </row>
        <row r="9928">
          <cell r="A9928">
            <v>7423970</v>
          </cell>
          <cell r="B9928" t="str">
            <v>Sada pro ploché odbočení...OKA-G2004</v>
          </cell>
          <cell r="C9928">
            <v>1753</v>
          </cell>
          <cell r="D9928">
            <v>1</v>
          </cell>
          <cell r="E9928" t="str">
            <v>KS</v>
          </cell>
          <cell r="F9928">
            <v>1753</v>
          </cell>
        </row>
        <row r="9929">
          <cell r="A9929">
            <v>7423972</v>
          </cell>
          <cell r="B9929" t="str">
            <v>Sada pro ploché odbočení...OKA-G3004</v>
          </cell>
          <cell r="C9929">
            <v>1827</v>
          </cell>
          <cell r="D9929">
            <v>1</v>
          </cell>
          <cell r="E9929" t="str">
            <v>KS</v>
          </cell>
          <cell r="F9929">
            <v>1827</v>
          </cell>
        </row>
        <row r="9930">
          <cell r="A9930">
            <v>7423974</v>
          </cell>
          <cell r="B9930" t="str">
            <v>Sada pro úhlovou odbočku doprava...OKA-G4004</v>
          </cell>
          <cell r="C9930">
            <v>1972</v>
          </cell>
          <cell r="D9930">
            <v>1</v>
          </cell>
          <cell r="E9930" t="str">
            <v>KS</v>
          </cell>
          <cell r="F9930">
            <v>1972</v>
          </cell>
        </row>
        <row r="9931">
          <cell r="A9931">
            <v>7424000</v>
          </cell>
          <cell r="B9931" t="str">
            <v>Kanálová jednotka ulož. v maz....OKA-G2004</v>
          </cell>
          <cell r="C9931">
            <v>3100</v>
          </cell>
          <cell r="D9931">
            <v>1</v>
          </cell>
          <cell r="E9931" t="str">
            <v>M</v>
          </cell>
          <cell r="F9931">
            <v>3100</v>
          </cell>
        </row>
        <row r="9932">
          <cell r="A9932">
            <v>7424002</v>
          </cell>
          <cell r="B9932" t="str">
            <v>Kanálová jednotka ulož. v maz....OKA-G3004</v>
          </cell>
          <cell r="C9932">
            <v>3782</v>
          </cell>
          <cell r="D9932">
            <v>1</v>
          </cell>
          <cell r="E9932" t="str">
            <v>M</v>
          </cell>
          <cell r="F9932">
            <v>3782</v>
          </cell>
        </row>
        <row r="9933">
          <cell r="A9933">
            <v>7424004</v>
          </cell>
          <cell r="B9933" t="str">
            <v>Kanálová jednotka ulož. v maz....OKA-G4004</v>
          </cell>
          <cell r="C9933">
            <v>4464</v>
          </cell>
          <cell r="D9933">
            <v>1</v>
          </cell>
          <cell r="E9933" t="str">
            <v>M</v>
          </cell>
          <cell r="F9933">
            <v>4464</v>
          </cell>
        </row>
        <row r="9934">
          <cell r="A9934">
            <v>7424006</v>
          </cell>
          <cell r="B9934" t="str">
            <v>Kanálová jednotka ulož. v maz....OKA-G5004</v>
          </cell>
          <cell r="C9934">
            <v>5304</v>
          </cell>
          <cell r="D9934">
            <v>1</v>
          </cell>
          <cell r="E9934" t="str">
            <v>M</v>
          </cell>
          <cell r="F9934">
            <v>5304</v>
          </cell>
        </row>
        <row r="9935">
          <cell r="A9935">
            <v>7424008</v>
          </cell>
          <cell r="B9935" t="str">
            <v>Kanálová jednotka ulož. v maz....OKA-G6004</v>
          </cell>
          <cell r="C9935">
            <v>6141</v>
          </cell>
          <cell r="D9935">
            <v>1</v>
          </cell>
          <cell r="E9935" t="str">
            <v>M</v>
          </cell>
          <cell r="F9935">
            <v>6141</v>
          </cell>
        </row>
        <row r="9936">
          <cell r="A9936">
            <v>7424020</v>
          </cell>
          <cell r="B9936" t="str">
            <v>Kanálová jednotka ulož. v maz....OKA-G2004</v>
          </cell>
          <cell r="C9936">
            <v>3347</v>
          </cell>
          <cell r="D9936">
            <v>1</v>
          </cell>
          <cell r="E9936" t="str">
            <v>M</v>
          </cell>
          <cell r="F9936">
            <v>3347</v>
          </cell>
        </row>
        <row r="9937">
          <cell r="A9937">
            <v>7424022</v>
          </cell>
          <cell r="B9937" t="str">
            <v>Kanálová jednotka ulož. v maz....OKA-G3004</v>
          </cell>
          <cell r="C9937">
            <v>4084</v>
          </cell>
          <cell r="D9937">
            <v>1</v>
          </cell>
          <cell r="E9937" t="str">
            <v>M</v>
          </cell>
          <cell r="F9937">
            <v>4084</v>
          </cell>
        </row>
        <row r="9938">
          <cell r="A9938">
            <v>7424024</v>
          </cell>
          <cell r="B9938" t="str">
            <v>Kanálová jednotka ulož. v maz....OKA-G4004</v>
          </cell>
          <cell r="C9938">
            <v>4823</v>
          </cell>
          <cell r="D9938">
            <v>1</v>
          </cell>
          <cell r="E9938" t="str">
            <v>M</v>
          </cell>
          <cell r="F9938">
            <v>4823</v>
          </cell>
        </row>
        <row r="9939">
          <cell r="A9939">
            <v>7424026</v>
          </cell>
          <cell r="B9939" t="str">
            <v>Kanálová jednotka ulož. v maz....OKA-G5004</v>
          </cell>
          <cell r="C9939">
            <v>5728</v>
          </cell>
          <cell r="D9939">
            <v>1</v>
          </cell>
          <cell r="E9939" t="str">
            <v>M</v>
          </cell>
          <cell r="F9939">
            <v>5728</v>
          </cell>
        </row>
        <row r="9940">
          <cell r="A9940">
            <v>7424028</v>
          </cell>
          <cell r="B9940" t="str">
            <v>Kanálová jednotka ulož. v maz....OKA-G6004</v>
          </cell>
          <cell r="C9940">
            <v>6631</v>
          </cell>
          <cell r="D9940">
            <v>1</v>
          </cell>
          <cell r="E9940" t="str">
            <v>M</v>
          </cell>
          <cell r="F9940">
            <v>6631</v>
          </cell>
        </row>
        <row r="9941">
          <cell r="A9941">
            <v>7424040</v>
          </cell>
          <cell r="B9941" t="str">
            <v>Kanálová jednotka ulož. v maz....OKA-G2004</v>
          </cell>
          <cell r="C9941">
            <v>3336</v>
          </cell>
          <cell r="D9941">
            <v>1</v>
          </cell>
          <cell r="E9941" t="str">
            <v>M</v>
          </cell>
          <cell r="F9941">
            <v>3336</v>
          </cell>
        </row>
        <row r="9942">
          <cell r="A9942">
            <v>7424042</v>
          </cell>
          <cell r="B9942" t="str">
            <v>Kanálová jednotka ulož. v maz....OKA-G3004</v>
          </cell>
          <cell r="C9942">
            <v>4020</v>
          </cell>
          <cell r="D9942">
            <v>1</v>
          </cell>
          <cell r="E9942" t="str">
            <v>M</v>
          </cell>
          <cell r="F9942">
            <v>4020</v>
          </cell>
        </row>
        <row r="9943">
          <cell r="A9943">
            <v>7424044</v>
          </cell>
          <cell r="B9943" t="str">
            <v>Kanálová jednotka ulož. v maz....OKA-G4004</v>
          </cell>
          <cell r="C9943">
            <v>4704</v>
          </cell>
          <cell r="D9943">
            <v>1</v>
          </cell>
          <cell r="E9943" t="str">
            <v>M</v>
          </cell>
          <cell r="F9943">
            <v>4704</v>
          </cell>
        </row>
        <row r="9944">
          <cell r="A9944">
            <v>7424046</v>
          </cell>
          <cell r="B9944" t="str">
            <v>Kanálová jednotka ulož. v maz....OKA-G5004</v>
          </cell>
          <cell r="C9944">
            <v>5401</v>
          </cell>
          <cell r="D9944">
            <v>1</v>
          </cell>
          <cell r="E9944" t="str">
            <v>M</v>
          </cell>
          <cell r="F9944">
            <v>5401</v>
          </cell>
        </row>
        <row r="9945">
          <cell r="A9945">
            <v>7424048</v>
          </cell>
          <cell r="B9945" t="str">
            <v>Kanálová jednotka ulož. v maz....OKA-G6004</v>
          </cell>
          <cell r="C9945">
            <v>6242</v>
          </cell>
          <cell r="D9945">
            <v>1</v>
          </cell>
          <cell r="E9945" t="str">
            <v>M</v>
          </cell>
          <cell r="F9945">
            <v>6242</v>
          </cell>
        </row>
        <row r="9946">
          <cell r="A9946">
            <v>7424060</v>
          </cell>
          <cell r="B9946" t="str">
            <v>Kanálová jednotka ulož. v maz....OKA-G2004</v>
          </cell>
          <cell r="C9946">
            <v>3605</v>
          </cell>
          <cell r="D9946">
            <v>1</v>
          </cell>
          <cell r="E9946" t="str">
            <v>M</v>
          </cell>
          <cell r="F9946">
            <v>3605</v>
          </cell>
        </row>
        <row r="9947">
          <cell r="A9947">
            <v>7424062</v>
          </cell>
          <cell r="B9947" t="str">
            <v>Kanálová jednotka ulož. v maz....OKA-G3004</v>
          </cell>
          <cell r="C9947">
            <v>4341</v>
          </cell>
          <cell r="D9947">
            <v>1</v>
          </cell>
          <cell r="E9947" t="str">
            <v>M</v>
          </cell>
          <cell r="F9947">
            <v>4341</v>
          </cell>
        </row>
        <row r="9948">
          <cell r="A9948">
            <v>7424064</v>
          </cell>
          <cell r="B9948" t="str">
            <v>Kanálová jednotka ulož. v maz....OKA-G4004</v>
          </cell>
          <cell r="C9948">
            <v>5080</v>
          </cell>
          <cell r="D9948">
            <v>1</v>
          </cell>
          <cell r="E9948" t="str">
            <v>M</v>
          </cell>
          <cell r="F9948">
            <v>5080</v>
          </cell>
        </row>
        <row r="9949">
          <cell r="A9949">
            <v>7424066</v>
          </cell>
          <cell r="B9949" t="str">
            <v>Kanálová jednotka ulož. v maz....OKA-G5004</v>
          </cell>
          <cell r="C9949">
            <v>5832</v>
          </cell>
          <cell r="D9949">
            <v>1</v>
          </cell>
          <cell r="E9949" t="str">
            <v>M</v>
          </cell>
          <cell r="F9949">
            <v>5832</v>
          </cell>
        </row>
        <row r="9950">
          <cell r="A9950">
            <v>7424068</v>
          </cell>
          <cell r="B9950" t="str">
            <v>Kanálová jednotka ulož. v maz....OKA-G6004</v>
          </cell>
          <cell r="C9950">
            <v>6742</v>
          </cell>
          <cell r="D9950">
            <v>1</v>
          </cell>
          <cell r="E9950" t="str">
            <v>M</v>
          </cell>
          <cell r="F9950">
            <v>6742</v>
          </cell>
        </row>
        <row r="9951">
          <cell r="A9951">
            <v>7424080</v>
          </cell>
          <cell r="B9951" t="str">
            <v>Kanálová jednotka ulož. v maz....OKA-G2004</v>
          </cell>
          <cell r="C9951">
            <v>3291</v>
          </cell>
          <cell r="D9951">
            <v>1</v>
          </cell>
          <cell r="E9951" t="str">
            <v>M</v>
          </cell>
          <cell r="F9951">
            <v>3291</v>
          </cell>
        </row>
        <row r="9952">
          <cell r="A9952">
            <v>7424082</v>
          </cell>
          <cell r="B9952" t="str">
            <v>Kanálová jednotka ulož. v maz....OKA-G3004</v>
          </cell>
          <cell r="C9952">
            <v>3974</v>
          </cell>
          <cell r="D9952">
            <v>1</v>
          </cell>
          <cell r="E9952" t="str">
            <v>M</v>
          </cell>
          <cell r="F9952">
            <v>3974</v>
          </cell>
        </row>
        <row r="9953">
          <cell r="A9953">
            <v>7424084</v>
          </cell>
          <cell r="B9953" t="str">
            <v>Kanálová jednotka ulož. v maz....OKA-G4004</v>
          </cell>
          <cell r="C9953">
            <v>4659</v>
          </cell>
          <cell r="D9953">
            <v>1</v>
          </cell>
          <cell r="E9953" t="str">
            <v>M</v>
          </cell>
          <cell r="F9953">
            <v>4659</v>
          </cell>
        </row>
        <row r="9954">
          <cell r="A9954">
            <v>7424086</v>
          </cell>
          <cell r="B9954" t="str">
            <v>Kanálová jednotka ulož. v maz....OKA-G5004</v>
          </cell>
          <cell r="C9954">
            <v>5495</v>
          </cell>
          <cell r="D9954">
            <v>1</v>
          </cell>
          <cell r="E9954" t="str">
            <v>M</v>
          </cell>
          <cell r="F9954">
            <v>5495</v>
          </cell>
        </row>
        <row r="9955">
          <cell r="A9955">
            <v>7424088</v>
          </cell>
          <cell r="B9955" t="str">
            <v>Kanálová jednotka ulož. v maz....OKA-G6004</v>
          </cell>
          <cell r="C9955">
            <v>6336</v>
          </cell>
          <cell r="D9955">
            <v>1</v>
          </cell>
          <cell r="E9955" t="str">
            <v>M</v>
          </cell>
          <cell r="F9955">
            <v>6336</v>
          </cell>
        </row>
        <row r="9956">
          <cell r="A9956">
            <v>7424100</v>
          </cell>
          <cell r="B9956" t="str">
            <v>Kanálová jednotka ulož. v maz....OKA-G2004</v>
          </cell>
          <cell r="C9956">
            <v>3554</v>
          </cell>
          <cell r="D9956">
            <v>1</v>
          </cell>
          <cell r="E9956" t="str">
            <v>M</v>
          </cell>
          <cell r="F9956">
            <v>3554</v>
          </cell>
        </row>
        <row r="9957">
          <cell r="A9957">
            <v>7424102</v>
          </cell>
          <cell r="B9957" t="str">
            <v>Kanálová jednotka ulož. v maz....OKA-G3004</v>
          </cell>
          <cell r="C9957">
            <v>4291</v>
          </cell>
          <cell r="D9957">
            <v>1</v>
          </cell>
          <cell r="E9957" t="str">
            <v>M</v>
          </cell>
          <cell r="F9957">
            <v>4291</v>
          </cell>
        </row>
        <row r="9958">
          <cell r="A9958">
            <v>7424104</v>
          </cell>
          <cell r="B9958" t="str">
            <v>Kanálová jednotka ulož. v maz....OKA-G4004</v>
          </cell>
          <cell r="C9958">
            <v>5030</v>
          </cell>
          <cell r="D9958">
            <v>1</v>
          </cell>
          <cell r="E9958" t="str">
            <v>M</v>
          </cell>
          <cell r="F9958">
            <v>5030</v>
          </cell>
        </row>
        <row r="9959">
          <cell r="A9959">
            <v>7424106</v>
          </cell>
          <cell r="B9959" t="str">
            <v>Kanálová jednotka ulož. v maz....OKA-G5004</v>
          </cell>
          <cell r="C9959">
            <v>5935</v>
          </cell>
          <cell r="D9959">
            <v>1</v>
          </cell>
          <cell r="E9959" t="str">
            <v>M</v>
          </cell>
          <cell r="F9959">
            <v>5935</v>
          </cell>
        </row>
        <row r="9960">
          <cell r="A9960">
            <v>7424108</v>
          </cell>
          <cell r="B9960" t="str">
            <v>Kanálová jednotka ulož. v maz....OKA-G6004</v>
          </cell>
          <cell r="C9960">
            <v>6842</v>
          </cell>
          <cell r="D9960">
            <v>1</v>
          </cell>
          <cell r="E9960" t="str">
            <v>M</v>
          </cell>
          <cell r="F9960">
            <v>6842</v>
          </cell>
        </row>
        <row r="9961">
          <cell r="A9961">
            <v>7424120</v>
          </cell>
          <cell r="B9961" t="str">
            <v>Kanálová jednotka ulož. v maz....OKA-G3004</v>
          </cell>
          <cell r="C9961">
            <v>4159</v>
          </cell>
          <cell r="D9961">
            <v>1</v>
          </cell>
          <cell r="E9961" t="str">
            <v>M</v>
          </cell>
          <cell r="F9961">
            <v>4159</v>
          </cell>
        </row>
        <row r="9962">
          <cell r="A9962">
            <v>7424122</v>
          </cell>
          <cell r="B9962" t="str">
            <v>Kanálová jednotka ulož. v maz....OKA-G4004</v>
          </cell>
          <cell r="C9962">
            <v>4843</v>
          </cell>
          <cell r="D9962">
            <v>1</v>
          </cell>
          <cell r="E9962" t="str">
            <v>M</v>
          </cell>
          <cell r="F9962">
            <v>4843</v>
          </cell>
        </row>
        <row r="9963">
          <cell r="A9963">
            <v>7424124</v>
          </cell>
          <cell r="B9963" t="str">
            <v>Kanálová jednotka ulož. v maz....OKA-G5004</v>
          </cell>
          <cell r="C9963">
            <v>5681</v>
          </cell>
          <cell r="D9963">
            <v>1</v>
          </cell>
          <cell r="E9963" t="str">
            <v>M</v>
          </cell>
          <cell r="F9963">
            <v>5681</v>
          </cell>
        </row>
        <row r="9964">
          <cell r="A9964">
            <v>7424126</v>
          </cell>
          <cell r="B9964" t="str">
            <v>Kanálová jednotka ulož. v maz....OKA-G6004</v>
          </cell>
          <cell r="C9964">
            <v>6521</v>
          </cell>
          <cell r="D9964">
            <v>1</v>
          </cell>
          <cell r="E9964" t="str">
            <v>M</v>
          </cell>
          <cell r="F9964">
            <v>6521</v>
          </cell>
        </row>
        <row r="9965">
          <cell r="A9965">
            <v>7424140</v>
          </cell>
          <cell r="B9965" t="str">
            <v>Kanálová jednotka ulož. v maz....OKA-G3004</v>
          </cell>
          <cell r="C9965">
            <v>4492</v>
          </cell>
          <cell r="D9965">
            <v>1</v>
          </cell>
          <cell r="E9965" t="str">
            <v>M</v>
          </cell>
          <cell r="F9965">
            <v>4492</v>
          </cell>
        </row>
        <row r="9966">
          <cell r="A9966">
            <v>7424142</v>
          </cell>
          <cell r="B9966" t="str">
            <v>Kanálová jednotka ulož. v maz....OKA-G4004</v>
          </cell>
          <cell r="C9966">
            <v>5233</v>
          </cell>
          <cell r="D9966">
            <v>1</v>
          </cell>
          <cell r="E9966" t="str">
            <v>M</v>
          </cell>
          <cell r="F9966">
            <v>5233</v>
          </cell>
        </row>
        <row r="9967">
          <cell r="A9967">
            <v>7424144</v>
          </cell>
          <cell r="B9967" t="str">
            <v>Kanálová jednotka ulož. v maz....OKA-G5004</v>
          </cell>
          <cell r="C9967">
            <v>6135</v>
          </cell>
          <cell r="D9967">
            <v>1</v>
          </cell>
          <cell r="E9967" t="str">
            <v>M</v>
          </cell>
          <cell r="F9967">
            <v>6135</v>
          </cell>
        </row>
        <row r="9968">
          <cell r="A9968">
            <v>7424146</v>
          </cell>
          <cell r="B9968" t="str">
            <v>Kanálová jednotka ulož. v maz....OKA-G6004</v>
          </cell>
          <cell r="C9968">
            <v>7044</v>
          </cell>
          <cell r="D9968">
            <v>1</v>
          </cell>
          <cell r="E9968" t="str">
            <v>M</v>
          </cell>
          <cell r="F9968">
            <v>7044</v>
          </cell>
        </row>
        <row r="9969">
          <cell r="A9969">
            <v>7424162</v>
          </cell>
          <cell r="B9969" t="str">
            <v>Kanálová jednotka ulož. v maz....OKA-G4004</v>
          </cell>
          <cell r="C9969">
            <v>4898</v>
          </cell>
          <cell r="D9969">
            <v>1</v>
          </cell>
          <cell r="E9969" t="str">
            <v>M</v>
          </cell>
          <cell r="F9969">
            <v>4898</v>
          </cell>
        </row>
        <row r="9970">
          <cell r="A9970">
            <v>7424164</v>
          </cell>
          <cell r="B9970" t="str">
            <v>Kanálová jednotka ulož. v maz....OKA-G5004</v>
          </cell>
          <cell r="C9970">
            <v>5735</v>
          </cell>
          <cell r="D9970">
            <v>1</v>
          </cell>
          <cell r="E9970" t="str">
            <v>M</v>
          </cell>
          <cell r="F9970">
            <v>5735</v>
          </cell>
        </row>
        <row r="9971">
          <cell r="A9971">
            <v>7424166</v>
          </cell>
          <cell r="B9971" t="str">
            <v>Kanálová jednotka ulož. v maz....OKA-G6004</v>
          </cell>
          <cell r="C9971">
            <v>6575</v>
          </cell>
          <cell r="D9971">
            <v>1</v>
          </cell>
          <cell r="E9971" t="str">
            <v>M</v>
          </cell>
          <cell r="F9971">
            <v>6575</v>
          </cell>
        </row>
        <row r="9972">
          <cell r="A9972">
            <v>7424182</v>
          </cell>
          <cell r="B9972" t="str">
            <v>Kanálová jednotka ulož. v maz....OKA-G4004</v>
          </cell>
          <cell r="C9972">
            <v>5292</v>
          </cell>
          <cell r="D9972">
            <v>1</v>
          </cell>
          <cell r="E9972" t="str">
            <v>M</v>
          </cell>
          <cell r="F9972">
            <v>5292</v>
          </cell>
        </row>
        <row r="9973">
          <cell r="A9973">
            <v>7424184</v>
          </cell>
          <cell r="B9973" t="str">
            <v>Kanálová jednotka ulož. v maz....OKA-G5004</v>
          </cell>
          <cell r="C9973">
            <v>6195</v>
          </cell>
          <cell r="D9973">
            <v>1</v>
          </cell>
          <cell r="E9973" t="str">
            <v>M</v>
          </cell>
          <cell r="F9973">
            <v>6195</v>
          </cell>
        </row>
        <row r="9974">
          <cell r="A9974">
            <v>7424186</v>
          </cell>
          <cell r="B9974" t="str">
            <v>Kanálová jednotka ulož. v maz....OKA-G6004</v>
          </cell>
          <cell r="C9974">
            <v>7100</v>
          </cell>
          <cell r="D9974">
            <v>1</v>
          </cell>
          <cell r="E9974" t="str">
            <v>M</v>
          </cell>
          <cell r="F9974">
            <v>7100</v>
          </cell>
        </row>
        <row r="9975">
          <cell r="A9975">
            <v>7424200</v>
          </cell>
          <cell r="B9975" t="str">
            <v>Kanálová jednotka ulož. v maz....OKA-G4004</v>
          </cell>
          <cell r="C9975">
            <v>5097</v>
          </cell>
          <cell r="D9975">
            <v>1</v>
          </cell>
          <cell r="E9975" t="str">
            <v>M</v>
          </cell>
          <cell r="F9975">
            <v>5097</v>
          </cell>
        </row>
        <row r="9976">
          <cell r="A9976">
            <v>7424202</v>
          </cell>
          <cell r="B9976" t="str">
            <v>Kanálová jednotka ulož. v maz....OKA-G5004</v>
          </cell>
          <cell r="C9976">
            <v>5932</v>
          </cell>
          <cell r="D9976">
            <v>1</v>
          </cell>
          <cell r="E9976" t="str">
            <v>M</v>
          </cell>
          <cell r="F9976">
            <v>5932</v>
          </cell>
        </row>
        <row r="9977">
          <cell r="A9977">
            <v>7424204</v>
          </cell>
          <cell r="B9977" t="str">
            <v>Kanálová jednotka ulož. v maz....OKA-G6004</v>
          </cell>
          <cell r="C9977">
            <v>6773</v>
          </cell>
          <cell r="D9977">
            <v>1</v>
          </cell>
          <cell r="E9977" t="str">
            <v>M</v>
          </cell>
          <cell r="F9977">
            <v>6773</v>
          </cell>
        </row>
        <row r="9978">
          <cell r="A9978">
            <v>7424220</v>
          </cell>
          <cell r="B9978" t="str">
            <v>Kanálová jednotka ulož. v maz....OKA-G4004</v>
          </cell>
          <cell r="C9978">
            <v>5506</v>
          </cell>
          <cell r="D9978">
            <v>1</v>
          </cell>
          <cell r="E9978" t="str">
            <v>M</v>
          </cell>
          <cell r="F9978">
            <v>5506</v>
          </cell>
        </row>
        <row r="9979">
          <cell r="A9979">
            <v>7424222</v>
          </cell>
          <cell r="B9979" t="str">
            <v>Kanálová jednotka ulož. v maz....OKA-G5004</v>
          </cell>
          <cell r="C9979">
            <v>6409</v>
          </cell>
          <cell r="D9979">
            <v>1</v>
          </cell>
          <cell r="E9979" t="str">
            <v>M</v>
          </cell>
          <cell r="F9979">
            <v>6409</v>
          </cell>
        </row>
        <row r="9980">
          <cell r="A9980">
            <v>7424224</v>
          </cell>
          <cell r="B9980" t="str">
            <v>Kanálová jednotka ulož. v maz....OKA-G6004</v>
          </cell>
          <cell r="C9980">
            <v>7314</v>
          </cell>
          <cell r="D9980">
            <v>1</v>
          </cell>
          <cell r="E9980" t="str">
            <v>M</v>
          </cell>
          <cell r="F9980">
            <v>7314</v>
          </cell>
        </row>
        <row r="9981">
          <cell r="A9981">
            <v>7424240</v>
          </cell>
          <cell r="B9981" t="str">
            <v>Kanálová jednotka ulož. v maz....OKA-G4004</v>
          </cell>
          <cell r="C9981">
            <v>6594</v>
          </cell>
          <cell r="D9981">
            <v>1</v>
          </cell>
          <cell r="E9981" t="str">
            <v>M</v>
          </cell>
          <cell r="F9981">
            <v>6594</v>
          </cell>
        </row>
        <row r="9982">
          <cell r="A9982">
            <v>7424242</v>
          </cell>
          <cell r="B9982" t="str">
            <v>Kanálová jednotka ulož. v maz....OKA-G5004</v>
          </cell>
          <cell r="C9982">
            <v>7434</v>
          </cell>
          <cell r="D9982">
            <v>1</v>
          </cell>
          <cell r="E9982" t="str">
            <v>M</v>
          </cell>
          <cell r="F9982">
            <v>7434</v>
          </cell>
        </row>
        <row r="9983">
          <cell r="A9983">
            <v>7424246</v>
          </cell>
          <cell r="B9983" t="str">
            <v>Kanálová jednotka ulož. v maz....OKA-G6004</v>
          </cell>
          <cell r="C9983">
            <v>8270</v>
          </cell>
          <cell r="D9983">
            <v>1</v>
          </cell>
          <cell r="E9983" t="str">
            <v>M</v>
          </cell>
          <cell r="F9983">
            <v>8270</v>
          </cell>
        </row>
        <row r="9984">
          <cell r="A9984">
            <v>7424260</v>
          </cell>
          <cell r="B9984" t="str">
            <v>Kanálová jednotka ulož. v maz....OKA-G4004</v>
          </cell>
          <cell r="C9984">
            <v>7122</v>
          </cell>
          <cell r="D9984">
            <v>1</v>
          </cell>
          <cell r="E9984" t="str">
            <v>M</v>
          </cell>
          <cell r="F9984">
            <v>7122</v>
          </cell>
        </row>
        <row r="9985">
          <cell r="A9985">
            <v>7424262</v>
          </cell>
          <cell r="B9985" t="str">
            <v>Kanálová jednotka ulož. v maz....OKA-G5004</v>
          </cell>
          <cell r="C9985">
            <v>7720</v>
          </cell>
          <cell r="D9985">
            <v>1</v>
          </cell>
          <cell r="E9985" t="str">
            <v>M</v>
          </cell>
          <cell r="F9985">
            <v>7720</v>
          </cell>
        </row>
        <row r="9986">
          <cell r="A9986">
            <v>7424264</v>
          </cell>
          <cell r="B9986" t="str">
            <v>Kanálová jednotka ulož. v maz....OKA-G6004</v>
          </cell>
          <cell r="C9986">
            <v>8931</v>
          </cell>
          <cell r="D9986">
            <v>1</v>
          </cell>
          <cell r="E9986" t="str">
            <v>M</v>
          </cell>
          <cell r="F9986">
            <v>8931</v>
          </cell>
        </row>
        <row r="9987">
          <cell r="A9987">
            <v>7424280</v>
          </cell>
          <cell r="B9987" t="str">
            <v>Koncový díl kanálu...OKA-G2004</v>
          </cell>
          <cell r="C9987">
            <v>985</v>
          </cell>
          <cell r="D9987">
            <v>1</v>
          </cell>
          <cell r="E9987" t="str">
            <v>KS</v>
          </cell>
          <cell r="F9987">
            <v>985</v>
          </cell>
        </row>
        <row r="9988">
          <cell r="A9988">
            <v>7424282</v>
          </cell>
          <cell r="B9988" t="str">
            <v>Koncový díl kanálu...OKA-G3004</v>
          </cell>
          <cell r="C9988">
            <v>1092</v>
          </cell>
          <cell r="D9988">
            <v>1</v>
          </cell>
          <cell r="E9988" t="str">
            <v>KS</v>
          </cell>
          <cell r="F9988">
            <v>1092</v>
          </cell>
        </row>
        <row r="9989">
          <cell r="A9989">
            <v>7424284</v>
          </cell>
          <cell r="B9989" t="str">
            <v>Koncový díl kanálu...OKA-G4004</v>
          </cell>
          <cell r="C9989">
            <v>1158</v>
          </cell>
          <cell r="D9989">
            <v>1</v>
          </cell>
          <cell r="E9989" t="str">
            <v>KS</v>
          </cell>
          <cell r="F9989">
            <v>1158</v>
          </cell>
        </row>
        <row r="9990">
          <cell r="A9990">
            <v>7424286</v>
          </cell>
          <cell r="B9990" t="str">
            <v>Koncový díl kanálu...OKA-G5004</v>
          </cell>
          <cell r="C9990">
            <v>1369</v>
          </cell>
          <cell r="D9990">
            <v>1</v>
          </cell>
          <cell r="E9990" t="str">
            <v>KS</v>
          </cell>
          <cell r="F9990">
            <v>1369</v>
          </cell>
        </row>
        <row r="9991">
          <cell r="A9991">
            <v>7424288</v>
          </cell>
          <cell r="B9991" t="str">
            <v>Koncový díl kanálu...OKA-G6004</v>
          </cell>
          <cell r="C9991">
            <v>1389</v>
          </cell>
          <cell r="D9991">
            <v>1</v>
          </cell>
          <cell r="E9991" t="str">
            <v>KS</v>
          </cell>
          <cell r="F9991">
            <v>1389</v>
          </cell>
        </row>
        <row r="9992">
          <cell r="A9992">
            <v>7424300</v>
          </cell>
          <cell r="B9992" t="str">
            <v>Koncový díl kanálu...OKA-G2004</v>
          </cell>
          <cell r="C9992">
            <v>1647</v>
          </cell>
          <cell r="D9992">
            <v>1</v>
          </cell>
          <cell r="E9992" t="str">
            <v>KS</v>
          </cell>
          <cell r="F9992">
            <v>1647</v>
          </cell>
        </row>
        <row r="9993">
          <cell r="A9993">
            <v>7424302</v>
          </cell>
          <cell r="B9993" t="str">
            <v>Koncový díl kanálu...OKA-G3004</v>
          </cell>
          <cell r="C9993">
            <v>1687</v>
          </cell>
          <cell r="D9993">
            <v>1</v>
          </cell>
          <cell r="E9993" t="str">
            <v>KS</v>
          </cell>
          <cell r="F9993">
            <v>1687</v>
          </cell>
        </row>
        <row r="9994">
          <cell r="A9994">
            <v>7424304</v>
          </cell>
          <cell r="B9994" t="str">
            <v>Koncový díl kanálu...OKA-G4004</v>
          </cell>
          <cell r="C9994">
            <v>1849</v>
          </cell>
          <cell r="D9994">
            <v>1</v>
          </cell>
          <cell r="E9994" t="str">
            <v>KS</v>
          </cell>
          <cell r="F9994">
            <v>1849</v>
          </cell>
        </row>
        <row r="9995">
          <cell r="A9995">
            <v>7424306</v>
          </cell>
          <cell r="B9995" t="str">
            <v>Koncový díl kanálu...OKA-G5004</v>
          </cell>
          <cell r="C9995">
            <v>2250</v>
          </cell>
          <cell r="D9995">
            <v>1</v>
          </cell>
          <cell r="E9995" t="str">
            <v>KS</v>
          </cell>
          <cell r="F9995">
            <v>2250</v>
          </cell>
        </row>
        <row r="9996">
          <cell r="A9996">
            <v>7424308</v>
          </cell>
          <cell r="B9996" t="str">
            <v>Koncový díl kanálu...OKA-G6004</v>
          </cell>
          <cell r="C9996">
            <v>2268</v>
          </cell>
          <cell r="D9996">
            <v>1</v>
          </cell>
          <cell r="E9996" t="str">
            <v>KS</v>
          </cell>
          <cell r="F9996">
            <v>2268</v>
          </cell>
        </row>
        <row r="9997">
          <cell r="A9997">
            <v>7424320</v>
          </cell>
          <cell r="B9997" t="str">
            <v>Vestavná jednotka...OKA-GA401</v>
          </cell>
          <cell r="C9997">
            <v>6606</v>
          </cell>
          <cell r="D9997">
            <v>1</v>
          </cell>
          <cell r="E9997" t="str">
            <v>KS</v>
          </cell>
          <cell r="F9997">
            <v>6606</v>
          </cell>
        </row>
        <row r="9998">
          <cell r="A9998">
            <v>7424322</v>
          </cell>
          <cell r="B9998" t="str">
            <v>Vestavná jednotka...OKA-GA401</v>
          </cell>
          <cell r="C9998">
            <v>6606</v>
          </cell>
          <cell r="D9998">
            <v>1</v>
          </cell>
          <cell r="E9998" t="str">
            <v>KS</v>
          </cell>
          <cell r="F9998">
            <v>6606</v>
          </cell>
        </row>
        <row r="9999">
          <cell r="A9999">
            <v>7424324</v>
          </cell>
          <cell r="B9999" t="str">
            <v>Vestavná jednotka...OKA-GA401</v>
          </cell>
          <cell r="C9999">
            <v>6606</v>
          </cell>
          <cell r="D9999">
            <v>1</v>
          </cell>
          <cell r="E9999" t="str">
            <v>KS</v>
          </cell>
          <cell r="F9999">
            <v>6606</v>
          </cell>
        </row>
        <row r="10000">
          <cell r="A10000">
            <v>7424326</v>
          </cell>
          <cell r="B10000" t="str">
            <v>Vestavná jednotka...OKA-GA401</v>
          </cell>
          <cell r="C10000">
            <v>6606</v>
          </cell>
          <cell r="D10000">
            <v>1</v>
          </cell>
          <cell r="E10000" t="str">
            <v>KS</v>
          </cell>
          <cell r="F10000">
            <v>6606</v>
          </cell>
        </row>
        <row r="10001">
          <cell r="A10001">
            <v>7424340</v>
          </cell>
          <cell r="B10001" t="str">
            <v>Vestavná jednotka...OKA-GA402</v>
          </cell>
          <cell r="C10001">
            <v>6859</v>
          </cell>
          <cell r="D10001">
            <v>1</v>
          </cell>
          <cell r="E10001" t="str">
            <v>KS</v>
          </cell>
          <cell r="F10001">
            <v>6859</v>
          </cell>
        </row>
        <row r="10002">
          <cell r="A10002">
            <v>7424342</v>
          </cell>
          <cell r="B10002" t="str">
            <v>Vestavná jednotka...OKA-GA402</v>
          </cell>
          <cell r="C10002">
            <v>6859</v>
          </cell>
          <cell r="D10002">
            <v>1</v>
          </cell>
          <cell r="E10002" t="str">
            <v>KS</v>
          </cell>
          <cell r="F10002">
            <v>6859</v>
          </cell>
        </row>
        <row r="10003">
          <cell r="A10003">
            <v>7424344</v>
          </cell>
          <cell r="B10003" t="str">
            <v>Vestavná jednotka...OKA-GA402</v>
          </cell>
          <cell r="C10003">
            <v>6859</v>
          </cell>
          <cell r="D10003">
            <v>1</v>
          </cell>
          <cell r="E10003" t="str">
            <v>KS</v>
          </cell>
          <cell r="F10003">
            <v>6859</v>
          </cell>
        </row>
        <row r="10004">
          <cell r="A10004">
            <v>7424346</v>
          </cell>
          <cell r="B10004" t="str">
            <v>Vestavná jednotka...OKA-GA402</v>
          </cell>
          <cell r="C10004">
            <v>6859</v>
          </cell>
          <cell r="D10004">
            <v>1</v>
          </cell>
          <cell r="E10004" t="str">
            <v>KS</v>
          </cell>
          <cell r="F10004">
            <v>6859</v>
          </cell>
        </row>
        <row r="10005">
          <cell r="A10005">
            <v>7424360</v>
          </cell>
          <cell r="B10005" t="str">
            <v>Podpěra víka...DSU2/400</v>
          </cell>
          <cell r="C10005">
            <v>729</v>
          </cell>
          <cell r="D10005">
            <v>1</v>
          </cell>
          <cell r="E10005" t="str">
            <v>KS</v>
          </cell>
          <cell r="F10005">
            <v>729</v>
          </cell>
        </row>
        <row r="10006">
          <cell r="A10006">
            <v>7424362</v>
          </cell>
          <cell r="B10006" t="str">
            <v>Podpěra víka...DSU2/500</v>
          </cell>
          <cell r="C10006">
            <v>809</v>
          </cell>
          <cell r="D10006">
            <v>1</v>
          </cell>
          <cell r="E10006" t="str">
            <v>KS</v>
          </cell>
          <cell r="F10006">
            <v>809</v>
          </cell>
        </row>
        <row r="10007">
          <cell r="A10007">
            <v>7424364</v>
          </cell>
          <cell r="B10007" t="str">
            <v>Podpěra víka...DSU2/600</v>
          </cell>
          <cell r="C10007">
            <v>884</v>
          </cell>
          <cell r="D10007">
            <v>1</v>
          </cell>
          <cell r="E10007" t="str">
            <v>KS</v>
          </cell>
          <cell r="F10007">
            <v>884</v>
          </cell>
        </row>
        <row r="10008">
          <cell r="A10008">
            <v>7424400</v>
          </cell>
          <cell r="B10008" t="str">
            <v>Kanálová jednotka ulož. v maz....OKA-W2004</v>
          </cell>
          <cell r="C10008">
            <v>3217</v>
          </cell>
          <cell r="D10008">
            <v>1</v>
          </cell>
          <cell r="E10008" t="str">
            <v>M</v>
          </cell>
          <cell r="F10008">
            <v>3217</v>
          </cell>
        </row>
        <row r="10009">
          <cell r="A10009">
            <v>7424402</v>
          </cell>
          <cell r="B10009" t="str">
            <v>Kanálová jednotka ulož. v maz....OKA-W3004</v>
          </cell>
          <cell r="C10009">
            <v>3974</v>
          </cell>
          <cell r="D10009">
            <v>1</v>
          </cell>
          <cell r="E10009" t="str">
            <v>M</v>
          </cell>
          <cell r="F10009">
            <v>3974</v>
          </cell>
        </row>
        <row r="10010">
          <cell r="A10010">
            <v>7424404</v>
          </cell>
          <cell r="B10010" t="str">
            <v>Kanálová jednotka ulož. v maz....OKA-W4004</v>
          </cell>
          <cell r="C10010">
            <v>4734</v>
          </cell>
          <cell r="D10010">
            <v>1</v>
          </cell>
          <cell r="E10010" t="str">
            <v>M</v>
          </cell>
          <cell r="F10010">
            <v>4734</v>
          </cell>
        </row>
        <row r="10011">
          <cell r="A10011">
            <v>7424406</v>
          </cell>
          <cell r="B10011" t="str">
            <v>Kanálová jednotka ulož. v maz....OKA-W5004</v>
          </cell>
          <cell r="C10011">
            <v>5663</v>
          </cell>
          <cell r="D10011">
            <v>1</v>
          </cell>
          <cell r="E10011" t="str">
            <v>M</v>
          </cell>
          <cell r="F10011">
            <v>5663</v>
          </cell>
        </row>
        <row r="10012">
          <cell r="A10012">
            <v>7424408</v>
          </cell>
          <cell r="B10012" t="str">
            <v>Kanálová jednotka ulož. v maz....OKA-W6004</v>
          </cell>
          <cell r="C10012">
            <v>6346</v>
          </cell>
          <cell r="D10012">
            <v>1</v>
          </cell>
          <cell r="E10012" t="str">
            <v>M</v>
          </cell>
          <cell r="F10012">
            <v>6346</v>
          </cell>
        </row>
        <row r="10013">
          <cell r="A10013">
            <v>7424420</v>
          </cell>
          <cell r="B10013" t="str">
            <v>Kanálová jednotka ulož. v maz....OKA-W2006</v>
          </cell>
          <cell r="C10013">
            <v>3441</v>
          </cell>
          <cell r="D10013">
            <v>1</v>
          </cell>
          <cell r="E10013" t="str">
            <v>M</v>
          </cell>
          <cell r="F10013">
            <v>3441</v>
          </cell>
        </row>
        <row r="10014">
          <cell r="A10014">
            <v>7424422</v>
          </cell>
          <cell r="B10014" t="str">
            <v>Kanálová jednotka ulož. v maz....OKA-W3006</v>
          </cell>
          <cell r="C10014">
            <v>4203</v>
          </cell>
          <cell r="D10014">
            <v>1</v>
          </cell>
          <cell r="E10014" t="str">
            <v>M</v>
          </cell>
          <cell r="F10014">
            <v>4203</v>
          </cell>
        </row>
        <row r="10015">
          <cell r="A10015">
            <v>7424424</v>
          </cell>
          <cell r="B10015" t="str">
            <v>Kanálová jednotka ulož. v maz....OKA-W4006</v>
          </cell>
          <cell r="C10015">
            <v>4961</v>
          </cell>
          <cell r="D10015">
            <v>1</v>
          </cell>
          <cell r="E10015" t="str">
            <v>M</v>
          </cell>
          <cell r="F10015">
            <v>4961</v>
          </cell>
        </row>
        <row r="10016">
          <cell r="A10016">
            <v>7424426</v>
          </cell>
          <cell r="B10016" t="str">
            <v>Kanálová jednotka ulož. v maz....OKA-W5006</v>
          </cell>
          <cell r="C10016">
            <v>5892</v>
          </cell>
          <cell r="D10016">
            <v>1</v>
          </cell>
          <cell r="E10016" t="str">
            <v>M</v>
          </cell>
          <cell r="F10016">
            <v>5892</v>
          </cell>
        </row>
        <row r="10017">
          <cell r="A10017">
            <v>7424428</v>
          </cell>
          <cell r="B10017" t="str">
            <v>Kanálová jednotka ulož. v maz....OKA-W6006</v>
          </cell>
          <cell r="C10017">
            <v>6823</v>
          </cell>
          <cell r="D10017">
            <v>1</v>
          </cell>
          <cell r="E10017" t="str">
            <v>M</v>
          </cell>
          <cell r="F10017">
            <v>6823</v>
          </cell>
        </row>
        <row r="10018">
          <cell r="A10018">
            <v>7424440</v>
          </cell>
          <cell r="B10018" t="str">
            <v>Kanálová jednotka ulož. v maz....OKA-W2001</v>
          </cell>
          <cell r="C10018">
            <v>3646</v>
          </cell>
          <cell r="D10018">
            <v>1</v>
          </cell>
          <cell r="E10018" t="str">
            <v>M</v>
          </cell>
          <cell r="F10018">
            <v>3646</v>
          </cell>
        </row>
        <row r="10019">
          <cell r="A10019">
            <v>7424442</v>
          </cell>
          <cell r="B10019" t="str">
            <v>Kanálová jednotka ulož. v maz....OKA-W3001</v>
          </cell>
          <cell r="C10019">
            <v>4404</v>
          </cell>
          <cell r="D10019">
            <v>1</v>
          </cell>
          <cell r="E10019" t="str">
            <v>M</v>
          </cell>
          <cell r="F10019">
            <v>4404</v>
          </cell>
        </row>
        <row r="10020">
          <cell r="A10020">
            <v>7424444</v>
          </cell>
          <cell r="B10020" t="str">
            <v>Kanálová jednotka ulož. v maz....OKA-W4001</v>
          </cell>
          <cell r="C10020">
            <v>5166</v>
          </cell>
          <cell r="D10020">
            <v>1</v>
          </cell>
          <cell r="E10020" t="str">
            <v>M</v>
          </cell>
          <cell r="F10020">
            <v>5166</v>
          </cell>
        </row>
        <row r="10021">
          <cell r="A10021">
            <v>7424446</v>
          </cell>
          <cell r="B10021" t="str">
            <v>Kanálová jednotka ulož. v maz....OKA-W5001</v>
          </cell>
          <cell r="C10021">
            <v>6095</v>
          </cell>
          <cell r="D10021">
            <v>1</v>
          </cell>
          <cell r="E10021" t="str">
            <v>M</v>
          </cell>
          <cell r="F10021">
            <v>6095</v>
          </cell>
        </row>
        <row r="10022">
          <cell r="A10022">
            <v>7424458</v>
          </cell>
          <cell r="B10022" t="str">
            <v>Kanálová jednotka ulož. v maz....OKA-W6001</v>
          </cell>
          <cell r="C10022">
            <v>7027</v>
          </cell>
          <cell r="D10022">
            <v>1</v>
          </cell>
          <cell r="E10022" t="str">
            <v>M</v>
          </cell>
          <cell r="F10022">
            <v>7027</v>
          </cell>
        </row>
        <row r="10023">
          <cell r="A10023">
            <v>7424460</v>
          </cell>
          <cell r="B10023" t="str">
            <v>Kanálová jednotka ulož. v maz....OKA-W2004</v>
          </cell>
          <cell r="C10023">
            <v>3677</v>
          </cell>
          <cell r="D10023">
            <v>1</v>
          </cell>
          <cell r="E10023" t="str">
            <v>M</v>
          </cell>
          <cell r="F10023">
            <v>3677</v>
          </cell>
        </row>
        <row r="10024">
          <cell r="A10024">
            <v>7424462</v>
          </cell>
          <cell r="B10024" t="str">
            <v>Kanálová jednotka ulož. v maz....OKA-W3004</v>
          </cell>
          <cell r="C10024">
            <v>4237</v>
          </cell>
          <cell r="D10024">
            <v>1</v>
          </cell>
          <cell r="E10024" t="str">
            <v>M</v>
          </cell>
          <cell r="F10024">
            <v>4237</v>
          </cell>
        </row>
        <row r="10025">
          <cell r="A10025">
            <v>7424464</v>
          </cell>
          <cell r="B10025" t="str">
            <v>Kanálová jednotka ulož. v maz....OKA-W4004</v>
          </cell>
          <cell r="C10025">
            <v>4995</v>
          </cell>
          <cell r="D10025">
            <v>1</v>
          </cell>
          <cell r="E10025" t="str">
            <v>M</v>
          </cell>
          <cell r="F10025">
            <v>4995</v>
          </cell>
        </row>
        <row r="10026">
          <cell r="A10026">
            <v>7424466</v>
          </cell>
          <cell r="B10026" t="str">
            <v>Kanálová jednotka ulož. v maz....OKA-W5004</v>
          </cell>
          <cell r="C10026">
            <v>5926</v>
          </cell>
          <cell r="D10026">
            <v>1</v>
          </cell>
          <cell r="E10026" t="str">
            <v>M</v>
          </cell>
          <cell r="F10026">
            <v>5926</v>
          </cell>
        </row>
        <row r="10027">
          <cell r="A10027">
            <v>7424468</v>
          </cell>
          <cell r="B10027" t="str">
            <v>Kanálová jednotka ulož. v maz....OKA-W6004</v>
          </cell>
          <cell r="C10027">
            <v>6861</v>
          </cell>
          <cell r="D10027">
            <v>1</v>
          </cell>
          <cell r="E10027" t="str">
            <v>M</v>
          </cell>
          <cell r="F10027">
            <v>6861</v>
          </cell>
        </row>
        <row r="10028">
          <cell r="A10028">
            <v>7424480</v>
          </cell>
          <cell r="B10028" t="str">
            <v>Kanálová jednotka ulož. v maz....OKA-W2006</v>
          </cell>
          <cell r="C10028">
            <v>3923</v>
          </cell>
          <cell r="D10028">
            <v>1</v>
          </cell>
          <cell r="E10028" t="str">
            <v>M</v>
          </cell>
          <cell r="F10028">
            <v>3923</v>
          </cell>
        </row>
        <row r="10029">
          <cell r="A10029">
            <v>7424482</v>
          </cell>
          <cell r="B10029" t="str">
            <v>Kanálová jednotka ulož. v maz....OKA-W3006</v>
          </cell>
          <cell r="C10029">
            <v>4467</v>
          </cell>
          <cell r="D10029">
            <v>1</v>
          </cell>
          <cell r="E10029" t="str">
            <v>M</v>
          </cell>
          <cell r="F10029">
            <v>4467</v>
          </cell>
        </row>
        <row r="10030">
          <cell r="A10030">
            <v>7424484</v>
          </cell>
          <cell r="B10030" t="str">
            <v>Kanálová jednotka ulož. v maz....OKA-W4006</v>
          </cell>
          <cell r="C10030">
            <v>5224</v>
          </cell>
          <cell r="D10030">
            <v>1</v>
          </cell>
          <cell r="E10030" t="str">
            <v>M</v>
          </cell>
          <cell r="F10030">
            <v>5224</v>
          </cell>
        </row>
        <row r="10031">
          <cell r="A10031">
            <v>7424486</v>
          </cell>
          <cell r="B10031" t="str">
            <v>Kanálová jednotka ulož. v maz....OKA-W5006</v>
          </cell>
          <cell r="C10031">
            <v>6001</v>
          </cell>
          <cell r="D10031">
            <v>1</v>
          </cell>
          <cell r="E10031" t="str">
            <v>M</v>
          </cell>
          <cell r="F10031">
            <v>6001</v>
          </cell>
        </row>
        <row r="10032">
          <cell r="A10032">
            <v>7424488</v>
          </cell>
          <cell r="B10032" t="str">
            <v>Kanálová jednotka ulož. v maz....OKA-W6006</v>
          </cell>
          <cell r="C10032">
            <v>6933</v>
          </cell>
          <cell r="D10032">
            <v>1</v>
          </cell>
          <cell r="E10032" t="str">
            <v>M</v>
          </cell>
          <cell r="F10032">
            <v>6933</v>
          </cell>
        </row>
        <row r="10033">
          <cell r="A10033">
            <v>7424500</v>
          </cell>
          <cell r="B10033" t="str">
            <v>Kanálová jednotka ulož. v maz....OKA-W2001</v>
          </cell>
          <cell r="C10033">
            <v>4137</v>
          </cell>
          <cell r="D10033">
            <v>1</v>
          </cell>
          <cell r="E10033" t="str">
            <v>M</v>
          </cell>
          <cell r="F10033">
            <v>4137</v>
          </cell>
        </row>
        <row r="10034">
          <cell r="A10034">
            <v>7424502</v>
          </cell>
          <cell r="B10034" t="str">
            <v>Kanálová jednotka ulož. v maz....OKA-W3001</v>
          </cell>
          <cell r="C10034">
            <v>4668</v>
          </cell>
          <cell r="D10034">
            <v>1</v>
          </cell>
          <cell r="E10034" t="str">
            <v>M</v>
          </cell>
          <cell r="F10034">
            <v>4668</v>
          </cell>
        </row>
        <row r="10035">
          <cell r="A10035">
            <v>7424504</v>
          </cell>
          <cell r="B10035" t="str">
            <v>Kanálová jednotka ulož. v maz....OKA-W4001</v>
          </cell>
          <cell r="C10035">
            <v>5430</v>
          </cell>
          <cell r="D10035">
            <v>1</v>
          </cell>
          <cell r="E10035" t="str">
            <v>M</v>
          </cell>
          <cell r="F10035">
            <v>5430</v>
          </cell>
        </row>
        <row r="10036">
          <cell r="A10036">
            <v>7424506</v>
          </cell>
          <cell r="B10036" t="str">
            <v>Kanálová jednotka ulož. v maz....OKA-W5001</v>
          </cell>
          <cell r="C10036">
            <v>6360</v>
          </cell>
          <cell r="D10036">
            <v>1</v>
          </cell>
          <cell r="E10036" t="str">
            <v>M</v>
          </cell>
          <cell r="F10036">
            <v>6360</v>
          </cell>
        </row>
        <row r="10037">
          <cell r="A10037">
            <v>7424508</v>
          </cell>
          <cell r="B10037" t="str">
            <v>Kanálová jednotka ulož. v maz....OKA-W6001</v>
          </cell>
          <cell r="C10037">
            <v>7291</v>
          </cell>
          <cell r="D10037">
            <v>1</v>
          </cell>
          <cell r="E10037" t="str">
            <v>M</v>
          </cell>
          <cell r="F10037">
            <v>7291</v>
          </cell>
        </row>
        <row r="10038">
          <cell r="A10038">
            <v>7424520</v>
          </cell>
          <cell r="B10038" t="str">
            <v>Kanálová jednotka ulož. v maz....OKA-W2004</v>
          </cell>
          <cell r="C10038">
            <v>3432</v>
          </cell>
          <cell r="D10038">
            <v>1</v>
          </cell>
          <cell r="E10038" t="str">
            <v>M</v>
          </cell>
          <cell r="F10038">
            <v>3432</v>
          </cell>
        </row>
        <row r="10039">
          <cell r="A10039">
            <v>7424522</v>
          </cell>
          <cell r="B10039" t="str">
            <v>Kanálová jednotka ulož. v maz....OKA-W3004</v>
          </cell>
          <cell r="C10039">
            <v>4191</v>
          </cell>
          <cell r="D10039">
            <v>1</v>
          </cell>
          <cell r="E10039" t="str">
            <v>M</v>
          </cell>
          <cell r="F10039">
            <v>4191</v>
          </cell>
        </row>
        <row r="10040">
          <cell r="A10040">
            <v>7424524</v>
          </cell>
          <cell r="B10040" t="str">
            <v>Kanálová jednotka ulož. v maz....OKA-W4004</v>
          </cell>
          <cell r="C10040">
            <v>4947</v>
          </cell>
          <cell r="D10040">
            <v>1</v>
          </cell>
          <cell r="E10040" t="str">
            <v>M</v>
          </cell>
          <cell r="F10040">
            <v>4947</v>
          </cell>
        </row>
        <row r="10041">
          <cell r="A10041">
            <v>7424526</v>
          </cell>
          <cell r="B10041" t="str">
            <v>Kanálová jednotka ulož. v maz....OKA-W5004</v>
          </cell>
          <cell r="C10041">
            <v>5878</v>
          </cell>
          <cell r="D10041">
            <v>1</v>
          </cell>
          <cell r="E10041" t="str">
            <v>M</v>
          </cell>
          <cell r="F10041">
            <v>5878</v>
          </cell>
        </row>
        <row r="10042">
          <cell r="A10042">
            <v>7424528</v>
          </cell>
          <cell r="B10042" t="str">
            <v>Kanálová jednotka ulož. v maz....OKA-W6004</v>
          </cell>
          <cell r="C10042">
            <v>6809</v>
          </cell>
          <cell r="D10042">
            <v>1</v>
          </cell>
          <cell r="E10042" t="str">
            <v>M</v>
          </cell>
          <cell r="F10042">
            <v>6809</v>
          </cell>
        </row>
        <row r="10043">
          <cell r="A10043">
            <v>7424540</v>
          </cell>
          <cell r="B10043" t="str">
            <v>Kanálová jednotka ulož. v maz....OKA-W2006</v>
          </cell>
          <cell r="C10043">
            <v>3656</v>
          </cell>
          <cell r="D10043">
            <v>1</v>
          </cell>
          <cell r="E10043" t="str">
            <v>M</v>
          </cell>
          <cell r="F10043">
            <v>3656</v>
          </cell>
        </row>
        <row r="10044">
          <cell r="A10044">
            <v>7424542</v>
          </cell>
          <cell r="B10044" t="str">
            <v>Kanálová jednotka ulož. v maz....OKA-W3006</v>
          </cell>
          <cell r="C10044">
            <v>4414</v>
          </cell>
          <cell r="D10044">
            <v>1</v>
          </cell>
          <cell r="E10044" t="str">
            <v>M</v>
          </cell>
          <cell r="F10044">
            <v>4414</v>
          </cell>
        </row>
        <row r="10045">
          <cell r="A10045">
            <v>7424544</v>
          </cell>
          <cell r="B10045" t="str">
            <v>Kanálová jednotka ulož. v maz....OKA-W4006</v>
          </cell>
          <cell r="C10045">
            <v>5175</v>
          </cell>
          <cell r="D10045">
            <v>1</v>
          </cell>
          <cell r="E10045" t="str">
            <v>M</v>
          </cell>
          <cell r="F10045">
            <v>5175</v>
          </cell>
        </row>
        <row r="10046">
          <cell r="A10046">
            <v>7424546</v>
          </cell>
          <cell r="B10046" t="str">
            <v>Kanálová jednotka ulož. v maz....OKA-W5006</v>
          </cell>
          <cell r="C10046">
            <v>6106</v>
          </cell>
          <cell r="D10046">
            <v>1</v>
          </cell>
          <cell r="E10046" t="str">
            <v>M</v>
          </cell>
          <cell r="F10046">
            <v>6106</v>
          </cell>
        </row>
        <row r="10047">
          <cell r="A10047">
            <v>7424548</v>
          </cell>
          <cell r="B10047" t="str">
            <v>Kanálová jednotka ulož. v maz....OKA-W6006</v>
          </cell>
          <cell r="C10047">
            <v>7040</v>
          </cell>
          <cell r="D10047">
            <v>1</v>
          </cell>
          <cell r="E10047" t="str">
            <v>M</v>
          </cell>
          <cell r="F10047">
            <v>7040</v>
          </cell>
        </row>
        <row r="10048">
          <cell r="A10048">
            <v>7424560</v>
          </cell>
          <cell r="B10048" t="str">
            <v>Kanálová jednotka ulož. v maz....OKA-W2001</v>
          </cell>
          <cell r="C10048">
            <v>4007</v>
          </cell>
          <cell r="D10048">
            <v>1</v>
          </cell>
          <cell r="E10048" t="str">
            <v>M</v>
          </cell>
          <cell r="F10048">
            <v>4007</v>
          </cell>
        </row>
        <row r="10049">
          <cell r="A10049">
            <v>7424562</v>
          </cell>
          <cell r="B10049" t="str">
            <v>Kanálová jednotka ulož. v maz....OKA-W3001</v>
          </cell>
          <cell r="C10049">
            <v>4767</v>
          </cell>
          <cell r="D10049">
            <v>1</v>
          </cell>
          <cell r="E10049" t="str">
            <v>M</v>
          </cell>
          <cell r="F10049">
            <v>4767</v>
          </cell>
        </row>
        <row r="10050">
          <cell r="A10050">
            <v>7424564</v>
          </cell>
          <cell r="B10050" t="str">
            <v>Kanálová jednotka ulož. v maz....OKA-W4001</v>
          </cell>
          <cell r="C10050">
            <v>5523</v>
          </cell>
          <cell r="D10050">
            <v>1</v>
          </cell>
          <cell r="E10050" t="str">
            <v>M</v>
          </cell>
          <cell r="F10050">
            <v>5523</v>
          </cell>
        </row>
        <row r="10051">
          <cell r="A10051">
            <v>7424566</v>
          </cell>
          <cell r="B10051" t="str">
            <v>Kanálová jednotka ulož. v maz....OKA-W5001</v>
          </cell>
          <cell r="C10051">
            <v>6455</v>
          </cell>
          <cell r="D10051">
            <v>1</v>
          </cell>
          <cell r="E10051" t="str">
            <v>M</v>
          </cell>
          <cell r="F10051">
            <v>6455</v>
          </cell>
        </row>
        <row r="10052">
          <cell r="A10052">
            <v>7424568</v>
          </cell>
          <cell r="B10052" t="str">
            <v>Kanálová jednotka ulož. v maz....OKA-W6001</v>
          </cell>
          <cell r="C10052">
            <v>7387</v>
          </cell>
          <cell r="D10052">
            <v>1</v>
          </cell>
          <cell r="E10052" t="str">
            <v>M</v>
          </cell>
          <cell r="F10052">
            <v>7387</v>
          </cell>
        </row>
        <row r="10053">
          <cell r="A10053">
            <v>7424600</v>
          </cell>
          <cell r="B10053" t="str">
            <v>Kanálová jednotka ulož. v maz....OKA-W3006</v>
          </cell>
          <cell r="C10053">
            <v>4622</v>
          </cell>
          <cell r="D10053">
            <v>1</v>
          </cell>
          <cell r="E10053" t="str">
            <v>M</v>
          </cell>
          <cell r="F10053">
            <v>4622</v>
          </cell>
        </row>
        <row r="10054">
          <cell r="A10054">
            <v>7424602</v>
          </cell>
          <cell r="B10054" t="str">
            <v>Kanálová jednotka ulož. v maz....OKA-W4006</v>
          </cell>
          <cell r="C10054">
            <v>5382</v>
          </cell>
          <cell r="D10054">
            <v>1</v>
          </cell>
          <cell r="E10054" t="str">
            <v>M</v>
          </cell>
          <cell r="F10054">
            <v>5382</v>
          </cell>
        </row>
        <row r="10055">
          <cell r="A10055">
            <v>7424604</v>
          </cell>
          <cell r="B10055" t="str">
            <v>Kanálová jednotka ulož. v maz....OKA-W5006</v>
          </cell>
          <cell r="C10055">
            <v>6313</v>
          </cell>
          <cell r="D10055">
            <v>1</v>
          </cell>
          <cell r="E10055" t="str">
            <v>M</v>
          </cell>
          <cell r="F10055">
            <v>6313</v>
          </cell>
        </row>
        <row r="10056">
          <cell r="A10056">
            <v>7424606</v>
          </cell>
          <cell r="B10056" t="str">
            <v>Kanálová jednotka ulož. v maz....OKA-W6006</v>
          </cell>
          <cell r="C10056">
            <v>7243</v>
          </cell>
          <cell r="D10056">
            <v>1</v>
          </cell>
          <cell r="E10056" t="str">
            <v>M</v>
          </cell>
          <cell r="F10056">
            <v>7243</v>
          </cell>
        </row>
        <row r="10057">
          <cell r="A10057">
            <v>7424620</v>
          </cell>
          <cell r="B10057" t="str">
            <v>Kanálová jednotka ulož. v maz....OKA-W3001</v>
          </cell>
          <cell r="C10057">
            <v>4698</v>
          </cell>
          <cell r="D10057">
            <v>1</v>
          </cell>
          <cell r="E10057" t="str">
            <v>M</v>
          </cell>
          <cell r="F10057">
            <v>4698</v>
          </cell>
        </row>
        <row r="10058">
          <cell r="A10058">
            <v>7424622</v>
          </cell>
          <cell r="B10058" t="str">
            <v>Kanálová jednotka ulož. v maz....OKA-W4001</v>
          </cell>
          <cell r="C10058">
            <v>5457</v>
          </cell>
          <cell r="D10058">
            <v>1</v>
          </cell>
          <cell r="E10058" t="str">
            <v>M</v>
          </cell>
          <cell r="F10058">
            <v>5457</v>
          </cell>
        </row>
        <row r="10059">
          <cell r="A10059">
            <v>7424624</v>
          </cell>
          <cell r="B10059" t="str">
            <v>Kanálová jednotka ulož. v maz....OKA-W5001</v>
          </cell>
          <cell r="C10059">
            <v>6389</v>
          </cell>
          <cell r="D10059">
            <v>1</v>
          </cell>
          <cell r="E10059" t="str">
            <v>M</v>
          </cell>
          <cell r="F10059">
            <v>6389</v>
          </cell>
        </row>
        <row r="10060">
          <cell r="A10060">
            <v>7424626</v>
          </cell>
          <cell r="B10060" t="str">
            <v>Kanálová jednotka ulož. v maz....OKA-W6001</v>
          </cell>
          <cell r="C10060">
            <v>7320</v>
          </cell>
          <cell r="D10060">
            <v>1</v>
          </cell>
          <cell r="E10060" t="str">
            <v>M</v>
          </cell>
          <cell r="F10060">
            <v>7320</v>
          </cell>
        </row>
        <row r="10061">
          <cell r="A10061">
            <v>7424662</v>
          </cell>
          <cell r="B10061" t="str">
            <v>Kanálová jednotka ulož. v maz....OKA-W4006</v>
          </cell>
          <cell r="C10061">
            <v>5442</v>
          </cell>
          <cell r="D10061">
            <v>1</v>
          </cell>
          <cell r="E10061" t="str">
            <v>M</v>
          </cell>
          <cell r="F10061">
            <v>5442</v>
          </cell>
        </row>
        <row r="10062">
          <cell r="A10062">
            <v>7424664</v>
          </cell>
          <cell r="B10062" t="str">
            <v>Kanálová jednotka ulož. v maz....OKA-W5006</v>
          </cell>
          <cell r="C10062">
            <v>6372</v>
          </cell>
          <cell r="D10062">
            <v>1</v>
          </cell>
          <cell r="E10062" t="str">
            <v>M</v>
          </cell>
          <cell r="F10062">
            <v>6372</v>
          </cell>
        </row>
        <row r="10063">
          <cell r="A10063">
            <v>7424666</v>
          </cell>
          <cell r="B10063" t="str">
            <v>Kanálová jednotka ulož. v maz....OKA-W6006</v>
          </cell>
          <cell r="C10063">
            <v>7305</v>
          </cell>
          <cell r="D10063">
            <v>1</v>
          </cell>
          <cell r="E10063" t="str">
            <v>M</v>
          </cell>
          <cell r="F10063">
            <v>7305</v>
          </cell>
        </row>
        <row r="10064">
          <cell r="A10064">
            <v>7424682</v>
          </cell>
          <cell r="B10064" t="str">
            <v>Kanálová jednotka ulož. v maz....OKA-W4001</v>
          </cell>
          <cell r="C10064">
            <v>5622</v>
          </cell>
          <cell r="D10064">
            <v>1</v>
          </cell>
          <cell r="E10064" t="str">
            <v>M</v>
          </cell>
          <cell r="F10064">
            <v>5622</v>
          </cell>
        </row>
        <row r="10065">
          <cell r="A10065">
            <v>7424684</v>
          </cell>
          <cell r="B10065" t="str">
            <v>Kanálová jednotka ulož. v maz....OKA-W5001</v>
          </cell>
          <cell r="C10065">
            <v>6555</v>
          </cell>
          <cell r="D10065">
            <v>1</v>
          </cell>
          <cell r="E10065" t="str">
            <v>M</v>
          </cell>
          <cell r="F10065">
            <v>6555</v>
          </cell>
        </row>
        <row r="10066">
          <cell r="A10066">
            <v>7424686</v>
          </cell>
          <cell r="B10066" t="str">
            <v>Kanálová jednotka ulož. v maz....OKA-W6001</v>
          </cell>
          <cell r="C10066">
            <v>7486</v>
          </cell>
          <cell r="D10066">
            <v>1</v>
          </cell>
          <cell r="E10066" t="str">
            <v>M</v>
          </cell>
          <cell r="F10066">
            <v>7486</v>
          </cell>
        </row>
        <row r="10067">
          <cell r="A10067">
            <v>7424700</v>
          </cell>
          <cell r="B10067" t="str">
            <v>Kanálová jednotka ulož. v maz....OKA-W4004</v>
          </cell>
          <cell r="C10067">
            <v>5401</v>
          </cell>
          <cell r="D10067">
            <v>1</v>
          </cell>
          <cell r="E10067" t="str">
            <v>M</v>
          </cell>
          <cell r="F10067">
            <v>5401</v>
          </cell>
        </row>
        <row r="10068">
          <cell r="A10068">
            <v>7424702</v>
          </cell>
          <cell r="B10068" t="str">
            <v>Kanálová jednotka ulož. v maz....OKA-W5004</v>
          </cell>
          <cell r="C10068">
            <v>6336</v>
          </cell>
          <cell r="D10068">
            <v>1</v>
          </cell>
          <cell r="E10068" t="str">
            <v>M</v>
          </cell>
          <cell r="F10068">
            <v>6336</v>
          </cell>
        </row>
        <row r="10069">
          <cell r="A10069">
            <v>7424704</v>
          </cell>
          <cell r="B10069" t="str">
            <v>Kanálová jednotka ulož. v maz....OKA-W6004</v>
          </cell>
          <cell r="C10069">
            <v>7267</v>
          </cell>
          <cell r="D10069">
            <v>1</v>
          </cell>
          <cell r="E10069" t="str">
            <v>M</v>
          </cell>
          <cell r="F10069">
            <v>7267</v>
          </cell>
        </row>
        <row r="10070">
          <cell r="A10070">
            <v>7424720</v>
          </cell>
          <cell r="B10070" t="str">
            <v>Kanálová jednotka ulož. v maz....OKA-W4006</v>
          </cell>
          <cell r="C10070">
            <v>5661</v>
          </cell>
          <cell r="D10070">
            <v>1</v>
          </cell>
          <cell r="E10070" t="str">
            <v>M</v>
          </cell>
          <cell r="F10070">
            <v>5661</v>
          </cell>
        </row>
        <row r="10071">
          <cell r="A10071">
            <v>7424722</v>
          </cell>
          <cell r="B10071" t="str">
            <v>Kanálová jednotka ulož. v maz....OKA-W5006</v>
          </cell>
          <cell r="C10071">
            <v>6594</v>
          </cell>
          <cell r="D10071">
            <v>1</v>
          </cell>
          <cell r="E10071" t="str">
            <v>M</v>
          </cell>
          <cell r="F10071">
            <v>6594</v>
          </cell>
        </row>
        <row r="10072">
          <cell r="A10072">
            <v>7424724</v>
          </cell>
          <cell r="B10072" t="str">
            <v>Kanálová jednotka ulož. v maz....OKA-W6006</v>
          </cell>
          <cell r="C10072">
            <v>7525</v>
          </cell>
          <cell r="D10072">
            <v>1</v>
          </cell>
          <cell r="E10072" t="str">
            <v>M</v>
          </cell>
          <cell r="F10072">
            <v>7525</v>
          </cell>
        </row>
        <row r="10073">
          <cell r="A10073">
            <v>7424740</v>
          </cell>
          <cell r="B10073" t="str">
            <v>Kanálová jednotka ulož. v maz....OKA-W4001</v>
          </cell>
          <cell r="C10073">
            <v>5884</v>
          </cell>
          <cell r="D10073">
            <v>1</v>
          </cell>
          <cell r="E10073" t="str">
            <v>M</v>
          </cell>
          <cell r="F10073">
            <v>5884</v>
          </cell>
        </row>
        <row r="10074">
          <cell r="A10074">
            <v>7424742</v>
          </cell>
          <cell r="B10074" t="str">
            <v>Kanálová jednotka ulož. v maz....OKA-W5001</v>
          </cell>
          <cell r="C10074">
            <v>6815</v>
          </cell>
          <cell r="D10074">
            <v>1</v>
          </cell>
          <cell r="E10074" t="str">
            <v>M</v>
          </cell>
          <cell r="F10074">
            <v>6815</v>
          </cell>
        </row>
        <row r="10075">
          <cell r="A10075">
            <v>7424744</v>
          </cell>
          <cell r="B10075" t="str">
            <v>Kanálová jednotka ulož. v maz....OKA-W6001</v>
          </cell>
          <cell r="C10075">
            <v>7745</v>
          </cell>
          <cell r="D10075">
            <v>1</v>
          </cell>
          <cell r="E10075" t="str">
            <v>M</v>
          </cell>
          <cell r="F10075">
            <v>7745</v>
          </cell>
        </row>
        <row r="10076">
          <cell r="A10076">
            <v>7424760</v>
          </cell>
          <cell r="B10076" t="str">
            <v>Kanálová jednotka ulož. v maz....OKA-W4004</v>
          </cell>
          <cell r="C10076">
            <v>7068</v>
          </cell>
          <cell r="D10076">
            <v>1</v>
          </cell>
          <cell r="E10076" t="str">
            <v>M</v>
          </cell>
          <cell r="F10076">
            <v>7068</v>
          </cell>
        </row>
        <row r="10077">
          <cell r="A10077">
            <v>7424762</v>
          </cell>
          <cell r="B10077" t="str">
            <v>Kanálová jednotka ulož. v maz....OKA-W5004</v>
          </cell>
          <cell r="C10077">
            <v>7998</v>
          </cell>
          <cell r="D10077">
            <v>1</v>
          </cell>
          <cell r="E10077" t="str">
            <v>M</v>
          </cell>
          <cell r="F10077">
            <v>7998</v>
          </cell>
        </row>
        <row r="10078">
          <cell r="A10078">
            <v>7424764</v>
          </cell>
          <cell r="B10078" t="str">
            <v>Kanálová jednotka ulož. v maz....OKA-W6004</v>
          </cell>
          <cell r="C10078">
            <v>8931</v>
          </cell>
          <cell r="D10078">
            <v>1</v>
          </cell>
          <cell r="E10078" t="str">
            <v>M</v>
          </cell>
          <cell r="F10078">
            <v>8931</v>
          </cell>
        </row>
        <row r="10079">
          <cell r="A10079">
            <v>7424780</v>
          </cell>
          <cell r="B10079" t="str">
            <v>Kanálová jednotka ulož. v maz....OKA-W4006</v>
          </cell>
          <cell r="C10079">
            <v>7326</v>
          </cell>
          <cell r="D10079">
            <v>1</v>
          </cell>
          <cell r="E10079" t="str">
            <v>M</v>
          </cell>
          <cell r="F10079">
            <v>7326</v>
          </cell>
        </row>
        <row r="10080">
          <cell r="A10080">
            <v>7424782</v>
          </cell>
          <cell r="B10080" t="str">
            <v>Kanálová jednotka ulož. v maz....OKA-W5006</v>
          </cell>
          <cell r="C10080">
            <v>8259</v>
          </cell>
          <cell r="D10080">
            <v>1</v>
          </cell>
          <cell r="E10080" t="str">
            <v>M</v>
          </cell>
          <cell r="F10080">
            <v>8259</v>
          </cell>
        </row>
        <row r="10081">
          <cell r="A10081">
            <v>7424784</v>
          </cell>
          <cell r="B10081" t="str">
            <v>Kanálová jednotka ulož. v maz....OKA-W6006</v>
          </cell>
          <cell r="C10081">
            <v>9188</v>
          </cell>
          <cell r="D10081">
            <v>1</v>
          </cell>
          <cell r="E10081" t="str">
            <v>M</v>
          </cell>
          <cell r="F10081">
            <v>9188</v>
          </cell>
        </row>
        <row r="10082">
          <cell r="A10082">
            <v>7424800</v>
          </cell>
          <cell r="B10082" t="str">
            <v>Kanálová jednotka ulož. v maz....OKA-W4001</v>
          </cell>
          <cell r="C10082">
            <v>7695</v>
          </cell>
          <cell r="D10082">
            <v>1</v>
          </cell>
          <cell r="E10082" t="str">
            <v>M</v>
          </cell>
          <cell r="F10082">
            <v>7695</v>
          </cell>
        </row>
        <row r="10083">
          <cell r="A10083">
            <v>7424802</v>
          </cell>
          <cell r="B10083" t="str">
            <v>Kanálová jednotka ulož. v maz....OKA-W5001</v>
          </cell>
          <cell r="C10083">
            <v>8626</v>
          </cell>
          <cell r="D10083">
            <v>1</v>
          </cell>
          <cell r="E10083" t="str">
            <v>M</v>
          </cell>
          <cell r="F10083">
            <v>8626</v>
          </cell>
        </row>
        <row r="10084">
          <cell r="A10084">
            <v>7424804</v>
          </cell>
          <cell r="B10084" t="str">
            <v>Kanálová jednotka ulož. v maz....OKA-W6001</v>
          </cell>
          <cell r="C10084">
            <v>9556</v>
          </cell>
          <cell r="D10084">
            <v>1</v>
          </cell>
          <cell r="E10084" t="str">
            <v>M</v>
          </cell>
          <cell r="F10084">
            <v>9556</v>
          </cell>
        </row>
        <row r="10085">
          <cell r="A10085">
            <v>7424821</v>
          </cell>
          <cell r="B10085" t="str">
            <v>Mont.sada T-díl,Kříž,OKAuniversa...OKAFB2TX</v>
          </cell>
          <cell r="C10085">
            <v>496</v>
          </cell>
          <cell r="D10085">
            <v>1</v>
          </cell>
          <cell r="E10085" t="str">
            <v>KS</v>
          </cell>
          <cell r="F10085">
            <v>496</v>
          </cell>
        </row>
        <row r="10086">
          <cell r="A10086">
            <v>7424822</v>
          </cell>
          <cell r="B10086" t="str">
            <v>Těsnění...OKAFD</v>
          </cell>
          <cell r="C10086">
            <v>63</v>
          </cell>
          <cell r="D10086">
            <v>1</v>
          </cell>
          <cell r="E10086" t="str">
            <v>M</v>
          </cell>
          <cell r="F10086">
            <v>63</v>
          </cell>
        </row>
        <row r="10087">
          <cell r="A10087">
            <v>7424840</v>
          </cell>
          <cell r="B10087" t="str">
            <v>Nivelační jednotka DSU...NEDSU2/40</v>
          </cell>
          <cell r="C10087">
            <v>130</v>
          </cell>
          <cell r="D10087">
            <v>1</v>
          </cell>
          <cell r="E10087" t="str">
            <v>KS</v>
          </cell>
          <cell r="F10087">
            <v>130</v>
          </cell>
        </row>
        <row r="10088">
          <cell r="A10088">
            <v>7424842</v>
          </cell>
          <cell r="B10088" t="str">
            <v>Nivelační jednotka DSU...NEDSU2/60</v>
          </cell>
          <cell r="C10088">
            <v>154</v>
          </cell>
          <cell r="D10088">
            <v>1</v>
          </cell>
          <cell r="E10088" t="str">
            <v>KS</v>
          </cell>
          <cell r="F10088">
            <v>154</v>
          </cell>
        </row>
        <row r="10089">
          <cell r="A10089">
            <v>7424844</v>
          </cell>
          <cell r="B10089" t="str">
            <v>Nivelační jednotka DSU...NEDSU2/10</v>
          </cell>
          <cell r="C10089">
            <v>191</v>
          </cell>
          <cell r="D10089">
            <v>1</v>
          </cell>
          <cell r="E10089" t="str">
            <v>KS</v>
          </cell>
          <cell r="F10089">
            <v>191</v>
          </cell>
        </row>
        <row r="10090">
          <cell r="A10090">
            <v>7424846</v>
          </cell>
          <cell r="B10090" t="str">
            <v>Nivelační jednotka DSU...NEDSU2/17</v>
          </cell>
          <cell r="C10090">
            <v>233</v>
          </cell>
          <cell r="D10090">
            <v>1</v>
          </cell>
          <cell r="E10090" t="str">
            <v>KS</v>
          </cell>
          <cell r="F10090">
            <v>233</v>
          </cell>
        </row>
        <row r="10091">
          <cell r="A10091">
            <v>7424884</v>
          </cell>
          <cell r="B10091" t="str">
            <v>Vestavná jednotka...OKA-WA403</v>
          </cell>
          <cell r="C10091">
            <v>6725</v>
          </cell>
          <cell r="D10091">
            <v>1</v>
          </cell>
          <cell r="E10091" t="str">
            <v>KS</v>
          </cell>
          <cell r="F10091">
            <v>6725</v>
          </cell>
        </row>
        <row r="10092">
          <cell r="A10092">
            <v>7424886</v>
          </cell>
          <cell r="B10092" t="str">
            <v>Vestavná jednotka...OKA-WA403</v>
          </cell>
          <cell r="C10092">
            <v>6725</v>
          </cell>
          <cell r="D10092">
            <v>1</v>
          </cell>
          <cell r="E10092" t="str">
            <v>KS</v>
          </cell>
          <cell r="F10092">
            <v>6725</v>
          </cell>
        </row>
        <row r="10093">
          <cell r="A10093">
            <v>7424900</v>
          </cell>
          <cell r="B10093" t="str">
            <v>Vestavná jednotka...OKA-WA605</v>
          </cell>
          <cell r="C10093">
            <v>6955</v>
          </cell>
          <cell r="D10093">
            <v>1</v>
          </cell>
          <cell r="E10093" t="str">
            <v>KS</v>
          </cell>
          <cell r="F10093">
            <v>6955</v>
          </cell>
        </row>
        <row r="10094">
          <cell r="A10094">
            <v>7424902</v>
          </cell>
          <cell r="B10094" t="str">
            <v>Vestavná jednotka...OKA-WA605</v>
          </cell>
          <cell r="C10094">
            <v>6955</v>
          </cell>
          <cell r="D10094">
            <v>1</v>
          </cell>
          <cell r="E10094" t="str">
            <v>KS</v>
          </cell>
          <cell r="F10094">
            <v>6955</v>
          </cell>
        </row>
        <row r="10095">
          <cell r="A10095">
            <v>7424904</v>
          </cell>
          <cell r="B10095" t="str">
            <v>Vestavná jednotka...OKA-WA605</v>
          </cell>
          <cell r="C10095">
            <v>6955</v>
          </cell>
          <cell r="D10095">
            <v>1</v>
          </cell>
          <cell r="E10095" t="str">
            <v>KS</v>
          </cell>
          <cell r="F10095">
            <v>6955</v>
          </cell>
        </row>
        <row r="10096">
          <cell r="A10096">
            <v>7424906</v>
          </cell>
          <cell r="B10096" t="str">
            <v>Vestavná jednotka...OKA-WA605</v>
          </cell>
          <cell r="C10096">
            <v>6955</v>
          </cell>
          <cell r="D10096">
            <v>1</v>
          </cell>
          <cell r="E10096" t="str">
            <v>KS</v>
          </cell>
          <cell r="F10096">
            <v>6955</v>
          </cell>
        </row>
        <row r="10097">
          <cell r="A10097">
            <v>7424920</v>
          </cell>
          <cell r="B10097" t="str">
            <v>Vestavná jednotka...OKA-WA100</v>
          </cell>
          <cell r="C10097">
            <v>7159</v>
          </cell>
          <cell r="D10097">
            <v>1</v>
          </cell>
          <cell r="E10097" t="str">
            <v>KS</v>
          </cell>
          <cell r="F10097">
            <v>7159</v>
          </cell>
        </row>
        <row r="10098">
          <cell r="A10098">
            <v>7424922</v>
          </cell>
          <cell r="B10098" t="str">
            <v>Vestavná jednotka...OKA-WA100</v>
          </cell>
          <cell r="C10098">
            <v>7159</v>
          </cell>
          <cell r="D10098">
            <v>1</v>
          </cell>
          <cell r="E10098" t="str">
            <v>KS</v>
          </cell>
          <cell r="F10098">
            <v>7159</v>
          </cell>
        </row>
        <row r="10099">
          <cell r="A10099">
            <v>7424924</v>
          </cell>
          <cell r="B10099" t="str">
            <v>Vestavná jednotka...OKA-WA100</v>
          </cell>
          <cell r="C10099">
            <v>7159</v>
          </cell>
          <cell r="D10099">
            <v>1</v>
          </cell>
          <cell r="E10099" t="str">
            <v>KS</v>
          </cell>
          <cell r="F10099">
            <v>7159</v>
          </cell>
        </row>
        <row r="10100">
          <cell r="A10100">
            <v>7424926</v>
          </cell>
          <cell r="B10100" t="str">
            <v>Vestavná jednotka...OKA-WA100</v>
          </cell>
          <cell r="C10100">
            <v>7159</v>
          </cell>
          <cell r="D10100">
            <v>1</v>
          </cell>
          <cell r="E10100" t="str">
            <v>KS</v>
          </cell>
          <cell r="F10100">
            <v>7159</v>
          </cell>
        </row>
        <row r="10101">
          <cell r="A10101">
            <v>7424940</v>
          </cell>
          <cell r="B10101" t="str">
            <v>Podpěra víka...DSU2/400/</v>
          </cell>
          <cell r="C10101">
            <v>891</v>
          </cell>
          <cell r="D10101">
            <v>1</v>
          </cell>
          <cell r="E10101" t="str">
            <v>KS</v>
          </cell>
          <cell r="F10101">
            <v>891</v>
          </cell>
        </row>
        <row r="10102">
          <cell r="A10102">
            <v>7424942</v>
          </cell>
          <cell r="B10102" t="str">
            <v>Podpěra víka...DSU2/500/</v>
          </cell>
          <cell r="C10102">
            <v>968</v>
          </cell>
          <cell r="D10102">
            <v>1</v>
          </cell>
          <cell r="E10102" t="str">
            <v>KS</v>
          </cell>
          <cell r="F10102">
            <v>968</v>
          </cell>
        </row>
        <row r="10103">
          <cell r="A10103">
            <v>7424944</v>
          </cell>
          <cell r="B10103" t="str">
            <v>Podpěra víka...DSU2/600/</v>
          </cell>
          <cell r="C10103">
            <v>1044</v>
          </cell>
          <cell r="D10103">
            <v>1</v>
          </cell>
          <cell r="E10103" t="str">
            <v>KS</v>
          </cell>
          <cell r="F10103">
            <v>1044</v>
          </cell>
        </row>
        <row r="10104">
          <cell r="A10104">
            <v>7424960</v>
          </cell>
          <cell r="B10104" t="str">
            <v>Podpěra víka...DSU2/400/</v>
          </cell>
          <cell r="C10104">
            <v>891</v>
          </cell>
          <cell r="D10104">
            <v>1</v>
          </cell>
          <cell r="E10104" t="str">
            <v>KS</v>
          </cell>
          <cell r="F10104">
            <v>891</v>
          </cell>
        </row>
        <row r="10105">
          <cell r="A10105">
            <v>7424962</v>
          </cell>
          <cell r="B10105" t="str">
            <v>Podpěra víka...DSU2/500/</v>
          </cell>
          <cell r="C10105">
            <v>968</v>
          </cell>
          <cell r="D10105">
            <v>1</v>
          </cell>
          <cell r="E10105" t="str">
            <v>KS</v>
          </cell>
          <cell r="F10105">
            <v>968</v>
          </cell>
        </row>
        <row r="10106">
          <cell r="A10106">
            <v>7424964</v>
          </cell>
          <cell r="B10106" t="str">
            <v>Podpěra víka...DSU2/600/</v>
          </cell>
          <cell r="C10106">
            <v>1044</v>
          </cell>
          <cell r="D10106">
            <v>1</v>
          </cell>
          <cell r="E10106" t="str">
            <v>KS</v>
          </cell>
          <cell r="F10106">
            <v>1044</v>
          </cell>
        </row>
        <row r="10107">
          <cell r="A10107">
            <v>7424980</v>
          </cell>
          <cell r="B10107" t="str">
            <v>Podpěra víka...DSU2/400/</v>
          </cell>
          <cell r="C10107">
            <v>956</v>
          </cell>
          <cell r="D10107">
            <v>1</v>
          </cell>
          <cell r="E10107" t="str">
            <v>KS</v>
          </cell>
          <cell r="F10107">
            <v>956</v>
          </cell>
        </row>
        <row r="10108">
          <cell r="A10108">
            <v>7424982</v>
          </cell>
          <cell r="B10108" t="str">
            <v>Podpěra víka...DSU2/500/</v>
          </cell>
          <cell r="C10108">
            <v>1069</v>
          </cell>
          <cell r="D10108">
            <v>1</v>
          </cell>
          <cell r="E10108" t="str">
            <v>KS</v>
          </cell>
          <cell r="F10108">
            <v>1069</v>
          </cell>
        </row>
        <row r="10109">
          <cell r="A10109">
            <v>7424984</v>
          </cell>
          <cell r="B10109" t="str">
            <v>Podpěra víka...DSU2/600/</v>
          </cell>
          <cell r="C10109">
            <v>1148</v>
          </cell>
          <cell r="D10109">
            <v>1</v>
          </cell>
          <cell r="E10109" t="str">
            <v>KS</v>
          </cell>
          <cell r="F10109">
            <v>1148</v>
          </cell>
        </row>
        <row r="10110">
          <cell r="A10110">
            <v>7424990</v>
          </cell>
          <cell r="B10110" t="str">
            <v>Těsnění víka...DSD2/200</v>
          </cell>
          <cell r="C10110">
            <v>289</v>
          </cell>
          <cell r="D10110">
            <v>1</v>
          </cell>
          <cell r="E10110" t="str">
            <v>KS</v>
          </cell>
          <cell r="F10110">
            <v>289</v>
          </cell>
        </row>
        <row r="10111">
          <cell r="A10111">
            <v>7424992</v>
          </cell>
          <cell r="B10111" t="str">
            <v>Těsnění víka...DSD2/300</v>
          </cell>
          <cell r="C10111">
            <v>327</v>
          </cell>
          <cell r="D10111">
            <v>1</v>
          </cell>
          <cell r="E10111" t="str">
            <v>KS</v>
          </cell>
          <cell r="F10111">
            <v>327</v>
          </cell>
        </row>
        <row r="10112">
          <cell r="A10112">
            <v>7425006</v>
          </cell>
          <cell r="B10112" t="str">
            <v>Montážní víko...OKAD500</v>
          </cell>
          <cell r="C10112">
            <v>2538</v>
          </cell>
          <cell r="D10112">
            <v>1</v>
          </cell>
          <cell r="E10112" t="str">
            <v>KS</v>
          </cell>
          <cell r="F10112">
            <v>2538</v>
          </cell>
        </row>
        <row r="10113">
          <cell r="A10113">
            <v>7425008</v>
          </cell>
          <cell r="B10113" t="str">
            <v>Montážní víko...OKAD600</v>
          </cell>
          <cell r="C10113">
            <v>2793</v>
          </cell>
          <cell r="D10113">
            <v>1</v>
          </cell>
          <cell r="E10113" t="str">
            <v>KS</v>
          </cell>
          <cell r="F10113">
            <v>2793</v>
          </cell>
        </row>
        <row r="10114">
          <cell r="A10114">
            <v>7425020</v>
          </cell>
          <cell r="B10114" t="str">
            <v>Montážní víko...OKAD200R</v>
          </cell>
          <cell r="C10114">
            <v>1338</v>
          </cell>
          <cell r="D10114">
            <v>1</v>
          </cell>
          <cell r="E10114" t="str">
            <v>KS</v>
          </cell>
          <cell r="F10114">
            <v>1338</v>
          </cell>
        </row>
        <row r="10115">
          <cell r="A10115">
            <v>7425022</v>
          </cell>
          <cell r="B10115" t="str">
            <v>Montáž. víko slepé, zaklap....OKAD300R</v>
          </cell>
          <cell r="C10115">
            <v>1769</v>
          </cell>
          <cell r="D10115">
            <v>1</v>
          </cell>
          <cell r="E10115" t="str">
            <v>KS</v>
          </cell>
          <cell r="F10115">
            <v>1769</v>
          </cell>
        </row>
        <row r="10116">
          <cell r="A10116">
            <v>7425024</v>
          </cell>
          <cell r="B10116" t="str">
            <v>Montáž. víko slepé, zaklap....OKAD400R</v>
          </cell>
          <cell r="C10116">
            <v>2275</v>
          </cell>
          <cell r="D10116">
            <v>1</v>
          </cell>
          <cell r="E10116" t="str">
            <v>KS</v>
          </cell>
          <cell r="F10116">
            <v>2275</v>
          </cell>
        </row>
        <row r="10117">
          <cell r="A10117">
            <v>7425026</v>
          </cell>
          <cell r="B10117" t="str">
            <v>Montážní víko...OKAD500R</v>
          </cell>
          <cell r="C10117">
            <v>2781</v>
          </cell>
          <cell r="D10117">
            <v>1</v>
          </cell>
          <cell r="E10117" t="str">
            <v>KS</v>
          </cell>
          <cell r="F10117">
            <v>2781</v>
          </cell>
        </row>
        <row r="10118">
          <cell r="A10118">
            <v>7425028</v>
          </cell>
          <cell r="B10118" t="str">
            <v>Montážní víko...OKAD600R</v>
          </cell>
          <cell r="C10118">
            <v>3293</v>
          </cell>
          <cell r="D10118">
            <v>1</v>
          </cell>
          <cell r="E10118" t="str">
            <v>KS</v>
          </cell>
          <cell r="F10118">
            <v>3293</v>
          </cell>
        </row>
        <row r="10119">
          <cell r="A10119">
            <v>7425046</v>
          </cell>
          <cell r="B10119" t="str">
            <v>Montážní víko...OKAD500DA</v>
          </cell>
          <cell r="C10119">
            <v>2472</v>
          </cell>
          <cell r="D10119">
            <v>1</v>
          </cell>
          <cell r="E10119" t="str">
            <v>KS</v>
          </cell>
          <cell r="F10119">
            <v>2472</v>
          </cell>
        </row>
        <row r="10120">
          <cell r="A10120">
            <v>7425048</v>
          </cell>
          <cell r="B10120" t="str">
            <v>Montážní víko...OKAD600DA</v>
          </cell>
          <cell r="C10120">
            <v>2724</v>
          </cell>
          <cell r="D10120">
            <v>1</v>
          </cell>
          <cell r="E10120" t="str">
            <v>KS</v>
          </cell>
          <cell r="F10120">
            <v>2724</v>
          </cell>
        </row>
        <row r="10121">
          <cell r="A10121">
            <v>7425064</v>
          </cell>
          <cell r="B10121" t="str">
            <v>Montážní víko...OKAD500/4</v>
          </cell>
          <cell r="C10121">
            <v>2822</v>
          </cell>
          <cell r="D10121">
            <v>1</v>
          </cell>
          <cell r="E10121" t="str">
            <v>KS</v>
          </cell>
          <cell r="F10121">
            <v>2822</v>
          </cell>
        </row>
        <row r="10122">
          <cell r="A10122">
            <v>7425066</v>
          </cell>
          <cell r="B10122" t="str">
            <v>Montážní víko...OKAD600/4</v>
          </cell>
          <cell r="C10122">
            <v>3334</v>
          </cell>
          <cell r="D10122">
            <v>1</v>
          </cell>
          <cell r="E10122" t="str">
            <v>KS</v>
          </cell>
          <cell r="F10122">
            <v>3334</v>
          </cell>
        </row>
        <row r="10123">
          <cell r="A10123">
            <v>7425084</v>
          </cell>
          <cell r="B10123" t="str">
            <v>Montážní víko...OKAD500/6</v>
          </cell>
          <cell r="C10123">
            <v>3017</v>
          </cell>
          <cell r="D10123">
            <v>1</v>
          </cell>
          <cell r="E10123" t="str">
            <v>KS</v>
          </cell>
          <cell r="F10123">
            <v>3017</v>
          </cell>
        </row>
        <row r="10124">
          <cell r="A10124">
            <v>7425086</v>
          </cell>
          <cell r="B10124" t="str">
            <v>Montážní víko...OKAD600/6</v>
          </cell>
          <cell r="C10124">
            <v>3542</v>
          </cell>
          <cell r="D10124">
            <v>1</v>
          </cell>
          <cell r="E10124" t="str">
            <v>KS</v>
          </cell>
          <cell r="F10124">
            <v>3542</v>
          </cell>
        </row>
        <row r="10125">
          <cell r="A10125">
            <v>7425102</v>
          </cell>
          <cell r="B10125" t="str">
            <v>Montážní víko...OKAD500/9</v>
          </cell>
          <cell r="C10125">
            <v>3221</v>
          </cell>
          <cell r="D10125">
            <v>1</v>
          </cell>
          <cell r="E10125" t="str">
            <v>KS</v>
          </cell>
          <cell r="F10125">
            <v>3221</v>
          </cell>
        </row>
        <row r="10126">
          <cell r="A10126">
            <v>7425104</v>
          </cell>
          <cell r="B10126" t="str">
            <v>Montážní víko...OKAD600/9</v>
          </cell>
          <cell r="C10126">
            <v>3741</v>
          </cell>
          <cell r="D10126">
            <v>1</v>
          </cell>
          <cell r="E10126" t="str">
            <v>KS</v>
          </cell>
          <cell r="F10126">
            <v>3741</v>
          </cell>
        </row>
        <row r="10127">
          <cell r="A10127">
            <v>7425122</v>
          </cell>
          <cell r="B10127" t="str">
            <v>Montážní víko...OKAD500R9</v>
          </cell>
          <cell r="C10127">
            <v>3221</v>
          </cell>
          <cell r="D10127">
            <v>1</v>
          </cell>
          <cell r="E10127" t="str">
            <v>KS</v>
          </cell>
          <cell r="F10127">
            <v>3221</v>
          </cell>
        </row>
        <row r="10128">
          <cell r="A10128">
            <v>7425124</v>
          </cell>
          <cell r="B10128" t="str">
            <v>Montážní víko...OKAD600R9</v>
          </cell>
          <cell r="C10128">
            <v>3741</v>
          </cell>
          <cell r="D10128">
            <v>1</v>
          </cell>
          <cell r="E10128" t="str">
            <v>KS</v>
          </cell>
          <cell r="F10128">
            <v>3741</v>
          </cell>
        </row>
        <row r="10129">
          <cell r="A10129">
            <v>7425140</v>
          </cell>
          <cell r="B10129" t="str">
            <v>Kotva do mazaniny...EA3/6</v>
          </cell>
          <cell r="C10129">
            <v>26</v>
          </cell>
          <cell r="D10129">
            <v>1</v>
          </cell>
          <cell r="E10129" t="str">
            <v>KS</v>
          </cell>
          <cell r="F10129">
            <v>26</v>
          </cell>
        </row>
        <row r="10130">
          <cell r="A10130">
            <v>7425300</v>
          </cell>
          <cell r="B10130" t="str">
            <v>Kazeta...OKARK200/</v>
          </cell>
          <cell r="C10130">
            <v>9486</v>
          </cell>
          <cell r="D10130">
            <v>1</v>
          </cell>
          <cell r="E10130" t="str">
            <v>KS</v>
          </cell>
          <cell r="F10130">
            <v>9486</v>
          </cell>
        </row>
        <row r="10131">
          <cell r="A10131">
            <v>7425310</v>
          </cell>
          <cell r="B10131" t="str">
            <v>Kazeta...OKARK300/</v>
          </cell>
          <cell r="C10131">
            <v>11745</v>
          </cell>
          <cell r="D10131">
            <v>1</v>
          </cell>
          <cell r="E10131" t="str">
            <v>KS</v>
          </cell>
          <cell r="F10131">
            <v>11745</v>
          </cell>
        </row>
        <row r="10132">
          <cell r="A10132">
            <v>7425320</v>
          </cell>
          <cell r="B10132" t="str">
            <v>Kazeta...OKARK400/</v>
          </cell>
          <cell r="C10132">
            <v>13874</v>
          </cell>
          <cell r="D10132">
            <v>1</v>
          </cell>
          <cell r="E10132" t="str">
            <v>KS</v>
          </cell>
          <cell r="F10132">
            <v>13874</v>
          </cell>
        </row>
        <row r="10133">
          <cell r="A10133">
            <v>7425330</v>
          </cell>
          <cell r="B10133" t="str">
            <v>Kazeta...OKARK500/</v>
          </cell>
          <cell r="C10133">
            <v>14977</v>
          </cell>
          <cell r="D10133">
            <v>1</v>
          </cell>
          <cell r="E10133" t="str">
            <v>KS</v>
          </cell>
          <cell r="F10133">
            <v>14977</v>
          </cell>
        </row>
        <row r="10134">
          <cell r="A10134">
            <v>7425340</v>
          </cell>
          <cell r="B10134" t="str">
            <v>Kazeta...OKARK600/</v>
          </cell>
          <cell r="C10134">
            <v>16974</v>
          </cell>
          <cell r="D10134">
            <v>1</v>
          </cell>
          <cell r="E10134" t="str">
            <v>KS</v>
          </cell>
          <cell r="F10134">
            <v>16974</v>
          </cell>
        </row>
        <row r="10135">
          <cell r="A10135">
            <v>7425600</v>
          </cell>
          <cell r="B10135" t="str">
            <v>Zvuková výplň...7SKHB201x</v>
          </cell>
          <cell r="C10135">
            <v>208</v>
          </cell>
          <cell r="D10135">
            <v>1</v>
          </cell>
          <cell r="E10135" t="str">
            <v>KS</v>
          </cell>
          <cell r="F10135">
            <v>208</v>
          </cell>
        </row>
        <row r="10136">
          <cell r="A10136">
            <v>7425970</v>
          </cell>
          <cell r="B10136" t="str">
            <v>Nivelační jednotka...OKA-NEVE1</v>
          </cell>
          <cell r="C10136">
            <v>264</v>
          </cell>
          <cell r="D10136">
            <v>1</v>
          </cell>
          <cell r="E10136" t="str">
            <v>KS</v>
          </cell>
          <cell r="F10136">
            <v>264</v>
          </cell>
        </row>
        <row r="10137">
          <cell r="A10137">
            <v>7425972</v>
          </cell>
          <cell r="B10137" t="str">
            <v>Nivelační jednotka...OKA-NEVE1</v>
          </cell>
          <cell r="C10137">
            <v>264</v>
          </cell>
          <cell r="D10137">
            <v>1</v>
          </cell>
          <cell r="E10137" t="str">
            <v>KS</v>
          </cell>
          <cell r="F10137">
            <v>264</v>
          </cell>
        </row>
        <row r="10138">
          <cell r="A10138">
            <v>7425974</v>
          </cell>
          <cell r="B10138" t="str">
            <v>Nivelační jednotka...OKA-NEVE2</v>
          </cell>
          <cell r="C10138">
            <v>321</v>
          </cell>
          <cell r="D10138">
            <v>1</v>
          </cell>
          <cell r="E10138" t="str">
            <v>KS</v>
          </cell>
          <cell r="F10138">
            <v>321</v>
          </cell>
        </row>
        <row r="10139">
          <cell r="A10139">
            <v>7426000</v>
          </cell>
          <cell r="B10139" t="str">
            <v>Nivelační úhelník UA krabice...NWUAQK</v>
          </cell>
          <cell r="C10139">
            <v>410</v>
          </cell>
          <cell r="D10139">
            <v>1</v>
          </cell>
          <cell r="E10139" t="str">
            <v>KS</v>
          </cell>
          <cell r="F10139">
            <v>410</v>
          </cell>
        </row>
        <row r="10140">
          <cell r="A10140">
            <v>7426002</v>
          </cell>
          <cell r="B10140" t="str">
            <v>Nivelační úhelník UA krabice...NWUARK</v>
          </cell>
          <cell r="C10140">
            <v>451</v>
          </cell>
          <cell r="D10140">
            <v>1</v>
          </cell>
          <cell r="E10140" t="str">
            <v>KS</v>
          </cell>
          <cell r="F10140">
            <v>451</v>
          </cell>
        </row>
        <row r="10141">
          <cell r="A10141">
            <v>7427000</v>
          </cell>
          <cell r="B10141" t="str">
            <v>Přístrojová jednotka kompletní...UDHOME4V/</v>
          </cell>
          <cell r="C10141">
            <v>8845</v>
          </cell>
          <cell r="D10141">
            <v>1</v>
          </cell>
          <cell r="E10141" t="str">
            <v>KS</v>
          </cell>
          <cell r="F10141">
            <v>8845</v>
          </cell>
        </row>
        <row r="10142">
          <cell r="A10142">
            <v>7427002</v>
          </cell>
          <cell r="B10142" t="str">
            <v>Přístrojová jednotka kompletní...UDHOME4V/</v>
          </cell>
          <cell r="C10142">
            <v>8180</v>
          </cell>
          <cell r="D10142">
            <v>1</v>
          </cell>
          <cell r="E10142" t="str">
            <v>KS</v>
          </cell>
          <cell r="F10142">
            <v>8180</v>
          </cell>
        </row>
        <row r="10143">
          <cell r="A10143">
            <v>7427004</v>
          </cell>
          <cell r="B10143" t="str">
            <v>Přístrojová jednotka kompletní...UDHOME4VU</v>
          </cell>
          <cell r="C10143">
            <v>8731</v>
          </cell>
          <cell r="D10143">
            <v>1</v>
          </cell>
          <cell r="E10143" t="str">
            <v>KS</v>
          </cell>
          <cell r="F10143">
            <v>8731</v>
          </cell>
        </row>
        <row r="10144">
          <cell r="A10144">
            <v>7427006</v>
          </cell>
          <cell r="B10144" t="str">
            <v>Přístrojová jednotka kompletní...UDHOME4M/</v>
          </cell>
          <cell r="C10144">
            <v>10992</v>
          </cell>
          <cell r="D10144">
            <v>1</v>
          </cell>
          <cell r="E10144" t="str">
            <v>KS</v>
          </cell>
          <cell r="F10144">
            <v>10992</v>
          </cell>
        </row>
        <row r="10145">
          <cell r="A10145">
            <v>7427008</v>
          </cell>
          <cell r="B10145" t="str">
            <v>Přístrojová jednotka kompletní...UDHOME4M/</v>
          </cell>
          <cell r="C10145">
            <v>11124</v>
          </cell>
          <cell r="D10145">
            <v>1</v>
          </cell>
          <cell r="E10145" t="str">
            <v>KS</v>
          </cell>
          <cell r="F10145">
            <v>11124</v>
          </cell>
        </row>
        <row r="10146">
          <cell r="A10146">
            <v>7427010</v>
          </cell>
          <cell r="B10146" t="str">
            <v>Přístrojová jednotka kompletní...UDHOME4MU</v>
          </cell>
          <cell r="C10146">
            <v>12675</v>
          </cell>
          <cell r="D10146">
            <v>1</v>
          </cell>
          <cell r="E10146" t="str">
            <v>KS</v>
          </cell>
          <cell r="F10146">
            <v>12675</v>
          </cell>
        </row>
        <row r="10147">
          <cell r="A10147">
            <v>7427031</v>
          </cell>
          <cell r="B10147" t="str">
            <v>Podl. krabice VA, kompl. 12př....UDHOME9 V</v>
          </cell>
          <cell r="C10147">
            <v>8930</v>
          </cell>
          <cell r="D10147">
            <v>1</v>
          </cell>
          <cell r="E10147" t="str">
            <v>KS</v>
          </cell>
          <cell r="F10147">
            <v>8930</v>
          </cell>
        </row>
        <row r="10148">
          <cell r="A10148">
            <v>7428450</v>
          </cell>
          <cell r="B10148" t="str">
            <v>Tubus...TUKOA</v>
          </cell>
          <cell r="C10148">
            <v>5739</v>
          </cell>
          <cell r="D10148">
            <v>1</v>
          </cell>
          <cell r="E10148" t="str">
            <v>KS</v>
          </cell>
          <cell r="F10148">
            <v>5739</v>
          </cell>
        </row>
        <row r="10149">
          <cell r="A10149">
            <v>7428500</v>
          </cell>
          <cell r="B10149" t="str">
            <v>Upevňovací jazýček...BL1</v>
          </cell>
          <cell r="C10149">
            <v>11</v>
          </cell>
          <cell r="D10149">
            <v>1</v>
          </cell>
          <cell r="E10149" t="str">
            <v>KS</v>
          </cell>
          <cell r="F10149">
            <v>11</v>
          </cell>
        </row>
        <row r="10150">
          <cell r="A10150">
            <v>7429131</v>
          </cell>
          <cell r="B10150" t="str">
            <v>Nosič modulu 45 uzavřený...MT3/45/2-</v>
          </cell>
          <cell r="C10150">
            <v>179</v>
          </cell>
          <cell r="D10150">
            <v>1</v>
          </cell>
          <cell r="E10150" t="str">
            <v>KS</v>
          </cell>
          <cell r="F10150">
            <v>179</v>
          </cell>
        </row>
        <row r="10151">
          <cell r="A10151">
            <v>7429135</v>
          </cell>
          <cell r="B10151" t="str">
            <v>Nosič modulu 45 uzavřený...MT4/45/3-</v>
          </cell>
          <cell r="C10151">
            <v>193</v>
          </cell>
          <cell r="D10151">
            <v>1</v>
          </cell>
          <cell r="E10151" t="str">
            <v>KS</v>
          </cell>
          <cell r="F10151">
            <v>193</v>
          </cell>
        </row>
        <row r="10152">
          <cell r="A10152">
            <v>7429139</v>
          </cell>
          <cell r="B10152" t="str">
            <v>Nosič modulu 45 uzavřený...MT4/45/2-</v>
          </cell>
          <cell r="C10152">
            <v>180</v>
          </cell>
          <cell r="D10152">
            <v>1</v>
          </cell>
          <cell r="E10152" t="str">
            <v>KS</v>
          </cell>
          <cell r="F10152">
            <v>180</v>
          </cell>
        </row>
        <row r="10153">
          <cell r="A10153">
            <v>7429150</v>
          </cell>
          <cell r="B10153" t="str">
            <v>Nosič modulu 45...MT3/45</v>
          </cell>
          <cell r="C10153">
            <v>107</v>
          </cell>
          <cell r="D10153">
            <v>1</v>
          </cell>
          <cell r="E10153" t="str">
            <v>KS</v>
          </cell>
          <cell r="F10153">
            <v>107</v>
          </cell>
        </row>
        <row r="10154">
          <cell r="A10154">
            <v>7429154</v>
          </cell>
          <cell r="B10154" t="str">
            <v>Nosič modulu 45...MT4/45</v>
          </cell>
          <cell r="C10154">
            <v>116</v>
          </cell>
          <cell r="D10154">
            <v>1</v>
          </cell>
          <cell r="E10154" t="str">
            <v>KS</v>
          </cell>
          <cell r="F10154">
            <v>116</v>
          </cell>
        </row>
        <row r="10155">
          <cell r="A10155">
            <v>7429160</v>
          </cell>
          <cell r="B10155" t="str">
            <v>Ochranné pouzdro...SG1</v>
          </cell>
          <cell r="C10155">
            <v>38</v>
          </cell>
          <cell r="D10155">
            <v>1</v>
          </cell>
          <cell r="E10155" t="str">
            <v>KS</v>
          </cell>
          <cell r="F10155">
            <v>38</v>
          </cell>
        </row>
        <row r="10156">
          <cell r="A10156">
            <v>7429162</v>
          </cell>
          <cell r="B10156" t="str">
            <v>Ochranné pouzdro...SG2</v>
          </cell>
          <cell r="C10156">
            <v>44</v>
          </cell>
          <cell r="D10156">
            <v>1</v>
          </cell>
          <cell r="E10156" t="str">
            <v>KS</v>
          </cell>
          <cell r="F10156">
            <v>44</v>
          </cell>
        </row>
        <row r="10157">
          <cell r="A10157">
            <v>7429164</v>
          </cell>
          <cell r="B10157" t="str">
            <v>Ochranné pouzdro...SG3</v>
          </cell>
          <cell r="C10157">
            <v>53</v>
          </cell>
          <cell r="D10157">
            <v>1</v>
          </cell>
          <cell r="E10157" t="str">
            <v>KS</v>
          </cell>
          <cell r="F10157">
            <v>53</v>
          </cell>
        </row>
        <row r="10158">
          <cell r="A10158">
            <v>7429170</v>
          </cell>
          <cell r="B10158" t="str">
            <v>Přepážka...SG/TW</v>
          </cell>
          <cell r="C10158">
            <v>27</v>
          </cell>
          <cell r="D10158">
            <v>1</v>
          </cell>
          <cell r="E10158" t="str">
            <v>KS</v>
          </cell>
          <cell r="F10158">
            <v>27</v>
          </cell>
        </row>
        <row r="10159">
          <cell r="C10159">
            <v>0</v>
          </cell>
          <cell r="D10159">
            <v>1</v>
          </cell>
          <cell r="E10159" t="str">
            <v>KS</v>
          </cell>
        </row>
        <row r="10160">
          <cell r="C10160">
            <v>0</v>
          </cell>
          <cell r="D10160">
            <v>1</v>
          </cell>
          <cell r="E10160" t="str">
            <v>KS</v>
          </cell>
        </row>
        <row r="10161">
          <cell r="C10161">
            <v>0</v>
          </cell>
          <cell r="D10161">
            <v>1</v>
          </cell>
          <cell r="E10161" t="str">
            <v>KS</v>
          </cell>
        </row>
        <row r="10162">
          <cell r="C10162">
            <v>0</v>
          </cell>
          <cell r="D10162">
            <v>1</v>
          </cell>
          <cell r="E10162" t="str">
            <v>KS</v>
          </cell>
        </row>
        <row r="10163">
          <cell r="C10163">
            <v>0</v>
          </cell>
          <cell r="D10163">
            <v>1</v>
          </cell>
          <cell r="E10163" t="str">
            <v>KS</v>
          </cell>
        </row>
        <row r="10164">
          <cell r="C10164">
            <v>0</v>
          </cell>
          <cell r="D10164">
            <v>1</v>
          </cell>
          <cell r="E10164" t="str">
            <v>KS</v>
          </cell>
        </row>
        <row r="10165">
          <cell r="C10165">
            <v>0</v>
          </cell>
          <cell r="D10165">
            <v>1</v>
          </cell>
          <cell r="E10165" t="str">
            <v>KS</v>
          </cell>
        </row>
        <row r="10166">
          <cell r="C10166">
            <v>0</v>
          </cell>
          <cell r="D10166">
            <v>1</v>
          </cell>
          <cell r="E10166" t="str">
            <v>KS</v>
          </cell>
        </row>
        <row r="10167">
          <cell r="C10167">
            <v>0</v>
          </cell>
          <cell r="D10167">
            <v>1</v>
          </cell>
          <cell r="E10167" t="str">
            <v>KS</v>
          </cell>
        </row>
        <row r="10168">
          <cell r="C10168">
            <v>0</v>
          </cell>
          <cell r="D10168">
            <v>1</v>
          </cell>
          <cell r="E10168" t="str">
            <v>KS</v>
          </cell>
        </row>
        <row r="10169">
          <cell r="C10169">
            <v>0</v>
          </cell>
          <cell r="D10169">
            <v>1</v>
          </cell>
          <cell r="E10169" t="str">
            <v>KS</v>
          </cell>
        </row>
        <row r="10170">
          <cell r="C10170">
            <v>0</v>
          </cell>
          <cell r="D10170">
            <v>1</v>
          </cell>
          <cell r="E10170" t="str">
            <v>KS</v>
          </cell>
        </row>
        <row r="10171">
          <cell r="C10171">
            <v>0</v>
          </cell>
          <cell r="D10171">
            <v>1</v>
          </cell>
          <cell r="E10171" t="str">
            <v>KS</v>
          </cell>
        </row>
        <row r="10172">
          <cell r="C10172">
            <v>0</v>
          </cell>
          <cell r="D10172">
            <v>1</v>
          </cell>
          <cell r="E10172" t="str">
            <v>KS</v>
          </cell>
        </row>
        <row r="10173">
          <cell r="C10173">
            <v>0</v>
          </cell>
          <cell r="D10173">
            <v>1</v>
          </cell>
          <cell r="E10173" t="str">
            <v>KS</v>
          </cell>
        </row>
        <row r="10174">
          <cell r="C10174">
            <v>0</v>
          </cell>
          <cell r="D10174">
            <v>1</v>
          </cell>
          <cell r="E10174" t="str">
            <v>KS</v>
          </cell>
        </row>
        <row r="10175">
          <cell r="C10175">
            <v>0</v>
          </cell>
          <cell r="D10175">
            <v>1</v>
          </cell>
          <cell r="E10175" t="str">
            <v>KS</v>
          </cell>
        </row>
        <row r="10176">
          <cell r="C10176">
            <v>0</v>
          </cell>
          <cell r="D10176">
            <v>1</v>
          </cell>
          <cell r="E10176" t="str">
            <v>KS</v>
          </cell>
        </row>
        <row r="10177">
          <cell r="C10177">
            <v>0</v>
          </cell>
          <cell r="D10177">
            <v>1</v>
          </cell>
          <cell r="E10177" t="str">
            <v>KS</v>
          </cell>
        </row>
        <row r="10178">
          <cell r="C10178">
            <v>0</v>
          </cell>
          <cell r="D10178">
            <v>1</v>
          </cell>
          <cell r="E10178" t="str">
            <v>KS</v>
          </cell>
        </row>
        <row r="10179">
          <cell r="C10179">
            <v>0</v>
          </cell>
          <cell r="D10179">
            <v>1</v>
          </cell>
          <cell r="E10179" t="str">
            <v>KS</v>
          </cell>
        </row>
        <row r="10180">
          <cell r="C10180">
            <v>0</v>
          </cell>
          <cell r="D10180">
            <v>1</v>
          </cell>
          <cell r="E10180" t="str">
            <v>KS</v>
          </cell>
        </row>
        <row r="10181">
          <cell r="C10181">
            <v>0</v>
          </cell>
          <cell r="D10181">
            <v>1</v>
          </cell>
          <cell r="E10181" t="str">
            <v>KS</v>
          </cell>
        </row>
        <row r="10182">
          <cell r="C10182">
            <v>0</v>
          </cell>
          <cell r="D10182">
            <v>1</v>
          </cell>
          <cell r="E10182" t="str">
            <v>KS</v>
          </cell>
        </row>
        <row r="10183">
          <cell r="C10183">
            <v>0</v>
          </cell>
          <cell r="D10183">
            <v>1</v>
          </cell>
          <cell r="E10183" t="str">
            <v>KS</v>
          </cell>
        </row>
        <row r="10184">
          <cell r="C10184">
            <v>0</v>
          </cell>
          <cell r="D10184">
            <v>1</v>
          </cell>
          <cell r="E10184" t="str">
            <v>KS</v>
          </cell>
        </row>
        <row r="10185">
          <cell r="C10185">
            <v>0</v>
          </cell>
          <cell r="D10185">
            <v>1</v>
          </cell>
          <cell r="E10185" t="str">
            <v>KS</v>
          </cell>
        </row>
        <row r="10186">
          <cell r="C10186">
            <v>0</v>
          </cell>
          <cell r="D10186">
            <v>1</v>
          </cell>
          <cell r="E10186" t="str">
            <v>KS</v>
          </cell>
        </row>
        <row r="10187">
          <cell r="C10187">
            <v>0</v>
          </cell>
          <cell r="D10187">
            <v>1</v>
          </cell>
          <cell r="E10187" t="str">
            <v>KS</v>
          </cell>
        </row>
        <row r="10188">
          <cell r="C10188">
            <v>0</v>
          </cell>
          <cell r="D10188">
            <v>1</v>
          </cell>
          <cell r="E10188" t="str">
            <v>VPE</v>
          </cell>
        </row>
        <row r="10189">
          <cell r="C10189">
            <v>0</v>
          </cell>
          <cell r="D10189">
            <v>1</v>
          </cell>
          <cell r="E10189" t="str">
            <v>VPE</v>
          </cell>
        </row>
        <row r="10190">
          <cell r="C10190">
            <v>0</v>
          </cell>
          <cell r="D10190">
            <v>1</v>
          </cell>
          <cell r="E10190" t="str">
            <v>VPE</v>
          </cell>
        </row>
        <row r="10191">
          <cell r="C10191">
            <v>0</v>
          </cell>
          <cell r="D10191">
            <v>1</v>
          </cell>
          <cell r="E10191" t="str">
            <v>KS</v>
          </cell>
        </row>
        <row r="10192">
          <cell r="C10192">
            <v>0</v>
          </cell>
          <cell r="D10192">
            <v>1</v>
          </cell>
          <cell r="E10192" t="str">
            <v>KS</v>
          </cell>
        </row>
        <row r="10193">
          <cell r="C10193">
            <v>0</v>
          </cell>
          <cell r="D10193">
            <v>1</v>
          </cell>
          <cell r="E10193" t="str">
            <v>KS</v>
          </cell>
        </row>
        <row r="10194">
          <cell r="C10194">
            <v>0</v>
          </cell>
          <cell r="D10194">
            <v>1</v>
          </cell>
          <cell r="E10194" t="str">
            <v>KS</v>
          </cell>
        </row>
        <row r="10195">
          <cell r="C10195">
            <v>0</v>
          </cell>
          <cell r="D10195">
            <v>1</v>
          </cell>
          <cell r="E10195" t="str">
            <v>KS</v>
          </cell>
        </row>
        <row r="10196">
          <cell r="C10196">
            <v>0</v>
          </cell>
          <cell r="D10196">
            <v>1</v>
          </cell>
          <cell r="E10196" t="str">
            <v>KS</v>
          </cell>
        </row>
        <row r="10197">
          <cell r="C10197">
            <v>0</v>
          </cell>
          <cell r="D10197">
            <v>1</v>
          </cell>
          <cell r="E10197" t="str">
            <v>KS</v>
          </cell>
        </row>
        <row r="10198">
          <cell r="C10198">
            <v>0</v>
          </cell>
          <cell r="D10198">
            <v>1</v>
          </cell>
          <cell r="E10198" t="str">
            <v>KS</v>
          </cell>
        </row>
        <row r="10199">
          <cell r="C10199">
            <v>0</v>
          </cell>
          <cell r="D10199">
            <v>1</v>
          </cell>
          <cell r="E10199" t="str">
            <v>KS</v>
          </cell>
        </row>
        <row r="10200">
          <cell r="C10200">
            <v>0</v>
          </cell>
          <cell r="D10200">
            <v>1</v>
          </cell>
          <cell r="E10200" t="str">
            <v>KS</v>
          </cell>
        </row>
        <row r="10201">
          <cell r="C10201">
            <v>0</v>
          </cell>
          <cell r="D10201">
            <v>1</v>
          </cell>
          <cell r="E10201" t="str">
            <v>KS</v>
          </cell>
        </row>
        <row r="10202">
          <cell r="C10202">
            <v>0</v>
          </cell>
          <cell r="D10202">
            <v>1</v>
          </cell>
          <cell r="E10202" t="str">
            <v>KS</v>
          </cell>
        </row>
        <row r="10203">
          <cell r="C10203">
            <v>0</v>
          </cell>
          <cell r="D10203">
            <v>1</v>
          </cell>
          <cell r="E10203" t="str">
            <v>KS</v>
          </cell>
        </row>
        <row r="10204">
          <cell r="C10204">
            <v>0</v>
          </cell>
          <cell r="D10204">
            <v>1</v>
          </cell>
          <cell r="E10204" t="str">
            <v>KS</v>
          </cell>
        </row>
        <row r="10205">
          <cell r="C10205">
            <v>0</v>
          </cell>
          <cell r="D10205">
            <v>1</v>
          </cell>
          <cell r="E10205" t="str">
            <v>KS</v>
          </cell>
        </row>
        <row r="10206">
          <cell r="C10206">
            <v>0</v>
          </cell>
          <cell r="D10206">
            <v>1</v>
          </cell>
          <cell r="E10206" t="str">
            <v>KS</v>
          </cell>
        </row>
        <row r="10207">
          <cell r="C10207">
            <v>0</v>
          </cell>
          <cell r="D10207">
            <v>1</v>
          </cell>
          <cell r="E10207" t="str">
            <v>KS</v>
          </cell>
        </row>
        <row r="10208">
          <cell r="C10208">
            <v>0</v>
          </cell>
          <cell r="D10208">
            <v>1</v>
          </cell>
          <cell r="E10208" t="str">
            <v>KS</v>
          </cell>
        </row>
        <row r="10209">
          <cell r="C10209">
            <v>0</v>
          </cell>
          <cell r="D10209">
            <v>1</v>
          </cell>
          <cell r="E10209" t="str">
            <v>KS</v>
          </cell>
        </row>
        <row r="10210">
          <cell r="C10210">
            <v>0</v>
          </cell>
          <cell r="D10210">
            <v>1</v>
          </cell>
          <cell r="E10210" t="str">
            <v>KS</v>
          </cell>
        </row>
        <row r="10211">
          <cell r="C10211">
            <v>0</v>
          </cell>
          <cell r="D10211">
            <v>1</v>
          </cell>
          <cell r="E10211" t="str">
            <v>KS</v>
          </cell>
        </row>
        <row r="10212">
          <cell r="C10212">
            <v>0</v>
          </cell>
          <cell r="D10212">
            <v>1</v>
          </cell>
          <cell r="E10212" t="str">
            <v>KS</v>
          </cell>
        </row>
        <row r="10213">
          <cell r="C10213">
            <v>0</v>
          </cell>
          <cell r="D10213">
            <v>1</v>
          </cell>
          <cell r="E10213" t="str">
            <v>KS</v>
          </cell>
        </row>
        <row r="10214">
          <cell r="C10214">
            <v>0</v>
          </cell>
          <cell r="D10214">
            <v>1</v>
          </cell>
          <cell r="E10214" t="str">
            <v>KS</v>
          </cell>
        </row>
        <row r="10215">
          <cell r="C10215">
            <v>0</v>
          </cell>
          <cell r="D10215">
            <v>1</v>
          </cell>
          <cell r="E10215" t="str">
            <v>KS</v>
          </cell>
        </row>
        <row r="10216">
          <cell r="C10216">
            <v>0</v>
          </cell>
          <cell r="D10216">
            <v>1</v>
          </cell>
          <cell r="E10216" t="str">
            <v>KS</v>
          </cell>
        </row>
        <row r="10217">
          <cell r="C10217">
            <v>0</v>
          </cell>
          <cell r="D10217">
            <v>1</v>
          </cell>
          <cell r="E10217" t="str">
            <v>KS</v>
          </cell>
        </row>
        <row r="10218">
          <cell r="C10218">
            <v>0</v>
          </cell>
          <cell r="D10218">
            <v>1</v>
          </cell>
          <cell r="E10218" t="str">
            <v>KS</v>
          </cell>
        </row>
        <row r="10219">
          <cell r="C10219">
            <v>0</v>
          </cell>
          <cell r="D10219">
            <v>1</v>
          </cell>
          <cell r="E10219" t="str">
            <v>KS</v>
          </cell>
        </row>
        <row r="10220">
          <cell r="C10220">
            <v>0</v>
          </cell>
          <cell r="D10220">
            <v>1</v>
          </cell>
          <cell r="E10220" t="str">
            <v>KS</v>
          </cell>
        </row>
        <row r="10221">
          <cell r="C10221">
            <v>0</v>
          </cell>
          <cell r="D10221">
            <v>1</v>
          </cell>
          <cell r="E10221" t="str">
            <v>KS</v>
          </cell>
        </row>
        <row r="10222">
          <cell r="C10222">
            <v>0</v>
          </cell>
          <cell r="D10222">
            <v>1</v>
          </cell>
          <cell r="E10222" t="str">
            <v>KS</v>
          </cell>
        </row>
        <row r="10223">
          <cell r="C10223">
            <v>0</v>
          </cell>
          <cell r="D10223">
            <v>1</v>
          </cell>
          <cell r="E10223" t="str">
            <v>KS</v>
          </cell>
        </row>
        <row r="10224">
          <cell r="C10224">
            <v>0</v>
          </cell>
          <cell r="D10224">
            <v>1</v>
          </cell>
          <cell r="E10224" t="str">
            <v>KS</v>
          </cell>
        </row>
        <row r="10225">
          <cell r="C10225">
            <v>0</v>
          </cell>
          <cell r="D10225">
            <v>1</v>
          </cell>
          <cell r="E10225" t="str">
            <v>KS</v>
          </cell>
        </row>
        <row r="10226">
          <cell r="C10226">
            <v>0</v>
          </cell>
          <cell r="D10226">
            <v>1</v>
          </cell>
          <cell r="E10226" t="str">
            <v>KS</v>
          </cell>
        </row>
        <row r="10227">
          <cell r="C10227">
            <v>0</v>
          </cell>
          <cell r="D10227">
            <v>1</v>
          </cell>
          <cell r="E10227" t="str">
            <v>KS</v>
          </cell>
        </row>
        <row r="10228">
          <cell r="C10228">
            <v>0</v>
          </cell>
          <cell r="D10228">
            <v>1</v>
          </cell>
          <cell r="E10228" t="str">
            <v>KS</v>
          </cell>
        </row>
        <row r="10229">
          <cell r="C10229">
            <v>0</v>
          </cell>
          <cell r="D10229">
            <v>1</v>
          </cell>
          <cell r="E10229" t="str">
            <v>KS</v>
          </cell>
        </row>
        <row r="10230">
          <cell r="C10230">
            <v>0</v>
          </cell>
          <cell r="D10230">
            <v>1</v>
          </cell>
          <cell r="E10230" t="str">
            <v>KS</v>
          </cell>
        </row>
        <row r="10231">
          <cell r="C10231">
            <v>0</v>
          </cell>
          <cell r="D10231">
            <v>1</v>
          </cell>
          <cell r="E10231" t="str">
            <v>KS</v>
          </cell>
        </row>
        <row r="10232">
          <cell r="C10232">
            <v>0</v>
          </cell>
          <cell r="D10232">
            <v>1</v>
          </cell>
          <cell r="E10232" t="str">
            <v>KS</v>
          </cell>
        </row>
        <row r="10233">
          <cell r="C10233">
            <v>0</v>
          </cell>
          <cell r="D10233">
            <v>1</v>
          </cell>
          <cell r="E10233" t="str">
            <v>KS</v>
          </cell>
        </row>
        <row r="10234">
          <cell r="C10234">
            <v>0</v>
          </cell>
          <cell r="D10234">
            <v>1</v>
          </cell>
          <cell r="E10234" t="str">
            <v>KS</v>
          </cell>
        </row>
        <row r="10235">
          <cell r="C10235">
            <v>0</v>
          </cell>
          <cell r="D10235">
            <v>1</v>
          </cell>
          <cell r="E10235" t="str">
            <v>KS</v>
          </cell>
        </row>
        <row r="10236">
          <cell r="C10236">
            <v>0</v>
          </cell>
          <cell r="D10236">
            <v>1</v>
          </cell>
          <cell r="E10236" t="str">
            <v>KS</v>
          </cell>
        </row>
        <row r="10237">
          <cell r="C10237">
            <v>0</v>
          </cell>
          <cell r="D10237">
            <v>1</v>
          </cell>
          <cell r="E10237" t="str">
            <v>KS</v>
          </cell>
        </row>
        <row r="10238">
          <cell r="C10238">
            <v>0</v>
          </cell>
          <cell r="D10238">
            <v>1</v>
          </cell>
          <cell r="E10238" t="str">
            <v>KS</v>
          </cell>
        </row>
        <row r="10239">
          <cell r="C10239">
            <v>0</v>
          </cell>
          <cell r="D10239">
            <v>1</v>
          </cell>
          <cell r="E10239" t="str">
            <v>KS</v>
          </cell>
        </row>
        <row r="10240">
          <cell r="C10240">
            <v>0</v>
          </cell>
          <cell r="D10240">
            <v>1</v>
          </cell>
          <cell r="E10240" t="str">
            <v>KS</v>
          </cell>
        </row>
        <row r="10241">
          <cell r="C10241">
            <v>0</v>
          </cell>
          <cell r="D10241">
            <v>1</v>
          </cell>
          <cell r="E10241" t="str">
            <v>KS</v>
          </cell>
        </row>
        <row r="10242">
          <cell r="C10242">
            <v>0</v>
          </cell>
          <cell r="D10242">
            <v>1</v>
          </cell>
          <cell r="E10242" t="str">
            <v>KS</v>
          </cell>
        </row>
        <row r="10243">
          <cell r="C10243">
            <v>0</v>
          </cell>
          <cell r="D10243">
            <v>1</v>
          </cell>
          <cell r="E10243" t="str">
            <v>KS</v>
          </cell>
        </row>
        <row r="10244">
          <cell r="C10244">
            <v>0</v>
          </cell>
          <cell r="D10244">
            <v>1</v>
          </cell>
          <cell r="E10244" t="str">
            <v>KS</v>
          </cell>
        </row>
        <row r="10245">
          <cell r="C10245">
            <v>0</v>
          </cell>
          <cell r="D10245">
            <v>1</v>
          </cell>
          <cell r="E10245" t="str">
            <v>KS</v>
          </cell>
        </row>
        <row r="10246">
          <cell r="C10246">
            <v>0</v>
          </cell>
          <cell r="D10246">
            <v>1</v>
          </cell>
          <cell r="E10246" t="str">
            <v>KS</v>
          </cell>
        </row>
        <row r="10247">
          <cell r="C10247">
            <v>0</v>
          </cell>
          <cell r="D10247">
            <v>1</v>
          </cell>
          <cell r="E10247" t="str">
            <v>KS</v>
          </cell>
        </row>
        <row r="10248">
          <cell r="C10248">
            <v>0</v>
          </cell>
          <cell r="D10248">
            <v>1</v>
          </cell>
          <cell r="E10248" t="str">
            <v>KS</v>
          </cell>
        </row>
        <row r="10249">
          <cell r="C10249">
            <v>0</v>
          </cell>
          <cell r="D10249">
            <v>1</v>
          </cell>
          <cell r="E10249" t="str">
            <v>KS</v>
          </cell>
        </row>
        <row r="10250">
          <cell r="C10250">
            <v>0</v>
          </cell>
          <cell r="D10250">
            <v>1</v>
          </cell>
          <cell r="E10250" t="str">
            <v>KS</v>
          </cell>
        </row>
        <row r="10251">
          <cell r="C10251">
            <v>0</v>
          </cell>
          <cell r="D10251">
            <v>1</v>
          </cell>
          <cell r="E10251" t="str">
            <v>KS</v>
          </cell>
        </row>
        <row r="10252">
          <cell r="C10252">
            <v>0</v>
          </cell>
          <cell r="D10252">
            <v>1</v>
          </cell>
          <cell r="E10252" t="str">
            <v>KS</v>
          </cell>
        </row>
        <row r="10253">
          <cell r="C10253">
            <v>0</v>
          </cell>
          <cell r="D10253">
            <v>1</v>
          </cell>
          <cell r="E10253" t="str">
            <v>KS</v>
          </cell>
        </row>
        <row r="10254">
          <cell r="C10254">
            <v>0</v>
          </cell>
          <cell r="D10254">
            <v>1</v>
          </cell>
          <cell r="E10254" t="str">
            <v>KS</v>
          </cell>
        </row>
        <row r="10255">
          <cell r="C10255">
            <v>0</v>
          </cell>
          <cell r="D10255">
            <v>1</v>
          </cell>
          <cell r="E10255" t="str">
            <v>KS</v>
          </cell>
        </row>
        <row r="10256">
          <cell r="C10256">
            <v>0</v>
          </cell>
          <cell r="D10256">
            <v>1</v>
          </cell>
          <cell r="E10256" t="str">
            <v>KS</v>
          </cell>
        </row>
        <row r="10257">
          <cell r="C10257">
            <v>0</v>
          </cell>
          <cell r="D10257">
            <v>1</v>
          </cell>
          <cell r="E10257" t="str">
            <v>KS</v>
          </cell>
        </row>
        <row r="10258">
          <cell r="C10258">
            <v>0</v>
          </cell>
          <cell r="D10258">
            <v>1</v>
          </cell>
          <cell r="E10258" t="str">
            <v>KS</v>
          </cell>
        </row>
        <row r="10259">
          <cell r="C10259">
            <v>0</v>
          </cell>
          <cell r="D10259">
            <v>1</v>
          </cell>
          <cell r="E10259" t="str">
            <v>KS</v>
          </cell>
        </row>
        <row r="10260">
          <cell r="C10260">
            <v>0</v>
          </cell>
          <cell r="D10260">
            <v>1</v>
          </cell>
          <cell r="E10260" t="str">
            <v>KS</v>
          </cell>
        </row>
        <row r="10261">
          <cell r="C10261">
            <v>0</v>
          </cell>
          <cell r="D10261">
            <v>1</v>
          </cell>
          <cell r="E10261" t="str">
            <v>KS</v>
          </cell>
        </row>
        <row r="10262">
          <cell r="C10262">
            <v>0</v>
          </cell>
          <cell r="D10262">
            <v>1</v>
          </cell>
          <cell r="E10262" t="str">
            <v>KS</v>
          </cell>
        </row>
        <row r="10263">
          <cell r="C10263">
            <v>0</v>
          </cell>
          <cell r="D10263">
            <v>1</v>
          </cell>
          <cell r="E10263" t="str">
            <v>KS</v>
          </cell>
        </row>
        <row r="10264">
          <cell r="C10264">
            <v>0</v>
          </cell>
          <cell r="D10264">
            <v>1</v>
          </cell>
          <cell r="E10264" t="str">
            <v>KS</v>
          </cell>
        </row>
        <row r="10265">
          <cell r="C10265">
            <v>0</v>
          </cell>
          <cell r="D10265">
            <v>1</v>
          </cell>
          <cell r="E10265" t="str">
            <v>KS</v>
          </cell>
        </row>
        <row r="10266">
          <cell r="C10266">
            <v>0</v>
          </cell>
          <cell r="D10266">
            <v>1</v>
          </cell>
          <cell r="E10266" t="str">
            <v>KS</v>
          </cell>
        </row>
        <row r="10267">
          <cell r="C10267">
            <v>0</v>
          </cell>
          <cell r="D10267">
            <v>1</v>
          </cell>
          <cell r="E10267" t="str">
            <v>KS</v>
          </cell>
        </row>
        <row r="10268">
          <cell r="C10268">
            <v>0</v>
          </cell>
          <cell r="D10268">
            <v>1</v>
          </cell>
          <cell r="E10268" t="str">
            <v>KS</v>
          </cell>
        </row>
        <row r="10269">
          <cell r="C10269">
            <v>0</v>
          </cell>
          <cell r="D10269">
            <v>1</v>
          </cell>
          <cell r="E10269" t="str">
            <v>KS</v>
          </cell>
        </row>
        <row r="10270">
          <cell r="C10270">
            <v>0</v>
          </cell>
          <cell r="D10270">
            <v>1</v>
          </cell>
          <cell r="E10270" t="str">
            <v>KS</v>
          </cell>
        </row>
        <row r="10271">
          <cell r="C10271">
            <v>0</v>
          </cell>
          <cell r="D10271">
            <v>1</v>
          </cell>
          <cell r="E10271" t="str">
            <v>KS</v>
          </cell>
        </row>
        <row r="10272">
          <cell r="C10272">
            <v>0</v>
          </cell>
          <cell r="D10272">
            <v>1</v>
          </cell>
          <cell r="E10272" t="str">
            <v>KS</v>
          </cell>
        </row>
        <row r="10273">
          <cell r="C10273">
            <v>0</v>
          </cell>
          <cell r="D10273">
            <v>1</v>
          </cell>
          <cell r="E10273" t="str">
            <v>KS</v>
          </cell>
        </row>
        <row r="10274">
          <cell r="C10274">
            <v>0</v>
          </cell>
          <cell r="D10274">
            <v>1</v>
          </cell>
          <cell r="E10274" t="str">
            <v>KS</v>
          </cell>
        </row>
        <row r="10275">
          <cell r="C10275">
            <v>0</v>
          </cell>
          <cell r="D10275">
            <v>1</v>
          </cell>
          <cell r="E10275" t="str">
            <v>KS</v>
          </cell>
        </row>
        <row r="10276">
          <cell r="C10276">
            <v>0</v>
          </cell>
          <cell r="D10276">
            <v>1</v>
          </cell>
          <cell r="E10276" t="str">
            <v>KS</v>
          </cell>
        </row>
        <row r="10277">
          <cell r="C10277">
            <v>0</v>
          </cell>
          <cell r="D10277">
            <v>1</v>
          </cell>
          <cell r="E10277" t="str">
            <v>KS</v>
          </cell>
        </row>
        <row r="10278">
          <cell r="C10278">
            <v>0</v>
          </cell>
          <cell r="D10278">
            <v>1</v>
          </cell>
          <cell r="E10278" t="str">
            <v>KS</v>
          </cell>
        </row>
        <row r="10279">
          <cell r="C10279">
            <v>0</v>
          </cell>
          <cell r="D10279">
            <v>1</v>
          </cell>
          <cell r="E10279" t="str">
            <v>KS</v>
          </cell>
        </row>
        <row r="10280">
          <cell r="C10280">
            <v>0</v>
          </cell>
          <cell r="D10280">
            <v>1</v>
          </cell>
          <cell r="E10280" t="str">
            <v>KS</v>
          </cell>
        </row>
        <row r="10281">
          <cell r="C10281">
            <v>0</v>
          </cell>
          <cell r="D10281">
            <v>1</v>
          </cell>
          <cell r="E10281" t="str">
            <v>KS</v>
          </cell>
        </row>
        <row r="10282">
          <cell r="C10282">
            <v>0</v>
          </cell>
          <cell r="D10282">
            <v>1</v>
          </cell>
          <cell r="E10282" t="str">
            <v>KS</v>
          </cell>
        </row>
        <row r="10283">
          <cell r="C10283">
            <v>0</v>
          </cell>
          <cell r="D10283">
            <v>1</v>
          </cell>
          <cell r="E10283" t="str">
            <v>KS</v>
          </cell>
        </row>
        <row r="10284">
          <cell r="C10284">
            <v>0</v>
          </cell>
          <cell r="D10284">
            <v>1</v>
          </cell>
          <cell r="E10284" t="str">
            <v>KS</v>
          </cell>
        </row>
        <row r="10285">
          <cell r="C10285">
            <v>0</v>
          </cell>
          <cell r="D10285">
            <v>1</v>
          </cell>
          <cell r="E10285" t="str">
            <v>KS</v>
          </cell>
        </row>
        <row r="10286">
          <cell r="C10286">
            <v>0</v>
          </cell>
          <cell r="D10286">
            <v>1</v>
          </cell>
          <cell r="E10286" t="str">
            <v>KS</v>
          </cell>
        </row>
        <row r="10287">
          <cell r="C10287">
            <v>0</v>
          </cell>
          <cell r="D10287">
            <v>1</v>
          </cell>
          <cell r="E10287" t="str">
            <v>KS</v>
          </cell>
        </row>
        <row r="10288">
          <cell r="C10288">
            <v>0</v>
          </cell>
          <cell r="D10288">
            <v>1</v>
          </cell>
          <cell r="E10288" t="str">
            <v>KS</v>
          </cell>
        </row>
        <row r="10289">
          <cell r="C10289">
            <v>0</v>
          </cell>
          <cell r="D10289">
            <v>1</v>
          </cell>
          <cell r="E10289" t="str">
            <v>KS</v>
          </cell>
        </row>
        <row r="10290">
          <cell r="C10290">
            <v>0</v>
          </cell>
          <cell r="D10290">
            <v>1</v>
          </cell>
          <cell r="E10290" t="str">
            <v>KS</v>
          </cell>
        </row>
        <row r="10291">
          <cell r="C10291">
            <v>0</v>
          </cell>
          <cell r="D10291">
            <v>1</v>
          </cell>
          <cell r="E10291" t="str">
            <v>KS</v>
          </cell>
        </row>
        <row r="10292">
          <cell r="C10292">
            <v>0</v>
          </cell>
          <cell r="D10292">
            <v>1</v>
          </cell>
          <cell r="E10292" t="str">
            <v>KS</v>
          </cell>
        </row>
        <row r="10293">
          <cell r="C10293">
            <v>0</v>
          </cell>
          <cell r="D10293">
            <v>1</v>
          </cell>
          <cell r="E10293" t="str">
            <v>KS</v>
          </cell>
        </row>
        <row r="10294">
          <cell r="C10294">
            <v>0</v>
          </cell>
          <cell r="D10294">
            <v>1</v>
          </cell>
          <cell r="E10294" t="str">
            <v>KS</v>
          </cell>
        </row>
        <row r="10295">
          <cell r="C10295">
            <v>0</v>
          </cell>
          <cell r="D10295">
            <v>1</v>
          </cell>
          <cell r="E10295" t="str">
            <v>KS</v>
          </cell>
        </row>
        <row r="10296">
          <cell r="C10296">
            <v>0</v>
          </cell>
          <cell r="D10296">
            <v>1</v>
          </cell>
          <cell r="E10296" t="str">
            <v>KS</v>
          </cell>
        </row>
        <row r="10297">
          <cell r="C10297">
            <v>0</v>
          </cell>
          <cell r="D10297">
            <v>1</v>
          </cell>
          <cell r="E10297" t="str">
            <v>KS</v>
          </cell>
        </row>
        <row r="10298">
          <cell r="C10298">
            <v>0</v>
          </cell>
          <cell r="D10298">
            <v>1</v>
          </cell>
          <cell r="E10298" t="str">
            <v>KS</v>
          </cell>
        </row>
        <row r="10299">
          <cell r="C10299">
            <v>0</v>
          </cell>
          <cell r="D10299">
            <v>1</v>
          </cell>
          <cell r="E10299" t="str">
            <v>KS</v>
          </cell>
        </row>
        <row r="10300">
          <cell r="C10300">
            <v>0</v>
          </cell>
          <cell r="D10300">
            <v>1</v>
          </cell>
          <cell r="E10300" t="str">
            <v>KS</v>
          </cell>
        </row>
        <row r="10301">
          <cell r="C10301">
            <v>0</v>
          </cell>
          <cell r="D10301">
            <v>1</v>
          </cell>
          <cell r="E10301" t="str">
            <v>KS</v>
          </cell>
        </row>
        <row r="10302">
          <cell r="C10302">
            <v>0</v>
          </cell>
          <cell r="D10302">
            <v>1</v>
          </cell>
          <cell r="E10302" t="str">
            <v>KS</v>
          </cell>
        </row>
        <row r="10303">
          <cell r="C10303">
            <v>0</v>
          </cell>
          <cell r="D10303">
            <v>1</v>
          </cell>
          <cell r="E10303" t="str">
            <v>KS</v>
          </cell>
        </row>
        <row r="10304">
          <cell r="C10304">
            <v>0</v>
          </cell>
          <cell r="D10304">
            <v>1</v>
          </cell>
          <cell r="E10304" t="str">
            <v>KS</v>
          </cell>
        </row>
        <row r="10305">
          <cell r="C10305">
            <v>0</v>
          </cell>
          <cell r="D10305">
            <v>1</v>
          </cell>
          <cell r="E10305" t="str">
            <v>KS</v>
          </cell>
        </row>
        <row r="10306">
          <cell r="C10306">
            <v>0</v>
          </cell>
          <cell r="D10306">
            <v>1</v>
          </cell>
          <cell r="E10306" t="str">
            <v>KS</v>
          </cell>
        </row>
        <row r="10307">
          <cell r="C10307">
            <v>0</v>
          </cell>
          <cell r="D10307">
            <v>1</v>
          </cell>
          <cell r="E10307" t="str">
            <v>KS</v>
          </cell>
        </row>
        <row r="10308">
          <cell r="C10308">
            <v>0</v>
          </cell>
          <cell r="D10308">
            <v>1</v>
          </cell>
          <cell r="E10308" t="str">
            <v>KS</v>
          </cell>
        </row>
        <row r="10309">
          <cell r="C10309">
            <v>0</v>
          </cell>
          <cell r="D10309">
            <v>1</v>
          </cell>
          <cell r="E10309" t="str">
            <v>KS</v>
          </cell>
        </row>
        <row r="10310">
          <cell r="C10310">
            <v>0</v>
          </cell>
          <cell r="D10310">
            <v>1</v>
          </cell>
          <cell r="E10310" t="str">
            <v>KS</v>
          </cell>
        </row>
        <row r="10311">
          <cell r="C10311">
            <v>0</v>
          </cell>
          <cell r="D10311">
            <v>1</v>
          </cell>
          <cell r="E10311" t="str">
            <v>KS</v>
          </cell>
        </row>
        <row r="10312">
          <cell r="C10312">
            <v>0</v>
          </cell>
          <cell r="D10312">
            <v>1</v>
          </cell>
          <cell r="E10312" t="str">
            <v>KS</v>
          </cell>
        </row>
        <row r="10313">
          <cell r="C10313">
            <v>0</v>
          </cell>
          <cell r="D10313">
            <v>1</v>
          </cell>
          <cell r="E10313" t="str">
            <v>KS</v>
          </cell>
        </row>
        <row r="10314">
          <cell r="C10314">
            <v>0</v>
          </cell>
          <cell r="D10314">
            <v>1</v>
          </cell>
          <cell r="E10314" t="str">
            <v>KS</v>
          </cell>
        </row>
        <row r="10315">
          <cell r="C10315">
            <v>0</v>
          </cell>
          <cell r="D10315">
            <v>1</v>
          </cell>
          <cell r="E10315" t="str">
            <v>KS</v>
          </cell>
        </row>
        <row r="10316">
          <cell r="C10316">
            <v>0</v>
          </cell>
          <cell r="D10316">
            <v>1</v>
          </cell>
          <cell r="E10316" t="str">
            <v>KS</v>
          </cell>
        </row>
        <row r="10317">
          <cell r="C10317">
            <v>0</v>
          </cell>
          <cell r="D10317">
            <v>1</v>
          </cell>
          <cell r="E10317" t="str">
            <v>KS</v>
          </cell>
        </row>
        <row r="10318">
          <cell r="C10318">
            <v>0</v>
          </cell>
          <cell r="D10318">
            <v>1</v>
          </cell>
          <cell r="E10318" t="str">
            <v>KS</v>
          </cell>
        </row>
        <row r="10319">
          <cell r="C10319">
            <v>0</v>
          </cell>
          <cell r="D10319">
            <v>1</v>
          </cell>
          <cell r="E10319" t="str">
            <v>KS</v>
          </cell>
        </row>
        <row r="10320">
          <cell r="C10320">
            <v>0</v>
          </cell>
          <cell r="D10320">
            <v>1</v>
          </cell>
          <cell r="E10320" t="str">
            <v>KS</v>
          </cell>
        </row>
        <row r="10321">
          <cell r="C10321">
            <v>0</v>
          </cell>
          <cell r="D10321">
            <v>1</v>
          </cell>
          <cell r="E10321" t="str">
            <v>KS</v>
          </cell>
        </row>
        <row r="10322">
          <cell r="C10322">
            <v>0</v>
          </cell>
          <cell r="D10322">
            <v>1</v>
          </cell>
          <cell r="E10322" t="str">
            <v>KS</v>
          </cell>
        </row>
        <row r="10323">
          <cell r="C10323">
            <v>0</v>
          </cell>
          <cell r="D10323">
            <v>1</v>
          </cell>
          <cell r="E10323" t="str">
            <v>KS</v>
          </cell>
        </row>
        <row r="10324">
          <cell r="C10324">
            <v>0</v>
          </cell>
          <cell r="D10324">
            <v>1</v>
          </cell>
          <cell r="E10324" t="str">
            <v>KS</v>
          </cell>
        </row>
        <row r="10325">
          <cell r="C10325">
            <v>0</v>
          </cell>
          <cell r="D10325">
            <v>1</v>
          </cell>
          <cell r="E10325" t="str">
            <v>KS</v>
          </cell>
        </row>
        <row r="10326">
          <cell r="C10326">
            <v>0</v>
          </cell>
          <cell r="D10326">
            <v>1</v>
          </cell>
          <cell r="E10326" t="str">
            <v>KS</v>
          </cell>
        </row>
        <row r="10327">
          <cell r="C10327">
            <v>0</v>
          </cell>
          <cell r="D10327">
            <v>1</v>
          </cell>
          <cell r="E10327" t="str">
            <v>KS</v>
          </cell>
        </row>
        <row r="10328">
          <cell r="C10328">
            <v>0</v>
          </cell>
          <cell r="D10328">
            <v>1</v>
          </cell>
          <cell r="E10328" t="str">
            <v>KS</v>
          </cell>
        </row>
        <row r="10329">
          <cell r="C10329">
            <v>0</v>
          </cell>
          <cell r="D10329">
            <v>1</v>
          </cell>
          <cell r="E10329" t="str">
            <v>KS</v>
          </cell>
        </row>
        <row r="10330">
          <cell r="C10330">
            <v>0</v>
          </cell>
          <cell r="D10330">
            <v>1</v>
          </cell>
          <cell r="E10330" t="str">
            <v>KS</v>
          </cell>
        </row>
        <row r="10331">
          <cell r="C10331">
            <v>0</v>
          </cell>
          <cell r="D10331">
            <v>1</v>
          </cell>
          <cell r="E10331" t="str">
            <v>KS</v>
          </cell>
        </row>
        <row r="10332">
          <cell r="C10332">
            <v>0</v>
          </cell>
          <cell r="D10332">
            <v>1</v>
          </cell>
          <cell r="E10332" t="str">
            <v>KS</v>
          </cell>
        </row>
        <row r="10333">
          <cell r="C10333">
            <v>0</v>
          </cell>
          <cell r="D10333">
            <v>1</v>
          </cell>
          <cell r="E10333" t="str">
            <v>KS</v>
          </cell>
        </row>
        <row r="10334">
          <cell r="C10334">
            <v>0</v>
          </cell>
          <cell r="D10334">
            <v>1</v>
          </cell>
          <cell r="E10334" t="str">
            <v>KS</v>
          </cell>
        </row>
        <row r="10335">
          <cell r="C10335">
            <v>0</v>
          </cell>
          <cell r="D10335">
            <v>1</v>
          </cell>
          <cell r="E10335" t="str">
            <v>KS</v>
          </cell>
        </row>
        <row r="10336">
          <cell r="C10336">
            <v>0</v>
          </cell>
          <cell r="D10336">
            <v>1</v>
          </cell>
          <cell r="E10336" t="str">
            <v>KS</v>
          </cell>
        </row>
        <row r="10337">
          <cell r="C10337">
            <v>0</v>
          </cell>
          <cell r="D10337">
            <v>1</v>
          </cell>
          <cell r="E10337" t="str">
            <v>KS</v>
          </cell>
        </row>
        <row r="10338">
          <cell r="C10338">
            <v>0</v>
          </cell>
          <cell r="D10338">
            <v>1</v>
          </cell>
          <cell r="E10338" t="str">
            <v>KS</v>
          </cell>
        </row>
        <row r="10339">
          <cell r="C10339">
            <v>0</v>
          </cell>
          <cell r="D10339">
            <v>1</v>
          </cell>
          <cell r="E10339" t="str">
            <v>KS</v>
          </cell>
        </row>
        <row r="10340">
          <cell r="C10340">
            <v>0</v>
          </cell>
          <cell r="D10340">
            <v>1</v>
          </cell>
          <cell r="E10340" t="str">
            <v>KS</v>
          </cell>
        </row>
        <row r="10341">
          <cell r="C10341">
            <v>0</v>
          </cell>
          <cell r="D10341">
            <v>1</v>
          </cell>
          <cell r="E10341" t="str">
            <v>KS</v>
          </cell>
        </row>
        <row r="10342">
          <cell r="C10342">
            <v>0</v>
          </cell>
          <cell r="D10342">
            <v>1</v>
          </cell>
          <cell r="E10342" t="str">
            <v>KS</v>
          </cell>
        </row>
        <row r="10343">
          <cell r="C10343">
            <v>0</v>
          </cell>
          <cell r="D10343">
            <v>1</v>
          </cell>
          <cell r="E10343" t="str">
            <v>KS</v>
          </cell>
        </row>
        <row r="10344">
          <cell r="C10344">
            <v>0</v>
          </cell>
          <cell r="D10344">
            <v>1</v>
          </cell>
          <cell r="E10344" t="str">
            <v>KS</v>
          </cell>
        </row>
        <row r="10345">
          <cell r="C10345">
            <v>0</v>
          </cell>
          <cell r="D10345">
            <v>1</v>
          </cell>
          <cell r="E10345" t="str">
            <v>KS</v>
          </cell>
        </row>
        <row r="10346">
          <cell r="C10346">
            <v>0</v>
          </cell>
          <cell r="D10346">
            <v>1</v>
          </cell>
          <cell r="E10346" t="str">
            <v>KS</v>
          </cell>
        </row>
        <row r="10347">
          <cell r="C10347">
            <v>0</v>
          </cell>
          <cell r="D10347">
            <v>1</v>
          </cell>
          <cell r="E10347" t="str">
            <v>KS</v>
          </cell>
        </row>
        <row r="10348">
          <cell r="C10348">
            <v>0</v>
          </cell>
          <cell r="D10348">
            <v>1</v>
          </cell>
          <cell r="E10348" t="str">
            <v>KS</v>
          </cell>
        </row>
        <row r="10349">
          <cell r="C10349">
            <v>0</v>
          </cell>
          <cell r="D10349">
            <v>1</v>
          </cell>
          <cell r="E10349" t="str">
            <v>KS</v>
          </cell>
        </row>
        <row r="10350">
          <cell r="C10350">
            <v>0</v>
          </cell>
          <cell r="D10350">
            <v>1</v>
          </cell>
          <cell r="E10350" t="str">
            <v>KS</v>
          </cell>
        </row>
        <row r="10351">
          <cell r="C10351">
            <v>0</v>
          </cell>
          <cell r="D10351">
            <v>1</v>
          </cell>
          <cell r="E10351" t="str">
            <v>KS</v>
          </cell>
        </row>
        <row r="10352">
          <cell r="C10352">
            <v>0</v>
          </cell>
          <cell r="D10352">
            <v>1</v>
          </cell>
          <cell r="E10352" t="str">
            <v>KS</v>
          </cell>
        </row>
        <row r="10353">
          <cell r="C10353">
            <v>0</v>
          </cell>
          <cell r="D10353">
            <v>1</v>
          </cell>
          <cell r="E10353" t="str">
            <v>KS</v>
          </cell>
        </row>
        <row r="10354">
          <cell r="C10354">
            <v>0</v>
          </cell>
          <cell r="D10354">
            <v>1</v>
          </cell>
          <cell r="E10354" t="str">
            <v>KS</v>
          </cell>
        </row>
        <row r="10355">
          <cell r="C10355">
            <v>0</v>
          </cell>
          <cell r="D10355">
            <v>1</v>
          </cell>
          <cell r="E10355" t="str">
            <v>KS</v>
          </cell>
        </row>
        <row r="10356">
          <cell r="C10356">
            <v>0</v>
          </cell>
          <cell r="D10356">
            <v>1</v>
          </cell>
          <cell r="E10356" t="str">
            <v>KS</v>
          </cell>
        </row>
        <row r="10357">
          <cell r="C10357">
            <v>0</v>
          </cell>
          <cell r="D10357">
            <v>1</v>
          </cell>
          <cell r="E10357" t="str">
            <v>KS</v>
          </cell>
        </row>
        <row r="10358">
          <cell r="C10358">
            <v>0</v>
          </cell>
          <cell r="D10358">
            <v>1</v>
          </cell>
          <cell r="E10358" t="str">
            <v>KS</v>
          </cell>
        </row>
        <row r="10359">
          <cell r="C10359">
            <v>0</v>
          </cell>
          <cell r="D10359">
            <v>1</v>
          </cell>
          <cell r="E10359" t="str">
            <v>KS</v>
          </cell>
        </row>
        <row r="10360">
          <cell r="C10360">
            <v>0</v>
          </cell>
          <cell r="D10360">
            <v>1</v>
          </cell>
          <cell r="E10360" t="str">
            <v>KS</v>
          </cell>
        </row>
        <row r="10361">
          <cell r="C10361">
            <v>0</v>
          </cell>
          <cell r="D10361">
            <v>1</v>
          </cell>
          <cell r="E10361" t="str">
            <v>KS</v>
          </cell>
        </row>
        <row r="10362">
          <cell r="C10362">
            <v>0</v>
          </cell>
          <cell r="D10362">
            <v>1</v>
          </cell>
          <cell r="E10362" t="str">
            <v>KS</v>
          </cell>
        </row>
        <row r="10363">
          <cell r="C10363">
            <v>0</v>
          </cell>
          <cell r="D10363">
            <v>1</v>
          </cell>
          <cell r="E10363" t="str">
            <v>KS</v>
          </cell>
        </row>
        <row r="10364">
          <cell r="C10364">
            <v>0</v>
          </cell>
          <cell r="D10364">
            <v>1</v>
          </cell>
          <cell r="E10364" t="str">
            <v>KS</v>
          </cell>
        </row>
        <row r="10365">
          <cell r="C10365">
            <v>0</v>
          </cell>
          <cell r="D10365">
            <v>1</v>
          </cell>
          <cell r="E10365" t="str">
            <v>KS</v>
          </cell>
        </row>
        <row r="10366">
          <cell r="C10366">
            <v>0</v>
          </cell>
          <cell r="D10366">
            <v>1</v>
          </cell>
          <cell r="E10366" t="str">
            <v>KS</v>
          </cell>
        </row>
        <row r="10367">
          <cell r="C10367">
            <v>0</v>
          </cell>
          <cell r="D10367">
            <v>1</v>
          </cell>
          <cell r="E10367" t="str">
            <v>KS</v>
          </cell>
        </row>
        <row r="10368">
          <cell r="C10368">
            <v>0</v>
          </cell>
          <cell r="D10368">
            <v>1</v>
          </cell>
          <cell r="E10368" t="str">
            <v>KS</v>
          </cell>
        </row>
        <row r="10369">
          <cell r="C10369">
            <v>0</v>
          </cell>
          <cell r="D10369">
            <v>1</v>
          </cell>
          <cell r="E10369" t="str">
            <v>KS</v>
          </cell>
        </row>
        <row r="10370">
          <cell r="C10370">
            <v>0</v>
          </cell>
          <cell r="D10370">
            <v>1</v>
          </cell>
          <cell r="E10370" t="str">
            <v>KS</v>
          </cell>
        </row>
        <row r="10371">
          <cell r="C10371">
            <v>0</v>
          </cell>
          <cell r="D10371">
            <v>1</v>
          </cell>
          <cell r="E10371" t="str">
            <v>KS</v>
          </cell>
        </row>
        <row r="10372">
          <cell r="C10372">
            <v>0</v>
          </cell>
          <cell r="D10372">
            <v>1</v>
          </cell>
          <cell r="E10372" t="str">
            <v>KS</v>
          </cell>
        </row>
        <row r="10373">
          <cell r="C10373">
            <v>0</v>
          </cell>
          <cell r="D10373">
            <v>1</v>
          </cell>
          <cell r="E10373" t="str">
            <v>KS</v>
          </cell>
        </row>
        <row r="10374">
          <cell r="C10374">
            <v>0</v>
          </cell>
          <cell r="D10374">
            <v>1</v>
          </cell>
          <cell r="E10374" t="str">
            <v>KS</v>
          </cell>
        </row>
        <row r="10375">
          <cell r="C10375">
            <v>0</v>
          </cell>
          <cell r="D10375">
            <v>1</v>
          </cell>
          <cell r="E10375" t="str">
            <v>KS</v>
          </cell>
        </row>
        <row r="10376">
          <cell r="C10376">
            <v>0</v>
          </cell>
          <cell r="D10376">
            <v>1</v>
          </cell>
          <cell r="E10376" t="str">
            <v>KS</v>
          </cell>
        </row>
        <row r="10377">
          <cell r="C10377">
            <v>0</v>
          </cell>
          <cell r="D10377">
            <v>1</v>
          </cell>
          <cell r="E10377" t="str">
            <v>KS</v>
          </cell>
        </row>
        <row r="10378">
          <cell r="C10378">
            <v>0</v>
          </cell>
          <cell r="D10378">
            <v>1</v>
          </cell>
          <cell r="E10378" t="str">
            <v>KS</v>
          </cell>
        </row>
        <row r="10379">
          <cell r="C10379">
            <v>0</v>
          </cell>
          <cell r="D10379">
            <v>1</v>
          </cell>
          <cell r="E10379" t="str">
            <v>KS</v>
          </cell>
        </row>
        <row r="10380">
          <cell r="C10380">
            <v>0</v>
          </cell>
          <cell r="D10380">
            <v>1</v>
          </cell>
          <cell r="E10380" t="str">
            <v>KS</v>
          </cell>
        </row>
        <row r="10381">
          <cell r="C10381">
            <v>0</v>
          </cell>
          <cell r="D10381">
            <v>1</v>
          </cell>
          <cell r="E10381" t="str">
            <v>KS</v>
          </cell>
        </row>
        <row r="10382">
          <cell r="C10382">
            <v>0</v>
          </cell>
          <cell r="D10382">
            <v>1</v>
          </cell>
          <cell r="E10382" t="str">
            <v>KS</v>
          </cell>
        </row>
        <row r="10383">
          <cell r="C10383">
            <v>0</v>
          </cell>
          <cell r="D10383">
            <v>1</v>
          </cell>
          <cell r="E10383" t="str">
            <v>KS</v>
          </cell>
        </row>
        <row r="10384">
          <cell r="C10384">
            <v>0</v>
          </cell>
          <cell r="D10384">
            <v>1</v>
          </cell>
          <cell r="E10384" t="str">
            <v>KS</v>
          </cell>
        </row>
        <row r="10385">
          <cell r="C10385">
            <v>0</v>
          </cell>
          <cell r="D10385">
            <v>1</v>
          </cell>
          <cell r="E10385" t="str">
            <v>KS</v>
          </cell>
        </row>
        <row r="10386">
          <cell r="C10386">
            <v>0</v>
          </cell>
          <cell r="D10386">
            <v>1</v>
          </cell>
          <cell r="E10386" t="str">
            <v>KS</v>
          </cell>
        </row>
        <row r="10387">
          <cell r="C10387">
            <v>0</v>
          </cell>
          <cell r="D10387">
            <v>1</v>
          </cell>
          <cell r="E10387" t="str">
            <v>KS</v>
          </cell>
        </row>
        <row r="10388">
          <cell r="C10388">
            <v>0</v>
          </cell>
          <cell r="D10388">
            <v>1</v>
          </cell>
          <cell r="E10388" t="str">
            <v>KS</v>
          </cell>
        </row>
        <row r="10389">
          <cell r="C10389">
            <v>0</v>
          </cell>
          <cell r="D10389">
            <v>1</v>
          </cell>
          <cell r="E10389" t="str">
            <v>KS</v>
          </cell>
        </row>
        <row r="10390">
          <cell r="C10390">
            <v>0</v>
          </cell>
          <cell r="D10390">
            <v>1</v>
          </cell>
          <cell r="E10390" t="str">
            <v>KS</v>
          </cell>
        </row>
        <row r="10391">
          <cell r="C10391">
            <v>0</v>
          </cell>
          <cell r="D10391">
            <v>1</v>
          </cell>
          <cell r="E10391" t="str">
            <v>KS</v>
          </cell>
        </row>
        <row r="10392">
          <cell r="C10392">
            <v>0</v>
          </cell>
          <cell r="D10392">
            <v>1</v>
          </cell>
          <cell r="E10392" t="str">
            <v>KS</v>
          </cell>
        </row>
        <row r="10393">
          <cell r="C10393">
            <v>0</v>
          </cell>
          <cell r="D10393">
            <v>1</v>
          </cell>
          <cell r="E10393" t="str">
            <v>KS</v>
          </cell>
        </row>
        <row r="10394">
          <cell r="C10394">
            <v>0</v>
          </cell>
          <cell r="D10394">
            <v>1</v>
          </cell>
          <cell r="E10394" t="str">
            <v>KS</v>
          </cell>
        </row>
        <row r="10395">
          <cell r="C10395">
            <v>0</v>
          </cell>
          <cell r="D10395">
            <v>1</v>
          </cell>
          <cell r="E10395" t="str">
            <v>KS</v>
          </cell>
        </row>
        <row r="10396">
          <cell r="C10396">
            <v>0</v>
          </cell>
          <cell r="D10396">
            <v>1</v>
          </cell>
          <cell r="E10396" t="str">
            <v>KS</v>
          </cell>
        </row>
        <row r="10397">
          <cell r="C10397">
            <v>0</v>
          </cell>
          <cell r="D10397">
            <v>1</v>
          </cell>
          <cell r="E10397" t="str">
            <v>KS</v>
          </cell>
        </row>
        <row r="10398">
          <cell r="C10398">
            <v>0</v>
          </cell>
          <cell r="D10398">
            <v>1</v>
          </cell>
          <cell r="E10398" t="str">
            <v>KS</v>
          </cell>
        </row>
        <row r="10399">
          <cell r="C10399">
            <v>0</v>
          </cell>
          <cell r="D10399">
            <v>1</v>
          </cell>
          <cell r="E10399" t="str">
            <v>KS</v>
          </cell>
        </row>
        <row r="10400">
          <cell r="C10400">
            <v>0</v>
          </cell>
          <cell r="D10400">
            <v>1</v>
          </cell>
          <cell r="E10400" t="str">
            <v>KS</v>
          </cell>
        </row>
        <row r="10401">
          <cell r="C10401">
            <v>0</v>
          </cell>
          <cell r="D10401">
            <v>1</v>
          </cell>
          <cell r="E10401" t="str">
            <v>KS</v>
          </cell>
        </row>
        <row r="10402">
          <cell r="C10402">
            <v>0</v>
          </cell>
          <cell r="D10402">
            <v>1</v>
          </cell>
          <cell r="E10402" t="str">
            <v>KS</v>
          </cell>
        </row>
        <row r="10403">
          <cell r="C10403">
            <v>0</v>
          </cell>
          <cell r="D10403">
            <v>1</v>
          </cell>
          <cell r="E10403" t="str">
            <v>KS</v>
          </cell>
        </row>
        <row r="10404">
          <cell r="C10404">
            <v>0</v>
          </cell>
          <cell r="D10404">
            <v>1</v>
          </cell>
          <cell r="E10404" t="str">
            <v>KS</v>
          </cell>
        </row>
        <row r="10405">
          <cell r="C10405">
            <v>0</v>
          </cell>
          <cell r="D10405">
            <v>1</v>
          </cell>
          <cell r="E10405" t="str">
            <v>KS</v>
          </cell>
        </row>
        <row r="10406">
          <cell r="C10406">
            <v>0</v>
          </cell>
          <cell r="D10406">
            <v>1</v>
          </cell>
          <cell r="E10406" t="str">
            <v>KS</v>
          </cell>
        </row>
        <row r="10407">
          <cell r="C10407">
            <v>0</v>
          </cell>
          <cell r="D10407">
            <v>1</v>
          </cell>
          <cell r="E10407" t="str">
            <v>KS</v>
          </cell>
        </row>
        <row r="10408">
          <cell r="C10408">
            <v>0</v>
          </cell>
          <cell r="D10408">
            <v>1</v>
          </cell>
          <cell r="E10408" t="str">
            <v>KS</v>
          </cell>
        </row>
        <row r="10409">
          <cell r="C10409">
            <v>0</v>
          </cell>
          <cell r="D10409">
            <v>1</v>
          </cell>
          <cell r="E10409" t="str">
            <v>KS</v>
          </cell>
        </row>
        <row r="10410">
          <cell r="C10410">
            <v>0</v>
          </cell>
          <cell r="D10410">
            <v>1</v>
          </cell>
          <cell r="E10410" t="str">
            <v>KS</v>
          </cell>
        </row>
        <row r="10411">
          <cell r="C10411">
            <v>0</v>
          </cell>
          <cell r="D10411">
            <v>1</v>
          </cell>
          <cell r="E10411" t="str">
            <v>KS</v>
          </cell>
        </row>
        <row r="10412">
          <cell r="C10412">
            <v>0</v>
          </cell>
          <cell r="D10412">
            <v>1</v>
          </cell>
          <cell r="E10412" t="str">
            <v>KS</v>
          </cell>
        </row>
        <row r="10413">
          <cell r="C10413">
            <v>0</v>
          </cell>
          <cell r="D10413">
            <v>1</v>
          </cell>
          <cell r="E10413" t="str">
            <v>KS</v>
          </cell>
        </row>
        <row r="10414">
          <cell r="C10414">
            <v>0</v>
          </cell>
          <cell r="D10414">
            <v>1</v>
          </cell>
          <cell r="E10414" t="str">
            <v>KS</v>
          </cell>
        </row>
        <row r="10415">
          <cell r="C10415">
            <v>0</v>
          </cell>
          <cell r="D10415">
            <v>1</v>
          </cell>
          <cell r="E10415" t="str">
            <v>KS</v>
          </cell>
        </row>
        <row r="10416">
          <cell r="C10416">
            <v>0</v>
          </cell>
          <cell r="D10416">
            <v>1</v>
          </cell>
          <cell r="E10416" t="str">
            <v>KS</v>
          </cell>
        </row>
        <row r="10417">
          <cell r="C10417">
            <v>0</v>
          </cell>
          <cell r="D10417">
            <v>1</v>
          </cell>
          <cell r="E10417" t="str">
            <v>KS</v>
          </cell>
        </row>
        <row r="10418">
          <cell r="C10418">
            <v>0</v>
          </cell>
          <cell r="D10418">
            <v>1</v>
          </cell>
          <cell r="E10418" t="str">
            <v>KS</v>
          </cell>
        </row>
        <row r="10419">
          <cell r="C10419">
            <v>0</v>
          </cell>
          <cell r="D10419">
            <v>1</v>
          </cell>
          <cell r="E10419" t="str">
            <v>KS</v>
          </cell>
        </row>
        <row r="10420">
          <cell r="C10420">
            <v>0</v>
          </cell>
          <cell r="D10420">
            <v>1</v>
          </cell>
          <cell r="E10420" t="str">
            <v>KS</v>
          </cell>
        </row>
        <row r="10421">
          <cell r="C10421">
            <v>0</v>
          </cell>
          <cell r="D10421">
            <v>1</v>
          </cell>
          <cell r="E10421" t="str">
            <v>KS</v>
          </cell>
        </row>
        <row r="10422">
          <cell r="C10422">
            <v>0</v>
          </cell>
          <cell r="D10422">
            <v>1</v>
          </cell>
          <cell r="E10422" t="str">
            <v>KS</v>
          </cell>
        </row>
        <row r="10423">
          <cell r="C10423">
            <v>0</v>
          </cell>
          <cell r="D10423">
            <v>1</v>
          </cell>
          <cell r="E10423" t="str">
            <v>KS</v>
          </cell>
        </row>
        <row r="10424">
          <cell r="C10424">
            <v>0</v>
          </cell>
          <cell r="D10424">
            <v>1</v>
          </cell>
          <cell r="E10424" t="str">
            <v>KS</v>
          </cell>
        </row>
        <row r="10425">
          <cell r="C10425">
            <v>0</v>
          </cell>
          <cell r="D10425">
            <v>1</v>
          </cell>
          <cell r="E10425" t="str">
            <v>KS</v>
          </cell>
        </row>
        <row r="10426">
          <cell r="C10426">
            <v>0</v>
          </cell>
          <cell r="D10426">
            <v>1</v>
          </cell>
          <cell r="E10426" t="str">
            <v>KS</v>
          </cell>
        </row>
        <row r="10427">
          <cell r="C10427">
            <v>0</v>
          </cell>
          <cell r="D10427">
            <v>1</v>
          </cell>
          <cell r="E10427" t="str">
            <v>KS</v>
          </cell>
        </row>
        <row r="10428">
          <cell r="C10428">
            <v>0</v>
          </cell>
          <cell r="D10428">
            <v>1</v>
          </cell>
          <cell r="E10428" t="str">
            <v>KS</v>
          </cell>
        </row>
        <row r="10429">
          <cell r="C10429">
            <v>0</v>
          </cell>
          <cell r="D10429">
            <v>1</v>
          </cell>
          <cell r="E10429" t="str">
            <v>KS</v>
          </cell>
        </row>
        <row r="10430">
          <cell r="C10430">
            <v>0</v>
          </cell>
          <cell r="D10430">
            <v>1</v>
          </cell>
          <cell r="E10430" t="str">
            <v>KS</v>
          </cell>
        </row>
        <row r="10431">
          <cell r="C10431">
            <v>0</v>
          </cell>
          <cell r="D10431">
            <v>1</v>
          </cell>
          <cell r="E10431" t="str">
            <v>KS</v>
          </cell>
        </row>
        <row r="10432">
          <cell r="C10432">
            <v>0</v>
          </cell>
          <cell r="D10432">
            <v>1</v>
          </cell>
          <cell r="E10432" t="str">
            <v>KS</v>
          </cell>
        </row>
        <row r="10433">
          <cell r="C10433">
            <v>0</v>
          </cell>
          <cell r="D10433">
            <v>1</v>
          </cell>
          <cell r="E10433" t="str">
            <v>KS</v>
          </cell>
        </row>
        <row r="10434">
          <cell r="C10434">
            <v>0</v>
          </cell>
          <cell r="D10434">
            <v>1</v>
          </cell>
          <cell r="E10434" t="str">
            <v>KS</v>
          </cell>
        </row>
        <row r="10435">
          <cell r="C10435">
            <v>0</v>
          </cell>
          <cell r="D10435">
            <v>1</v>
          </cell>
          <cell r="E10435" t="str">
            <v>KS</v>
          </cell>
        </row>
        <row r="10436">
          <cell r="C10436">
            <v>0</v>
          </cell>
          <cell r="D10436">
            <v>1</v>
          </cell>
          <cell r="E10436" t="str">
            <v>KS</v>
          </cell>
        </row>
        <row r="10437">
          <cell r="C10437">
            <v>0</v>
          </cell>
          <cell r="D10437">
            <v>1</v>
          </cell>
          <cell r="E10437" t="str">
            <v>KS</v>
          </cell>
        </row>
        <row r="10438">
          <cell r="C10438">
            <v>0</v>
          </cell>
          <cell r="D10438">
            <v>1</v>
          </cell>
          <cell r="E10438" t="str">
            <v>KS</v>
          </cell>
        </row>
        <row r="10439">
          <cell r="C10439">
            <v>0</v>
          </cell>
          <cell r="D10439">
            <v>1</v>
          </cell>
          <cell r="E10439" t="str">
            <v>KS</v>
          </cell>
        </row>
        <row r="10440">
          <cell r="C10440">
            <v>0</v>
          </cell>
          <cell r="D10440">
            <v>1</v>
          </cell>
          <cell r="E10440" t="str">
            <v>KS</v>
          </cell>
        </row>
        <row r="10441">
          <cell r="C10441">
            <v>0</v>
          </cell>
          <cell r="D10441">
            <v>1</v>
          </cell>
          <cell r="E10441" t="str">
            <v>KS</v>
          </cell>
        </row>
        <row r="10442">
          <cell r="C10442">
            <v>0</v>
          </cell>
          <cell r="D10442">
            <v>1</v>
          </cell>
          <cell r="E10442" t="str">
            <v>KS</v>
          </cell>
        </row>
        <row r="10443">
          <cell r="C10443">
            <v>0</v>
          </cell>
          <cell r="D10443">
            <v>1</v>
          </cell>
          <cell r="E10443" t="str">
            <v>KS</v>
          </cell>
        </row>
        <row r="10444">
          <cell r="C10444">
            <v>0</v>
          </cell>
          <cell r="D10444">
            <v>1</v>
          </cell>
          <cell r="E10444" t="str">
            <v>KS</v>
          </cell>
        </row>
        <row r="10445">
          <cell r="C10445">
            <v>0</v>
          </cell>
          <cell r="D10445">
            <v>1</v>
          </cell>
          <cell r="E10445" t="str">
            <v>KS</v>
          </cell>
        </row>
        <row r="10446">
          <cell r="C10446">
            <v>0</v>
          </cell>
          <cell r="D10446">
            <v>1</v>
          </cell>
          <cell r="E10446" t="str">
            <v>KS</v>
          </cell>
        </row>
        <row r="10447">
          <cell r="C10447">
            <v>0</v>
          </cell>
          <cell r="D10447">
            <v>1</v>
          </cell>
          <cell r="E10447" t="str">
            <v>KS</v>
          </cell>
        </row>
        <row r="10448">
          <cell r="C10448">
            <v>0</v>
          </cell>
          <cell r="D10448">
            <v>1</v>
          </cell>
          <cell r="E10448" t="str">
            <v>KS</v>
          </cell>
        </row>
        <row r="10449">
          <cell r="C10449">
            <v>0</v>
          </cell>
          <cell r="D10449">
            <v>1</v>
          </cell>
          <cell r="E10449" t="str">
            <v>KS</v>
          </cell>
        </row>
        <row r="10450">
          <cell r="C10450">
            <v>0</v>
          </cell>
          <cell r="D10450">
            <v>1</v>
          </cell>
          <cell r="E10450" t="str">
            <v>KS</v>
          </cell>
        </row>
        <row r="10451">
          <cell r="C10451">
            <v>0</v>
          </cell>
          <cell r="D10451">
            <v>1</v>
          </cell>
          <cell r="E10451" t="str">
            <v>KS</v>
          </cell>
        </row>
        <row r="10452">
          <cell r="C10452">
            <v>0</v>
          </cell>
          <cell r="D10452">
            <v>1</v>
          </cell>
          <cell r="E10452" t="str">
            <v>KS</v>
          </cell>
        </row>
        <row r="10453">
          <cell r="C10453">
            <v>0</v>
          </cell>
          <cell r="D10453">
            <v>1</v>
          </cell>
          <cell r="E10453" t="str">
            <v>KS</v>
          </cell>
        </row>
        <row r="10454">
          <cell r="C10454">
            <v>0</v>
          </cell>
          <cell r="D10454">
            <v>1</v>
          </cell>
          <cell r="E10454" t="str">
            <v>KS</v>
          </cell>
        </row>
        <row r="10455">
          <cell r="C10455">
            <v>0</v>
          </cell>
          <cell r="D10455">
            <v>1</v>
          </cell>
          <cell r="E10455" t="str">
            <v>KS</v>
          </cell>
        </row>
        <row r="10456">
          <cell r="C10456">
            <v>0</v>
          </cell>
          <cell r="D10456">
            <v>1</v>
          </cell>
          <cell r="E10456" t="str">
            <v>KS</v>
          </cell>
        </row>
        <row r="10457">
          <cell r="C10457">
            <v>0</v>
          </cell>
          <cell r="D10457">
            <v>1</v>
          </cell>
          <cell r="E10457" t="str">
            <v>M</v>
          </cell>
        </row>
        <row r="10458">
          <cell r="C10458">
            <v>0</v>
          </cell>
          <cell r="D10458">
            <v>1</v>
          </cell>
          <cell r="E10458" t="str">
            <v>M</v>
          </cell>
        </row>
        <row r="10459">
          <cell r="C10459">
            <v>0</v>
          </cell>
          <cell r="D10459">
            <v>1</v>
          </cell>
          <cell r="E10459" t="str">
            <v>M</v>
          </cell>
        </row>
        <row r="10460">
          <cell r="C10460">
            <v>0</v>
          </cell>
          <cell r="D10460">
            <v>1</v>
          </cell>
          <cell r="E10460" t="str">
            <v>M</v>
          </cell>
        </row>
        <row r="10461">
          <cell r="C10461">
            <v>0</v>
          </cell>
          <cell r="D10461">
            <v>1</v>
          </cell>
          <cell r="E10461" t="str">
            <v>M</v>
          </cell>
        </row>
        <row r="10462">
          <cell r="C10462">
            <v>0</v>
          </cell>
          <cell r="D10462">
            <v>1</v>
          </cell>
          <cell r="E10462" t="str">
            <v>M</v>
          </cell>
        </row>
        <row r="10463">
          <cell r="C10463">
            <v>0</v>
          </cell>
          <cell r="D10463">
            <v>1</v>
          </cell>
          <cell r="E10463" t="str">
            <v>M</v>
          </cell>
        </row>
        <row r="10464">
          <cell r="C10464">
            <v>0</v>
          </cell>
          <cell r="D10464">
            <v>1</v>
          </cell>
          <cell r="E10464" t="str">
            <v>M</v>
          </cell>
        </row>
        <row r="10465">
          <cell r="C10465">
            <v>0</v>
          </cell>
          <cell r="D10465">
            <v>1</v>
          </cell>
          <cell r="E10465" t="str">
            <v>M</v>
          </cell>
        </row>
        <row r="10466">
          <cell r="C10466">
            <v>0</v>
          </cell>
          <cell r="D10466">
            <v>1</v>
          </cell>
          <cell r="E10466" t="str">
            <v>M</v>
          </cell>
        </row>
        <row r="10467">
          <cell r="C10467">
            <v>0</v>
          </cell>
          <cell r="D10467">
            <v>1</v>
          </cell>
          <cell r="E10467" t="str">
            <v>M</v>
          </cell>
        </row>
        <row r="10468">
          <cell r="C10468">
            <v>0</v>
          </cell>
          <cell r="D10468">
            <v>1</v>
          </cell>
          <cell r="E10468" t="str">
            <v>M</v>
          </cell>
        </row>
        <row r="10469">
          <cell r="C10469">
            <v>0</v>
          </cell>
          <cell r="D10469">
            <v>1</v>
          </cell>
          <cell r="E10469" t="str">
            <v>M</v>
          </cell>
        </row>
        <row r="10470">
          <cell r="C10470">
            <v>0</v>
          </cell>
          <cell r="D10470">
            <v>1</v>
          </cell>
          <cell r="E10470" t="str">
            <v>M</v>
          </cell>
        </row>
        <row r="10471">
          <cell r="C10471">
            <v>0</v>
          </cell>
          <cell r="D10471">
            <v>1</v>
          </cell>
          <cell r="E10471" t="str">
            <v>M</v>
          </cell>
        </row>
        <row r="10472">
          <cell r="C10472">
            <v>0</v>
          </cell>
          <cell r="D10472">
            <v>1</v>
          </cell>
          <cell r="E10472" t="str">
            <v>M</v>
          </cell>
        </row>
        <row r="10473">
          <cell r="C10473">
            <v>0</v>
          </cell>
          <cell r="D10473">
            <v>1</v>
          </cell>
          <cell r="E10473" t="str">
            <v>M</v>
          </cell>
        </row>
        <row r="10474">
          <cell r="C10474">
            <v>0</v>
          </cell>
          <cell r="D10474">
            <v>1</v>
          </cell>
          <cell r="E10474" t="str">
            <v>M</v>
          </cell>
        </row>
        <row r="10475">
          <cell r="C10475">
            <v>0</v>
          </cell>
          <cell r="D10475">
            <v>1</v>
          </cell>
          <cell r="E10475" t="str">
            <v>M</v>
          </cell>
        </row>
        <row r="10476">
          <cell r="C10476">
            <v>0</v>
          </cell>
          <cell r="D10476">
            <v>1</v>
          </cell>
          <cell r="E10476" t="str">
            <v>M</v>
          </cell>
        </row>
        <row r="10477">
          <cell r="C10477">
            <v>0</v>
          </cell>
          <cell r="D10477">
            <v>1</v>
          </cell>
          <cell r="E10477" t="str">
            <v>M</v>
          </cell>
        </row>
        <row r="10478">
          <cell r="C10478">
            <v>0</v>
          </cell>
          <cell r="D10478">
            <v>1</v>
          </cell>
          <cell r="E10478" t="str">
            <v>M</v>
          </cell>
        </row>
        <row r="10479">
          <cell r="C10479">
            <v>0</v>
          </cell>
          <cell r="D10479">
            <v>1</v>
          </cell>
          <cell r="E10479" t="str">
            <v>M</v>
          </cell>
        </row>
        <row r="10480">
          <cell r="C10480">
            <v>0</v>
          </cell>
          <cell r="D10480">
            <v>1</v>
          </cell>
          <cell r="E10480" t="str">
            <v>M</v>
          </cell>
        </row>
        <row r="10481">
          <cell r="C10481">
            <v>0</v>
          </cell>
          <cell r="D10481">
            <v>1</v>
          </cell>
          <cell r="E10481" t="str">
            <v>M</v>
          </cell>
        </row>
        <row r="10482">
          <cell r="C10482">
            <v>0</v>
          </cell>
          <cell r="D10482">
            <v>1</v>
          </cell>
          <cell r="E10482" t="str">
            <v>M</v>
          </cell>
        </row>
        <row r="10483">
          <cell r="C10483">
            <v>0</v>
          </cell>
          <cell r="D10483">
            <v>1</v>
          </cell>
          <cell r="E10483" t="str">
            <v>M</v>
          </cell>
        </row>
        <row r="10484">
          <cell r="C10484">
            <v>0</v>
          </cell>
          <cell r="D10484">
            <v>1</v>
          </cell>
          <cell r="E10484" t="str">
            <v>M</v>
          </cell>
        </row>
        <row r="10485">
          <cell r="C10485">
            <v>0</v>
          </cell>
          <cell r="D10485">
            <v>1</v>
          </cell>
          <cell r="E10485" t="str">
            <v>M</v>
          </cell>
        </row>
        <row r="10486">
          <cell r="C10486">
            <v>0</v>
          </cell>
          <cell r="D10486">
            <v>1</v>
          </cell>
          <cell r="E10486" t="str">
            <v>M</v>
          </cell>
        </row>
        <row r="10487">
          <cell r="C10487">
            <v>0</v>
          </cell>
          <cell r="D10487">
            <v>1</v>
          </cell>
          <cell r="E10487" t="str">
            <v>M</v>
          </cell>
        </row>
        <row r="10488">
          <cell r="C10488">
            <v>0</v>
          </cell>
          <cell r="D10488">
            <v>1</v>
          </cell>
          <cell r="E10488" t="str">
            <v>M</v>
          </cell>
        </row>
        <row r="10489">
          <cell r="C10489">
            <v>0</v>
          </cell>
          <cell r="D10489">
            <v>1</v>
          </cell>
          <cell r="E10489" t="str">
            <v>M</v>
          </cell>
        </row>
        <row r="10490">
          <cell r="C10490">
            <v>0</v>
          </cell>
          <cell r="D10490">
            <v>1</v>
          </cell>
          <cell r="E10490" t="str">
            <v>M</v>
          </cell>
        </row>
        <row r="10491">
          <cell r="C10491">
            <v>0</v>
          </cell>
          <cell r="D10491">
            <v>1</v>
          </cell>
          <cell r="E10491" t="str">
            <v>M</v>
          </cell>
        </row>
        <row r="10492">
          <cell r="C10492">
            <v>0</v>
          </cell>
          <cell r="D10492">
            <v>1</v>
          </cell>
          <cell r="E10492" t="str">
            <v>M</v>
          </cell>
        </row>
        <row r="10493">
          <cell r="C10493">
            <v>0</v>
          </cell>
          <cell r="D10493">
            <v>1</v>
          </cell>
          <cell r="E10493" t="str">
            <v>M</v>
          </cell>
        </row>
        <row r="10494">
          <cell r="C10494">
            <v>0</v>
          </cell>
          <cell r="D10494">
            <v>1</v>
          </cell>
          <cell r="E10494" t="str">
            <v>M</v>
          </cell>
        </row>
        <row r="10495">
          <cell r="C10495">
            <v>0</v>
          </cell>
          <cell r="D10495">
            <v>1</v>
          </cell>
          <cell r="E10495" t="str">
            <v>M</v>
          </cell>
        </row>
        <row r="10496">
          <cell r="C10496">
            <v>0</v>
          </cell>
          <cell r="D10496">
            <v>1</v>
          </cell>
          <cell r="E10496" t="str">
            <v>M</v>
          </cell>
        </row>
        <row r="10497">
          <cell r="C10497">
            <v>0</v>
          </cell>
          <cell r="D10497">
            <v>1</v>
          </cell>
          <cell r="E10497" t="str">
            <v>M</v>
          </cell>
        </row>
        <row r="10498">
          <cell r="C10498">
            <v>0</v>
          </cell>
          <cell r="D10498">
            <v>1</v>
          </cell>
          <cell r="E10498" t="str">
            <v>M</v>
          </cell>
        </row>
        <row r="10499">
          <cell r="C10499">
            <v>0</v>
          </cell>
          <cell r="D10499">
            <v>1</v>
          </cell>
          <cell r="E10499" t="str">
            <v>M</v>
          </cell>
        </row>
        <row r="10500">
          <cell r="C10500">
            <v>0</v>
          </cell>
          <cell r="D10500">
            <v>1</v>
          </cell>
          <cell r="E10500" t="str">
            <v>M</v>
          </cell>
        </row>
        <row r="10501">
          <cell r="C10501">
            <v>0</v>
          </cell>
          <cell r="D10501">
            <v>1</v>
          </cell>
          <cell r="E10501" t="str">
            <v>M</v>
          </cell>
        </row>
        <row r="10502">
          <cell r="C10502">
            <v>0</v>
          </cell>
          <cell r="D10502">
            <v>1</v>
          </cell>
          <cell r="E10502" t="str">
            <v>M</v>
          </cell>
        </row>
        <row r="10503">
          <cell r="C10503">
            <v>0</v>
          </cell>
          <cell r="D10503">
            <v>1</v>
          </cell>
          <cell r="E10503" t="str">
            <v>M</v>
          </cell>
        </row>
        <row r="10504">
          <cell r="C10504">
            <v>0</v>
          </cell>
          <cell r="D10504">
            <v>1</v>
          </cell>
          <cell r="E10504" t="str">
            <v>M</v>
          </cell>
        </row>
        <row r="10505">
          <cell r="C10505">
            <v>0</v>
          </cell>
          <cell r="D10505">
            <v>1</v>
          </cell>
          <cell r="E10505" t="str">
            <v>M</v>
          </cell>
        </row>
        <row r="10506">
          <cell r="C10506">
            <v>0</v>
          </cell>
          <cell r="D10506">
            <v>1</v>
          </cell>
          <cell r="E10506" t="str">
            <v>M</v>
          </cell>
        </row>
        <row r="10507">
          <cell r="C10507">
            <v>0</v>
          </cell>
          <cell r="D10507">
            <v>1</v>
          </cell>
          <cell r="E10507" t="str">
            <v>M</v>
          </cell>
        </row>
        <row r="10508">
          <cell r="C10508">
            <v>0</v>
          </cell>
          <cell r="D10508">
            <v>1</v>
          </cell>
          <cell r="E10508" t="str">
            <v>M</v>
          </cell>
        </row>
        <row r="10509">
          <cell r="C10509">
            <v>0</v>
          </cell>
          <cell r="D10509">
            <v>1</v>
          </cell>
          <cell r="E10509" t="str">
            <v>M</v>
          </cell>
        </row>
        <row r="10510">
          <cell r="C10510">
            <v>0</v>
          </cell>
          <cell r="D10510">
            <v>1</v>
          </cell>
          <cell r="E10510" t="str">
            <v>M</v>
          </cell>
        </row>
        <row r="10511">
          <cell r="C10511">
            <v>0</v>
          </cell>
          <cell r="D10511">
            <v>1</v>
          </cell>
          <cell r="E10511" t="str">
            <v>M</v>
          </cell>
        </row>
        <row r="10512">
          <cell r="C10512">
            <v>0</v>
          </cell>
          <cell r="D10512">
            <v>1</v>
          </cell>
          <cell r="E10512" t="str">
            <v>M</v>
          </cell>
        </row>
        <row r="10513">
          <cell r="C10513">
            <v>0</v>
          </cell>
          <cell r="D10513">
            <v>1</v>
          </cell>
          <cell r="E10513" t="str">
            <v>KS</v>
          </cell>
        </row>
        <row r="10514">
          <cell r="C10514">
            <v>0</v>
          </cell>
          <cell r="D10514">
            <v>1</v>
          </cell>
          <cell r="E10514" t="str">
            <v>KS</v>
          </cell>
        </row>
        <row r="10515">
          <cell r="C10515">
            <v>0</v>
          </cell>
          <cell r="D10515">
            <v>1</v>
          </cell>
          <cell r="E10515" t="str">
            <v>KS</v>
          </cell>
        </row>
        <row r="10516">
          <cell r="C10516">
            <v>0</v>
          </cell>
          <cell r="D10516">
            <v>1</v>
          </cell>
          <cell r="E10516" t="str">
            <v>KS</v>
          </cell>
        </row>
        <row r="10517">
          <cell r="C10517">
            <v>0</v>
          </cell>
          <cell r="D10517">
            <v>1</v>
          </cell>
          <cell r="E10517" t="str">
            <v>KS</v>
          </cell>
        </row>
        <row r="10518">
          <cell r="C10518">
            <v>0</v>
          </cell>
          <cell r="D10518">
            <v>1</v>
          </cell>
          <cell r="E10518" t="str">
            <v>KS</v>
          </cell>
        </row>
        <row r="10519">
          <cell r="C10519">
            <v>0</v>
          </cell>
          <cell r="D10519">
            <v>1</v>
          </cell>
          <cell r="E10519" t="str">
            <v>KS</v>
          </cell>
        </row>
        <row r="10520">
          <cell r="C10520">
            <v>0</v>
          </cell>
          <cell r="D10520">
            <v>1</v>
          </cell>
          <cell r="E10520" t="str">
            <v>KS</v>
          </cell>
        </row>
        <row r="10521">
          <cell r="C10521">
            <v>0</v>
          </cell>
          <cell r="D10521">
            <v>1</v>
          </cell>
          <cell r="E10521" t="str">
            <v>KS</v>
          </cell>
        </row>
        <row r="10522">
          <cell r="C10522">
            <v>0</v>
          </cell>
          <cell r="D10522">
            <v>1</v>
          </cell>
          <cell r="E10522" t="str">
            <v>KS</v>
          </cell>
        </row>
        <row r="10523">
          <cell r="C10523">
            <v>0</v>
          </cell>
          <cell r="D10523">
            <v>1</v>
          </cell>
          <cell r="E10523" t="str">
            <v>KS</v>
          </cell>
        </row>
        <row r="10524">
          <cell r="C10524">
            <v>0</v>
          </cell>
          <cell r="D10524">
            <v>1</v>
          </cell>
          <cell r="E10524" t="str">
            <v>KS</v>
          </cell>
        </row>
        <row r="10525">
          <cell r="C10525">
            <v>0</v>
          </cell>
          <cell r="D10525">
            <v>1</v>
          </cell>
          <cell r="E10525" t="str">
            <v>KS</v>
          </cell>
        </row>
        <row r="10526">
          <cell r="C10526">
            <v>0</v>
          </cell>
          <cell r="D10526">
            <v>1</v>
          </cell>
          <cell r="E10526" t="str">
            <v>KS</v>
          </cell>
        </row>
        <row r="10527">
          <cell r="C10527">
            <v>0</v>
          </cell>
          <cell r="D10527">
            <v>1</v>
          </cell>
          <cell r="E10527" t="str">
            <v>KS</v>
          </cell>
        </row>
        <row r="10528">
          <cell r="C10528">
            <v>0</v>
          </cell>
          <cell r="D10528">
            <v>1</v>
          </cell>
          <cell r="E10528" t="str">
            <v>KS</v>
          </cell>
        </row>
        <row r="10529">
          <cell r="C10529">
            <v>0</v>
          </cell>
          <cell r="D10529">
            <v>1</v>
          </cell>
          <cell r="E10529" t="str">
            <v>KS</v>
          </cell>
        </row>
        <row r="10530">
          <cell r="C10530">
            <v>0</v>
          </cell>
          <cell r="D10530">
            <v>1</v>
          </cell>
          <cell r="E10530" t="str">
            <v>KS</v>
          </cell>
        </row>
        <row r="10531">
          <cell r="C10531">
            <v>0</v>
          </cell>
          <cell r="D10531">
            <v>1</v>
          </cell>
          <cell r="E10531" t="str">
            <v>KS</v>
          </cell>
        </row>
        <row r="10532">
          <cell r="C10532">
            <v>0</v>
          </cell>
          <cell r="D10532">
            <v>1</v>
          </cell>
          <cell r="E10532" t="str">
            <v>KS</v>
          </cell>
        </row>
        <row r="10533">
          <cell r="C10533">
            <v>0</v>
          </cell>
          <cell r="D10533">
            <v>1</v>
          </cell>
          <cell r="E10533" t="str">
            <v>KS</v>
          </cell>
        </row>
        <row r="10534">
          <cell r="C10534">
            <v>0</v>
          </cell>
          <cell r="D10534">
            <v>1</v>
          </cell>
          <cell r="E10534" t="str">
            <v>M</v>
          </cell>
        </row>
        <row r="10535">
          <cell r="C10535">
            <v>0</v>
          </cell>
          <cell r="D10535">
            <v>1</v>
          </cell>
          <cell r="E10535" t="str">
            <v>M</v>
          </cell>
        </row>
        <row r="10536">
          <cell r="C10536">
            <v>0</v>
          </cell>
          <cell r="D10536">
            <v>1</v>
          </cell>
          <cell r="E10536" t="str">
            <v>M</v>
          </cell>
        </row>
        <row r="10537">
          <cell r="C10537">
            <v>0</v>
          </cell>
          <cell r="D10537">
            <v>1</v>
          </cell>
          <cell r="E10537" t="str">
            <v>M</v>
          </cell>
        </row>
        <row r="10538">
          <cell r="C10538">
            <v>0</v>
          </cell>
          <cell r="D10538">
            <v>1</v>
          </cell>
          <cell r="E10538" t="str">
            <v>M</v>
          </cell>
        </row>
        <row r="10539">
          <cell r="C10539">
            <v>0</v>
          </cell>
          <cell r="D10539">
            <v>1</v>
          </cell>
          <cell r="E10539" t="str">
            <v>M</v>
          </cell>
        </row>
        <row r="10540">
          <cell r="C10540">
            <v>0</v>
          </cell>
          <cell r="D10540">
            <v>1</v>
          </cell>
          <cell r="E10540" t="str">
            <v>M</v>
          </cell>
        </row>
        <row r="10541">
          <cell r="C10541">
            <v>0</v>
          </cell>
          <cell r="D10541">
            <v>1</v>
          </cell>
          <cell r="E10541" t="str">
            <v>M</v>
          </cell>
        </row>
        <row r="10542">
          <cell r="C10542">
            <v>0</v>
          </cell>
          <cell r="D10542">
            <v>1</v>
          </cell>
          <cell r="E10542" t="str">
            <v>M</v>
          </cell>
        </row>
        <row r="10543">
          <cell r="C10543">
            <v>0</v>
          </cell>
          <cell r="D10543">
            <v>1</v>
          </cell>
          <cell r="E10543" t="str">
            <v>M</v>
          </cell>
        </row>
        <row r="10544">
          <cell r="C10544">
            <v>0</v>
          </cell>
          <cell r="D10544">
            <v>1</v>
          </cell>
          <cell r="E10544" t="str">
            <v>M</v>
          </cell>
        </row>
        <row r="10545">
          <cell r="C10545">
            <v>0</v>
          </cell>
          <cell r="D10545">
            <v>1</v>
          </cell>
          <cell r="E10545" t="str">
            <v>M</v>
          </cell>
        </row>
        <row r="10546">
          <cell r="C10546">
            <v>0</v>
          </cell>
          <cell r="D10546">
            <v>1</v>
          </cell>
          <cell r="E10546" t="str">
            <v>M</v>
          </cell>
        </row>
        <row r="10547">
          <cell r="C10547">
            <v>0</v>
          </cell>
          <cell r="D10547">
            <v>1</v>
          </cell>
          <cell r="E10547" t="str">
            <v>M</v>
          </cell>
        </row>
        <row r="10548">
          <cell r="C10548">
            <v>0</v>
          </cell>
          <cell r="D10548">
            <v>1</v>
          </cell>
          <cell r="E10548" t="str">
            <v>M</v>
          </cell>
        </row>
        <row r="10549">
          <cell r="C10549">
            <v>0</v>
          </cell>
          <cell r="D10549">
            <v>1</v>
          </cell>
          <cell r="E10549" t="str">
            <v>M</v>
          </cell>
        </row>
        <row r="10550">
          <cell r="C10550">
            <v>0</v>
          </cell>
          <cell r="D10550">
            <v>1</v>
          </cell>
          <cell r="E10550" t="str">
            <v>M</v>
          </cell>
        </row>
        <row r="10551">
          <cell r="C10551">
            <v>0</v>
          </cell>
          <cell r="D10551">
            <v>1</v>
          </cell>
          <cell r="E10551" t="str">
            <v>M</v>
          </cell>
        </row>
        <row r="10552">
          <cell r="C10552">
            <v>0</v>
          </cell>
          <cell r="D10552">
            <v>1</v>
          </cell>
          <cell r="E10552" t="str">
            <v>M</v>
          </cell>
        </row>
        <row r="10553">
          <cell r="C10553">
            <v>0</v>
          </cell>
          <cell r="D10553">
            <v>1</v>
          </cell>
          <cell r="E10553" t="str">
            <v>M</v>
          </cell>
        </row>
        <row r="10554">
          <cell r="C10554">
            <v>0</v>
          </cell>
          <cell r="D10554">
            <v>1</v>
          </cell>
          <cell r="E10554" t="str">
            <v>M</v>
          </cell>
        </row>
        <row r="10555">
          <cell r="C10555">
            <v>0</v>
          </cell>
          <cell r="D10555">
            <v>1</v>
          </cell>
          <cell r="E10555" t="str">
            <v>M</v>
          </cell>
        </row>
        <row r="10556">
          <cell r="C10556">
            <v>0</v>
          </cell>
          <cell r="D10556">
            <v>1</v>
          </cell>
          <cell r="E10556" t="str">
            <v>M</v>
          </cell>
        </row>
        <row r="10557">
          <cell r="C10557">
            <v>0</v>
          </cell>
          <cell r="D10557">
            <v>1</v>
          </cell>
          <cell r="E10557" t="str">
            <v>M</v>
          </cell>
        </row>
        <row r="10558">
          <cell r="C10558">
            <v>0</v>
          </cell>
          <cell r="D10558">
            <v>1</v>
          </cell>
          <cell r="E10558" t="str">
            <v>M</v>
          </cell>
        </row>
        <row r="10559">
          <cell r="C10559">
            <v>0</v>
          </cell>
          <cell r="D10559">
            <v>1</v>
          </cell>
          <cell r="E10559" t="str">
            <v>M</v>
          </cell>
        </row>
        <row r="10560">
          <cell r="C10560">
            <v>0</v>
          </cell>
          <cell r="D10560">
            <v>1</v>
          </cell>
          <cell r="E10560" t="str">
            <v>M</v>
          </cell>
        </row>
        <row r="10561">
          <cell r="C10561">
            <v>0</v>
          </cell>
          <cell r="D10561">
            <v>1</v>
          </cell>
          <cell r="E10561" t="str">
            <v>M</v>
          </cell>
        </row>
        <row r="10562">
          <cell r="C10562">
            <v>0</v>
          </cell>
          <cell r="D10562">
            <v>1</v>
          </cell>
          <cell r="E10562" t="str">
            <v>M</v>
          </cell>
        </row>
        <row r="10563">
          <cell r="C10563">
            <v>0</v>
          </cell>
          <cell r="D10563">
            <v>1</v>
          </cell>
          <cell r="E10563" t="str">
            <v>M</v>
          </cell>
        </row>
        <row r="10564">
          <cell r="C10564">
            <v>0</v>
          </cell>
          <cell r="D10564">
            <v>1</v>
          </cell>
          <cell r="E10564" t="str">
            <v>M</v>
          </cell>
        </row>
        <row r="10565">
          <cell r="C10565">
            <v>0</v>
          </cell>
          <cell r="D10565">
            <v>1</v>
          </cell>
          <cell r="E10565" t="str">
            <v>M</v>
          </cell>
        </row>
        <row r="10566">
          <cell r="C10566">
            <v>0</v>
          </cell>
          <cell r="D10566">
            <v>1</v>
          </cell>
          <cell r="E10566" t="str">
            <v>M</v>
          </cell>
        </row>
        <row r="10567">
          <cell r="C10567">
            <v>0</v>
          </cell>
          <cell r="D10567">
            <v>1</v>
          </cell>
          <cell r="E10567" t="str">
            <v>M</v>
          </cell>
        </row>
        <row r="10568">
          <cell r="C10568">
            <v>0</v>
          </cell>
          <cell r="D10568">
            <v>1</v>
          </cell>
          <cell r="E10568" t="str">
            <v>M</v>
          </cell>
        </row>
        <row r="10569">
          <cell r="C10569">
            <v>0</v>
          </cell>
          <cell r="D10569">
            <v>1</v>
          </cell>
          <cell r="E10569" t="str">
            <v>M</v>
          </cell>
        </row>
        <row r="10570">
          <cell r="C10570">
            <v>0</v>
          </cell>
          <cell r="D10570">
            <v>1</v>
          </cell>
          <cell r="E10570" t="str">
            <v>M</v>
          </cell>
        </row>
        <row r="10571">
          <cell r="C10571">
            <v>0</v>
          </cell>
          <cell r="D10571">
            <v>1</v>
          </cell>
          <cell r="E10571" t="str">
            <v>M</v>
          </cell>
        </row>
        <row r="10572">
          <cell r="C10572">
            <v>0</v>
          </cell>
          <cell r="D10572">
            <v>1</v>
          </cell>
          <cell r="E10572" t="str">
            <v>M</v>
          </cell>
        </row>
        <row r="10573">
          <cell r="C10573">
            <v>0</v>
          </cell>
          <cell r="D10573">
            <v>1</v>
          </cell>
          <cell r="E10573" t="str">
            <v>M</v>
          </cell>
        </row>
        <row r="10574">
          <cell r="C10574">
            <v>0</v>
          </cell>
          <cell r="D10574">
            <v>1</v>
          </cell>
          <cell r="E10574" t="str">
            <v>M</v>
          </cell>
        </row>
        <row r="10575">
          <cell r="C10575">
            <v>0</v>
          </cell>
          <cell r="D10575">
            <v>1</v>
          </cell>
          <cell r="E10575" t="str">
            <v>M</v>
          </cell>
        </row>
        <row r="10576">
          <cell r="C10576">
            <v>0</v>
          </cell>
          <cell r="D10576">
            <v>1</v>
          </cell>
          <cell r="E10576" t="str">
            <v>M</v>
          </cell>
        </row>
        <row r="10577">
          <cell r="C10577">
            <v>0</v>
          </cell>
          <cell r="D10577">
            <v>1</v>
          </cell>
          <cell r="E10577" t="str">
            <v>M</v>
          </cell>
        </row>
        <row r="10578">
          <cell r="C10578">
            <v>0</v>
          </cell>
          <cell r="D10578">
            <v>1</v>
          </cell>
          <cell r="E10578" t="str">
            <v>M</v>
          </cell>
        </row>
        <row r="10579">
          <cell r="C10579">
            <v>0</v>
          </cell>
          <cell r="D10579">
            <v>1</v>
          </cell>
          <cell r="E10579" t="str">
            <v>M</v>
          </cell>
        </row>
        <row r="10580">
          <cell r="C10580">
            <v>0</v>
          </cell>
          <cell r="D10580">
            <v>1</v>
          </cell>
          <cell r="E10580" t="str">
            <v>M</v>
          </cell>
        </row>
        <row r="10581">
          <cell r="C10581">
            <v>0</v>
          </cell>
          <cell r="D10581">
            <v>1</v>
          </cell>
          <cell r="E10581" t="str">
            <v>M</v>
          </cell>
        </row>
        <row r="10582">
          <cell r="C10582">
            <v>0</v>
          </cell>
          <cell r="D10582">
            <v>1</v>
          </cell>
          <cell r="E10582" t="str">
            <v>M</v>
          </cell>
        </row>
        <row r="10583">
          <cell r="C10583">
            <v>0</v>
          </cell>
          <cell r="D10583">
            <v>1</v>
          </cell>
          <cell r="E10583" t="str">
            <v>M</v>
          </cell>
        </row>
        <row r="10584">
          <cell r="C10584">
            <v>0</v>
          </cell>
          <cell r="D10584">
            <v>1</v>
          </cell>
          <cell r="E10584" t="str">
            <v>M</v>
          </cell>
        </row>
        <row r="10585">
          <cell r="C10585">
            <v>0</v>
          </cell>
          <cell r="D10585">
            <v>1</v>
          </cell>
          <cell r="E10585" t="str">
            <v>M</v>
          </cell>
        </row>
        <row r="10586">
          <cell r="C10586">
            <v>0</v>
          </cell>
          <cell r="D10586">
            <v>1</v>
          </cell>
          <cell r="E10586" t="str">
            <v>M</v>
          </cell>
        </row>
        <row r="10587">
          <cell r="C10587">
            <v>0</v>
          </cell>
          <cell r="D10587">
            <v>1</v>
          </cell>
          <cell r="E10587" t="str">
            <v>M</v>
          </cell>
        </row>
        <row r="10588">
          <cell r="C10588">
            <v>0</v>
          </cell>
          <cell r="D10588">
            <v>1</v>
          </cell>
          <cell r="E10588" t="str">
            <v>M</v>
          </cell>
        </row>
        <row r="10589">
          <cell r="C10589">
            <v>0</v>
          </cell>
          <cell r="D10589">
            <v>1</v>
          </cell>
          <cell r="E10589" t="str">
            <v>M</v>
          </cell>
        </row>
        <row r="10590">
          <cell r="C10590">
            <v>0</v>
          </cell>
          <cell r="D10590">
            <v>1</v>
          </cell>
          <cell r="E10590" t="str">
            <v>M</v>
          </cell>
        </row>
        <row r="10591">
          <cell r="C10591">
            <v>0</v>
          </cell>
          <cell r="D10591">
            <v>1</v>
          </cell>
          <cell r="E10591" t="str">
            <v>M</v>
          </cell>
        </row>
        <row r="10592">
          <cell r="C10592">
            <v>0</v>
          </cell>
          <cell r="D10592">
            <v>1</v>
          </cell>
          <cell r="E10592" t="str">
            <v>M</v>
          </cell>
        </row>
        <row r="10593">
          <cell r="C10593">
            <v>0</v>
          </cell>
          <cell r="D10593">
            <v>1</v>
          </cell>
          <cell r="E10593" t="str">
            <v>M</v>
          </cell>
        </row>
        <row r="10594">
          <cell r="C10594">
            <v>0</v>
          </cell>
          <cell r="D10594">
            <v>1</v>
          </cell>
          <cell r="E10594" t="str">
            <v>M</v>
          </cell>
        </row>
        <row r="10595">
          <cell r="C10595">
            <v>0</v>
          </cell>
          <cell r="D10595">
            <v>1</v>
          </cell>
          <cell r="E10595" t="str">
            <v>M</v>
          </cell>
        </row>
        <row r="10596">
          <cell r="C10596">
            <v>0</v>
          </cell>
          <cell r="D10596">
            <v>1</v>
          </cell>
          <cell r="E10596" t="str">
            <v>M</v>
          </cell>
        </row>
        <row r="10597">
          <cell r="C10597">
            <v>0</v>
          </cell>
          <cell r="D10597">
            <v>1</v>
          </cell>
          <cell r="E10597" t="str">
            <v>M</v>
          </cell>
        </row>
        <row r="10598">
          <cell r="C10598">
            <v>0</v>
          </cell>
          <cell r="D10598">
            <v>1</v>
          </cell>
          <cell r="E10598" t="str">
            <v>M</v>
          </cell>
        </row>
        <row r="10599">
          <cell r="C10599">
            <v>0</v>
          </cell>
          <cell r="D10599">
            <v>1</v>
          </cell>
          <cell r="E10599" t="str">
            <v>M</v>
          </cell>
        </row>
        <row r="10600">
          <cell r="C10600">
            <v>0</v>
          </cell>
          <cell r="D10600">
            <v>1</v>
          </cell>
          <cell r="E10600" t="str">
            <v>M</v>
          </cell>
        </row>
        <row r="10601">
          <cell r="C10601">
            <v>0</v>
          </cell>
          <cell r="D10601">
            <v>1</v>
          </cell>
          <cell r="E10601" t="str">
            <v>M</v>
          </cell>
        </row>
        <row r="10602">
          <cell r="C10602">
            <v>0</v>
          </cell>
          <cell r="D10602">
            <v>1</v>
          </cell>
          <cell r="E10602" t="str">
            <v>M</v>
          </cell>
        </row>
        <row r="10603">
          <cell r="C10603">
            <v>0</v>
          </cell>
          <cell r="D10603">
            <v>1</v>
          </cell>
          <cell r="E10603" t="str">
            <v>M</v>
          </cell>
        </row>
        <row r="10604">
          <cell r="C10604">
            <v>0</v>
          </cell>
          <cell r="D10604">
            <v>1</v>
          </cell>
          <cell r="E10604" t="str">
            <v>M</v>
          </cell>
        </row>
        <row r="10605">
          <cell r="C10605">
            <v>0</v>
          </cell>
          <cell r="D10605">
            <v>1</v>
          </cell>
          <cell r="E10605" t="str">
            <v>M</v>
          </cell>
        </row>
        <row r="10606">
          <cell r="C10606">
            <v>0</v>
          </cell>
          <cell r="D10606">
            <v>1</v>
          </cell>
          <cell r="E10606" t="str">
            <v>M</v>
          </cell>
        </row>
        <row r="10607">
          <cell r="C10607">
            <v>0</v>
          </cell>
          <cell r="D10607">
            <v>1</v>
          </cell>
          <cell r="E10607" t="str">
            <v>M</v>
          </cell>
        </row>
        <row r="10608">
          <cell r="C10608">
            <v>0</v>
          </cell>
          <cell r="D10608">
            <v>1</v>
          </cell>
          <cell r="E10608" t="str">
            <v>M</v>
          </cell>
        </row>
        <row r="10609">
          <cell r="C10609">
            <v>0</v>
          </cell>
          <cell r="D10609">
            <v>1</v>
          </cell>
          <cell r="E10609" t="str">
            <v>M</v>
          </cell>
        </row>
        <row r="10610">
          <cell r="C10610">
            <v>0</v>
          </cell>
          <cell r="D10610">
            <v>1</v>
          </cell>
          <cell r="E10610" t="str">
            <v>M</v>
          </cell>
        </row>
        <row r="10611">
          <cell r="C10611">
            <v>0</v>
          </cell>
          <cell r="D10611">
            <v>1</v>
          </cell>
          <cell r="E10611" t="str">
            <v>KS</v>
          </cell>
        </row>
        <row r="10612">
          <cell r="C10612">
            <v>0</v>
          </cell>
          <cell r="D10612">
            <v>1</v>
          </cell>
          <cell r="E10612" t="str">
            <v>M</v>
          </cell>
        </row>
        <row r="10613">
          <cell r="C10613">
            <v>0</v>
          </cell>
          <cell r="D10613">
            <v>1</v>
          </cell>
          <cell r="E10613" t="str">
            <v>KS</v>
          </cell>
        </row>
        <row r="10614">
          <cell r="C10614">
            <v>0</v>
          </cell>
          <cell r="D10614">
            <v>1</v>
          </cell>
          <cell r="E10614" t="str">
            <v>KS</v>
          </cell>
        </row>
        <row r="10615">
          <cell r="C10615">
            <v>0</v>
          </cell>
          <cell r="D10615">
            <v>1</v>
          </cell>
          <cell r="E10615" t="str">
            <v>KS</v>
          </cell>
        </row>
        <row r="10616">
          <cell r="C10616">
            <v>0</v>
          </cell>
          <cell r="D10616">
            <v>1</v>
          </cell>
          <cell r="E10616" t="str">
            <v>KS</v>
          </cell>
        </row>
        <row r="10617">
          <cell r="C10617">
            <v>0</v>
          </cell>
          <cell r="D10617">
            <v>1</v>
          </cell>
          <cell r="E10617" t="str">
            <v>KS</v>
          </cell>
        </row>
        <row r="10618">
          <cell r="C10618">
            <v>0</v>
          </cell>
          <cell r="D10618">
            <v>1</v>
          </cell>
          <cell r="E10618" t="str">
            <v>KS</v>
          </cell>
        </row>
        <row r="10619">
          <cell r="C10619">
            <v>0</v>
          </cell>
          <cell r="D10619">
            <v>1</v>
          </cell>
          <cell r="E10619" t="str">
            <v>KS</v>
          </cell>
        </row>
        <row r="10620">
          <cell r="C10620">
            <v>0</v>
          </cell>
          <cell r="D10620">
            <v>1</v>
          </cell>
          <cell r="E10620" t="str">
            <v>KS</v>
          </cell>
        </row>
        <row r="10621">
          <cell r="C10621">
            <v>0</v>
          </cell>
          <cell r="D10621">
            <v>1</v>
          </cell>
          <cell r="E10621" t="str">
            <v>KS</v>
          </cell>
        </row>
        <row r="10622">
          <cell r="C10622">
            <v>0</v>
          </cell>
          <cell r="D10622">
            <v>1</v>
          </cell>
          <cell r="E10622" t="str">
            <v>KS</v>
          </cell>
        </row>
        <row r="10623">
          <cell r="C10623">
            <v>0</v>
          </cell>
          <cell r="D10623">
            <v>1</v>
          </cell>
          <cell r="E10623" t="str">
            <v>KS</v>
          </cell>
        </row>
        <row r="10624">
          <cell r="C10624">
            <v>0</v>
          </cell>
          <cell r="D10624">
            <v>1</v>
          </cell>
          <cell r="E10624" t="str">
            <v>KS</v>
          </cell>
        </row>
        <row r="10625">
          <cell r="C10625">
            <v>0</v>
          </cell>
          <cell r="D10625">
            <v>1</v>
          </cell>
          <cell r="E10625" t="str">
            <v>KS</v>
          </cell>
        </row>
        <row r="10626">
          <cell r="C10626">
            <v>0</v>
          </cell>
          <cell r="D10626">
            <v>1</v>
          </cell>
          <cell r="E10626" t="str">
            <v>KS</v>
          </cell>
        </row>
        <row r="10627">
          <cell r="C10627">
            <v>0</v>
          </cell>
          <cell r="D10627">
            <v>1</v>
          </cell>
          <cell r="E10627" t="str">
            <v>KS</v>
          </cell>
        </row>
        <row r="10628">
          <cell r="C10628">
            <v>0</v>
          </cell>
          <cell r="D10628">
            <v>1</v>
          </cell>
          <cell r="E10628" t="str">
            <v>KS</v>
          </cell>
        </row>
        <row r="10629">
          <cell r="C10629">
            <v>0</v>
          </cell>
          <cell r="D10629">
            <v>1</v>
          </cell>
          <cell r="E10629" t="str">
            <v>KS</v>
          </cell>
        </row>
        <row r="10630">
          <cell r="C10630">
            <v>0</v>
          </cell>
          <cell r="D10630">
            <v>1</v>
          </cell>
          <cell r="E10630" t="str">
            <v>KS</v>
          </cell>
        </row>
        <row r="10631">
          <cell r="C10631">
            <v>0</v>
          </cell>
          <cell r="D10631">
            <v>1</v>
          </cell>
          <cell r="E10631" t="str">
            <v>KS</v>
          </cell>
        </row>
        <row r="10632">
          <cell r="C10632">
            <v>0</v>
          </cell>
          <cell r="D10632">
            <v>1</v>
          </cell>
          <cell r="E10632" t="str">
            <v>KS</v>
          </cell>
        </row>
        <row r="10633">
          <cell r="C10633">
            <v>0</v>
          </cell>
          <cell r="D10633">
            <v>1</v>
          </cell>
          <cell r="E10633" t="str">
            <v>KS</v>
          </cell>
        </row>
        <row r="10634">
          <cell r="C10634">
            <v>0</v>
          </cell>
          <cell r="D10634">
            <v>1</v>
          </cell>
          <cell r="E10634" t="str">
            <v>KS</v>
          </cell>
        </row>
        <row r="10635">
          <cell r="C10635">
            <v>0</v>
          </cell>
          <cell r="D10635">
            <v>1</v>
          </cell>
          <cell r="E10635" t="str">
            <v>KS</v>
          </cell>
        </row>
        <row r="10636">
          <cell r="C10636">
            <v>0</v>
          </cell>
          <cell r="D10636">
            <v>1</v>
          </cell>
          <cell r="E10636" t="str">
            <v>KS</v>
          </cell>
        </row>
        <row r="10637">
          <cell r="C10637">
            <v>0</v>
          </cell>
          <cell r="D10637">
            <v>1</v>
          </cell>
          <cell r="E10637" t="str">
            <v>KS</v>
          </cell>
        </row>
        <row r="10638">
          <cell r="C10638">
            <v>0</v>
          </cell>
          <cell r="D10638">
            <v>1</v>
          </cell>
          <cell r="E10638" t="str">
            <v>KS</v>
          </cell>
        </row>
        <row r="10639">
          <cell r="C10639">
            <v>0</v>
          </cell>
          <cell r="D10639">
            <v>1</v>
          </cell>
          <cell r="E10639" t="str">
            <v>KS</v>
          </cell>
        </row>
        <row r="10640">
          <cell r="C10640">
            <v>0</v>
          </cell>
          <cell r="D10640">
            <v>1</v>
          </cell>
          <cell r="E10640" t="str">
            <v>KS</v>
          </cell>
        </row>
        <row r="10641">
          <cell r="C10641">
            <v>0</v>
          </cell>
          <cell r="D10641">
            <v>1</v>
          </cell>
          <cell r="E10641" t="str">
            <v>KS</v>
          </cell>
        </row>
        <row r="10642">
          <cell r="C10642">
            <v>0</v>
          </cell>
          <cell r="D10642">
            <v>1</v>
          </cell>
          <cell r="E10642" t="str">
            <v>KS</v>
          </cell>
        </row>
        <row r="10643">
          <cell r="C10643">
            <v>0</v>
          </cell>
          <cell r="D10643">
            <v>1</v>
          </cell>
          <cell r="E10643" t="str">
            <v>KS</v>
          </cell>
        </row>
        <row r="10644">
          <cell r="C10644">
            <v>0</v>
          </cell>
          <cell r="D10644">
            <v>1</v>
          </cell>
          <cell r="E10644" t="str">
            <v>KS</v>
          </cell>
        </row>
        <row r="10645">
          <cell r="C10645">
            <v>0</v>
          </cell>
          <cell r="D10645">
            <v>1</v>
          </cell>
          <cell r="E10645" t="str">
            <v>KS</v>
          </cell>
        </row>
        <row r="10646">
          <cell r="C10646">
            <v>0</v>
          </cell>
          <cell r="D10646">
            <v>1</v>
          </cell>
          <cell r="E10646" t="str">
            <v>KS</v>
          </cell>
        </row>
        <row r="10647">
          <cell r="C10647">
            <v>0</v>
          </cell>
          <cell r="D10647">
            <v>1</v>
          </cell>
          <cell r="E10647" t="str">
            <v>KS</v>
          </cell>
        </row>
        <row r="10648">
          <cell r="C10648">
            <v>0</v>
          </cell>
          <cell r="D10648">
            <v>1</v>
          </cell>
          <cell r="E10648" t="str">
            <v>KS</v>
          </cell>
        </row>
        <row r="10649">
          <cell r="C10649">
            <v>0</v>
          </cell>
          <cell r="D10649">
            <v>1</v>
          </cell>
          <cell r="E10649" t="str">
            <v>KS</v>
          </cell>
        </row>
        <row r="10650">
          <cell r="C10650">
            <v>0</v>
          </cell>
          <cell r="D10650">
            <v>1</v>
          </cell>
          <cell r="E10650" t="str">
            <v>KS</v>
          </cell>
        </row>
        <row r="10651">
          <cell r="C10651">
            <v>0</v>
          </cell>
          <cell r="D10651">
            <v>1</v>
          </cell>
          <cell r="E10651" t="str">
            <v>KS</v>
          </cell>
        </row>
        <row r="10652">
          <cell r="C10652">
            <v>0</v>
          </cell>
          <cell r="D10652">
            <v>1</v>
          </cell>
          <cell r="E10652" t="str">
            <v>KS</v>
          </cell>
        </row>
        <row r="10653">
          <cell r="C10653">
            <v>0</v>
          </cell>
          <cell r="D10653">
            <v>1</v>
          </cell>
          <cell r="E10653" t="str">
            <v>KS</v>
          </cell>
        </row>
        <row r="10654">
          <cell r="C10654">
            <v>0</v>
          </cell>
          <cell r="D10654">
            <v>1</v>
          </cell>
          <cell r="E10654" t="str">
            <v>KS</v>
          </cell>
        </row>
        <row r="10655">
          <cell r="C10655">
            <v>0</v>
          </cell>
          <cell r="D10655">
            <v>1</v>
          </cell>
          <cell r="E10655" t="str">
            <v>KS</v>
          </cell>
        </row>
        <row r="10656">
          <cell r="C10656">
            <v>0</v>
          </cell>
          <cell r="D10656">
            <v>1</v>
          </cell>
          <cell r="E10656" t="str">
            <v>KS</v>
          </cell>
        </row>
        <row r="10657">
          <cell r="C10657">
            <v>0</v>
          </cell>
          <cell r="D10657">
            <v>1</v>
          </cell>
          <cell r="E10657" t="str">
            <v>KS</v>
          </cell>
        </row>
        <row r="10658">
          <cell r="C10658">
            <v>0</v>
          </cell>
          <cell r="D10658">
            <v>1</v>
          </cell>
          <cell r="E10658" t="str">
            <v>KS</v>
          </cell>
        </row>
        <row r="10659">
          <cell r="C10659">
            <v>0</v>
          </cell>
          <cell r="D10659">
            <v>1</v>
          </cell>
          <cell r="E10659" t="str">
            <v>KS</v>
          </cell>
        </row>
        <row r="10660">
          <cell r="C10660">
            <v>0</v>
          </cell>
          <cell r="D10660">
            <v>1</v>
          </cell>
          <cell r="E10660" t="str">
            <v>KS</v>
          </cell>
        </row>
        <row r="10661">
          <cell r="C10661">
            <v>0</v>
          </cell>
          <cell r="D10661">
            <v>1</v>
          </cell>
          <cell r="E10661" t="str">
            <v>KS</v>
          </cell>
        </row>
        <row r="10662">
          <cell r="C10662">
            <v>0</v>
          </cell>
          <cell r="D10662">
            <v>1</v>
          </cell>
          <cell r="E10662" t="str">
            <v>KS</v>
          </cell>
        </row>
        <row r="10663">
          <cell r="C10663">
            <v>0</v>
          </cell>
          <cell r="D10663">
            <v>1</v>
          </cell>
          <cell r="E10663" t="str">
            <v>KS</v>
          </cell>
        </row>
        <row r="10664">
          <cell r="C10664">
            <v>0</v>
          </cell>
          <cell r="D10664">
            <v>1</v>
          </cell>
          <cell r="E10664" t="str">
            <v>KS</v>
          </cell>
        </row>
        <row r="10665">
          <cell r="C10665">
            <v>0</v>
          </cell>
          <cell r="D10665">
            <v>1</v>
          </cell>
          <cell r="E10665" t="str">
            <v>KS</v>
          </cell>
        </row>
        <row r="10666">
          <cell r="C10666">
            <v>0</v>
          </cell>
          <cell r="D10666">
            <v>1</v>
          </cell>
          <cell r="E10666" t="str">
            <v>KS</v>
          </cell>
        </row>
        <row r="10667">
          <cell r="C10667">
            <v>0</v>
          </cell>
          <cell r="D10667">
            <v>1</v>
          </cell>
          <cell r="E10667" t="str">
            <v>KS</v>
          </cell>
        </row>
        <row r="10668">
          <cell r="C10668">
            <v>0</v>
          </cell>
          <cell r="D10668">
            <v>1</v>
          </cell>
          <cell r="E10668" t="str">
            <v>KS</v>
          </cell>
        </row>
        <row r="10669">
          <cell r="C10669">
            <v>0</v>
          </cell>
          <cell r="D10669">
            <v>1</v>
          </cell>
          <cell r="E10669" t="str">
            <v>KS</v>
          </cell>
        </row>
        <row r="10670">
          <cell r="C10670">
            <v>0</v>
          </cell>
          <cell r="D10670">
            <v>1</v>
          </cell>
          <cell r="E10670" t="str">
            <v>KS</v>
          </cell>
        </row>
        <row r="10671">
          <cell r="C10671">
            <v>0</v>
          </cell>
          <cell r="D10671">
            <v>1</v>
          </cell>
          <cell r="E10671" t="str">
            <v>KS</v>
          </cell>
        </row>
        <row r="10672">
          <cell r="C10672">
            <v>0</v>
          </cell>
          <cell r="D10672">
            <v>1</v>
          </cell>
          <cell r="E10672" t="str">
            <v>KS</v>
          </cell>
        </row>
        <row r="10673">
          <cell r="C10673">
            <v>0</v>
          </cell>
          <cell r="D10673">
            <v>1</v>
          </cell>
          <cell r="E10673" t="str">
            <v>KS</v>
          </cell>
        </row>
        <row r="10674">
          <cell r="C10674">
            <v>0</v>
          </cell>
          <cell r="D10674">
            <v>1</v>
          </cell>
          <cell r="E10674" t="str">
            <v>KS</v>
          </cell>
        </row>
        <row r="10675">
          <cell r="C10675">
            <v>0</v>
          </cell>
          <cell r="D10675">
            <v>1</v>
          </cell>
          <cell r="E10675" t="str">
            <v>KS</v>
          </cell>
        </row>
        <row r="10676">
          <cell r="C10676">
            <v>0</v>
          </cell>
          <cell r="D10676">
            <v>1</v>
          </cell>
          <cell r="E10676" t="str">
            <v>KS</v>
          </cell>
        </row>
        <row r="10677">
          <cell r="C10677">
            <v>0</v>
          </cell>
          <cell r="D10677">
            <v>1</v>
          </cell>
          <cell r="E10677" t="str">
            <v>KS</v>
          </cell>
        </row>
        <row r="10678">
          <cell r="C10678">
            <v>0</v>
          </cell>
          <cell r="D10678">
            <v>1</v>
          </cell>
          <cell r="E10678" t="str">
            <v>KS</v>
          </cell>
        </row>
        <row r="10679">
          <cell r="C10679">
            <v>0</v>
          </cell>
          <cell r="D10679">
            <v>1</v>
          </cell>
          <cell r="E10679" t="str">
            <v>KS</v>
          </cell>
        </row>
        <row r="10680">
          <cell r="C10680">
            <v>0</v>
          </cell>
          <cell r="D10680">
            <v>1</v>
          </cell>
          <cell r="E10680" t="str">
            <v>KS</v>
          </cell>
        </row>
        <row r="10681">
          <cell r="C10681">
            <v>0</v>
          </cell>
          <cell r="D10681">
            <v>1</v>
          </cell>
          <cell r="E10681" t="str">
            <v>KS</v>
          </cell>
        </row>
        <row r="10682">
          <cell r="C10682">
            <v>0</v>
          </cell>
          <cell r="D10682">
            <v>1</v>
          </cell>
          <cell r="E10682" t="str">
            <v>KS</v>
          </cell>
        </row>
        <row r="10683">
          <cell r="C10683">
            <v>0</v>
          </cell>
          <cell r="D10683">
            <v>1</v>
          </cell>
          <cell r="E10683" t="str">
            <v>KS</v>
          </cell>
        </row>
        <row r="10684">
          <cell r="C10684">
            <v>0</v>
          </cell>
          <cell r="D10684">
            <v>1</v>
          </cell>
          <cell r="E10684" t="str">
            <v>KS</v>
          </cell>
        </row>
        <row r="10685">
          <cell r="C10685">
            <v>0</v>
          </cell>
          <cell r="D10685">
            <v>1</v>
          </cell>
          <cell r="E10685" t="str">
            <v>KS</v>
          </cell>
        </row>
        <row r="10686">
          <cell r="C10686">
            <v>0</v>
          </cell>
          <cell r="D10686">
            <v>1</v>
          </cell>
          <cell r="E10686" t="str">
            <v>m</v>
          </cell>
        </row>
        <row r="10687">
          <cell r="C10687">
            <v>0</v>
          </cell>
          <cell r="D10687">
            <v>1</v>
          </cell>
          <cell r="E10687" t="str">
            <v>KS</v>
          </cell>
        </row>
        <row r="10688">
          <cell r="C10688">
            <v>0</v>
          </cell>
          <cell r="D10688">
            <v>1</v>
          </cell>
          <cell r="E10688" t="str">
            <v>KS</v>
          </cell>
        </row>
        <row r="10689">
          <cell r="C10689">
            <v>0</v>
          </cell>
          <cell r="D10689">
            <v>1</v>
          </cell>
          <cell r="E10689" t="str">
            <v>KS</v>
          </cell>
        </row>
        <row r="10690">
          <cell r="C10690">
            <v>0</v>
          </cell>
          <cell r="D10690">
            <v>1</v>
          </cell>
          <cell r="E10690" t="str">
            <v>KS</v>
          </cell>
        </row>
        <row r="10691">
          <cell r="C10691">
            <v>0</v>
          </cell>
          <cell r="D10691">
            <v>1</v>
          </cell>
          <cell r="E10691" t="str">
            <v>KS</v>
          </cell>
        </row>
        <row r="10692">
          <cell r="C10692">
            <v>0</v>
          </cell>
          <cell r="D10692">
            <v>1</v>
          </cell>
          <cell r="E10692" t="str">
            <v>KS</v>
          </cell>
        </row>
        <row r="10693">
          <cell r="C10693">
            <v>0</v>
          </cell>
          <cell r="D10693">
            <v>1</v>
          </cell>
          <cell r="E10693" t="str">
            <v>KS</v>
          </cell>
        </row>
        <row r="10694">
          <cell r="C10694">
            <v>0</v>
          </cell>
          <cell r="D10694">
            <v>1</v>
          </cell>
          <cell r="E10694" t="str">
            <v>KS</v>
          </cell>
        </row>
        <row r="10695">
          <cell r="C10695">
            <v>0</v>
          </cell>
          <cell r="D10695">
            <v>1</v>
          </cell>
          <cell r="E10695" t="str">
            <v>KS</v>
          </cell>
        </row>
        <row r="10696">
          <cell r="C10696">
            <v>0</v>
          </cell>
          <cell r="D10696">
            <v>1</v>
          </cell>
          <cell r="E10696" t="str">
            <v>KS</v>
          </cell>
        </row>
        <row r="10697">
          <cell r="C10697">
            <v>0</v>
          </cell>
          <cell r="D10697">
            <v>1</v>
          </cell>
          <cell r="E10697" t="str">
            <v>KS</v>
          </cell>
        </row>
        <row r="10698">
          <cell r="C10698">
            <v>0</v>
          </cell>
          <cell r="D10698">
            <v>1</v>
          </cell>
          <cell r="E10698" t="str">
            <v>KS</v>
          </cell>
        </row>
        <row r="10699">
          <cell r="C10699">
            <v>0</v>
          </cell>
          <cell r="D10699">
            <v>1</v>
          </cell>
          <cell r="E10699" t="str">
            <v>KS</v>
          </cell>
        </row>
        <row r="10700">
          <cell r="C10700">
            <v>0</v>
          </cell>
          <cell r="D10700">
            <v>1</v>
          </cell>
          <cell r="E10700" t="str">
            <v>KS</v>
          </cell>
        </row>
        <row r="10701">
          <cell r="C10701">
            <v>0</v>
          </cell>
          <cell r="D10701">
            <v>1</v>
          </cell>
          <cell r="E10701" t="str">
            <v>KS</v>
          </cell>
        </row>
        <row r="10702">
          <cell r="C10702">
            <v>0</v>
          </cell>
          <cell r="D10702">
            <v>1</v>
          </cell>
          <cell r="E10702" t="str">
            <v>KS</v>
          </cell>
        </row>
        <row r="10703">
          <cell r="C10703">
            <v>0</v>
          </cell>
          <cell r="D10703">
            <v>1</v>
          </cell>
          <cell r="E10703" t="str">
            <v>KS</v>
          </cell>
        </row>
        <row r="10704">
          <cell r="C10704">
            <v>0</v>
          </cell>
          <cell r="D10704">
            <v>1</v>
          </cell>
          <cell r="E10704" t="str">
            <v>KS</v>
          </cell>
        </row>
        <row r="10705">
          <cell r="C10705">
            <v>0</v>
          </cell>
          <cell r="D10705">
            <v>1</v>
          </cell>
          <cell r="E10705" t="str">
            <v>KS</v>
          </cell>
        </row>
        <row r="10706">
          <cell r="C10706">
            <v>0</v>
          </cell>
          <cell r="D10706">
            <v>1</v>
          </cell>
          <cell r="E10706" t="str">
            <v>KS</v>
          </cell>
        </row>
        <row r="10707">
          <cell r="C10707">
            <v>0</v>
          </cell>
          <cell r="D10707">
            <v>1</v>
          </cell>
          <cell r="E10707" t="str">
            <v>KS</v>
          </cell>
        </row>
        <row r="10708">
          <cell r="C10708">
            <v>0</v>
          </cell>
          <cell r="D10708">
            <v>1</v>
          </cell>
          <cell r="E10708" t="str">
            <v>KS</v>
          </cell>
        </row>
        <row r="10709">
          <cell r="C10709">
            <v>0</v>
          </cell>
          <cell r="D10709">
            <v>1</v>
          </cell>
          <cell r="E10709" t="str">
            <v>KS</v>
          </cell>
        </row>
        <row r="10710">
          <cell r="C10710">
            <v>0</v>
          </cell>
          <cell r="D10710">
            <v>1</v>
          </cell>
          <cell r="E10710" t="str">
            <v>KS</v>
          </cell>
        </row>
        <row r="10711">
          <cell r="C10711">
            <v>0</v>
          </cell>
          <cell r="D10711">
            <v>1</v>
          </cell>
          <cell r="E10711" t="str">
            <v>KS</v>
          </cell>
        </row>
        <row r="10712">
          <cell r="C10712">
            <v>0</v>
          </cell>
          <cell r="D10712">
            <v>1</v>
          </cell>
          <cell r="E10712" t="str">
            <v>KS</v>
          </cell>
        </row>
        <row r="10713">
          <cell r="C10713">
            <v>0</v>
          </cell>
          <cell r="D10713">
            <v>1</v>
          </cell>
          <cell r="E10713" t="str">
            <v>KS</v>
          </cell>
        </row>
        <row r="10714">
          <cell r="C10714">
            <v>0</v>
          </cell>
          <cell r="D10714">
            <v>1</v>
          </cell>
          <cell r="E10714" t="str">
            <v>KS</v>
          </cell>
        </row>
        <row r="10715">
          <cell r="C10715">
            <v>0</v>
          </cell>
          <cell r="D10715">
            <v>1</v>
          </cell>
          <cell r="E10715" t="str">
            <v>KS</v>
          </cell>
        </row>
        <row r="10716">
          <cell r="C10716">
            <v>0</v>
          </cell>
          <cell r="D10716">
            <v>1</v>
          </cell>
          <cell r="E10716" t="str">
            <v>KS</v>
          </cell>
        </row>
        <row r="10717">
          <cell r="C10717">
            <v>0</v>
          </cell>
          <cell r="D10717">
            <v>1</v>
          </cell>
          <cell r="E10717" t="str">
            <v>KS</v>
          </cell>
        </row>
        <row r="10718">
          <cell r="C10718">
            <v>0</v>
          </cell>
          <cell r="D10718">
            <v>1</v>
          </cell>
          <cell r="E10718" t="str">
            <v>KS</v>
          </cell>
        </row>
        <row r="10719">
          <cell r="C10719">
            <v>0</v>
          </cell>
          <cell r="D10719">
            <v>1</v>
          </cell>
          <cell r="E10719" t="str">
            <v>KS</v>
          </cell>
        </row>
        <row r="10720">
          <cell r="C10720">
            <v>0</v>
          </cell>
          <cell r="D10720">
            <v>1</v>
          </cell>
          <cell r="E10720" t="str">
            <v>KS</v>
          </cell>
        </row>
        <row r="10721">
          <cell r="C10721">
            <v>0</v>
          </cell>
          <cell r="D10721">
            <v>1</v>
          </cell>
          <cell r="E10721" t="str">
            <v>KS</v>
          </cell>
        </row>
        <row r="10722">
          <cell r="C10722">
            <v>0</v>
          </cell>
          <cell r="D10722">
            <v>1</v>
          </cell>
          <cell r="E10722" t="str">
            <v>KS</v>
          </cell>
        </row>
        <row r="10723">
          <cell r="C10723">
            <v>0</v>
          </cell>
          <cell r="D10723">
            <v>1</v>
          </cell>
          <cell r="E10723" t="str">
            <v>KS</v>
          </cell>
        </row>
        <row r="10724">
          <cell r="C10724">
            <v>0</v>
          </cell>
          <cell r="D10724">
            <v>1</v>
          </cell>
          <cell r="E10724" t="str">
            <v>ks</v>
          </cell>
        </row>
        <row r="10725">
          <cell r="C10725">
            <v>0</v>
          </cell>
          <cell r="D10725">
            <v>1</v>
          </cell>
          <cell r="E10725" t="str">
            <v>ks</v>
          </cell>
        </row>
        <row r="10726">
          <cell r="C10726">
            <v>0</v>
          </cell>
          <cell r="D10726">
            <v>1</v>
          </cell>
          <cell r="E10726" t="str">
            <v>ks</v>
          </cell>
        </row>
        <row r="10727">
          <cell r="C10727">
            <v>0</v>
          </cell>
          <cell r="D10727">
            <v>1</v>
          </cell>
          <cell r="E10727" t="str">
            <v>ks</v>
          </cell>
        </row>
        <row r="10728">
          <cell r="C10728">
            <v>0</v>
          </cell>
          <cell r="D10728">
            <v>1</v>
          </cell>
          <cell r="E10728" t="str">
            <v>ks</v>
          </cell>
        </row>
        <row r="10729">
          <cell r="C10729">
            <v>0</v>
          </cell>
          <cell r="D10729">
            <v>1</v>
          </cell>
          <cell r="E10729" t="str">
            <v>ks</v>
          </cell>
        </row>
        <row r="10730">
          <cell r="C10730">
            <v>0</v>
          </cell>
          <cell r="D10730">
            <v>1</v>
          </cell>
          <cell r="E10730" t="str">
            <v>ks</v>
          </cell>
        </row>
        <row r="10731">
          <cell r="C10731">
            <v>0</v>
          </cell>
          <cell r="D10731">
            <v>1</v>
          </cell>
          <cell r="E10731" t="str">
            <v>ks</v>
          </cell>
        </row>
        <row r="10732">
          <cell r="C10732">
            <v>0</v>
          </cell>
          <cell r="D10732">
            <v>1</v>
          </cell>
          <cell r="E10732" t="str">
            <v>ks</v>
          </cell>
        </row>
        <row r="10733">
          <cell r="C10733">
            <v>0</v>
          </cell>
          <cell r="D10733">
            <v>1</v>
          </cell>
          <cell r="E10733" t="str">
            <v>ks</v>
          </cell>
        </row>
        <row r="10734">
          <cell r="C10734">
            <v>0</v>
          </cell>
          <cell r="D10734">
            <v>1</v>
          </cell>
          <cell r="E10734" t="str">
            <v>ks</v>
          </cell>
        </row>
        <row r="10735">
          <cell r="C10735">
            <v>0</v>
          </cell>
          <cell r="D10735">
            <v>1</v>
          </cell>
          <cell r="E10735" t="str">
            <v>ks</v>
          </cell>
        </row>
        <row r="10736">
          <cell r="C10736">
            <v>0</v>
          </cell>
          <cell r="D10736">
            <v>1</v>
          </cell>
          <cell r="E10736" t="str">
            <v>ks</v>
          </cell>
        </row>
        <row r="10737">
          <cell r="C10737">
            <v>0</v>
          </cell>
          <cell r="D10737">
            <v>1</v>
          </cell>
          <cell r="E10737" t="str">
            <v>ks</v>
          </cell>
        </row>
        <row r="10738">
          <cell r="C10738">
            <v>0</v>
          </cell>
          <cell r="D10738">
            <v>1</v>
          </cell>
          <cell r="E10738" t="str">
            <v>ks</v>
          </cell>
        </row>
        <row r="10739">
          <cell r="C10739">
            <v>0</v>
          </cell>
          <cell r="D10739">
            <v>1</v>
          </cell>
          <cell r="E10739" t="str">
            <v>ks</v>
          </cell>
        </row>
        <row r="10740">
          <cell r="C10740">
            <v>0</v>
          </cell>
          <cell r="D10740">
            <v>1</v>
          </cell>
          <cell r="E10740" t="str">
            <v>ks</v>
          </cell>
        </row>
        <row r="10741">
          <cell r="C10741">
            <v>0</v>
          </cell>
          <cell r="D10741">
            <v>1</v>
          </cell>
          <cell r="E10741" t="str">
            <v>ks</v>
          </cell>
        </row>
        <row r="10742">
          <cell r="C10742">
            <v>0</v>
          </cell>
          <cell r="D10742">
            <v>1</v>
          </cell>
          <cell r="E10742" t="str">
            <v>ks</v>
          </cell>
        </row>
        <row r="10743">
          <cell r="C10743">
            <v>0</v>
          </cell>
          <cell r="D10743">
            <v>1</v>
          </cell>
          <cell r="E10743" t="str">
            <v>ks</v>
          </cell>
        </row>
        <row r="10744">
          <cell r="C10744">
            <v>0</v>
          </cell>
          <cell r="D10744">
            <v>1</v>
          </cell>
          <cell r="E10744" t="str">
            <v>ks</v>
          </cell>
        </row>
        <row r="10745">
          <cell r="C10745">
            <v>0</v>
          </cell>
          <cell r="D10745">
            <v>1</v>
          </cell>
          <cell r="E10745" t="str">
            <v>ks</v>
          </cell>
        </row>
        <row r="10746">
          <cell r="C10746">
            <v>0</v>
          </cell>
          <cell r="D10746">
            <v>1</v>
          </cell>
          <cell r="E10746" t="str">
            <v>ks</v>
          </cell>
        </row>
        <row r="10747">
          <cell r="C10747">
            <v>0</v>
          </cell>
          <cell r="D10747">
            <v>1</v>
          </cell>
          <cell r="E10747" t="str">
            <v>ks</v>
          </cell>
        </row>
        <row r="10748">
          <cell r="C10748">
            <v>0</v>
          </cell>
          <cell r="D10748">
            <v>1</v>
          </cell>
          <cell r="E10748" t="str">
            <v>ks</v>
          </cell>
        </row>
        <row r="10749">
          <cell r="C10749">
            <v>0</v>
          </cell>
          <cell r="D10749">
            <v>1</v>
          </cell>
          <cell r="E10749" t="str">
            <v>ks</v>
          </cell>
        </row>
        <row r="10750">
          <cell r="C10750">
            <v>0</v>
          </cell>
          <cell r="D10750">
            <v>1</v>
          </cell>
          <cell r="E10750" t="str">
            <v>ks</v>
          </cell>
        </row>
        <row r="10751">
          <cell r="C10751">
            <v>0</v>
          </cell>
          <cell r="D10751">
            <v>1</v>
          </cell>
          <cell r="E10751" t="str">
            <v>ks</v>
          </cell>
        </row>
        <row r="10752">
          <cell r="C10752">
            <v>0</v>
          </cell>
          <cell r="D10752">
            <v>1</v>
          </cell>
          <cell r="E10752" t="str">
            <v>ks</v>
          </cell>
        </row>
        <row r="10753">
          <cell r="C10753">
            <v>0</v>
          </cell>
          <cell r="D10753">
            <v>1</v>
          </cell>
          <cell r="E10753" t="str">
            <v>ks</v>
          </cell>
        </row>
        <row r="10754">
          <cell r="C10754">
            <v>0</v>
          </cell>
          <cell r="D10754">
            <v>1</v>
          </cell>
          <cell r="E10754" t="str">
            <v>ks</v>
          </cell>
        </row>
        <row r="10755">
          <cell r="C10755">
            <v>0</v>
          </cell>
          <cell r="D10755">
            <v>1</v>
          </cell>
          <cell r="E10755" t="str">
            <v>ks</v>
          </cell>
        </row>
        <row r="10756">
          <cell r="C10756">
            <v>0</v>
          </cell>
          <cell r="D10756">
            <v>1</v>
          </cell>
          <cell r="E10756" t="str">
            <v>ks</v>
          </cell>
        </row>
        <row r="10757">
          <cell r="C10757">
            <v>0</v>
          </cell>
          <cell r="D10757">
            <v>1</v>
          </cell>
          <cell r="E10757" t="str">
            <v>ks</v>
          </cell>
        </row>
        <row r="10758">
          <cell r="C10758">
            <v>0</v>
          </cell>
          <cell r="D10758">
            <v>1</v>
          </cell>
          <cell r="E10758" t="str">
            <v>ks</v>
          </cell>
        </row>
        <row r="10759">
          <cell r="C10759">
            <v>0</v>
          </cell>
          <cell r="D10759">
            <v>1</v>
          </cell>
          <cell r="E10759" t="str">
            <v>ks</v>
          </cell>
        </row>
        <row r="10760">
          <cell r="C10760">
            <v>0</v>
          </cell>
          <cell r="D10760">
            <v>1</v>
          </cell>
          <cell r="E10760" t="str">
            <v>ks</v>
          </cell>
        </row>
        <row r="10761">
          <cell r="C10761">
            <v>0</v>
          </cell>
          <cell r="D10761">
            <v>1</v>
          </cell>
          <cell r="E10761" t="str">
            <v>ks</v>
          </cell>
        </row>
        <row r="10762">
          <cell r="C10762">
            <v>0</v>
          </cell>
          <cell r="D10762">
            <v>1</v>
          </cell>
          <cell r="E10762" t="str">
            <v>ks</v>
          </cell>
        </row>
        <row r="10763">
          <cell r="C10763">
            <v>0</v>
          </cell>
          <cell r="D10763">
            <v>1</v>
          </cell>
          <cell r="E10763" t="str">
            <v>ks</v>
          </cell>
        </row>
        <row r="10764">
          <cell r="C10764">
            <v>0</v>
          </cell>
          <cell r="D10764">
            <v>1</v>
          </cell>
          <cell r="E10764" t="str">
            <v>ks</v>
          </cell>
        </row>
        <row r="10765">
          <cell r="C10765">
            <v>0</v>
          </cell>
          <cell r="D10765">
            <v>1</v>
          </cell>
          <cell r="E10765" t="str">
            <v>ks</v>
          </cell>
        </row>
        <row r="10766">
          <cell r="C10766">
            <v>0</v>
          </cell>
          <cell r="D10766">
            <v>1</v>
          </cell>
          <cell r="E10766" t="str">
            <v>ks</v>
          </cell>
        </row>
        <row r="10767">
          <cell r="C10767">
            <v>0</v>
          </cell>
          <cell r="D10767">
            <v>1</v>
          </cell>
          <cell r="E10767" t="str">
            <v>ks</v>
          </cell>
        </row>
        <row r="10768">
          <cell r="C10768">
            <v>0</v>
          </cell>
          <cell r="D10768">
            <v>1</v>
          </cell>
          <cell r="E10768" t="str">
            <v>ks</v>
          </cell>
        </row>
        <row r="10769">
          <cell r="C10769">
            <v>0</v>
          </cell>
          <cell r="D10769">
            <v>1</v>
          </cell>
          <cell r="E10769" t="str">
            <v>ks</v>
          </cell>
        </row>
        <row r="10770">
          <cell r="C10770">
            <v>0</v>
          </cell>
          <cell r="D10770">
            <v>1</v>
          </cell>
          <cell r="E10770" t="str">
            <v>ks</v>
          </cell>
        </row>
        <row r="10771">
          <cell r="C10771">
            <v>0</v>
          </cell>
          <cell r="D10771">
            <v>1</v>
          </cell>
          <cell r="E10771" t="str">
            <v>ks</v>
          </cell>
        </row>
        <row r="10772">
          <cell r="C10772">
            <v>0</v>
          </cell>
          <cell r="D10772">
            <v>1</v>
          </cell>
          <cell r="E10772" t="str">
            <v>ks</v>
          </cell>
        </row>
        <row r="10773">
          <cell r="C10773">
            <v>0</v>
          </cell>
          <cell r="D10773">
            <v>1</v>
          </cell>
          <cell r="E10773" t="str">
            <v>ks</v>
          </cell>
        </row>
        <row r="10774">
          <cell r="C10774">
            <v>0</v>
          </cell>
          <cell r="D10774">
            <v>1</v>
          </cell>
          <cell r="E10774" t="str">
            <v>ks</v>
          </cell>
        </row>
        <row r="10775">
          <cell r="C10775">
            <v>0</v>
          </cell>
          <cell r="D10775">
            <v>1</v>
          </cell>
          <cell r="E10775" t="str">
            <v>ks</v>
          </cell>
        </row>
        <row r="10776">
          <cell r="C10776">
            <v>0</v>
          </cell>
          <cell r="D10776">
            <v>1</v>
          </cell>
          <cell r="E10776" t="str">
            <v>ks</v>
          </cell>
        </row>
        <row r="10777">
          <cell r="C10777">
            <v>0</v>
          </cell>
          <cell r="D10777">
            <v>1</v>
          </cell>
          <cell r="E10777" t="str">
            <v>ks</v>
          </cell>
        </row>
        <row r="10778">
          <cell r="C10778">
            <v>0</v>
          </cell>
          <cell r="D10778">
            <v>1</v>
          </cell>
          <cell r="E10778" t="str">
            <v>ks</v>
          </cell>
        </row>
        <row r="10779">
          <cell r="C10779">
            <v>0</v>
          </cell>
          <cell r="D10779">
            <v>1</v>
          </cell>
          <cell r="E10779" t="str">
            <v>ks</v>
          </cell>
        </row>
        <row r="10780">
          <cell r="C10780">
            <v>0</v>
          </cell>
          <cell r="D10780">
            <v>1</v>
          </cell>
          <cell r="E10780" t="str">
            <v>ks</v>
          </cell>
        </row>
        <row r="10781">
          <cell r="C10781">
            <v>0</v>
          </cell>
          <cell r="D10781">
            <v>1</v>
          </cell>
          <cell r="E10781" t="str">
            <v>ks</v>
          </cell>
        </row>
        <row r="10782">
          <cell r="C10782">
            <v>0</v>
          </cell>
          <cell r="D10782">
            <v>1</v>
          </cell>
          <cell r="E10782" t="str">
            <v>ks</v>
          </cell>
        </row>
        <row r="10783">
          <cell r="C10783">
            <v>0</v>
          </cell>
          <cell r="D10783">
            <v>1</v>
          </cell>
          <cell r="E10783" t="str">
            <v>ks</v>
          </cell>
        </row>
        <row r="10784">
          <cell r="C10784">
            <v>0</v>
          </cell>
          <cell r="D10784">
            <v>1</v>
          </cell>
          <cell r="E10784" t="str">
            <v>ks</v>
          </cell>
        </row>
        <row r="10785">
          <cell r="C10785">
            <v>0</v>
          </cell>
          <cell r="D10785">
            <v>1</v>
          </cell>
          <cell r="E10785" t="str">
            <v>ks</v>
          </cell>
        </row>
        <row r="10786">
          <cell r="C10786">
            <v>0</v>
          </cell>
          <cell r="D10786">
            <v>1</v>
          </cell>
          <cell r="E10786" t="str">
            <v>ks</v>
          </cell>
        </row>
        <row r="10787">
          <cell r="C10787">
            <v>0</v>
          </cell>
          <cell r="D10787">
            <v>1</v>
          </cell>
          <cell r="E10787" t="str">
            <v>ks</v>
          </cell>
        </row>
        <row r="10788">
          <cell r="C10788">
            <v>0</v>
          </cell>
          <cell r="D10788">
            <v>1</v>
          </cell>
          <cell r="E10788" t="str">
            <v>ks</v>
          </cell>
        </row>
        <row r="10789">
          <cell r="C10789">
            <v>0</v>
          </cell>
          <cell r="D10789">
            <v>1</v>
          </cell>
          <cell r="E10789" t="str">
            <v>ks</v>
          </cell>
        </row>
        <row r="10790">
          <cell r="C10790">
            <v>0</v>
          </cell>
          <cell r="D10790">
            <v>1</v>
          </cell>
          <cell r="E10790" t="str">
            <v>ks</v>
          </cell>
        </row>
        <row r="10791">
          <cell r="C10791">
            <v>0</v>
          </cell>
          <cell r="D10791">
            <v>1</v>
          </cell>
          <cell r="E10791" t="str">
            <v>ks</v>
          </cell>
        </row>
        <row r="10792">
          <cell r="C10792">
            <v>0</v>
          </cell>
          <cell r="D10792">
            <v>1</v>
          </cell>
          <cell r="E10792" t="str">
            <v>ks</v>
          </cell>
        </row>
        <row r="10793">
          <cell r="C10793">
            <v>0</v>
          </cell>
          <cell r="D10793">
            <v>1</v>
          </cell>
          <cell r="E10793" t="str">
            <v>ks</v>
          </cell>
        </row>
        <row r="10794">
          <cell r="C10794">
            <v>0</v>
          </cell>
          <cell r="D10794">
            <v>1</v>
          </cell>
          <cell r="E10794" t="str">
            <v>ks</v>
          </cell>
        </row>
        <row r="10795">
          <cell r="C10795">
            <v>0</v>
          </cell>
          <cell r="D10795">
            <v>1</v>
          </cell>
          <cell r="E10795" t="str">
            <v>ks</v>
          </cell>
        </row>
        <row r="10796">
          <cell r="C10796">
            <v>0</v>
          </cell>
          <cell r="D10796">
            <v>1</v>
          </cell>
          <cell r="E10796" t="str">
            <v>ks</v>
          </cell>
        </row>
        <row r="10797">
          <cell r="C10797">
            <v>0</v>
          </cell>
          <cell r="D10797">
            <v>1</v>
          </cell>
          <cell r="E10797" t="str">
            <v>ks</v>
          </cell>
        </row>
        <row r="10798">
          <cell r="C10798">
            <v>0</v>
          </cell>
          <cell r="D10798">
            <v>1</v>
          </cell>
          <cell r="E10798" t="str">
            <v>ks</v>
          </cell>
        </row>
        <row r="10799">
          <cell r="C10799">
            <v>0</v>
          </cell>
          <cell r="D10799">
            <v>1</v>
          </cell>
          <cell r="E10799" t="str">
            <v>ks</v>
          </cell>
        </row>
        <row r="10800">
          <cell r="C10800">
            <v>0</v>
          </cell>
          <cell r="D10800">
            <v>1</v>
          </cell>
          <cell r="E10800" t="str">
            <v>ks</v>
          </cell>
        </row>
        <row r="10801">
          <cell r="C10801">
            <v>0</v>
          </cell>
          <cell r="D10801">
            <v>1</v>
          </cell>
          <cell r="E10801" t="str">
            <v>ks</v>
          </cell>
        </row>
        <row r="10802">
          <cell r="C10802">
            <v>0</v>
          </cell>
          <cell r="D10802">
            <v>1</v>
          </cell>
          <cell r="E10802" t="str">
            <v>ks</v>
          </cell>
        </row>
        <row r="10803">
          <cell r="C10803">
            <v>0</v>
          </cell>
          <cell r="D10803">
            <v>1</v>
          </cell>
          <cell r="E10803" t="str">
            <v>ks</v>
          </cell>
        </row>
        <row r="10804">
          <cell r="C10804">
            <v>0</v>
          </cell>
          <cell r="D10804">
            <v>1</v>
          </cell>
          <cell r="E10804" t="str">
            <v>ks</v>
          </cell>
        </row>
        <row r="10805">
          <cell r="C10805">
            <v>0</v>
          </cell>
          <cell r="D10805">
            <v>1</v>
          </cell>
          <cell r="E10805" t="str">
            <v>ks</v>
          </cell>
        </row>
        <row r="10806">
          <cell r="C10806">
            <v>0</v>
          </cell>
          <cell r="D10806">
            <v>1</v>
          </cell>
          <cell r="E10806" t="str">
            <v>ks</v>
          </cell>
        </row>
        <row r="10807">
          <cell r="C10807">
            <v>0</v>
          </cell>
          <cell r="D10807">
            <v>1</v>
          </cell>
          <cell r="E10807" t="str">
            <v>ks</v>
          </cell>
        </row>
        <row r="10808">
          <cell r="C10808">
            <v>0</v>
          </cell>
          <cell r="D10808">
            <v>1</v>
          </cell>
          <cell r="E10808" t="str">
            <v>ks</v>
          </cell>
        </row>
        <row r="10809">
          <cell r="C10809">
            <v>0</v>
          </cell>
          <cell r="D10809">
            <v>1</v>
          </cell>
          <cell r="E10809" t="str">
            <v>ks</v>
          </cell>
        </row>
        <row r="10810">
          <cell r="C10810">
            <v>0</v>
          </cell>
          <cell r="D10810">
            <v>1</v>
          </cell>
          <cell r="E10810" t="str">
            <v>ks</v>
          </cell>
        </row>
        <row r="10811">
          <cell r="C10811">
            <v>0</v>
          </cell>
          <cell r="D10811">
            <v>1</v>
          </cell>
          <cell r="E10811" t="str">
            <v>ks</v>
          </cell>
        </row>
        <row r="10812">
          <cell r="C10812">
            <v>0</v>
          </cell>
          <cell r="D10812">
            <v>1</v>
          </cell>
          <cell r="E10812" t="str">
            <v>ks</v>
          </cell>
        </row>
        <row r="10813">
          <cell r="C10813">
            <v>0</v>
          </cell>
          <cell r="D10813">
            <v>1</v>
          </cell>
          <cell r="E10813" t="str">
            <v>ks</v>
          </cell>
        </row>
        <row r="10814">
          <cell r="C10814">
            <v>0</v>
          </cell>
          <cell r="D10814">
            <v>1</v>
          </cell>
          <cell r="E10814" t="str">
            <v>ks</v>
          </cell>
        </row>
        <row r="10815">
          <cell r="C10815">
            <v>0</v>
          </cell>
          <cell r="D10815">
            <v>1</v>
          </cell>
          <cell r="E10815" t="str">
            <v>ks</v>
          </cell>
        </row>
        <row r="10816">
          <cell r="C10816">
            <v>0</v>
          </cell>
          <cell r="D10816">
            <v>1</v>
          </cell>
          <cell r="E10816" t="str">
            <v>ks</v>
          </cell>
        </row>
        <row r="10817">
          <cell r="C10817">
            <v>0</v>
          </cell>
          <cell r="D10817">
            <v>1</v>
          </cell>
          <cell r="E10817" t="str">
            <v>ks</v>
          </cell>
        </row>
        <row r="10818">
          <cell r="C10818">
            <v>0</v>
          </cell>
          <cell r="D10818">
            <v>1</v>
          </cell>
          <cell r="E10818" t="str">
            <v>ks</v>
          </cell>
        </row>
        <row r="10819">
          <cell r="C10819">
            <v>0</v>
          </cell>
          <cell r="D10819">
            <v>1</v>
          </cell>
          <cell r="E10819" t="str">
            <v>ks</v>
          </cell>
        </row>
        <row r="10820">
          <cell r="C10820">
            <v>0</v>
          </cell>
          <cell r="D10820">
            <v>1</v>
          </cell>
          <cell r="E10820" t="str">
            <v>ks</v>
          </cell>
        </row>
        <row r="10821">
          <cell r="C10821">
            <v>0</v>
          </cell>
          <cell r="D10821">
            <v>1</v>
          </cell>
          <cell r="E10821" t="str">
            <v>ks</v>
          </cell>
        </row>
        <row r="10822">
          <cell r="C10822">
            <v>0</v>
          </cell>
          <cell r="D10822">
            <v>1</v>
          </cell>
          <cell r="E10822" t="str">
            <v>ks</v>
          </cell>
        </row>
        <row r="10823">
          <cell r="C10823">
            <v>0</v>
          </cell>
          <cell r="D10823">
            <v>1</v>
          </cell>
          <cell r="E10823" t="str">
            <v>ks</v>
          </cell>
        </row>
        <row r="10824">
          <cell r="C10824">
            <v>0</v>
          </cell>
          <cell r="D10824">
            <v>1</v>
          </cell>
          <cell r="E10824" t="str">
            <v>ks</v>
          </cell>
        </row>
        <row r="10825">
          <cell r="C10825">
            <v>0</v>
          </cell>
          <cell r="D10825">
            <v>1</v>
          </cell>
          <cell r="E10825" t="str">
            <v>ks</v>
          </cell>
        </row>
        <row r="10826">
          <cell r="C10826">
            <v>0</v>
          </cell>
          <cell r="D10826">
            <v>1</v>
          </cell>
          <cell r="E10826" t="str">
            <v>ks</v>
          </cell>
        </row>
        <row r="10827">
          <cell r="C10827">
            <v>0</v>
          </cell>
          <cell r="D10827">
            <v>1</v>
          </cell>
          <cell r="E10827" t="str">
            <v>ks</v>
          </cell>
        </row>
        <row r="10828">
          <cell r="C10828">
            <v>0</v>
          </cell>
          <cell r="D10828">
            <v>1</v>
          </cell>
          <cell r="E10828" t="str">
            <v>ks</v>
          </cell>
        </row>
        <row r="10829">
          <cell r="C10829">
            <v>0</v>
          </cell>
          <cell r="D10829">
            <v>1</v>
          </cell>
          <cell r="E10829" t="str">
            <v>ks</v>
          </cell>
        </row>
        <row r="10830">
          <cell r="C10830">
            <v>0</v>
          </cell>
          <cell r="D10830">
            <v>1</v>
          </cell>
          <cell r="E10830" t="str">
            <v>ks</v>
          </cell>
        </row>
        <row r="10831">
          <cell r="C10831">
            <v>0</v>
          </cell>
          <cell r="D10831">
            <v>1</v>
          </cell>
          <cell r="E10831" t="str">
            <v>ks</v>
          </cell>
        </row>
        <row r="10832">
          <cell r="C10832">
            <v>0</v>
          </cell>
          <cell r="D10832">
            <v>1</v>
          </cell>
          <cell r="E10832" t="str">
            <v>ks</v>
          </cell>
        </row>
        <row r="10833">
          <cell r="C10833">
            <v>0</v>
          </cell>
          <cell r="D10833">
            <v>1</v>
          </cell>
          <cell r="E10833" t="str">
            <v>ks</v>
          </cell>
        </row>
        <row r="10834">
          <cell r="C10834">
            <v>0</v>
          </cell>
          <cell r="D10834">
            <v>1</v>
          </cell>
          <cell r="E10834" t="str">
            <v>ks</v>
          </cell>
        </row>
        <row r="10835">
          <cell r="C10835">
            <v>0</v>
          </cell>
          <cell r="D10835">
            <v>1</v>
          </cell>
          <cell r="E10835" t="str">
            <v>ks</v>
          </cell>
        </row>
        <row r="10836">
          <cell r="C10836">
            <v>0</v>
          </cell>
          <cell r="D10836">
            <v>1</v>
          </cell>
          <cell r="E10836" t="str">
            <v>ks</v>
          </cell>
        </row>
        <row r="10837">
          <cell r="C10837">
            <v>0</v>
          </cell>
          <cell r="D10837">
            <v>1</v>
          </cell>
          <cell r="E10837" t="str">
            <v>ks</v>
          </cell>
        </row>
        <row r="10838">
          <cell r="C10838">
            <v>0</v>
          </cell>
          <cell r="D10838">
            <v>1</v>
          </cell>
          <cell r="E10838" t="str">
            <v>ks</v>
          </cell>
        </row>
        <row r="10839">
          <cell r="C10839">
            <v>0</v>
          </cell>
          <cell r="D10839">
            <v>1</v>
          </cell>
          <cell r="E10839" t="str">
            <v>ks</v>
          </cell>
        </row>
        <row r="10840">
          <cell r="C10840">
            <v>0</v>
          </cell>
          <cell r="D10840">
            <v>1</v>
          </cell>
          <cell r="E10840" t="str">
            <v>ks</v>
          </cell>
        </row>
        <row r="10841">
          <cell r="C10841">
            <v>0</v>
          </cell>
          <cell r="D10841">
            <v>1</v>
          </cell>
          <cell r="E10841" t="str">
            <v>ks</v>
          </cell>
        </row>
        <row r="10842">
          <cell r="C10842">
            <v>0</v>
          </cell>
          <cell r="D10842">
            <v>1</v>
          </cell>
          <cell r="E10842" t="str">
            <v>ks</v>
          </cell>
        </row>
        <row r="10843">
          <cell r="C10843">
            <v>0</v>
          </cell>
          <cell r="D10843">
            <v>1</v>
          </cell>
          <cell r="E10843" t="str">
            <v>ks</v>
          </cell>
        </row>
        <row r="10844">
          <cell r="C10844">
            <v>0</v>
          </cell>
          <cell r="D10844">
            <v>1</v>
          </cell>
          <cell r="E10844" t="str">
            <v>ks</v>
          </cell>
        </row>
        <row r="10845">
          <cell r="C10845">
            <v>0</v>
          </cell>
          <cell r="D10845">
            <v>1</v>
          </cell>
          <cell r="E10845" t="str">
            <v>ks</v>
          </cell>
        </row>
        <row r="10846">
          <cell r="C10846">
            <v>0</v>
          </cell>
          <cell r="D10846">
            <v>1</v>
          </cell>
          <cell r="E10846" t="str">
            <v>ks</v>
          </cell>
        </row>
        <row r="10847">
          <cell r="C10847">
            <v>0</v>
          </cell>
          <cell r="D10847">
            <v>1</v>
          </cell>
          <cell r="E10847" t="str">
            <v>ks</v>
          </cell>
        </row>
        <row r="10848">
          <cell r="C10848">
            <v>0</v>
          </cell>
          <cell r="D10848">
            <v>1</v>
          </cell>
          <cell r="E10848" t="str">
            <v>ks</v>
          </cell>
        </row>
        <row r="10849">
          <cell r="C10849">
            <v>0</v>
          </cell>
          <cell r="D10849">
            <v>1</v>
          </cell>
          <cell r="E10849" t="str">
            <v>ks</v>
          </cell>
        </row>
        <row r="10850">
          <cell r="C10850">
            <v>0</v>
          </cell>
          <cell r="D10850">
            <v>1</v>
          </cell>
          <cell r="E10850" t="str">
            <v>ks</v>
          </cell>
        </row>
        <row r="10851">
          <cell r="C10851">
            <v>0</v>
          </cell>
          <cell r="D10851">
            <v>1</v>
          </cell>
          <cell r="E10851" t="str">
            <v>ks</v>
          </cell>
        </row>
        <row r="10852">
          <cell r="C10852">
            <v>0</v>
          </cell>
          <cell r="D10852">
            <v>1</v>
          </cell>
          <cell r="E10852" t="str">
            <v>ks</v>
          </cell>
        </row>
        <row r="10853">
          <cell r="C10853">
            <v>0</v>
          </cell>
          <cell r="D10853">
            <v>1</v>
          </cell>
          <cell r="E10853" t="str">
            <v>ks</v>
          </cell>
        </row>
        <row r="10854">
          <cell r="C10854">
            <v>0</v>
          </cell>
          <cell r="D10854">
            <v>1</v>
          </cell>
          <cell r="E10854" t="str">
            <v>ks</v>
          </cell>
        </row>
        <row r="10855">
          <cell r="C10855">
            <v>0</v>
          </cell>
          <cell r="D10855">
            <v>1</v>
          </cell>
          <cell r="E10855" t="str">
            <v>ks</v>
          </cell>
        </row>
        <row r="10856">
          <cell r="C10856">
            <v>0</v>
          </cell>
          <cell r="D10856">
            <v>1</v>
          </cell>
          <cell r="E10856" t="str">
            <v>ks</v>
          </cell>
        </row>
        <row r="10857">
          <cell r="C10857">
            <v>0</v>
          </cell>
          <cell r="D10857">
            <v>1</v>
          </cell>
          <cell r="E10857" t="str">
            <v>ks</v>
          </cell>
        </row>
        <row r="10858">
          <cell r="C10858">
            <v>0</v>
          </cell>
          <cell r="D10858">
            <v>1</v>
          </cell>
          <cell r="E10858" t="str">
            <v>ks</v>
          </cell>
        </row>
        <row r="10859">
          <cell r="C10859">
            <v>0</v>
          </cell>
          <cell r="D10859">
            <v>1</v>
          </cell>
          <cell r="E10859" t="str">
            <v>ks</v>
          </cell>
        </row>
        <row r="10860">
          <cell r="C10860">
            <v>0</v>
          </cell>
          <cell r="D10860">
            <v>1</v>
          </cell>
          <cell r="E10860" t="str">
            <v>ks</v>
          </cell>
        </row>
        <row r="10861">
          <cell r="C10861">
            <v>0</v>
          </cell>
          <cell r="D10861">
            <v>1</v>
          </cell>
          <cell r="E10861" t="str">
            <v>ks</v>
          </cell>
        </row>
        <row r="10862">
          <cell r="C10862">
            <v>0</v>
          </cell>
          <cell r="D10862">
            <v>1</v>
          </cell>
          <cell r="E10862" t="str">
            <v>ks</v>
          </cell>
        </row>
        <row r="10863">
          <cell r="C10863">
            <v>0</v>
          </cell>
          <cell r="D10863">
            <v>1</v>
          </cell>
          <cell r="E10863" t="str">
            <v>ks</v>
          </cell>
        </row>
        <row r="10864">
          <cell r="C10864">
            <v>0</v>
          </cell>
          <cell r="D10864">
            <v>1</v>
          </cell>
          <cell r="E10864" t="str">
            <v>ks</v>
          </cell>
        </row>
        <row r="10865">
          <cell r="C10865">
            <v>0</v>
          </cell>
          <cell r="D10865">
            <v>1</v>
          </cell>
          <cell r="E10865" t="str">
            <v>ks</v>
          </cell>
        </row>
        <row r="10866">
          <cell r="C10866">
            <v>0</v>
          </cell>
          <cell r="D10866">
            <v>1</v>
          </cell>
          <cell r="E10866" t="str">
            <v>ks</v>
          </cell>
        </row>
        <row r="10867">
          <cell r="C10867">
            <v>0</v>
          </cell>
          <cell r="D10867">
            <v>1</v>
          </cell>
          <cell r="E10867" t="str">
            <v>ks</v>
          </cell>
        </row>
        <row r="10868">
          <cell r="C10868">
            <v>0</v>
          </cell>
          <cell r="D10868">
            <v>1</v>
          </cell>
          <cell r="E10868" t="str">
            <v>ks</v>
          </cell>
        </row>
        <row r="10869">
          <cell r="C10869">
            <v>0</v>
          </cell>
          <cell r="D10869">
            <v>1</v>
          </cell>
          <cell r="E10869" t="str">
            <v>ks</v>
          </cell>
        </row>
        <row r="10870">
          <cell r="C10870">
            <v>0</v>
          </cell>
          <cell r="D10870">
            <v>1</v>
          </cell>
          <cell r="E10870" t="str">
            <v>ks</v>
          </cell>
        </row>
        <row r="10871">
          <cell r="C10871">
            <v>0</v>
          </cell>
          <cell r="D10871">
            <v>1</v>
          </cell>
          <cell r="E10871" t="str">
            <v>ks</v>
          </cell>
        </row>
        <row r="10872">
          <cell r="C10872">
            <v>0</v>
          </cell>
          <cell r="D10872">
            <v>1</v>
          </cell>
          <cell r="E10872" t="str">
            <v>ks</v>
          </cell>
        </row>
        <row r="10873">
          <cell r="C10873">
            <v>0</v>
          </cell>
          <cell r="D10873">
            <v>1</v>
          </cell>
          <cell r="E10873" t="str">
            <v>ks</v>
          </cell>
        </row>
        <row r="10874">
          <cell r="C10874">
            <v>0</v>
          </cell>
          <cell r="D10874">
            <v>1</v>
          </cell>
          <cell r="E10874" t="str">
            <v>ks</v>
          </cell>
        </row>
        <row r="10875">
          <cell r="C10875">
            <v>0</v>
          </cell>
          <cell r="D10875">
            <v>1</v>
          </cell>
          <cell r="E10875" t="str">
            <v>ks</v>
          </cell>
        </row>
        <row r="10876">
          <cell r="C10876">
            <v>0</v>
          </cell>
          <cell r="D10876">
            <v>1</v>
          </cell>
          <cell r="E10876" t="str">
            <v>ks</v>
          </cell>
        </row>
        <row r="10877">
          <cell r="C10877">
            <v>0</v>
          </cell>
          <cell r="D10877">
            <v>1</v>
          </cell>
          <cell r="E10877" t="str">
            <v>ks</v>
          </cell>
        </row>
        <row r="10878">
          <cell r="C10878">
            <v>0</v>
          </cell>
          <cell r="D10878">
            <v>1</v>
          </cell>
          <cell r="E10878" t="str">
            <v>ks</v>
          </cell>
        </row>
        <row r="10879">
          <cell r="C10879">
            <v>0</v>
          </cell>
          <cell r="D10879">
            <v>1</v>
          </cell>
          <cell r="E10879" t="str">
            <v>ks</v>
          </cell>
        </row>
        <row r="10880">
          <cell r="C10880">
            <v>0</v>
          </cell>
          <cell r="D10880">
            <v>1</v>
          </cell>
          <cell r="E10880" t="str">
            <v>ks</v>
          </cell>
        </row>
        <row r="10881">
          <cell r="C10881">
            <v>0</v>
          </cell>
          <cell r="D10881">
            <v>1</v>
          </cell>
          <cell r="E10881" t="str">
            <v>ks</v>
          </cell>
        </row>
        <row r="10882">
          <cell r="C10882">
            <v>0</v>
          </cell>
          <cell r="D10882">
            <v>1</v>
          </cell>
          <cell r="E10882" t="str">
            <v>ks</v>
          </cell>
        </row>
        <row r="10883">
          <cell r="C10883">
            <v>0</v>
          </cell>
          <cell r="D10883">
            <v>1</v>
          </cell>
          <cell r="E10883" t="str">
            <v>ks</v>
          </cell>
        </row>
        <row r="10884">
          <cell r="C10884">
            <v>0</v>
          </cell>
          <cell r="D10884">
            <v>1</v>
          </cell>
          <cell r="E10884" t="str">
            <v>ks</v>
          </cell>
        </row>
        <row r="10885">
          <cell r="C10885">
            <v>0</v>
          </cell>
          <cell r="D10885">
            <v>1</v>
          </cell>
          <cell r="E10885" t="str">
            <v>ks</v>
          </cell>
        </row>
        <row r="10886">
          <cell r="C10886">
            <v>0</v>
          </cell>
          <cell r="D10886">
            <v>1</v>
          </cell>
          <cell r="E10886" t="str">
            <v>ks</v>
          </cell>
        </row>
        <row r="10887">
          <cell r="C10887">
            <v>0</v>
          </cell>
          <cell r="D10887">
            <v>1</v>
          </cell>
          <cell r="E10887" t="str">
            <v>ks</v>
          </cell>
        </row>
        <row r="10888">
          <cell r="C10888">
            <v>0</v>
          </cell>
          <cell r="D10888">
            <v>1</v>
          </cell>
          <cell r="E10888" t="str">
            <v>ks</v>
          </cell>
        </row>
        <row r="10889">
          <cell r="C10889">
            <v>0</v>
          </cell>
          <cell r="D10889">
            <v>1</v>
          </cell>
          <cell r="E10889" t="str">
            <v>ks</v>
          </cell>
        </row>
        <row r="10890">
          <cell r="C10890">
            <v>0</v>
          </cell>
          <cell r="D10890">
            <v>1</v>
          </cell>
          <cell r="E10890" t="str">
            <v>ks</v>
          </cell>
        </row>
        <row r="10891">
          <cell r="C10891">
            <v>0</v>
          </cell>
          <cell r="D10891">
            <v>1</v>
          </cell>
          <cell r="E10891" t="str">
            <v>ks</v>
          </cell>
        </row>
        <row r="10892">
          <cell r="C10892">
            <v>0</v>
          </cell>
          <cell r="D10892">
            <v>1</v>
          </cell>
          <cell r="E10892" t="str">
            <v>ks</v>
          </cell>
        </row>
        <row r="10893">
          <cell r="C10893">
            <v>0</v>
          </cell>
          <cell r="D10893">
            <v>1</v>
          </cell>
          <cell r="E10893" t="str">
            <v>ks</v>
          </cell>
        </row>
        <row r="10894">
          <cell r="C10894">
            <v>0</v>
          </cell>
          <cell r="D10894">
            <v>1</v>
          </cell>
          <cell r="E10894" t="str">
            <v>ks</v>
          </cell>
        </row>
        <row r="10895">
          <cell r="C10895">
            <v>0</v>
          </cell>
          <cell r="D10895">
            <v>1</v>
          </cell>
          <cell r="E10895" t="str">
            <v>ks</v>
          </cell>
        </row>
        <row r="10896">
          <cell r="C10896">
            <v>0</v>
          </cell>
          <cell r="D10896">
            <v>1</v>
          </cell>
          <cell r="E10896" t="str">
            <v>ks</v>
          </cell>
        </row>
        <row r="10897">
          <cell r="C10897">
            <v>0</v>
          </cell>
          <cell r="D10897">
            <v>1</v>
          </cell>
          <cell r="E10897" t="str">
            <v>ks</v>
          </cell>
        </row>
        <row r="10898">
          <cell r="C10898">
            <v>0</v>
          </cell>
          <cell r="D10898">
            <v>1</v>
          </cell>
          <cell r="E10898" t="str">
            <v>ks</v>
          </cell>
        </row>
        <row r="10899">
          <cell r="C10899">
            <v>0</v>
          </cell>
          <cell r="D10899">
            <v>1</v>
          </cell>
          <cell r="E10899" t="str">
            <v>ks</v>
          </cell>
        </row>
        <row r="10900">
          <cell r="C10900">
            <v>0</v>
          </cell>
          <cell r="D10900">
            <v>1</v>
          </cell>
          <cell r="E10900" t="str">
            <v>ks</v>
          </cell>
        </row>
        <row r="10901">
          <cell r="C10901">
            <v>0</v>
          </cell>
          <cell r="D10901">
            <v>1</v>
          </cell>
          <cell r="E10901" t="str">
            <v>ks</v>
          </cell>
        </row>
        <row r="10902">
          <cell r="C10902">
            <v>0</v>
          </cell>
          <cell r="D10902">
            <v>1</v>
          </cell>
          <cell r="E10902" t="str">
            <v>ks</v>
          </cell>
        </row>
        <row r="10903">
          <cell r="C10903">
            <v>0</v>
          </cell>
          <cell r="D10903">
            <v>1</v>
          </cell>
          <cell r="E10903" t="str">
            <v>ks</v>
          </cell>
        </row>
        <row r="10904">
          <cell r="C10904">
            <v>0</v>
          </cell>
          <cell r="D10904">
            <v>1</v>
          </cell>
          <cell r="E10904" t="str">
            <v>ks</v>
          </cell>
        </row>
        <row r="10905">
          <cell r="C10905">
            <v>0</v>
          </cell>
          <cell r="D10905">
            <v>1</v>
          </cell>
          <cell r="E10905" t="str">
            <v>ks</v>
          </cell>
        </row>
        <row r="10906">
          <cell r="C10906">
            <v>0</v>
          </cell>
          <cell r="D10906">
            <v>1</v>
          </cell>
          <cell r="E10906" t="str">
            <v>ks</v>
          </cell>
        </row>
        <row r="10907">
          <cell r="C10907">
            <v>0</v>
          </cell>
          <cell r="D10907">
            <v>1</v>
          </cell>
          <cell r="E10907" t="str">
            <v>ks</v>
          </cell>
        </row>
        <row r="10908">
          <cell r="C10908">
            <v>0</v>
          </cell>
          <cell r="D10908">
            <v>1</v>
          </cell>
          <cell r="E10908" t="str">
            <v>ks</v>
          </cell>
        </row>
        <row r="10909">
          <cell r="C10909">
            <v>0</v>
          </cell>
          <cell r="D10909">
            <v>1</v>
          </cell>
          <cell r="E10909" t="str">
            <v>ks</v>
          </cell>
        </row>
        <row r="10910">
          <cell r="C10910">
            <v>0</v>
          </cell>
          <cell r="D10910">
            <v>1</v>
          </cell>
          <cell r="E10910" t="str">
            <v>ks</v>
          </cell>
        </row>
        <row r="10911">
          <cell r="C10911">
            <v>0</v>
          </cell>
          <cell r="D10911">
            <v>1</v>
          </cell>
          <cell r="E10911" t="str">
            <v>ks</v>
          </cell>
        </row>
        <row r="10912">
          <cell r="C10912">
            <v>0</v>
          </cell>
          <cell r="D10912">
            <v>1</v>
          </cell>
          <cell r="E10912" t="str">
            <v>ks</v>
          </cell>
        </row>
        <row r="10913">
          <cell r="C10913">
            <v>0</v>
          </cell>
          <cell r="D10913">
            <v>1</v>
          </cell>
          <cell r="E10913" t="str">
            <v>ks</v>
          </cell>
        </row>
        <row r="10914">
          <cell r="C10914">
            <v>0</v>
          </cell>
          <cell r="D10914">
            <v>1</v>
          </cell>
          <cell r="E10914" t="str">
            <v>ks</v>
          </cell>
        </row>
        <row r="10915">
          <cell r="C10915">
            <v>0</v>
          </cell>
          <cell r="D10915">
            <v>1</v>
          </cell>
          <cell r="E10915" t="str">
            <v>ks</v>
          </cell>
        </row>
        <row r="10916">
          <cell r="C10916">
            <v>0</v>
          </cell>
          <cell r="D10916">
            <v>1</v>
          </cell>
          <cell r="E10916" t="str">
            <v>ks</v>
          </cell>
        </row>
        <row r="10917">
          <cell r="C10917">
            <v>0</v>
          </cell>
          <cell r="D10917">
            <v>1</v>
          </cell>
          <cell r="E10917" t="str">
            <v>ks</v>
          </cell>
        </row>
        <row r="10918">
          <cell r="C10918">
            <v>0</v>
          </cell>
          <cell r="D10918">
            <v>1</v>
          </cell>
          <cell r="E10918" t="str">
            <v>ks</v>
          </cell>
        </row>
        <row r="10919">
          <cell r="C10919">
            <v>0</v>
          </cell>
          <cell r="D10919">
            <v>1</v>
          </cell>
          <cell r="E10919" t="str">
            <v>ks</v>
          </cell>
        </row>
        <row r="10920">
          <cell r="C10920">
            <v>0</v>
          </cell>
          <cell r="D10920">
            <v>1</v>
          </cell>
          <cell r="E10920" t="str">
            <v>ks</v>
          </cell>
        </row>
        <row r="10921">
          <cell r="C10921">
            <v>0</v>
          </cell>
          <cell r="D10921">
            <v>1</v>
          </cell>
          <cell r="E10921" t="str">
            <v>ks</v>
          </cell>
        </row>
        <row r="10922">
          <cell r="C10922">
            <v>0</v>
          </cell>
          <cell r="D10922">
            <v>1</v>
          </cell>
          <cell r="E10922" t="str">
            <v>ks</v>
          </cell>
        </row>
        <row r="10923">
          <cell r="C10923">
            <v>0</v>
          </cell>
          <cell r="D10923">
            <v>1</v>
          </cell>
          <cell r="E10923" t="str">
            <v>ks</v>
          </cell>
        </row>
        <row r="10924">
          <cell r="C10924">
            <v>0</v>
          </cell>
          <cell r="D10924">
            <v>1</v>
          </cell>
          <cell r="E10924" t="str">
            <v>ks</v>
          </cell>
        </row>
        <row r="10925">
          <cell r="C10925">
            <v>0</v>
          </cell>
          <cell r="D10925">
            <v>1</v>
          </cell>
          <cell r="E10925" t="str">
            <v>ks</v>
          </cell>
        </row>
        <row r="10926">
          <cell r="C10926">
            <v>0</v>
          </cell>
          <cell r="D10926">
            <v>1</v>
          </cell>
          <cell r="E10926" t="str">
            <v>ks</v>
          </cell>
        </row>
        <row r="10927">
          <cell r="C10927">
            <v>0</v>
          </cell>
          <cell r="D10927">
            <v>1</v>
          </cell>
          <cell r="E10927" t="str">
            <v>ks</v>
          </cell>
        </row>
        <row r="10928">
          <cell r="C10928">
            <v>0</v>
          </cell>
          <cell r="D10928">
            <v>1</v>
          </cell>
          <cell r="E10928" t="str">
            <v>ks</v>
          </cell>
        </row>
        <row r="10929">
          <cell r="C10929">
            <v>0</v>
          </cell>
          <cell r="D10929">
            <v>1</v>
          </cell>
          <cell r="E10929" t="str">
            <v>ks</v>
          </cell>
        </row>
        <row r="10930">
          <cell r="C10930">
            <v>0</v>
          </cell>
          <cell r="D10930">
            <v>1</v>
          </cell>
          <cell r="E10930" t="str">
            <v>ks</v>
          </cell>
        </row>
        <row r="10931">
          <cell r="C10931">
            <v>0</v>
          </cell>
          <cell r="D10931">
            <v>1</v>
          </cell>
          <cell r="E10931" t="str">
            <v>ks</v>
          </cell>
        </row>
        <row r="10932">
          <cell r="C10932">
            <v>0</v>
          </cell>
          <cell r="D10932">
            <v>1</v>
          </cell>
          <cell r="E10932" t="str">
            <v>ks</v>
          </cell>
        </row>
        <row r="10933">
          <cell r="C10933">
            <v>0</v>
          </cell>
          <cell r="D10933">
            <v>1</v>
          </cell>
          <cell r="E10933" t="str">
            <v>ks</v>
          </cell>
        </row>
        <row r="10934">
          <cell r="C10934">
            <v>0</v>
          </cell>
          <cell r="D10934">
            <v>1</v>
          </cell>
          <cell r="E10934" t="str">
            <v>ks</v>
          </cell>
        </row>
        <row r="10935">
          <cell r="C10935">
            <v>0</v>
          </cell>
          <cell r="D10935">
            <v>1</v>
          </cell>
          <cell r="E10935" t="str">
            <v>ks</v>
          </cell>
        </row>
        <row r="10936">
          <cell r="C10936">
            <v>0</v>
          </cell>
          <cell r="D10936">
            <v>1</v>
          </cell>
          <cell r="E10936" t="str">
            <v>ks</v>
          </cell>
        </row>
        <row r="10937">
          <cell r="C10937">
            <v>0</v>
          </cell>
          <cell r="D10937">
            <v>1</v>
          </cell>
          <cell r="E10937" t="str">
            <v>ks</v>
          </cell>
        </row>
        <row r="10938">
          <cell r="C10938">
            <v>0</v>
          </cell>
          <cell r="D10938">
            <v>1</v>
          </cell>
          <cell r="E10938" t="str">
            <v>ks</v>
          </cell>
        </row>
        <row r="10939">
          <cell r="C10939">
            <v>0</v>
          </cell>
          <cell r="D10939">
            <v>1</v>
          </cell>
          <cell r="E10939" t="str">
            <v>ks</v>
          </cell>
        </row>
        <row r="10940">
          <cell r="C10940">
            <v>0</v>
          </cell>
          <cell r="D10940">
            <v>1</v>
          </cell>
          <cell r="E10940" t="str">
            <v>ks</v>
          </cell>
        </row>
        <row r="10941">
          <cell r="C10941">
            <v>0</v>
          </cell>
          <cell r="D10941">
            <v>1</v>
          </cell>
          <cell r="E10941" t="str">
            <v>ks</v>
          </cell>
        </row>
        <row r="10942">
          <cell r="C10942">
            <v>0</v>
          </cell>
          <cell r="D10942">
            <v>1</v>
          </cell>
          <cell r="E10942" t="str">
            <v>ks</v>
          </cell>
        </row>
        <row r="10943">
          <cell r="C10943">
            <v>0</v>
          </cell>
          <cell r="D10943">
            <v>1</v>
          </cell>
          <cell r="E10943" t="str">
            <v>ks</v>
          </cell>
        </row>
        <row r="10944">
          <cell r="C10944">
            <v>0</v>
          </cell>
          <cell r="D10944">
            <v>1</v>
          </cell>
          <cell r="E10944" t="str">
            <v>ks</v>
          </cell>
        </row>
        <row r="10945">
          <cell r="C10945">
            <v>0</v>
          </cell>
          <cell r="D10945">
            <v>1</v>
          </cell>
          <cell r="E10945" t="str">
            <v>ks</v>
          </cell>
        </row>
        <row r="10946">
          <cell r="C10946">
            <v>0</v>
          </cell>
          <cell r="D10946">
            <v>1</v>
          </cell>
          <cell r="E10946" t="str">
            <v>ks</v>
          </cell>
        </row>
        <row r="10947">
          <cell r="C10947">
            <v>0</v>
          </cell>
          <cell r="D10947">
            <v>1</v>
          </cell>
          <cell r="E10947" t="str">
            <v>ks</v>
          </cell>
        </row>
        <row r="10948">
          <cell r="C10948">
            <v>0</v>
          </cell>
          <cell r="D10948">
            <v>1</v>
          </cell>
          <cell r="E10948" t="str">
            <v>ks</v>
          </cell>
        </row>
        <row r="10949">
          <cell r="C10949">
            <v>0</v>
          </cell>
          <cell r="D10949">
            <v>1</v>
          </cell>
          <cell r="E10949" t="str">
            <v>ks</v>
          </cell>
        </row>
        <row r="10950">
          <cell r="C10950">
            <v>0</v>
          </cell>
          <cell r="D10950">
            <v>1</v>
          </cell>
          <cell r="E10950" t="str">
            <v>ks</v>
          </cell>
        </row>
        <row r="10951">
          <cell r="C10951">
            <v>0</v>
          </cell>
          <cell r="D10951">
            <v>1</v>
          </cell>
          <cell r="E10951" t="str">
            <v>ks</v>
          </cell>
        </row>
        <row r="10952">
          <cell r="C10952">
            <v>0</v>
          </cell>
          <cell r="D10952">
            <v>1</v>
          </cell>
          <cell r="E10952" t="str">
            <v>ks</v>
          </cell>
        </row>
        <row r="10953">
          <cell r="C10953">
            <v>0</v>
          </cell>
          <cell r="D10953">
            <v>1</v>
          </cell>
          <cell r="E10953" t="str">
            <v>ks</v>
          </cell>
        </row>
        <row r="10954">
          <cell r="C10954">
            <v>0</v>
          </cell>
          <cell r="D10954">
            <v>1</v>
          </cell>
          <cell r="E10954" t="str">
            <v>ks</v>
          </cell>
        </row>
        <row r="10955">
          <cell r="C10955">
            <v>0</v>
          </cell>
          <cell r="D10955">
            <v>1</v>
          </cell>
          <cell r="E10955" t="str">
            <v>ks</v>
          </cell>
        </row>
        <row r="10956">
          <cell r="C10956">
            <v>0</v>
          </cell>
          <cell r="D10956">
            <v>1</v>
          </cell>
          <cell r="E10956" t="str">
            <v>ks</v>
          </cell>
        </row>
        <row r="10957">
          <cell r="C10957">
            <v>0</v>
          </cell>
          <cell r="D10957">
            <v>1</v>
          </cell>
          <cell r="E10957" t="str">
            <v>ks</v>
          </cell>
        </row>
        <row r="10958">
          <cell r="C10958">
            <v>0</v>
          </cell>
          <cell r="D10958">
            <v>1</v>
          </cell>
          <cell r="E10958" t="str">
            <v>ks</v>
          </cell>
        </row>
        <row r="10959">
          <cell r="C10959">
            <v>0</v>
          </cell>
          <cell r="D10959">
            <v>1</v>
          </cell>
          <cell r="E10959" t="str">
            <v>ks</v>
          </cell>
        </row>
        <row r="10960">
          <cell r="C10960">
            <v>0</v>
          </cell>
          <cell r="D10960">
            <v>1</v>
          </cell>
          <cell r="E10960" t="str">
            <v>ks</v>
          </cell>
        </row>
        <row r="10961">
          <cell r="C10961">
            <v>0</v>
          </cell>
          <cell r="D10961">
            <v>1</v>
          </cell>
          <cell r="E10961" t="str">
            <v>ks</v>
          </cell>
        </row>
        <row r="10962">
          <cell r="C10962">
            <v>0</v>
          </cell>
          <cell r="D10962">
            <v>1</v>
          </cell>
          <cell r="E10962" t="str">
            <v>ks</v>
          </cell>
        </row>
        <row r="10963">
          <cell r="C10963">
            <v>0</v>
          </cell>
          <cell r="D10963">
            <v>1</v>
          </cell>
          <cell r="E10963" t="str">
            <v>ks</v>
          </cell>
        </row>
        <row r="10964">
          <cell r="C10964">
            <v>0</v>
          </cell>
          <cell r="D10964">
            <v>1</v>
          </cell>
          <cell r="E10964" t="str">
            <v>ks</v>
          </cell>
        </row>
        <row r="10965">
          <cell r="C10965">
            <v>0</v>
          </cell>
          <cell r="D10965">
            <v>1</v>
          </cell>
          <cell r="E10965" t="str">
            <v>ks</v>
          </cell>
        </row>
        <row r="10966">
          <cell r="C10966">
            <v>0</v>
          </cell>
          <cell r="D10966">
            <v>1</v>
          </cell>
          <cell r="E10966" t="str">
            <v>ks</v>
          </cell>
        </row>
        <row r="10967">
          <cell r="C10967">
            <v>0</v>
          </cell>
          <cell r="D10967">
            <v>1</v>
          </cell>
          <cell r="E10967" t="str">
            <v>ks</v>
          </cell>
        </row>
        <row r="10968">
          <cell r="C10968">
            <v>0</v>
          </cell>
          <cell r="D10968">
            <v>1</v>
          </cell>
          <cell r="E10968" t="str">
            <v>ks</v>
          </cell>
        </row>
        <row r="10969">
          <cell r="C10969">
            <v>0</v>
          </cell>
          <cell r="D10969">
            <v>1</v>
          </cell>
          <cell r="E10969" t="str">
            <v>ks</v>
          </cell>
        </row>
        <row r="10970">
          <cell r="C10970">
            <v>0</v>
          </cell>
          <cell r="D10970">
            <v>1</v>
          </cell>
          <cell r="E10970" t="str">
            <v>ks</v>
          </cell>
        </row>
        <row r="10971">
          <cell r="C10971">
            <v>0</v>
          </cell>
          <cell r="D10971">
            <v>1</v>
          </cell>
          <cell r="E10971" t="str">
            <v>ks</v>
          </cell>
        </row>
        <row r="10972">
          <cell r="C10972">
            <v>0</v>
          </cell>
          <cell r="D10972">
            <v>1</v>
          </cell>
          <cell r="E10972" t="str">
            <v>ks</v>
          </cell>
        </row>
        <row r="10973">
          <cell r="C10973">
            <v>0</v>
          </cell>
          <cell r="D10973">
            <v>1</v>
          </cell>
          <cell r="E10973" t="str">
            <v>ks</v>
          </cell>
        </row>
        <row r="10974">
          <cell r="C10974">
            <v>0</v>
          </cell>
          <cell r="D10974">
            <v>1</v>
          </cell>
          <cell r="E10974" t="str">
            <v>ks</v>
          </cell>
        </row>
        <row r="10975">
          <cell r="C10975">
            <v>0</v>
          </cell>
          <cell r="D10975">
            <v>1</v>
          </cell>
          <cell r="E10975" t="str">
            <v>ks</v>
          </cell>
        </row>
        <row r="10976">
          <cell r="C10976">
            <v>0</v>
          </cell>
          <cell r="D10976">
            <v>1</v>
          </cell>
          <cell r="E10976" t="str">
            <v>ks</v>
          </cell>
        </row>
        <row r="10977">
          <cell r="C10977">
            <v>0</v>
          </cell>
          <cell r="D10977">
            <v>1</v>
          </cell>
          <cell r="E10977" t="str">
            <v>ks</v>
          </cell>
        </row>
        <row r="10978">
          <cell r="C10978">
            <v>0</v>
          </cell>
          <cell r="D10978">
            <v>1</v>
          </cell>
          <cell r="E10978" t="str">
            <v>ks</v>
          </cell>
        </row>
        <row r="10979">
          <cell r="C10979">
            <v>0</v>
          </cell>
          <cell r="D10979">
            <v>1</v>
          </cell>
          <cell r="E10979" t="str">
            <v>ks</v>
          </cell>
        </row>
        <row r="10980">
          <cell r="C10980">
            <v>0</v>
          </cell>
          <cell r="D10980">
            <v>1</v>
          </cell>
          <cell r="E10980" t="str">
            <v>ks</v>
          </cell>
        </row>
        <row r="10981">
          <cell r="C10981">
            <v>0</v>
          </cell>
          <cell r="D10981">
            <v>1</v>
          </cell>
          <cell r="E10981" t="str">
            <v>ks</v>
          </cell>
        </row>
        <row r="10982">
          <cell r="C10982">
            <v>0</v>
          </cell>
          <cell r="D10982">
            <v>1</v>
          </cell>
          <cell r="E10982" t="str">
            <v>ks</v>
          </cell>
        </row>
        <row r="10983">
          <cell r="C10983">
            <v>0</v>
          </cell>
          <cell r="D10983">
            <v>1</v>
          </cell>
          <cell r="E10983" t="str">
            <v>ks</v>
          </cell>
        </row>
        <row r="10984">
          <cell r="C10984">
            <v>0</v>
          </cell>
          <cell r="D10984">
            <v>1</v>
          </cell>
          <cell r="E10984" t="str">
            <v>ks</v>
          </cell>
        </row>
        <row r="10985">
          <cell r="C10985">
            <v>0</v>
          </cell>
          <cell r="D10985">
            <v>1</v>
          </cell>
          <cell r="E10985" t="str">
            <v>ks</v>
          </cell>
        </row>
        <row r="10986">
          <cell r="C10986">
            <v>0</v>
          </cell>
          <cell r="D10986">
            <v>1</v>
          </cell>
          <cell r="E10986" t="str">
            <v>ks</v>
          </cell>
        </row>
        <row r="10987">
          <cell r="C10987">
            <v>0</v>
          </cell>
          <cell r="D10987">
            <v>1</v>
          </cell>
          <cell r="E10987" t="str">
            <v>ks</v>
          </cell>
        </row>
        <row r="10988">
          <cell r="C10988">
            <v>0</v>
          </cell>
          <cell r="D10988">
            <v>1</v>
          </cell>
          <cell r="E10988" t="str">
            <v>ks</v>
          </cell>
        </row>
        <row r="10989">
          <cell r="C10989">
            <v>0</v>
          </cell>
          <cell r="D10989">
            <v>1</v>
          </cell>
          <cell r="E10989" t="str">
            <v>ks</v>
          </cell>
        </row>
        <row r="10990">
          <cell r="C10990">
            <v>0</v>
          </cell>
          <cell r="D10990">
            <v>1</v>
          </cell>
          <cell r="E10990" t="str">
            <v>ks</v>
          </cell>
        </row>
        <row r="10991">
          <cell r="C10991">
            <v>0</v>
          </cell>
          <cell r="D10991">
            <v>1</v>
          </cell>
          <cell r="E10991" t="str">
            <v>ks</v>
          </cell>
        </row>
        <row r="10992">
          <cell r="C10992">
            <v>0</v>
          </cell>
          <cell r="D10992">
            <v>1</v>
          </cell>
          <cell r="E10992" t="str">
            <v>ks</v>
          </cell>
        </row>
        <row r="10993">
          <cell r="C10993">
            <v>0</v>
          </cell>
          <cell r="D10993">
            <v>1</v>
          </cell>
          <cell r="E10993" t="str">
            <v>ks</v>
          </cell>
        </row>
        <row r="10994">
          <cell r="C10994">
            <v>0</v>
          </cell>
          <cell r="D10994">
            <v>1</v>
          </cell>
          <cell r="E10994" t="str">
            <v>ks</v>
          </cell>
        </row>
        <row r="10995">
          <cell r="C10995">
            <v>0</v>
          </cell>
          <cell r="D10995">
            <v>1</v>
          </cell>
          <cell r="E10995" t="str">
            <v>ks</v>
          </cell>
        </row>
        <row r="10996">
          <cell r="C10996">
            <v>0</v>
          </cell>
          <cell r="D10996">
            <v>1</v>
          </cell>
          <cell r="E10996" t="str">
            <v>ks</v>
          </cell>
        </row>
        <row r="10997">
          <cell r="C10997">
            <v>0</v>
          </cell>
          <cell r="D10997">
            <v>1</v>
          </cell>
          <cell r="E10997" t="str">
            <v>ks</v>
          </cell>
        </row>
        <row r="10998">
          <cell r="C10998">
            <v>0</v>
          </cell>
          <cell r="D10998">
            <v>1</v>
          </cell>
          <cell r="E10998" t="str">
            <v>ks</v>
          </cell>
        </row>
        <row r="10999">
          <cell r="C10999">
            <v>0</v>
          </cell>
          <cell r="D10999">
            <v>1</v>
          </cell>
          <cell r="E10999" t="str">
            <v>ks</v>
          </cell>
        </row>
        <row r="11000">
          <cell r="C11000">
            <v>0</v>
          </cell>
          <cell r="D11000">
            <v>1</v>
          </cell>
          <cell r="E11000" t="str">
            <v>ks</v>
          </cell>
        </row>
        <row r="11001">
          <cell r="C11001">
            <v>0</v>
          </cell>
          <cell r="D11001">
            <v>1</v>
          </cell>
          <cell r="E11001" t="str">
            <v>ks</v>
          </cell>
        </row>
        <row r="11002">
          <cell r="C11002">
            <v>0</v>
          </cell>
          <cell r="D11002">
            <v>1</v>
          </cell>
          <cell r="E11002" t="str">
            <v>ks</v>
          </cell>
        </row>
        <row r="11003">
          <cell r="C11003">
            <v>0</v>
          </cell>
          <cell r="D11003">
            <v>1</v>
          </cell>
          <cell r="E11003" t="str">
            <v>ks</v>
          </cell>
        </row>
        <row r="11004">
          <cell r="C11004">
            <v>0</v>
          </cell>
          <cell r="D11004">
            <v>1</v>
          </cell>
          <cell r="E11004" t="str">
            <v>ks</v>
          </cell>
        </row>
        <row r="11005">
          <cell r="C11005">
            <v>0</v>
          </cell>
          <cell r="D11005">
            <v>1</v>
          </cell>
          <cell r="E11005" t="str">
            <v>ks</v>
          </cell>
        </row>
        <row r="11006">
          <cell r="C11006">
            <v>0</v>
          </cell>
          <cell r="D11006">
            <v>1</v>
          </cell>
          <cell r="E11006" t="str">
            <v>ks</v>
          </cell>
        </row>
        <row r="11007">
          <cell r="C11007">
            <v>0</v>
          </cell>
          <cell r="D11007">
            <v>1</v>
          </cell>
          <cell r="E11007" t="str">
            <v>ks</v>
          </cell>
        </row>
        <row r="11008">
          <cell r="C11008">
            <v>0</v>
          </cell>
          <cell r="D11008">
            <v>1</v>
          </cell>
          <cell r="E11008" t="str">
            <v>ks</v>
          </cell>
        </row>
        <row r="11009">
          <cell r="C11009">
            <v>0</v>
          </cell>
          <cell r="D11009">
            <v>1</v>
          </cell>
          <cell r="E11009" t="str">
            <v>ks</v>
          </cell>
        </row>
        <row r="11010">
          <cell r="C11010">
            <v>0</v>
          </cell>
          <cell r="D11010">
            <v>1</v>
          </cell>
          <cell r="E11010" t="str">
            <v>ks</v>
          </cell>
        </row>
        <row r="11011">
          <cell r="C11011">
            <v>0</v>
          </cell>
          <cell r="D11011">
            <v>1</v>
          </cell>
          <cell r="E11011" t="str">
            <v>ks</v>
          </cell>
        </row>
        <row r="11012">
          <cell r="C11012">
            <v>0</v>
          </cell>
          <cell r="D11012">
            <v>1</v>
          </cell>
          <cell r="E11012" t="str">
            <v>ks</v>
          </cell>
        </row>
        <row r="11013">
          <cell r="C11013">
            <v>0</v>
          </cell>
          <cell r="D11013">
            <v>1</v>
          </cell>
          <cell r="E11013" t="str">
            <v>ks</v>
          </cell>
        </row>
        <row r="11014">
          <cell r="C11014">
            <v>0</v>
          </cell>
          <cell r="D11014">
            <v>1</v>
          </cell>
          <cell r="E11014" t="str">
            <v>ks</v>
          </cell>
        </row>
        <row r="11015">
          <cell r="C11015">
            <v>0</v>
          </cell>
          <cell r="D11015">
            <v>1</v>
          </cell>
          <cell r="E11015" t="str">
            <v>ks</v>
          </cell>
        </row>
        <row r="11016">
          <cell r="C11016">
            <v>0</v>
          </cell>
          <cell r="D11016">
            <v>1</v>
          </cell>
          <cell r="E11016" t="str">
            <v>ks</v>
          </cell>
        </row>
        <row r="11017">
          <cell r="C11017">
            <v>0</v>
          </cell>
          <cell r="D11017">
            <v>1</v>
          </cell>
          <cell r="E11017" t="str">
            <v>ks</v>
          </cell>
        </row>
        <row r="11018">
          <cell r="C11018">
            <v>0</v>
          </cell>
          <cell r="D11018">
            <v>1</v>
          </cell>
          <cell r="E11018" t="str">
            <v>ks</v>
          </cell>
        </row>
        <row r="11019">
          <cell r="C11019">
            <v>0</v>
          </cell>
          <cell r="D11019">
            <v>1</v>
          </cell>
          <cell r="E11019" t="str">
            <v>ks</v>
          </cell>
        </row>
        <row r="11020">
          <cell r="C11020">
            <v>0</v>
          </cell>
          <cell r="D11020">
            <v>1</v>
          </cell>
          <cell r="E11020" t="str">
            <v>ks</v>
          </cell>
        </row>
        <row r="11021">
          <cell r="C11021">
            <v>0</v>
          </cell>
          <cell r="D11021">
            <v>1</v>
          </cell>
          <cell r="E11021" t="str">
            <v>ks</v>
          </cell>
        </row>
        <row r="11022">
          <cell r="C11022">
            <v>0</v>
          </cell>
          <cell r="D11022">
            <v>1</v>
          </cell>
          <cell r="E11022" t="str">
            <v>ks</v>
          </cell>
        </row>
        <row r="11023">
          <cell r="C11023">
            <v>0</v>
          </cell>
          <cell r="D11023">
            <v>1</v>
          </cell>
          <cell r="E11023" t="str">
            <v>ks</v>
          </cell>
        </row>
        <row r="11024">
          <cell r="C11024">
            <v>0</v>
          </cell>
          <cell r="D11024">
            <v>1</v>
          </cell>
          <cell r="E11024" t="str">
            <v>ks</v>
          </cell>
        </row>
        <row r="11025">
          <cell r="C11025">
            <v>0</v>
          </cell>
          <cell r="D11025">
            <v>1</v>
          </cell>
          <cell r="E11025" t="str">
            <v>ks</v>
          </cell>
        </row>
        <row r="11026">
          <cell r="C11026">
            <v>0</v>
          </cell>
          <cell r="D11026">
            <v>1</v>
          </cell>
          <cell r="E11026" t="str">
            <v>ks</v>
          </cell>
        </row>
        <row r="11027">
          <cell r="C11027">
            <v>0</v>
          </cell>
          <cell r="D11027">
            <v>1</v>
          </cell>
          <cell r="E11027" t="str">
            <v>ks</v>
          </cell>
        </row>
        <row r="11028">
          <cell r="C11028">
            <v>0</v>
          </cell>
          <cell r="D11028">
            <v>1</v>
          </cell>
          <cell r="E11028" t="str">
            <v>ks</v>
          </cell>
        </row>
        <row r="11029">
          <cell r="C11029">
            <v>0</v>
          </cell>
          <cell r="D11029">
            <v>1</v>
          </cell>
          <cell r="E11029" t="str">
            <v>ks</v>
          </cell>
        </row>
        <row r="11030">
          <cell r="C11030">
            <v>0</v>
          </cell>
          <cell r="D11030">
            <v>1</v>
          </cell>
          <cell r="E11030" t="str">
            <v>ks</v>
          </cell>
        </row>
        <row r="11031">
          <cell r="C11031">
            <v>0</v>
          </cell>
          <cell r="D11031">
            <v>1</v>
          </cell>
          <cell r="E11031" t="str">
            <v>ks</v>
          </cell>
        </row>
        <row r="11032">
          <cell r="C11032">
            <v>0</v>
          </cell>
          <cell r="D11032">
            <v>1</v>
          </cell>
          <cell r="E11032" t="str">
            <v>ks</v>
          </cell>
        </row>
        <row r="11033">
          <cell r="C11033">
            <v>0</v>
          </cell>
          <cell r="D11033">
            <v>1</v>
          </cell>
          <cell r="E11033" t="str">
            <v>ks</v>
          </cell>
        </row>
        <row r="11034">
          <cell r="C11034">
            <v>0</v>
          </cell>
          <cell r="D11034">
            <v>1</v>
          </cell>
          <cell r="E11034" t="str">
            <v>ks</v>
          </cell>
        </row>
        <row r="11035">
          <cell r="C11035">
            <v>0</v>
          </cell>
          <cell r="D11035">
            <v>1</v>
          </cell>
          <cell r="E11035" t="str">
            <v>ks</v>
          </cell>
        </row>
        <row r="11036">
          <cell r="C11036">
            <v>0</v>
          </cell>
          <cell r="D11036">
            <v>1</v>
          </cell>
          <cell r="E11036" t="str">
            <v>ks</v>
          </cell>
        </row>
        <row r="11037">
          <cell r="C11037">
            <v>0</v>
          </cell>
          <cell r="D11037">
            <v>1</v>
          </cell>
          <cell r="E11037" t="str">
            <v>ks</v>
          </cell>
        </row>
        <row r="11038">
          <cell r="C11038">
            <v>0</v>
          </cell>
          <cell r="D11038">
            <v>1</v>
          </cell>
          <cell r="E11038" t="str">
            <v>ks</v>
          </cell>
        </row>
        <row r="11039">
          <cell r="C11039">
            <v>0</v>
          </cell>
          <cell r="D11039">
            <v>1</v>
          </cell>
          <cell r="E11039" t="str">
            <v>ks</v>
          </cell>
        </row>
        <row r="11040">
          <cell r="C11040">
            <v>0</v>
          </cell>
          <cell r="D11040">
            <v>1</v>
          </cell>
          <cell r="E11040" t="str">
            <v>ks</v>
          </cell>
        </row>
        <row r="11041">
          <cell r="C11041">
            <v>0</v>
          </cell>
          <cell r="D11041">
            <v>1</v>
          </cell>
          <cell r="E11041" t="str">
            <v>ks</v>
          </cell>
        </row>
        <row r="11042">
          <cell r="C11042">
            <v>0</v>
          </cell>
          <cell r="D11042">
            <v>1</v>
          </cell>
          <cell r="E11042" t="str">
            <v>ks</v>
          </cell>
        </row>
        <row r="11043">
          <cell r="C11043">
            <v>0</v>
          </cell>
          <cell r="D11043">
            <v>1</v>
          </cell>
          <cell r="E11043" t="str">
            <v>ks</v>
          </cell>
        </row>
        <row r="11044">
          <cell r="C11044">
            <v>0</v>
          </cell>
          <cell r="D11044">
            <v>1</v>
          </cell>
          <cell r="E11044" t="str">
            <v>ks</v>
          </cell>
        </row>
        <row r="11045">
          <cell r="C11045">
            <v>0</v>
          </cell>
          <cell r="D11045">
            <v>1</v>
          </cell>
          <cell r="E11045" t="str">
            <v>ks</v>
          </cell>
        </row>
        <row r="11046">
          <cell r="C11046">
            <v>0</v>
          </cell>
          <cell r="D11046">
            <v>1</v>
          </cell>
          <cell r="E11046" t="str">
            <v>ks</v>
          </cell>
        </row>
        <row r="11047">
          <cell r="C11047">
            <v>0</v>
          </cell>
          <cell r="D11047">
            <v>1</v>
          </cell>
          <cell r="E11047" t="str">
            <v>ks</v>
          </cell>
        </row>
        <row r="11048">
          <cell r="C11048">
            <v>0</v>
          </cell>
          <cell r="D11048">
            <v>1</v>
          </cell>
          <cell r="E11048" t="str">
            <v>ks</v>
          </cell>
        </row>
        <row r="11049">
          <cell r="C11049">
            <v>0</v>
          </cell>
          <cell r="D11049">
            <v>1</v>
          </cell>
          <cell r="E11049" t="str">
            <v>ks</v>
          </cell>
        </row>
        <row r="11050">
          <cell r="C11050">
            <v>0</v>
          </cell>
          <cell r="D11050">
            <v>1</v>
          </cell>
          <cell r="E11050" t="str">
            <v>ks</v>
          </cell>
        </row>
        <row r="11051">
          <cell r="C11051">
            <v>0</v>
          </cell>
          <cell r="D11051">
            <v>1</v>
          </cell>
          <cell r="E11051" t="str">
            <v>ks</v>
          </cell>
        </row>
        <row r="11052">
          <cell r="C11052">
            <v>0</v>
          </cell>
          <cell r="D11052">
            <v>1</v>
          </cell>
          <cell r="E11052" t="str">
            <v>ks</v>
          </cell>
        </row>
        <row r="11053">
          <cell r="C11053">
            <v>0</v>
          </cell>
          <cell r="D11053">
            <v>1</v>
          </cell>
          <cell r="E11053" t="str">
            <v>ks</v>
          </cell>
        </row>
        <row r="11054">
          <cell r="C11054">
            <v>0</v>
          </cell>
          <cell r="D11054">
            <v>1</v>
          </cell>
          <cell r="E11054" t="str">
            <v>ks</v>
          </cell>
        </row>
        <row r="11055">
          <cell r="C11055">
            <v>0</v>
          </cell>
          <cell r="D11055">
            <v>1</v>
          </cell>
          <cell r="E11055" t="str">
            <v>ks</v>
          </cell>
        </row>
        <row r="11056">
          <cell r="C11056">
            <v>0</v>
          </cell>
          <cell r="D11056">
            <v>1</v>
          </cell>
          <cell r="E11056" t="str">
            <v>ks</v>
          </cell>
        </row>
        <row r="11057">
          <cell r="C11057">
            <v>0</v>
          </cell>
          <cell r="D11057">
            <v>1</v>
          </cell>
          <cell r="E11057" t="str">
            <v>ks</v>
          </cell>
        </row>
        <row r="11058">
          <cell r="C11058">
            <v>0</v>
          </cell>
          <cell r="D11058">
            <v>1</v>
          </cell>
          <cell r="E11058" t="str">
            <v>ks</v>
          </cell>
        </row>
        <row r="11059">
          <cell r="C11059">
            <v>0</v>
          </cell>
          <cell r="D11059">
            <v>1</v>
          </cell>
          <cell r="E11059" t="str">
            <v>ks</v>
          </cell>
        </row>
        <row r="11060">
          <cell r="C11060">
            <v>0</v>
          </cell>
          <cell r="D11060">
            <v>1</v>
          </cell>
          <cell r="E11060" t="str">
            <v>ks</v>
          </cell>
        </row>
        <row r="11061">
          <cell r="C11061">
            <v>0</v>
          </cell>
          <cell r="D11061">
            <v>1</v>
          </cell>
          <cell r="E11061" t="str">
            <v>ks</v>
          </cell>
        </row>
        <row r="11062">
          <cell r="C11062">
            <v>0</v>
          </cell>
          <cell r="D11062">
            <v>1</v>
          </cell>
          <cell r="E11062" t="str">
            <v>ks</v>
          </cell>
        </row>
        <row r="11063">
          <cell r="C11063">
            <v>0</v>
          </cell>
          <cell r="D11063">
            <v>1</v>
          </cell>
          <cell r="E11063" t="str">
            <v>ks</v>
          </cell>
        </row>
        <row r="11064">
          <cell r="C11064">
            <v>0</v>
          </cell>
          <cell r="D11064">
            <v>1</v>
          </cell>
          <cell r="E11064" t="str">
            <v>ks</v>
          </cell>
        </row>
        <row r="11065">
          <cell r="C11065">
            <v>0</v>
          </cell>
          <cell r="D11065">
            <v>1</v>
          </cell>
          <cell r="E11065" t="str">
            <v>ks</v>
          </cell>
        </row>
        <row r="11066">
          <cell r="C11066">
            <v>0</v>
          </cell>
          <cell r="D11066">
            <v>1</v>
          </cell>
          <cell r="E11066" t="str">
            <v>ks</v>
          </cell>
        </row>
        <row r="11067">
          <cell r="C11067">
            <v>0</v>
          </cell>
          <cell r="D11067">
            <v>1</v>
          </cell>
          <cell r="E11067" t="str">
            <v>ks</v>
          </cell>
        </row>
        <row r="11068">
          <cell r="C11068">
            <v>0</v>
          </cell>
          <cell r="D11068">
            <v>1</v>
          </cell>
          <cell r="E11068" t="str">
            <v>ks</v>
          </cell>
        </row>
        <row r="11069">
          <cell r="C11069">
            <v>0</v>
          </cell>
          <cell r="D11069">
            <v>1</v>
          </cell>
          <cell r="E11069" t="str">
            <v>ks</v>
          </cell>
        </row>
        <row r="11070">
          <cell r="C11070">
            <v>0</v>
          </cell>
          <cell r="D11070">
            <v>1</v>
          </cell>
          <cell r="E11070" t="str">
            <v>ks</v>
          </cell>
        </row>
        <row r="11071">
          <cell r="C11071">
            <v>0</v>
          </cell>
          <cell r="D11071">
            <v>1</v>
          </cell>
          <cell r="E11071" t="str">
            <v>ks</v>
          </cell>
        </row>
        <row r="11072">
          <cell r="C11072">
            <v>0</v>
          </cell>
          <cell r="D11072">
            <v>1</v>
          </cell>
          <cell r="E11072" t="str">
            <v>ks</v>
          </cell>
        </row>
        <row r="11073">
          <cell r="C11073">
            <v>0</v>
          </cell>
          <cell r="D11073">
            <v>1</v>
          </cell>
          <cell r="E11073" t="str">
            <v>ks</v>
          </cell>
        </row>
        <row r="11074">
          <cell r="C11074">
            <v>0</v>
          </cell>
          <cell r="D11074">
            <v>1</v>
          </cell>
          <cell r="E11074" t="str">
            <v>ks</v>
          </cell>
        </row>
        <row r="11075">
          <cell r="C11075">
            <v>0</v>
          </cell>
          <cell r="D11075">
            <v>1</v>
          </cell>
          <cell r="E11075" t="str">
            <v>ks</v>
          </cell>
        </row>
        <row r="11076">
          <cell r="C11076">
            <v>0</v>
          </cell>
          <cell r="D11076">
            <v>1</v>
          </cell>
          <cell r="E11076" t="str">
            <v>ks</v>
          </cell>
        </row>
        <row r="11077">
          <cell r="C11077">
            <v>0</v>
          </cell>
          <cell r="D11077">
            <v>1</v>
          </cell>
          <cell r="E11077" t="str">
            <v>ks</v>
          </cell>
        </row>
        <row r="11078">
          <cell r="C11078">
            <v>0</v>
          </cell>
          <cell r="D11078">
            <v>1</v>
          </cell>
          <cell r="E11078" t="str">
            <v>ks</v>
          </cell>
        </row>
        <row r="11079">
          <cell r="C11079">
            <v>0</v>
          </cell>
          <cell r="D11079">
            <v>1</v>
          </cell>
          <cell r="E11079" t="str">
            <v>ks</v>
          </cell>
        </row>
        <row r="11080">
          <cell r="C11080">
            <v>0</v>
          </cell>
          <cell r="D11080">
            <v>1</v>
          </cell>
          <cell r="E11080" t="str">
            <v>ks</v>
          </cell>
        </row>
        <row r="11081">
          <cell r="C11081">
            <v>0</v>
          </cell>
          <cell r="D11081">
            <v>1</v>
          </cell>
          <cell r="E11081" t="str">
            <v>ks</v>
          </cell>
        </row>
        <row r="11082">
          <cell r="C11082">
            <v>0</v>
          </cell>
          <cell r="D11082">
            <v>1</v>
          </cell>
          <cell r="E11082" t="str">
            <v>m</v>
          </cell>
        </row>
        <row r="11083">
          <cell r="C11083">
            <v>0</v>
          </cell>
          <cell r="D11083">
            <v>1</v>
          </cell>
          <cell r="E11083" t="str">
            <v>ks</v>
          </cell>
        </row>
        <row r="11084">
          <cell r="C11084">
            <v>0</v>
          </cell>
          <cell r="D11084">
            <v>1</v>
          </cell>
          <cell r="E11084" t="str">
            <v>ks</v>
          </cell>
        </row>
        <row r="11085">
          <cell r="C11085">
            <v>0</v>
          </cell>
          <cell r="D11085">
            <v>1</v>
          </cell>
          <cell r="E11085" t="str">
            <v>ks</v>
          </cell>
        </row>
        <row r="11086">
          <cell r="C11086">
            <v>0</v>
          </cell>
          <cell r="D11086">
            <v>1</v>
          </cell>
          <cell r="E11086" t="str">
            <v>ks</v>
          </cell>
        </row>
        <row r="11087">
          <cell r="C11087">
            <v>0</v>
          </cell>
          <cell r="D11087">
            <v>1</v>
          </cell>
          <cell r="E11087" t="str">
            <v>ks</v>
          </cell>
        </row>
        <row r="11088">
          <cell r="C11088">
            <v>0</v>
          </cell>
          <cell r="D11088">
            <v>1</v>
          </cell>
          <cell r="E11088" t="str">
            <v>ks</v>
          </cell>
        </row>
        <row r="11089">
          <cell r="C11089">
            <v>0</v>
          </cell>
          <cell r="D11089">
            <v>1</v>
          </cell>
          <cell r="E11089" t="str">
            <v>ks</v>
          </cell>
        </row>
        <row r="11090">
          <cell r="C11090">
            <v>0</v>
          </cell>
          <cell r="D11090">
            <v>1</v>
          </cell>
          <cell r="E11090" t="str">
            <v>ks</v>
          </cell>
        </row>
        <row r="11091">
          <cell r="C11091">
            <v>0</v>
          </cell>
          <cell r="D11091">
            <v>1</v>
          </cell>
          <cell r="E11091" t="str">
            <v>ks</v>
          </cell>
        </row>
        <row r="11092">
          <cell r="C11092">
            <v>0</v>
          </cell>
          <cell r="D11092">
            <v>1</v>
          </cell>
          <cell r="E11092" t="str">
            <v>ks</v>
          </cell>
        </row>
        <row r="11093">
          <cell r="C11093">
            <v>0</v>
          </cell>
          <cell r="D11093">
            <v>1</v>
          </cell>
          <cell r="E11093" t="str">
            <v>ks</v>
          </cell>
        </row>
        <row r="11094">
          <cell r="C11094">
            <v>0</v>
          </cell>
          <cell r="D11094">
            <v>1</v>
          </cell>
          <cell r="E11094" t="str">
            <v>ks</v>
          </cell>
        </row>
        <row r="11095">
          <cell r="C11095">
            <v>0</v>
          </cell>
          <cell r="D11095">
            <v>1</v>
          </cell>
          <cell r="E11095" t="str">
            <v>ks</v>
          </cell>
        </row>
        <row r="11096">
          <cell r="C11096">
            <v>0</v>
          </cell>
          <cell r="D11096">
            <v>1</v>
          </cell>
          <cell r="E11096" t="str">
            <v>ks</v>
          </cell>
        </row>
        <row r="11097">
          <cell r="C11097">
            <v>0</v>
          </cell>
          <cell r="D11097">
            <v>1</v>
          </cell>
          <cell r="E11097" t="str">
            <v>ks</v>
          </cell>
        </row>
        <row r="11098">
          <cell r="C11098">
            <v>0</v>
          </cell>
          <cell r="D11098">
            <v>1</v>
          </cell>
          <cell r="E11098" t="str">
            <v>ks</v>
          </cell>
        </row>
        <row r="11099">
          <cell r="C11099">
            <v>0</v>
          </cell>
          <cell r="D11099">
            <v>1</v>
          </cell>
          <cell r="E11099" t="str">
            <v>ks</v>
          </cell>
        </row>
        <row r="11100">
          <cell r="C11100">
            <v>0</v>
          </cell>
          <cell r="D11100">
            <v>1</v>
          </cell>
          <cell r="E11100" t="str">
            <v>ks</v>
          </cell>
        </row>
        <row r="11101">
          <cell r="C11101">
            <v>0</v>
          </cell>
          <cell r="D11101">
            <v>1</v>
          </cell>
          <cell r="E11101" t="str">
            <v>ks</v>
          </cell>
        </row>
        <row r="11102">
          <cell r="C11102">
            <v>0</v>
          </cell>
          <cell r="D11102">
            <v>1</v>
          </cell>
          <cell r="E11102" t="str">
            <v>ks</v>
          </cell>
        </row>
        <row r="11103">
          <cell r="C11103">
            <v>0</v>
          </cell>
          <cell r="D11103">
            <v>1</v>
          </cell>
          <cell r="E11103" t="str">
            <v>ks</v>
          </cell>
        </row>
        <row r="11104">
          <cell r="C11104">
            <v>0</v>
          </cell>
          <cell r="D11104">
            <v>1</v>
          </cell>
          <cell r="E11104" t="str">
            <v>ks</v>
          </cell>
        </row>
        <row r="11105">
          <cell r="C11105">
            <v>0</v>
          </cell>
          <cell r="D11105">
            <v>1</v>
          </cell>
          <cell r="E11105" t="str">
            <v>ks</v>
          </cell>
        </row>
        <row r="11106">
          <cell r="C11106">
            <v>0</v>
          </cell>
          <cell r="D11106">
            <v>1</v>
          </cell>
          <cell r="E11106" t="str">
            <v>ks</v>
          </cell>
        </row>
        <row r="11107">
          <cell r="C11107">
            <v>0</v>
          </cell>
          <cell r="D11107">
            <v>1</v>
          </cell>
          <cell r="E11107" t="str">
            <v>ks</v>
          </cell>
        </row>
        <row r="11108">
          <cell r="C11108">
            <v>0</v>
          </cell>
          <cell r="D11108">
            <v>1</v>
          </cell>
          <cell r="E11108" t="str">
            <v>ks</v>
          </cell>
        </row>
        <row r="11109">
          <cell r="C11109">
            <v>0</v>
          </cell>
          <cell r="D11109">
            <v>1</v>
          </cell>
          <cell r="E11109" t="str">
            <v>ks</v>
          </cell>
        </row>
        <row r="11110">
          <cell r="C11110">
            <v>0</v>
          </cell>
          <cell r="D11110">
            <v>1</v>
          </cell>
          <cell r="E11110" t="str">
            <v>ks</v>
          </cell>
        </row>
        <row r="11111">
          <cell r="C11111">
            <v>0</v>
          </cell>
          <cell r="D11111">
            <v>1</v>
          </cell>
          <cell r="E11111" t="str">
            <v>ks</v>
          </cell>
        </row>
        <row r="11112">
          <cell r="C11112">
            <v>0</v>
          </cell>
          <cell r="D11112">
            <v>1</v>
          </cell>
          <cell r="E11112" t="str">
            <v>ks</v>
          </cell>
        </row>
        <row r="11113">
          <cell r="C11113">
            <v>0</v>
          </cell>
          <cell r="D11113">
            <v>1</v>
          </cell>
          <cell r="E11113" t="str">
            <v>ks</v>
          </cell>
        </row>
        <row r="11114">
          <cell r="C11114">
            <v>0</v>
          </cell>
          <cell r="D11114">
            <v>1</v>
          </cell>
          <cell r="E11114" t="str">
            <v>ks</v>
          </cell>
        </row>
        <row r="11115">
          <cell r="C11115">
            <v>0</v>
          </cell>
          <cell r="D11115">
            <v>1</v>
          </cell>
          <cell r="E11115" t="str">
            <v>ks</v>
          </cell>
        </row>
        <row r="11116">
          <cell r="C11116">
            <v>0</v>
          </cell>
          <cell r="D11116">
            <v>1</v>
          </cell>
          <cell r="E11116" t="str">
            <v>ks</v>
          </cell>
        </row>
        <row r="11117">
          <cell r="C11117">
            <v>0</v>
          </cell>
          <cell r="D11117">
            <v>1</v>
          </cell>
          <cell r="E11117" t="str">
            <v>ks</v>
          </cell>
        </row>
        <row r="11118">
          <cell r="C11118">
            <v>0</v>
          </cell>
          <cell r="D11118">
            <v>1</v>
          </cell>
          <cell r="E11118" t="str">
            <v>ks</v>
          </cell>
        </row>
        <row r="11119">
          <cell r="C11119">
            <v>0</v>
          </cell>
          <cell r="D11119">
            <v>1</v>
          </cell>
          <cell r="E11119" t="str">
            <v>ks</v>
          </cell>
        </row>
        <row r="11120">
          <cell r="C11120">
            <v>0</v>
          </cell>
          <cell r="D11120">
            <v>1</v>
          </cell>
          <cell r="E11120" t="str">
            <v>ks</v>
          </cell>
        </row>
        <row r="11121">
          <cell r="C11121">
            <v>0</v>
          </cell>
          <cell r="D11121">
            <v>1</v>
          </cell>
          <cell r="E11121" t="str">
            <v>ks</v>
          </cell>
        </row>
        <row r="11122">
          <cell r="C11122">
            <v>0</v>
          </cell>
          <cell r="D11122">
            <v>1</v>
          </cell>
          <cell r="E11122" t="str">
            <v>ks</v>
          </cell>
        </row>
        <row r="11123">
          <cell r="C11123">
            <v>0</v>
          </cell>
          <cell r="D11123">
            <v>1</v>
          </cell>
          <cell r="E11123" t="str">
            <v>ks</v>
          </cell>
        </row>
        <row r="11124">
          <cell r="C11124">
            <v>0</v>
          </cell>
          <cell r="D11124">
            <v>1</v>
          </cell>
          <cell r="E11124" t="str">
            <v>ks</v>
          </cell>
        </row>
        <row r="11125">
          <cell r="C11125">
            <v>0</v>
          </cell>
          <cell r="D11125">
            <v>1</v>
          </cell>
          <cell r="E11125" t="str">
            <v>ks</v>
          </cell>
        </row>
        <row r="11126">
          <cell r="C11126">
            <v>0</v>
          </cell>
          <cell r="D11126">
            <v>1</v>
          </cell>
          <cell r="E11126" t="str">
            <v>ks</v>
          </cell>
        </row>
        <row r="11127">
          <cell r="C11127">
            <v>0</v>
          </cell>
          <cell r="D11127">
            <v>1</v>
          </cell>
          <cell r="E11127" t="str">
            <v>ks</v>
          </cell>
        </row>
        <row r="11128">
          <cell r="C11128">
            <v>0</v>
          </cell>
          <cell r="D11128">
            <v>1</v>
          </cell>
          <cell r="E11128" t="str">
            <v>ks</v>
          </cell>
        </row>
        <row r="11129">
          <cell r="C11129">
            <v>0</v>
          </cell>
          <cell r="D11129">
            <v>1</v>
          </cell>
          <cell r="E11129" t="str">
            <v>ks</v>
          </cell>
        </row>
        <row r="11130">
          <cell r="C11130">
            <v>0</v>
          </cell>
          <cell r="D11130">
            <v>1</v>
          </cell>
          <cell r="E11130" t="str">
            <v>ks</v>
          </cell>
        </row>
        <row r="11131">
          <cell r="C11131">
            <v>0</v>
          </cell>
          <cell r="D11131">
            <v>1</v>
          </cell>
          <cell r="E11131" t="str">
            <v>ks</v>
          </cell>
        </row>
        <row r="11132">
          <cell r="C11132">
            <v>0</v>
          </cell>
          <cell r="D11132">
            <v>1</v>
          </cell>
          <cell r="E11132" t="str">
            <v>ks</v>
          </cell>
        </row>
        <row r="11133">
          <cell r="C11133">
            <v>0</v>
          </cell>
          <cell r="D11133">
            <v>1</v>
          </cell>
          <cell r="E11133" t="str">
            <v>ks</v>
          </cell>
        </row>
        <row r="11134">
          <cell r="C11134">
            <v>0</v>
          </cell>
          <cell r="D11134">
            <v>1</v>
          </cell>
          <cell r="E11134" t="str">
            <v>ks</v>
          </cell>
        </row>
        <row r="11135">
          <cell r="C11135">
            <v>0</v>
          </cell>
          <cell r="D11135">
            <v>1</v>
          </cell>
          <cell r="E11135" t="str">
            <v>ks</v>
          </cell>
        </row>
        <row r="11136">
          <cell r="C11136">
            <v>0</v>
          </cell>
          <cell r="D11136">
            <v>1</v>
          </cell>
          <cell r="E11136" t="str">
            <v>ks</v>
          </cell>
        </row>
        <row r="11137">
          <cell r="C11137">
            <v>0</v>
          </cell>
          <cell r="D11137">
            <v>1</v>
          </cell>
          <cell r="E11137" t="str">
            <v>ks</v>
          </cell>
        </row>
        <row r="11138">
          <cell r="C11138">
            <v>0</v>
          </cell>
          <cell r="D11138">
            <v>1</v>
          </cell>
          <cell r="E11138" t="str">
            <v>ks</v>
          </cell>
        </row>
        <row r="11139">
          <cell r="C11139">
            <v>0</v>
          </cell>
          <cell r="D11139">
            <v>1</v>
          </cell>
          <cell r="E11139" t="str">
            <v>ks</v>
          </cell>
        </row>
        <row r="11140">
          <cell r="C11140">
            <v>0</v>
          </cell>
          <cell r="D11140">
            <v>1</v>
          </cell>
          <cell r="E11140" t="str">
            <v>ks</v>
          </cell>
        </row>
        <row r="11141">
          <cell r="C11141">
            <v>0</v>
          </cell>
          <cell r="D11141">
            <v>1</v>
          </cell>
          <cell r="E11141" t="str">
            <v>ks</v>
          </cell>
        </row>
        <row r="11142">
          <cell r="C11142">
            <v>0</v>
          </cell>
          <cell r="D11142">
            <v>1</v>
          </cell>
          <cell r="E11142" t="str">
            <v>ks</v>
          </cell>
        </row>
        <row r="11143">
          <cell r="C11143">
            <v>0</v>
          </cell>
          <cell r="D11143">
            <v>1</v>
          </cell>
          <cell r="E11143" t="str">
            <v>ks</v>
          </cell>
        </row>
        <row r="11144">
          <cell r="C11144">
            <v>0</v>
          </cell>
          <cell r="D11144">
            <v>1</v>
          </cell>
          <cell r="E11144" t="str">
            <v>ks</v>
          </cell>
        </row>
        <row r="11145">
          <cell r="C11145">
            <v>0</v>
          </cell>
          <cell r="D11145">
            <v>1</v>
          </cell>
          <cell r="E11145" t="str">
            <v>ks</v>
          </cell>
        </row>
        <row r="11146">
          <cell r="C11146">
            <v>0</v>
          </cell>
          <cell r="D11146">
            <v>1</v>
          </cell>
          <cell r="E11146" t="str">
            <v>ks</v>
          </cell>
        </row>
        <row r="11147">
          <cell r="C11147">
            <v>0</v>
          </cell>
          <cell r="D11147">
            <v>1</v>
          </cell>
          <cell r="E11147" t="str">
            <v>ks</v>
          </cell>
        </row>
        <row r="11148">
          <cell r="C11148">
            <v>0</v>
          </cell>
          <cell r="D11148">
            <v>1</v>
          </cell>
          <cell r="E11148" t="str">
            <v>ks</v>
          </cell>
        </row>
        <row r="11149">
          <cell r="C11149">
            <v>0</v>
          </cell>
          <cell r="D11149">
            <v>1</v>
          </cell>
          <cell r="E11149" t="str">
            <v>ks</v>
          </cell>
        </row>
        <row r="11150">
          <cell r="C11150">
            <v>0</v>
          </cell>
          <cell r="D11150">
            <v>1</v>
          </cell>
          <cell r="E11150" t="str">
            <v>ks</v>
          </cell>
        </row>
        <row r="11151">
          <cell r="C11151">
            <v>0</v>
          </cell>
          <cell r="D11151">
            <v>1</v>
          </cell>
          <cell r="E11151" t="str">
            <v>ks</v>
          </cell>
        </row>
        <row r="11152">
          <cell r="C11152">
            <v>0</v>
          </cell>
          <cell r="D11152">
            <v>1</v>
          </cell>
          <cell r="E11152" t="str">
            <v>ks</v>
          </cell>
        </row>
        <row r="11153">
          <cell r="C11153">
            <v>0</v>
          </cell>
          <cell r="D11153">
            <v>1</v>
          </cell>
          <cell r="E11153" t="str">
            <v>ks</v>
          </cell>
        </row>
        <row r="11154">
          <cell r="C11154">
            <v>0</v>
          </cell>
          <cell r="D11154">
            <v>1</v>
          </cell>
          <cell r="E11154" t="str">
            <v>ks</v>
          </cell>
        </row>
        <row r="11155">
          <cell r="C11155">
            <v>0</v>
          </cell>
          <cell r="D11155">
            <v>1</v>
          </cell>
          <cell r="E11155" t="str">
            <v>ks</v>
          </cell>
        </row>
        <row r="11156">
          <cell r="C11156">
            <v>0</v>
          </cell>
          <cell r="D11156">
            <v>1</v>
          </cell>
          <cell r="E11156" t="str">
            <v>ks</v>
          </cell>
        </row>
        <row r="11157">
          <cell r="C11157">
            <v>0</v>
          </cell>
          <cell r="D11157">
            <v>1</v>
          </cell>
          <cell r="E11157" t="str">
            <v>ks</v>
          </cell>
        </row>
        <row r="11158">
          <cell r="C11158">
            <v>0</v>
          </cell>
          <cell r="D11158">
            <v>1</v>
          </cell>
          <cell r="E11158" t="str">
            <v>ks</v>
          </cell>
        </row>
        <row r="11159">
          <cell r="C11159">
            <v>0</v>
          </cell>
          <cell r="D11159">
            <v>1</v>
          </cell>
          <cell r="E11159" t="str">
            <v>ks</v>
          </cell>
        </row>
        <row r="11160">
          <cell r="C11160">
            <v>0</v>
          </cell>
          <cell r="D11160">
            <v>1</v>
          </cell>
          <cell r="E11160" t="str">
            <v>ks</v>
          </cell>
        </row>
        <row r="11161">
          <cell r="C11161">
            <v>0</v>
          </cell>
          <cell r="D11161">
            <v>1</v>
          </cell>
          <cell r="E11161" t="str">
            <v>ks</v>
          </cell>
        </row>
        <row r="11162">
          <cell r="C11162">
            <v>0</v>
          </cell>
          <cell r="D11162">
            <v>1</v>
          </cell>
          <cell r="E11162" t="str">
            <v>ks</v>
          </cell>
        </row>
        <row r="11163">
          <cell r="C11163">
            <v>0</v>
          </cell>
          <cell r="D11163">
            <v>1</v>
          </cell>
          <cell r="E11163" t="str">
            <v>ks</v>
          </cell>
        </row>
        <row r="11164">
          <cell r="C11164">
            <v>0</v>
          </cell>
          <cell r="D11164">
            <v>1</v>
          </cell>
          <cell r="E11164" t="str">
            <v>ks</v>
          </cell>
        </row>
        <row r="11165">
          <cell r="C11165">
            <v>0</v>
          </cell>
          <cell r="D11165">
            <v>1</v>
          </cell>
          <cell r="E11165" t="str">
            <v>ks</v>
          </cell>
        </row>
        <row r="11166">
          <cell r="C11166">
            <v>0</v>
          </cell>
          <cell r="D11166">
            <v>1</v>
          </cell>
          <cell r="E11166" t="str">
            <v>ks</v>
          </cell>
        </row>
        <row r="11167">
          <cell r="C11167">
            <v>0</v>
          </cell>
          <cell r="D11167">
            <v>1</v>
          </cell>
          <cell r="E11167" t="str">
            <v>ks</v>
          </cell>
        </row>
        <row r="11168">
          <cell r="C11168">
            <v>0</v>
          </cell>
          <cell r="D11168">
            <v>1</v>
          </cell>
          <cell r="E11168" t="str">
            <v>ks</v>
          </cell>
        </row>
        <row r="11169">
          <cell r="C11169">
            <v>0</v>
          </cell>
          <cell r="D11169">
            <v>1</v>
          </cell>
          <cell r="E11169" t="str">
            <v>ks</v>
          </cell>
        </row>
        <row r="11170">
          <cell r="C11170">
            <v>0</v>
          </cell>
          <cell r="D11170">
            <v>1</v>
          </cell>
          <cell r="E11170" t="str">
            <v>ks</v>
          </cell>
        </row>
        <row r="11171">
          <cell r="C11171">
            <v>0</v>
          </cell>
          <cell r="D11171">
            <v>1</v>
          </cell>
          <cell r="E11171" t="str">
            <v>ks</v>
          </cell>
        </row>
        <row r="11172">
          <cell r="C11172">
            <v>0</v>
          </cell>
          <cell r="D11172">
            <v>1</v>
          </cell>
          <cell r="E11172" t="str">
            <v>ks</v>
          </cell>
        </row>
        <row r="11173">
          <cell r="C11173">
            <v>0</v>
          </cell>
          <cell r="D11173">
            <v>1</v>
          </cell>
          <cell r="E11173" t="str">
            <v>ks</v>
          </cell>
        </row>
        <row r="11174">
          <cell r="C11174">
            <v>0</v>
          </cell>
          <cell r="D11174">
            <v>1</v>
          </cell>
          <cell r="E11174" t="str">
            <v>ks</v>
          </cell>
        </row>
        <row r="11175">
          <cell r="C11175">
            <v>0</v>
          </cell>
          <cell r="D11175">
            <v>1</v>
          </cell>
          <cell r="E11175" t="str">
            <v>ks</v>
          </cell>
        </row>
        <row r="11176">
          <cell r="C11176">
            <v>0</v>
          </cell>
          <cell r="D11176">
            <v>1</v>
          </cell>
          <cell r="E11176" t="str">
            <v>ks</v>
          </cell>
        </row>
        <row r="11177">
          <cell r="C11177">
            <v>0</v>
          </cell>
          <cell r="D11177">
            <v>1</v>
          </cell>
          <cell r="E11177" t="str">
            <v>ks</v>
          </cell>
        </row>
        <row r="11178">
          <cell r="C11178">
            <v>0</v>
          </cell>
          <cell r="D11178">
            <v>1</v>
          </cell>
          <cell r="E11178" t="str">
            <v>ks</v>
          </cell>
        </row>
        <row r="11179">
          <cell r="C11179">
            <v>0</v>
          </cell>
          <cell r="D11179">
            <v>1</v>
          </cell>
          <cell r="E11179" t="str">
            <v>ks</v>
          </cell>
        </row>
        <row r="11180">
          <cell r="C11180">
            <v>0</v>
          </cell>
          <cell r="D11180">
            <v>1</v>
          </cell>
          <cell r="E11180" t="str">
            <v>ks</v>
          </cell>
        </row>
        <row r="11181">
          <cell r="C11181">
            <v>0</v>
          </cell>
          <cell r="D11181">
            <v>1</v>
          </cell>
          <cell r="E11181" t="str">
            <v>ks</v>
          </cell>
        </row>
        <row r="11182">
          <cell r="C11182">
            <v>0</v>
          </cell>
          <cell r="D11182">
            <v>1</v>
          </cell>
          <cell r="E11182" t="str">
            <v>ks</v>
          </cell>
        </row>
        <row r="11183">
          <cell r="C11183">
            <v>0</v>
          </cell>
          <cell r="D11183">
            <v>1</v>
          </cell>
          <cell r="E11183" t="str">
            <v>ks</v>
          </cell>
        </row>
        <row r="11184">
          <cell r="C11184">
            <v>0</v>
          </cell>
          <cell r="D11184">
            <v>1</v>
          </cell>
          <cell r="E11184" t="str">
            <v>ks</v>
          </cell>
        </row>
        <row r="11185">
          <cell r="C11185">
            <v>0</v>
          </cell>
          <cell r="D11185">
            <v>1</v>
          </cell>
          <cell r="E11185" t="str">
            <v>ks</v>
          </cell>
        </row>
        <row r="11186">
          <cell r="C11186">
            <v>0</v>
          </cell>
          <cell r="D11186">
            <v>1</v>
          </cell>
          <cell r="E11186" t="str">
            <v>ks</v>
          </cell>
        </row>
        <row r="11187">
          <cell r="C11187">
            <v>0</v>
          </cell>
          <cell r="D11187">
            <v>1</v>
          </cell>
          <cell r="E11187" t="str">
            <v>ks</v>
          </cell>
        </row>
        <row r="11188">
          <cell r="C11188">
            <v>0</v>
          </cell>
          <cell r="D11188">
            <v>1</v>
          </cell>
          <cell r="E11188" t="str">
            <v>ks</v>
          </cell>
        </row>
        <row r="11189">
          <cell r="C11189">
            <v>0</v>
          </cell>
          <cell r="D11189">
            <v>1</v>
          </cell>
          <cell r="E11189" t="str">
            <v>ks</v>
          </cell>
        </row>
        <row r="11190">
          <cell r="C11190">
            <v>0</v>
          </cell>
          <cell r="D11190">
            <v>1</v>
          </cell>
          <cell r="E11190" t="str">
            <v>ks</v>
          </cell>
        </row>
        <row r="11191">
          <cell r="C11191">
            <v>0</v>
          </cell>
          <cell r="D11191">
            <v>1</v>
          </cell>
          <cell r="E11191" t="str">
            <v>ks</v>
          </cell>
        </row>
        <row r="11192">
          <cell r="C11192">
            <v>0</v>
          </cell>
          <cell r="D11192">
            <v>1</v>
          </cell>
          <cell r="E11192" t="str">
            <v>ks</v>
          </cell>
        </row>
        <row r="11193">
          <cell r="C11193">
            <v>0</v>
          </cell>
          <cell r="D11193">
            <v>1</v>
          </cell>
          <cell r="E11193" t="str">
            <v>ks</v>
          </cell>
        </row>
        <row r="11194">
          <cell r="C11194">
            <v>0</v>
          </cell>
          <cell r="D11194">
            <v>1</v>
          </cell>
          <cell r="E11194" t="str">
            <v>ks</v>
          </cell>
        </row>
        <row r="11195">
          <cell r="C11195">
            <v>0</v>
          </cell>
          <cell r="D11195">
            <v>1</v>
          </cell>
          <cell r="E11195" t="str">
            <v>ks</v>
          </cell>
        </row>
        <row r="11196">
          <cell r="C11196">
            <v>0</v>
          </cell>
          <cell r="D11196">
            <v>1</v>
          </cell>
          <cell r="E11196" t="str">
            <v>ks</v>
          </cell>
        </row>
        <row r="11197">
          <cell r="C11197">
            <v>0</v>
          </cell>
          <cell r="D11197">
            <v>1</v>
          </cell>
          <cell r="E11197" t="str">
            <v>ks</v>
          </cell>
        </row>
        <row r="11198">
          <cell r="C11198">
            <v>0</v>
          </cell>
          <cell r="D11198">
            <v>1</v>
          </cell>
          <cell r="E11198" t="str">
            <v>ks</v>
          </cell>
        </row>
        <row r="11199">
          <cell r="C11199">
            <v>0</v>
          </cell>
          <cell r="D11199">
            <v>1</v>
          </cell>
          <cell r="E11199" t="str">
            <v>ks</v>
          </cell>
        </row>
        <row r="11200">
          <cell r="C11200">
            <v>0</v>
          </cell>
          <cell r="D11200">
            <v>1</v>
          </cell>
          <cell r="E11200" t="str">
            <v>ks</v>
          </cell>
        </row>
        <row r="11201">
          <cell r="C11201">
            <v>0</v>
          </cell>
          <cell r="D11201">
            <v>1</v>
          </cell>
          <cell r="E11201" t="str">
            <v>ks</v>
          </cell>
        </row>
        <row r="11202">
          <cell r="C11202">
            <v>0</v>
          </cell>
          <cell r="D11202">
            <v>1</v>
          </cell>
          <cell r="E11202" t="str">
            <v>ks</v>
          </cell>
        </row>
        <row r="11203">
          <cell r="C11203">
            <v>0</v>
          </cell>
          <cell r="D11203">
            <v>1</v>
          </cell>
          <cell r="E11203" t="str">
            <v>ks</v>
          </cell>
        </row>
        <row r="11204">
          <cell r="C11204">
            <v>0</v>
          </cell>
          <cell r="D11204">
            <v>1</v>
          </cell>
          <cell r="E11204" t="str">
            <v>ks</v>
          </cell>
        </row>
        <row r="11205">
          <cell r="C11205">
            <v>0</v>
          </cell>
          <cell r="D11205">
            <v>1</v>
          </cell>
          <cell r="E11205" t="str">
            <v>ks</v>
          </cell>
        </row>
        <row r="11206">
          <cell r="C11206">
            <v>0</v>
          </cell>
          <cell r="D11206">
            <v>1</v>
          </cell>
          <cell r="E11206" t="str">
            <v>ks</v>
          </cell>
        </row>
        <row r="11207">
          <cell r="C11207">
            <v>0</v>
          </cell>
          <cell r="D11207">
            <v>1</v>
          </cell>
          <cell r="E11207" t="str">
            <v>ks</v>
          </cell>
        </row>
        <row r="11208">
          <cell r="C11208">
            <v>0</v>
          </cell>
          <cell r="D11208">
            <v>1</v>
          </cell>
          <cell r="E11208" t="str">
            <v>ks</v>
          </cell>
        </row>
        <row r="11209">
          <cell r="C11209">
            <v>0</v>
          </cell>
          <cell r="D11209">
            <v>1</v>
          </cell>
          <cell r="E11209" t="str">
            <v>ks</v>
          </cell>
        </row>
        <row r="11210">
          <cell r="C11210">
            <v>0</v>
          </cell>
          <cell r="D11210">
            <v>1</v>
          </cell>
          <cell r="E11210" t="str">
            <v>ks</v>
          </cell>
        </row>
        <row r="11211">
          <cell r="C11211">
            <v>0</v>
          </cell>
          <cell r="D11211">
            <v>1</v>
          </cell>
          <cell r="E11211" t="str">
            <v>ks</v>
          </cell>
        </row>
        <row r="11212">
          <cell r="C11212">
            <v>0</v>
          </cell>
          <cell r="D11212">
            <v>1</v>
          </cell>
          <cell r="E11212" t="str">
            <v>ks</v>
          </cell>
        </row>
        <row r="11213">
          <cell r="C11213">
            <v>0</v>
          </cell>
          <cell r="D11213">
            <v>1</v>
          </cell>
          <cell r="E11213" t="str">
            <v>ks</v>
          </cell>
        </row>
        <row r="11214">
          <cell r="C11214">
            <v>0</v>
          </cell>
          <cell r="D11214">
            <v>1</v>
          </cell>
          <cell r="E11214" t="str">
            <v>ks</v>
          </cell>
        </row>
        <row r="11215">
          <cell r="C11215">
            <v>0</v>
          </cell>
          <cell r="D11215">
            <v>1</v>
          </cell>
          <cell r="E11215" t="str">
            <v>ks</v>
          </cell>
        </row>
        <row r="11216">
          <cell r="C11216">
            <v>0</v>
          </cell>
          <cell r="D11216">
            <v>1</v>
          </cell>
          <cell r="E11216" t="str">
            <v>ks</v>
          </cell>
        </row>
        <row r="11217">
          <cell r="C11217">
            <v>0</v>
          </cell>
          <cell r="D11217">
            <v>1</v>
          </cell>
          <cell r="E11217" t="str">
            <v>ks</v>
          </cell>
        </row>
        <row r="11218">
          <cell r="C11218">
            <v>0</v>
          </cell>
          <cell r="D11218">
            <v>1</v>
          </cell>
          <cell r="E11218" t="str">
            <v>ks</v>
          </cell>
        </row>
        <row r="11219">
          <cell r="C11219">
            <v>0</v>
          </cell>
          <cell r="D11219">
            <v>1</v>
          </cell>
          <cell r="E11219" t="str">
            <v>ks</v>
          </cell>
        </row>
        <row r="11220">
          <cell r="C11220">
            <v>0</v>
          </cell>
          <cell r="D11220">
            <v>1</v>
          </cell>
          <cell r="E11220" t="str">
            <v>ks</v>
          </cell>
        </row>
        <row r="11221">
          <cell r="C11221">
            <v>0</v>
          </cell>
          <cell r="D11221">
            <v>1</v>
          </cell>
          <cell r="E11221" t="str">
            <v>ks</v>
          </cell>
        </row>
        <row r="11222">
          <cell r="C11222">
            <v>0</v>
          </cell>
          <cell r="D11222">
            <v>1</v>
          </cell>
          <cell r="E11222" t="str">
            <v>ks</v>
          </cell>
        </row>
        <row r="11223">
          <cell r="C11223">
            <v>0</v>
          </cell>
          <cell r="D11223">
            <v>1</v>
          </cell>
          <cell r="E11223" t="str">
            <v>ks</v>
          </cell>
        </row>
        <row r="11224">
          <cell r="C11224">
            <v>0</v>
          </cell>
          <cell r="D11224">
            <v>1</v>
          </cell>
          <cell r="E11224" t="str">
            <v>ks</v>
          </cell>
        </row>
        <row r="11225">
          <cell r="C11225">
            <v>0</v>
          </cell>
          <cell r="D11225">
            <v>1</v>
          </cell>
          <cell r="E11225" t="str">
            <v>ks</v>
          </cell>
        </row>
        <row r="11226">
          <cell r="C11226">
            <v>0</v>
          </cell>
          <cell r="D11226">
            <v>1</v>
          </cell>
          <cell r="E11226" t="str">
            <v>ks</v>
          </cell>
        </row>
        <row r="11227">
          <cell r="C11227">
            <v>0</v>
          </cell>
          <cell r="D11227">
            <v>1</v>
          </cell>
          <cell r="E11227" t="str">
            <v>ks</v>
          </cell>
        </row>
        <row r="11228">
          <cell r="C11228">
            <v>0</v>
          </cell>
          <cell r="D11228">
            <v>1</v>
          </cell>
          <cell r="E11228" t="str">
            <v>ks</v>
          </cell>
        </row>
        <row r="11229">
          <cell r="C11229">
            <v>0</v>
          </cell>
          <cell r="D11229">
            <v>1</v>
          </cell>
          <cell r="E11229" t="str">
            <v>ks</v>
          </cell>
        </row>
        <row r="11230">
          <cell r="C11230">
            <v>0</v>
          </cell>
          <cell r="D11230">
            <v>1</v>
          </cell>
          <cell r="E11230" t="str">
            <v>ks</v>
          </cell>
        </row>
        <row r="11231">
          <cell r="C11231">
            <v>0</v>
          </cell>
          <cell r="D11231">
            <v>1</v>
          </cell>
          <cell r="E11231" t="str">
            <v>ks</v>
          </cell>
        </row>
        <row r="11232">
          <cell r="C11232">
            <v>0</v>
          </cell>
          <cell r="D11232">
            <v>1</v>
          </cell>
          <cell r="E11232" t="str">
            <v>ks</v>
          </cell>
        </row>
        <row r="11233">
          <cell r="C11233">
            <v>0</v>
          </cell>
          <cell r="D11233">
            <v>1</v>
          </cell>
          <cell r="E11233" t="str">
            <v>ks</v>
          </cell>
        </row>
        <row r="11234">
          <cell r="C11234">
            <v>0</v>
          </cell>
          <cell r="D11234">
            <v>1</v>
          </cell>
          <cell r="E11234" t="str">
            <v>ks</v>
          </cell>
        </row>
        <row r="11235">
          <cell r="C11235">
            <v>0</v>
          </cell>
          <cell r="D11235">
            <v>1</v>
          </cell>
          <cell r="E11235" t="str">
            <v>ks</v>
          </cell>
        </row>
        <row r="11236">
          <cell r="C11236">
            <v>0</v>
          </cell>
          <cell r="D11236">
            <v>1</v>
          </cell>
          <cell r="E11236" t="str">
            <v>ks</v>
          </cell>
        </row>
        <row r="11237">
          <cell r="C11237">
            <v>0</v>
          </cell>
          <cell r="D11237">
            <v>1</v>
          </cell>
          <cell r="E11237" t="str">
            <v>ks</v>
          </cell>
        </row>
        <row r="11238">
          <cell r="C11238">
            <v>0</v>
          </cell>
          <cell r="D11238">
            <v>1</v>
          </cell>
          <cell r="E11238" t="str">
            <v>ks</v>
          </cell>
        </row>
        <row r="11239">
          <cell r="C11239">
            <v>0</v>
          </cell>
          <cell r="D11239">
            <v>1</v>
          </cell>
          <cell r="E11239" t="str">
            <v>ks</v>
          </cell>
        </row>
        <row r="11240">
          <cell r="C11240">
            <v>0</v>
          </cell>
          <cell r="D11240">
            <v>1</v>
          </cell>
          <cell r="E11240" t="str">
            <v>ks</v>
          </cell>
        </row>
        <row r="11241">
          <cell r="C11241">
            <v>0</v>
          </cell>
          <cell r="D11241">
            <v>1</v>
          </cell>
          <cell r="E11241" t="str">
            <v>ks</v>
          </cell>
        </row>
        <row r="11242">
          <cell r="C11242">
            <v>0</v>
          </cell>
          <cell r="D11242">
            <v>1</v>
          </cell>
          <cell r="E11242" t="str">
            <v>ks</v>
          </cell>
        </row>
        <row r="11243">
          <cell r="C11243">
            <v>0</v>
          </cell>
          <cell r="D11243">
            <v>1</v>
          </cell>
          <cell r="E11243" t="str">
            <v>ks</v>
          </cell>
        </row>
        <row r="11244">
          <cell r="C11244">
            <v>0</v>
          </cell>
          <cell r="D11244">
            <v>1</v>
          </cell>
          <cell r="E11244" t="str">
            <v>ks</v>
          </cell>
        </row>
        <row r="11245">
          <cell r="C11245">
            <v>0</v>
          </cell>
          <cell r="D11245">
            <v>1</v>
          </cell>
          <cell r="E11245" t="str">
            <v>ks</v>
          </cell>
        </row>
        <row r="11246">
          <cell r="C11246">
            <v>0</v>
          </cell>
          <cell r="D11246">
            <v>1</v>
          </cell>
          <cell r="E11246" t="str">
            <v>ks</v>
          </cell>
        </row>
        <row r="11247">
          <cell r="C11247">
            <v>0</v>
          </cell>
          <cell r="D11247">
            <v>1</v>
          </cell>
          <cell r="E11247" t="str">
            <v>ks</v>
          </cell>
        </row>
        <row r="11248">
          <cell r="C11248">
            <v>0</v>
          </cell>
          <cell r="D11248">
            <v>1</v>
          </cell>
          <cell r="E11248" t="str">
            <v>ks</v>
          </cell>
        </row>
        <row r="11249">
          <cell r="C11249">
            <v>0</v>
          </cell>
          <cell r="D11249">
            <v>1</v>
          </cell>
          <cell r="E11249" t="str">
            <v>ks</v>
          </cell>
        </row>
        <row r="11250">
          <cell r="C11250">
            <v>0</v>
          </cell>
          <cell r="D11250">
            <v>1</v>
          </cell>
          <cell r="E11250" t="str">
            <v>ks</v>
          </cell>
        </row>
        <row r="11251">
          <cell r="C11251">
            <v>0</v>
          </cell>
          <cell r="D11251">
            <v>1</v>
          </cell>
          <cell r="E11251" t="str">
            <v>ks</v>
          </cell>
        </row>
        <row r="11252">
          <cell r="C11252">
            <v>0</v>
          </cell>
          <cell r="D11252">
            <v>1</v>
          </cell>
          <cell r="E11252" t="str">
            <v>ks</v>
          </cell>
        </row>
        <row r="11253">
          <cell r="C11253">
            <v>0</v>
          </cell>
          <cell r="D11253">
            <v>1</v>
          </cell>
          <cell r="E11253" t="str">
            <v>ks</v>
          </cell>
        </row>
        <row r="11254">
          <cell r="C11254">
            <v>0</v>
          </cell>
          <cell r="D11254">
            <v>1</v>
          </cell>
          <cell r="E11254" t="str">
            <v>ks</v>
          </cell>
        </row>
        <row r="11255">
          <cell r="C11255">
            <v>0</v>
          </cell>
          <cell r="D11255">
            <v>1</v>
          </cell>
          <cell r="E11255" t="str">
            <v>ks</v>
          </cell>
        </row>
        <row r="11256">
          <cell r="C11256">
            <v>0</v>
          </cell>
          <cell r="D11256">
            <v>1</v>
          </cell>
          <cell r="E11256" t="str">
            <v>ks</v>
          </cell>
        </row>
        <row r="11257">
          <cell r="C11257">
            <v>0</v>
          </cell>
          <cell r="D11257">
            <v>1</v>
          </cell>
          <cell r="E11257" t="str">
            <v>ks</v>
          </cell>
        </row>
        <row r="11258">
          <cell r="C11258">
            <v>0</v>
          </cell>
          <cell r="D11258">
            <v>1</v>
          </cell>
          <cell r="E11258" t="str">
            <v>ks</v>
          </cell>
        </row>
        <row r="11259">
          <cell r="C11259">
            <v>0</v>
          </cell>
          <cell r="D11259">
            <v>1</v>
          </cell>
          <cell r="E11259" t="str">
            <v>ks</v>
          </cell>
        </row>
        <row r="11260">
          <cell r="C11260">
            <v>0</v>
          </cell>
          <cell r="D11260">
            <v>1</v>
          </cell>
          <cell r="E11260" t="str">
            <v>ks</v>
          </cell>
        </row>
        <row r="11261">
          <cell r="C11261">
            <v>0</v>
          </cell>
          <cell r="D11261">
            <v>1</v>
          </cell>
          <cell r="E11261" t="str">
            <v>ks</v>
          </cell>
        </row>
        <row r="11262">
          <cell r="C11262">
            <v>0</v>
          </cell>
          <cell r="D11262">
            <v>1</v>
          </cell>
          <cell r="E11262" t="str">
            <v>ks</v>
          </cell>
        </row>
        <row r="11263">
          <cell r="C11263">
            <v>0</v>
          </cell>
          <cell r="D11263">
            <v>1</v>
          </cell>
          <cell r="E11263" t="str">
            <v>ks</v>
          </cell>
        </row>
        <row r="11264">
          <cell r="C11264">
            <v>0</v>
          </cell>
          <cell r="D11264">
            <v>1</v>
          </cell>
          <cell r="E11264" t="str">
            <v>ks</v>
          </cell>
        </row>
        <row r="11265">
          <cell r="C11265">
            <v>0</v>
          </cell>
          <cell r="D11265">
            <v>1</v>
          </cell>
          <cell r="E11265" t="str">
            <v>ks</v>
          </cell>
        </row>
        <row r="11266">
          <cell r="C11266">
            <v>0</v>
          </cell>
          <cell r="D11266">
            <v>1</v>
          </cell>
          <cell r="E11266" t="str">
            <v>ks</v>
          </cell>
        </row>
        <row r="11267">
          <cell r="C11267">
            <v>0</v>
          </cell>
          <cell r="D11267">
            <v>1</v>
          </cell>
          <cell r="E11267" t="str">
            <v>ks</v>
          </cell>
        </row>
        <row r="11268">
          <cell r="C11268">
            <v>0</v>
          </cell>
          <cell r="D11268">
            <v>1</v>
          </cell>
          <cell r="E11268" t="str">
            <v>ks</v>
          </cell>
        </row>
        <row r="11269">
          <cell r="C11269">
            <v>0</v>
          </cell>
          <cell r="D11269">
            <v>1</v>
          </cell>
          <cell r="E11269" t="str">
            <v>ks</v>
          </cell>
        </row>
        <row r="11270">
          <cell r="C11270">
            <v>0</v>
          </cell>
          <cell r="D11270">
            <v>1</v>
          </cell>
          <cell r="E11270" t="str">
            <v>ks</v>
          </cell>
        </row>
        <row r="11271">
          <cell r="C11271">
            <v>0</v>
          </cell>
          <cell r="D11271">
            <v>1</v>
          </cell>
          <cell r="E11271" t="str">
            <v>ks</v>
          </cell>
        </row>
        <row r="11272">
          <cell r="C11272">
            <v>0</v>
          </cell>
          <cell r="D11272">
            <v>1</v>
          </cell>
          <cell r="E11272" t="str">
            <v>ks</v>
          </cell>
        </row>
        <row r="11273">
          <cell r="C11273">
            <v>0</v>
          </cell>
          <cell r="D11273">
            <v>1</v>
          </cell>
          <cell r="E11273" t="str">
            <v>ks</v>
          </cell>
        </row>
        <row r="11274">
          <cell r="C11274">
            <v>0</v>
          </cell>
          <cell r="D11274">
            <v>1</v>
          </cell>
          <cell r="E11274" t="str">
            <v>ks</v>
          </cell>
        </row>
        <row r="11275">
          <cell r="C11275">
            <v>0</v>
          </cell>
          <cell r="D11275">
            <v>1</v>
          </cell>
          <cell r="E11275" t="str">
            <v>ks</v>
          </cell>
        </row>
        <row r="11276">
          <cell r="C11276">
            <v>0</v>
          </cell>
          <cell r="D11276">
            <v>1</v>
          </cell>
          <cell r="E11276" t="str">
            <v>ks</v>
          </cell>
        </row>
        <row r="11277">
          <cell r="C11277">
            <v>0</v>
          </cell>
          <cell r="D11277">
            <v>1</v>
          </cell>
          <cell r="E11277" t="str">
            <v>ks</v>
          </cell>
        </row>
        <row r="11278">
          <cell r="C11278">
            <v>0</v>
          </cell>
          <cell r="D11278">
            <v>1</v>
          </cell>
          <cell r="E11278" t="str">
            <v>ks</v>
          </cell>
        </row>
        <row r="11279">
          <cell r="C11279">
            <v>0</v>
          </cell>
          <cell r="D11279">
            <v>1</v>
          </cell>
          <cell r="E11279" t="str">
            <v>ks</v>
          </cell>
        </row>
        <row r="11280">
          <cell r="C11280">
            <v>0</v>
          </cell>
          <cell r="D11280">
            <v>1</v>
          </cell>
          <cell r="E11280" t="str">
            <v>ks</v>
          </cell>
        </row>
        <row r="11281">
          <cell r="C11281">
            <v>0</v>
          </cell>
          <cell r="D11281">
            <v>1</v>
          </cell>
          <cell r="E11281" t="str">
            <v>ks</v>
          </cell>
        </row>
        <row r="11282">
          <cell r="C11282">
            <v>0</v>
          </cell>
          <cell r="D11282">
            <v>1</v>
          </cell>
          <cell r="E11282" t="str">
            <v>ks</v>
          </cell>
        </row>
        <row r="11283">
          <cell r="C11283">
            <v>0</v>
          </cell>
          <cell r="D11283">
            <v>1</v>
          </cell>
          <cell r="E11283" t="str">
            <v>ks</v>
          </cell>
        </row>
        <row r="11284">
          <cell r="C11284">
            <v>0</v>
          </cell>
          <cell r="D11284">
            <v>1</v>
          </cell>
          <cell r="E11284" t="str">
            <v>ks</v>
          </cell>
        </row>
        <row r="11285">
          <cell r="C11285">
            <v>0</v>
          </cell>
          <cell r="D11285">
            <v>1</v>
          </cell>
          <cell r="E11285" t="str">
            <v>ks</v>
          </cell>
        </row>
        <row r="11286">
          <cell r="C11286">
            <v>0</v>
          </cell>
          <cell r="D11286">
            <v>1</v>
          </cell>
          <cell r="E11286" t="str">
            <v>ks</v>
          </cell>
        </row>
        <row r="11287">
          <cell r="C11287">
            <v>0</v>
          </cell>
          <cell r="D11287">
            <v>1</v>
          </cell>
          <cell r="E11287" t="str">
            <v>ks</v>
          </cell>
        </row>
        <row r="11288">
          <cell r="C11288">
            <v>0</v>
          </cell>
          <cell r="D11288">
            <v>1</v>
          </cell>
          <cell r="E11288" t="str">
            <v>ks</v>
          </cell>
        </row>
        <row r="11289">
          <cell r="C11289">
            <v>0</v>
          </cell>
          <cell r="D11289">
            <v>1</v>
          </cell>
          <cell r="E11289" t="str">
            <v>ks</v>
          </cell>
        </row>
        <row r="11290">
          <cell r="C11290">
            <v>0</v>
          </cell>
          <cell r="D11290">
            <v>1</v>
          </cell>
          <cell r="E11290" t="str">
            <v>ks</v>
          </cell>
        </row>
        <row r="11291">
          <cell r="C11291">
            <v>0</v>
          </cell>
          <cell r="D11291">
            <v>1</v>
          </cell>
          <cell r="E11291" t="str">
            <v>ks</v>
          </cell>
        </row>
        <row r="11292">
          <cell r="C11292">
            <v>0</v>
          </cell>
          <cell r="D11292">
            <v>1</v>
          </cell>
          <cell r="E11292" t="str">
            <v>ks</v>
          </cell>
        </row>
        <row r="11293">
          <cell r="C11293">
            <v>0</v>
          </cell>
          <cell r="D11293">
            <v>1</v>
          </cell>
          <cell r="E11293" t="str">
            <v>ks</v>
          </cell>
        </row>
        <row r="11294">
          <cell r="C11294">
            <v>0</v>
          </cell>
          <cell r="D11294">
            <v>1</v>
          </cell>
          <cell r="E11294" t="str">
            <v>ks</v>
          </cell>
        </row>
        <row r="11295">
          <cell r="C11295">
            <v>0</v>
          </cell>
          <cell r="D11295">
            <v>1</v>
          </cell>
          <cell r="E11295" t="str">
            <v>ks</v>
          </cell>
        </row>
        <row r="11296">
          <cell r="C11296">
            <v>0</v>
          </cell>
          <cell r="D11296">
            <v>1</v>
          </cell>
          <cell r="E11296" t="str">
            <v>ks</v>
          </cell>
        </row>
        <row r="11297">
          <cell r="C11297">
            <v>0</v>
          </cell>
          <cell r="D11297">
            <v>1</v>
          </cell>
          <cell r="E11297" t="str">
            <v>ks</v>
          </cell>
        </row>
        <row r="11298">
          <cell r="C11298">
            <v>0</v>
          </cell>
          <cell r="D11298">
            <v>1</v>
          </cell>
          <cell r="E11298" t="str">
            <v>ks</v>
          </cell>
        </row>
        <row r="11299">
          <cell r="C11299">
            <v>0</v>
          </cell>
          <cell r="D11299">
            <v>1</v>
          </cell>
          <cell r="E11299" t="str">
            <v>ks</v>
          </cell>
        </row>
        <row r="11300">
          <cell r="C11300">
            <v>0</v>
          </cell>
          <cell r="D11300">
            <v>1</v>
          </cell>
          <cell r="E11300" t="str">
            <v>ks</v>
          </cell>
        </row>
        <row r="11301">
          <cell r="C11301">
            <v>0</v>
          </cell>
          <cell r="D11301">
            <v>1</v>
          </cell>
          <cell r="E11301" t="str">
            <v>ks</v>
          </cell>
        </row>
        <row r="11302">
          <cell r="C11302">
            <v>0</v>
          </cell>
          <cell r="D11302">
            <v>1</v>
          </cell>
          <cell r="E11302" t="str">
            <v>ks</v>
          </cell>
        </row>
        <row r="11303">
          <cell r="C11303">
            <v>0</v>
          </cell>
          <cell r="D11303">
            <v>1</v>
          </cell>
          <cell r="E11303" t="str">
            <v>ks</v>
          </cell>
        </row>
        <row r="11304">
          <cell r="C11304">
            <v>0</v>
          </cell>
          <cell r="D11304">
            <v>1</v>
          </cell>
          <cell r="E11304" t="str">
            <v>ks</v>
          </cell>
        </row>
        <row r="11305">
          <cell r="C11305">
            <v>0</v>
          </cell>
          <cell r="D11305">
            <v>1</v>
          </cell>
          <cell r="E11305" t="str">
            <v>ks</v>
          </cell>
        </row>
        <row r="11306">
          <cell r="C11306">
            <v>0</v>
          </cell>
          <cell r="D11306">
            <v>1</v>
          </cell>
          <cell r="E11306" t="str">
            <v>ks</v>
          </cell>
        </row>
        <row r="11307">
          <cell r="C11307">
            <v>0</v>
          </cell>
          <cell r="D11307">
            <v>1</v>
          </cell>
          <cell r="E11307" t="str">
            <v>ks</v>
          </cell>
        </row>
        <row r="11308">
          <cell r="C11308">
            <v>0</v>
          </cell>
          <cell r="D11308">
            <v>1</v>
          </cell>
          <cell r="E11308" t="str">
            <v>ks</v>
          </cell>
        </row>
        <row r="11309">
          <cell r="C11309">
            <v>0</v>
          </cell>
          <cell r="D11309">
            <v>1</v>
          </cell>
          <cell r="E11309" t="str">
            <v>ks</v>
          </cell>
        </row>
        <row r="11310">
          <cell r="C11310">
            <v>0</v>
          </cell>
          <cell r="D11310">
            <v>1</v>
          </cell>
          <cell r="E11310" t="str">
            <v>ks</v>
          </cell>
        </row>
        <row r="11311">
          <cell r="C11311">
            <v>0</v>
          </cell>
          <cell r="D11311">
            <v>1</v>
          </cell>
          <cell r="E11311" t="str">
            <v>ks</v>
          </cell>
        </row>
        <row r="11312">
          <cell r="C11312">
            <v>0</v>
          </cell>
          <cell r="D11312">
            <v>1</v>
          </cell>
          <cell r="E11312" t="str">
            <v>ks</v>
          </cell>
        </row>
        <row r="11313">
          <cell r="C11313">
            <v>0</v>
          </cell>
          <cell r="D11313">
            <v>1</v>
          </cell>
          <cell r="E11313" t="str">
            <v>ks</v>
          </cell>
        </row>
        <row r="11314">
          <cell r="C11314">
            <v>0</v>
          </cell>
          <cell r="D11314">
            <v>1</v>
          </cell>
          <cell r="E11314" t="str">
            <v>ks</v>
          </cell>
        </row>
        <row r="11315">
          <cell r="C11315">
            <v>0</v>
          </cell>
          <cell r="D11315">
            <v>1</v>
          </cell>
          <cell r="E11315" t="str">
            <v>ks</v>
          </cell>
        </row>
        <row r="11316">
          <cell r="C11316">
            <v>0</v>
          </cell>
          <cell r="D11316">
            <v>1</v>
          </cell>
          <cell r="E11316" t="str">
            <v>ks</v>
          </cell>
        </row>
        <row r="11317">
          <cell r="C11317">
            <v>0</v>
          </cell>
          <cell r="D11317">
            <v>1</v>
          </cell>
          <cell r="E11317" t="str">
            <v>ks</v>
          </cell>
        </row>
        <row r="11318">
          <cell r="C11318">
            <v>0</v>
          </cell>
          <cell r="D11318">
            <v>1</v>
          </cell>
          <cell r="E11318" t="str">
            <v>ks</v>
          </cell>
        </row>
        <row r="11319">
          <cell r="C11319">
            <v>0</v>
          </cell>
          <cell r="D11319">
            <v>1</v>
          </cell>
          <cell r="E11319" t="str">
            <v>ks</v>
          </cell>
        </row>
        <row r="11320">
          <cell r="C11320">
            <v>0</v>
          </cell>
          <cell r="D11320">
            <v>1</v>
          </cell>
          <cell r="E11320" t="str">
            <v>ks</v>
          </cell>
        </row>
        <row r="11321">
          <cell r="C11321">
            <v>0</v>
          </cell>
          <cell r="D11321">
            <v>1</v>
          </cell>
          <cell r="E11321" t="str">
            <v>ks</v>
          </cell>
        </row>
        <row r="11322">
          <cell r="C11322">
            <v>0</v>
          </cell>
          <cell r="D11322">
            <v>1</v>
          </cell>
          <cell r="E11322" t="str">
            <v>ks</v>
          </cell>
        </row>
        <row r="11323">
          <cell r="C11323">
            <v>0</v>
          </cell>
          <cell r="D11323">
            <v>1</v>
          </cell>
          <cell r="E11323" t="str">
            <v>ks</v>
          </cell>
        </row>
        <row r="11324">
          <cell r="C11324">
            <v>0</v>
          </cell>
          <cell r="D11324">
            <v>1</v>
          </cell>
          <cell r="E11324" t="str">
            <v>ks</v>
          </cell>
        </row>
        <row r="11325">
          <cell r="C11325">
            <v>0</v>
          </cell>
          <cell r="D11325">
            <v>1</v>
          </cell>
          <cell r="E11325" t="str">
            <v>ks</v>
          </cell>
        </row>
        <row r="11326">
          <cell r="C11326">
            <v>0</v>
          </cell>
          <cell r="D11326">
            <v>1</v>
          </cell>
          <cell r="E11326" t="str">
            <v>ks</v>
          </cell>
        </row>
        <row r="11327">
          <cell r="C11327">
            <v>0</v>
          </cell>
          <cell r="D11327">
            <v>1</v>
          </cell>
          <cell r="E11327" t="str">
            <v>ks</v>
          </cell>
        </row>
        <row r="11328">
          <cell r="C11328">
            <v>0</v>
          </cell>
          <cell r="D11328">
            <v>1</v>
          </cell>
          <cell r="E11328" t="str">
            <v>ks</v>
          </cell>
        </row>
        <row r="11329">
          <cell r="C11329">
            <v>0</v>
          </cell>
          <cell r="D11329">
            <v>1</v>
          </cell>
          <cell r="E11329" t="str">
            <v>ks</v>
          </cell>
        </row>
        <row r="11330">
          <cell r="C11330">
            <v>0</v>
          </cell>
          <cell r="D11330">
            <v>1</v>
          </cell>
          <cell r="E11330" t="str">
            <v>ks</v>
          </cell>
        </row>
        <row r="11331">
          <cell r="C11331">
            <v>0</v>
          </cell>
          <cell r="D11331">
            <v>1</v>
          </cell>
          <cell r="E11331" t="str">
            <v>ks</v>
          </cell>
        </row>
        <row r="11332">
          <cell r="C11332">
            <v>0</v>
          </cell>
          <cell r="D11332">
            <v>1</v>
          </cell>
          <cell r="E11332" t="str">
            <v>ks</v>
          </cell>
        </row>
        <row r="11333">
          <cell r="C11333">
            <v>0</v>
          </cell>
          <cell r="D11333">
            <v>1</v>
          </cell>
          <cell r="E11333" t="str">
            <v>ks</v>
          </cell>
        </row>
        <row r="11334">
          <cell r="C11334">
            <v>0</v>
          </cell>
          <cell r="D11334">
            <v>1</v>
          </cell>
          <cell r="E11334" t="str">
            <v>ks</v>
          </cell>
        </row>
        <row r="11335">
          <cell r="C11335">
            <v>0</v>
          </cell>
          <cell r="D11335">
            <v>1</v>
          </cell>
          <cell r="E11335" t="str">
            <v>ks</v>
          </cell>
        </row>
        <row r="11336">
          <cell r="C11336">
            <v>0</v>
          </cell>
          <cell r="D11336">
            <v>1</v>
          </cell>
          <cell r="E11336" t="str">
            <v>ks</v>
          </cell>
        </row>
        <row r="11337">
          <cell r="C11337">
            <v>0</v>
          </cell>
          <cell r="D11337">
            <v>1</v>
          </cell>
          <cell r="E11337" t="str">
            <v>ks</v>
          </cell>
        </row>
        <row r="11338">
          <cell r="C11338">
            <v>0</v>
          </cell>
          <cell r="D11338">
            <v>1</v>
          </cell>
          <cell r="E11338" t="str">
            <v>ks</v>
          </cell>
        </row>
        <row r="11339">
          <cell r="C11339">
            <v>0</v>
          </cell>
          <cell r="D11339">
            <v>1</v>
          </cell>
          <cell r="E11339" t="str">
            <v>ks</v>
          </cell>
        </row>
        <row r="11340">
          <cell r="C11340">
            <v>0</v>
          </cell>
          <cell r="D11340">
            <v>1</v>
          </cell>
          <cell r="E11340" t="str">
            <v>ks</v>
          </cell>
        </row>
        <row r="11341">
          <cell r="C11341">
            <v>0</v>
          </cell>
          <cell r="D11341">
            <v>1</v>
          </cell>
          <cell r="E11341" t="str">
            <v>ks</v>
          </cell>
        </row>
        <row r="11342">
          <cell r="C11342">
            <v>0</v>
          </cell>
          <cell r="D11342">
            <v>1</v>
          </cell>
          <cell r="E11342" t="str">
            <v>ks</v>
          </cell>
        </row>
        <row r="11343">
          <cell r="C11343">
            <v>0</v>
          </cell>
          <cell r="D11343">
            <v>1</v>
          </cell>
          <cell r="E11343" t="str">
            <v>ks</v>
          </cell>
        </row>
        <row r="11344">
          <cell r="C11344">
            <v>0</v>
          </cell>
          <cell r="D11344">
            <v>1</v>
          </cell>
          <cell r="E11344" t="str">
            <v>ks</v>
          </cell>
        </row>
        <row r="11345">
          <cell r="C11345">
            <v>0</v>
          </cell>
          <cell r="D11345">
            <v>1</v>
          </cell>
          <cell r="E11345" t="str">
            <v>ks</v>
          </cell>
        </row>
        <row r="11346">
          <cell r="C11346">
            <v>0</v>
          </cell>
          <cell r="D11346">
            <v>1</v>
          </cell>
          <cell r="E11346" t="str">
            <v>ks</v>
          </cell>
        </row>
        <row r="11347">
          <cell r="C11347">
            <v>0</v>
          </cell>
          <cell r="D11347">
            <v>1</v>
          </cell>
          <cell r="E11347" t="str">
            <v>ks</v>
          </cell>
        </row>
        <row r="11348">
          <cell r="C11348">
            <v>0</v>
          </cell>
          <cell r="D11348">
            <v>1</v>
          </cell>
          <cell r="E11348" t="str">
            <v>ks</v>
          </cell>
        </row>
        <row r="11349">
          <cell r="C11349">
            <v>0</v>
          </cell>
          <cell r="D11349">
            <v>1</v>
          </cell>
          <cell r="E11349" t="str">
            <v>ks</v>
          </cell>
        </row>
        <row r="11350">
          <cell r="C11350">
            <v>0</v>
          </cell>
          <cell r="D11350">
            <v>1</v>
          </cell>
          <cell r="E11350" t="str">
            <v>ks</v>
          </cell>
        </row>
        <row r="11351">
          <cell r="C11351">
            <v>0</v>
          </cell>
          <cell r="D11351">
            <v>1</v>
          </cell>
          <cell r="E11351" t="str">
            <v>ks</v>
          </cell>
        </row>
        <row r="11352">
          <cell r="C11352">
            <v>0</v>
          </cell>
          <cell r="D11352">
            <v>1</v>
          </cell>
          <cell r="E11352" t="str">
            <v>ks</v>
          </cell>
        </row>
        <row r="11353">
          <cell r="C11353">
            <v>0</v>
          </cell>
          <cell r="D11353">
            <v>1</v>
          </cell>
          <cell r="E11353" t="str">
            <v>ks</v>
          </cell>
        </row>
        <row r="11354">
          <cell r="C11354">
            <v>0</v>
          </cell>
          <cell r="D11354">
            <v>1</v>
          </cell>
          <cell r="E11354" t="str">
            <v>ks</v>
          </cell>
        </row>
        <row r="11355">
          <cell r="C11355">
            <v>0</v>
          </cell>
          <cell r="D11355">
            <v>1</v>
          </cell>
          <cell r="E11355" t="str">
            <v>ks</v>
          </cell>
        </row>
        <row r="11356">
          <cell r="C11356">
            <v>0</v>
          </cell>
          <cell r="D11356">
            <v>1</v>
          </cell>
          <cell r="E11356" t="str">
            <v>ks</v>
          </cell>
        </row>
        <row r="11357">
          <cell r="C11357">
            <v>0</v>
          </cell>
          <cell r="D11357">
            <v>1</v>
          </cell>
          <cell r="E11357" t="str">
            <v>ks</v>
          </cell>
        </row>
        <row r="11358">
          <cell r="C11358">
            <v>0</v>
          </cell>
          <cell r="D11358">
            <v>1</v>
          </cell>
          <cell r="E11358" t="str">
            <v>ks</v>
          </cell>
        </row>
        <row r="11359">
          <cell r="C11359">
            <v>0</v>
          </cell>
          <cell r="D11359">
            <v>1</v>
          </cell>
          <cell r="E11359" t="str">
            <v>ks</v>
          </cell>
        </row>
        <row r="11360">
          <cell r="C11360">
            <v>0</v>
          </cell>
          <cell r="D11360">
            <v>1</v>
          </cell>
          <cell r="E11360" t="str">
            <v>ks</v>
          </cell>
        </row>
        <row r="11361">
          <cell r="C11361">
            <v>0</v>
          </cell>
          <cell r="D11361">
            <v>1</v>
          </cell>
          <cell r="E11361" t="str">
            <v>ks</v>
          </cell>
        </row>
        <row r="11362">
          <cell r="C11362">
            <v>0</v>
          </cell>
          <cell r="D11362">
            <v>1</v>
          </cell>
          <cell r="E11362" t="str">
            <v>ks</v>
          </cell>
        </row>
        <row r="11363">
          <cell r="C11363">
            <v>0</v>
          </cell>
          <cell r="D11363">
            <v>1</v>
          </cell>
          <cell r="E11363" t="str">
            <v>ks</v>
          </cell>
        </row>
        <row r="11364">
          <cell r="C11364">
            <v>0</v>
          </cell>
          <cell r="D11364">
            <v>1</v>
          </cell>
          <cell r="E11364" t="str">
            <v>ks</v>
          </cell>
        </row>
        <row r="11365">
          <cell r="C11365">
            <v>0</v>
          </cell>
          <cell r="D11365">
            <v>1</v>
          </cell>
          <cell r="E11365" t="str">
            <v>ks</v>
          </cell>
        </row>
        <row r="11366">
          <cell r="C11366">
            <v>0</v>
          </cell>
          <cell r="D11366">
            <v>1</v>
          </cell>
          <cell r="E11366" t="str">
            <v>ks</v>
          </cell>
        </row>
        <row r="11367">
          <cell r="C11367">
            <v>0</v>
          </cell>
          <cell r="D11367">
            <v>1</v>
          </cell>
          <cell r="E11367" t="str">
            <v>ks</v>
          </cell>
        </row>
        <row r="11368">
          <cell r="C11368">
            <v>0</v>
          </cell>
          <cell r="D11368">
            <v>1</v>
          </cell>
          <cell r="E11368" t="str">
            <v>ks</v>
          </cell>
        </row>
        <row r="11369">
          <cell r="C11369">
            <v>0</v>
          </cell>
          <cell r="D11369">
            <v>1</v>
          </cell>
          <cell r="E11369" t="str">
            <v>ks</v>
          </cell>
        </row>
        <row r="11370">
          <cell r="C11370">
            <v>0</v>
          </cell>
          <cell r="D11370">
            <v>1</v>
          </cell>
          <cell r="E11370" t="str">
            <v>ks</v>
          </cell>
        </row>
        <row r="11371">
          <cell r="C11371">
            <v>0</v>
          </cell>
          <cell r="D11371">
            <v>1</v>
          </cell>
          <cell r="E11371" t="str">
            <v>ks</v>
          </cell>
        </row>
        <row r="11372">
          <cell r="C11372">
            <v>0</v>
          </cell>
          <cell r="D11372">
            <v>1</v>
          </cell>
          <cell r="E11372" t="str">
            <v>ks</v>
          </cell>
        </row>
        <row r="11373">
          <cell r="C11373">
            <v>0</v>
          </cell>
          <cell r="D11373">
            <v>1</v>
          </cell>
          <cell r="E11373" t="str">
            <v>ks</v>
          </cell>
        </row>
        <row r="11374">
          <cell r="C11374">
            <v>0</v>
          </cell>
          <cell r="D11374">
            <v>1</v>
          </cell>
          <cell r="E11374" t="str">
            <v>ks</v>
          </cell>
        </row>
        <row r="11375">
          <cell r="C11375">
            <v>0</v>
          </cell>
          <cell r="D11375">
            <v>1</v>
          </cell>
          <cell r="E11375" t="str">
            <v>ks</v>
          </cell>
        </row>
        <row r="11376">
          <cell r="C11376">
            <v>0</v>
          </cell>
          <cell r="D11376">
            <v>1</v>
          </cell>
          <cell r="E11376" t="str">
            <v>ks</v>
          </cell>
        </row>
        <row r="11377">
          <cell r="C11377">
            <v>0</v>
          </cell>
          <cell r="D11377">
            <v>1</v>
          </cell>
          <cell r="E11377" t="str">
            <v>ks</v>
          </cell>
        </row>
        <row r="11378">
          <cell r="C11378">
            <v>0</v>
          </cell>
          <cell r="D11378">
            <v>1</v>
          </cell>
          <cell r="E11378" t="str">
            <v>ks</v>
          </cell>
        </row>
        <row r="11379">
          <cell r="C11379">
            <v>0</v>
          </cell>
          <cell r="D11379">
            <v>1</v>
          </cell>
          <cell r="E11379" t="str">
            <v>ks</v>
          </cell>
        </row>
        <row r="11380">
          <cell r="C11380">
            <v>0</v>
          </cell>
          <cell r="D11380">
            <v>1</v>
          </cell>
          <cell r="E11380" t="str">
            <v>ks</v>
          </cell>
        </row>
        <row r="11381">
          <cell r="C11381">
            <v>0</v>
          </cell>
          <cell r="D11381">
            <v>1</v>
          </cell>
          <cell r="E11381" t="str">
            <v>ks</v>
          </cell>
        </row>
        <row r="11382">
          <cell r="C11382">
            <v>0</v>
          </cell>
          <cell r="D11382">
            <v>1</v>
          </cell>
          <cell r="E11382" t="str">
            <v>ks</v>
          </cell>
        </row>
        <row r="11383">
          <cell r="C11383">
            <v>0</v>
          </cell>
          <cell r="D11383">
            <v>1</v>
          </cell>
          <cell r="E11383" t="str">
            <v>ks</v>
          </cell>
        </row>
        <row r="11384">
          <cell r="C11384">
            <v>0</v>
          </cell>
          <cell r="D11384">
            <v>1</v>
          </cell>
          <cell r="E11384" t="str">
            <v>ks</v>
          </cell>
        </row>
        <row r="11385">
          <cell r="C11385">
            <v>0</v>
          </cell>
          <cell r="D11385">
            <v>1</v>
          </cell>
          <cell r="E11385" t="str">
            <v>ks</v>
          </cell>
        </row>
        <row r="11386">
          <cell r="C11386">
            <v>0</v>
          </cell>
          <cell r="D11386">
            <v>1</v>
          </cell>
          <cell r="E11386" t="str">
            <v>ks</v>
          </cell>
        </row>
        <row r="11387">
          <cell r="C11387">
            <v>0</v>
          </cell>
          <cell r="D11387">
            <v>1</v>
          </cell>
          <cell r="E11387" t="str">
            <v>ks</v>
          </cell>
        </row>
        <row r="11388">
          <cell r="C11388">
            <v>0</v>
          </cell>
          <cell r="D11388">
            <v>1</v>
          </cell>
          <cell r="E11388" t="str">
            <v>ks</v>
          </cell>
        </row>
        <row r="11389">
          <cell r="C11389">
            <v>0</v>
          </cell>
          <cell r="D11389">
            <v>1</v>
          </cell>
          <cell r="E11389" t="str">
            <v>ks</v>
          </cell>
        </row>
        <row r="11390">
          <cell r="C11390">
            <v>0</v>
          </cell>
          <cell r="D11390">
            <v>1</v>
          </cell>
          <cell r="E11390" t="str">
            <v>ks</v>
          </cell>
        </row>
        <row r="11391">
          <cell r="C11391">
            <v>0</v>
          </cell>
          <cell r="D11391">
            <v>1</v>
          </cell>
          <cell r="E11391" t="str">
            <v>ks</v>
          </cell>
        </row>
        <row r="11392">
          <cell r="C11392">
            <v>0</v>
          </cell>
          <cell r="D11392">
            <v>1</v>
          </cell>
          <cell r="E11392" t="str">
            <v>ks</v>
          </cell>
        </row>
        <row r="11393">
          <cell r="C11393">
            <v>0</v>
          </cell>
          <cell r="D11393">
            <v>1</v>
          </cell>
          <cell r="E11393" t="str">
            <v>ks</v>
          </cell>
        </row>
        <row r="11394">
          <cell r="C11394">
            <v>0</v>
          </cell>
          <cell r="D11394">
            <v>1</v>
          </cell>
          <cell r="E11394" t="str">
            <v>ks</v>
          </cell>
        </row>
        <row r="11395">
          <cell r="C11395">
            <v>0</v>
          </cell>
          <cell r="D11395">
            <v>1</v>
          </cell>
          <cell r="E11395" t="str">
            <v>ks</v>
          </cell>
        </row>
        <row r="11396">
          <cell r="C11396">
            <v>0</v>
          </cell>
          <cell r="D11396">
            <v>1</v>
          </cell>
          <cell r="E11396" t="str">
            <v>ks</v>
          </cell>
        </row>
        <row r="11397">
          <cell r="C11397">
            <v>0</v>
          </cell>
          <cell r="D11397">
            <v>1</v>
          </cell>
          <cell r="E11397" t="str">
            <v>ks</v>
          </cell>
        </row>
        <row r="11398">
          <cell r="C11398">
            <v>0</v>
          </cell>
          <cell r="D11398">
            <v>1</v>
          </cell>
          <cell r="E11398" t="str">
            <v>ks</v>
          </cell>
        </row>
        <row r="11399">
          <cell r="C11399">
            <v>0</v>
          </cell>
          <cell r="D11399">
            <v>1</v>
          </cell>
          <cell r="E11399" t="str">
            <v>ks</v>
          </cell>
        </row>
        <row r="11400">
          <cell r="C11400">
            <v>0</v>
          </cell>
          <cell r="D11400">
            <v>1</v>
          </cell>
          <cell r="E11400" t="str">
            <v>ks</v>
          </cell>
        </row>
        <row r="11401">
          <cell r="C11401">
            <v>0</v>
          </cell>
          <cell r="D11401">
            <v>1</v>
          </cell>
          <cell r="E11401" t="str">
            <v>ks</v>
          </cell>
        </row>
        <row r="11402">
          <cell r="C11402">
            <v>0</v>
          </cell>
          <cell r="D11402">
            <v>1</v>
          </cell>
          <cell r="E11402" t="str">
            <v>ks</v>
          </cell>
        </row>
        <row r="11403">
          <cell r="C11403">
            <v>0</v>
          </cell>
          <cell r="D11403">
            <v>1</v>
          </cell>
          <cell r="E11403" t="str">
            <v>ks</v>
          </cell>
        </row>
        <row r="11404">
          <cell r="C11404">
            <v>0</v>
          </cell>
          <cell r="D11404">
            <v>1</v>
          </cell>
          <cell r="E11404" t="str">
            <v>ks</v>
          </cell>
        </row>
        <row r="11405">
          <cell r="C11405">
            <v>0</v>
          </cell>
          <cell r="D11405">
            <v>1</v>
          </cell>
          <cell r="E11405" t="str">
            <v>ks</v>
          </cell>
        </row>
        <row r="11406">
          <cell r="C11406">
            <v>0</v>
          </cell>
          <cell r="D11406">
            <v>1</v>
          </cell>
          <cell r="E11406" t="str">
            <v>ks</v>
          </cell>
        </row>
        <row r="11407">
          <cell r="C11407">
            <v>0</v>
          </cell>
          <cell r="D11407">
            <v>1</v>
          </cell>
          <cell r="E11407" t="str">
            <v>ks</v>
          </cell>
        </row>
        <row r="11408">
          <cell r="C11408">
            <v>0</v>
          </cell>
          <cell r="D11408">
            <v>1</v>
          </cell>
          <cell r="E11408" t="str">
            <v>ks</v>
          </cell>
        </row>
        <row r="11409">
          <cell r="C11409">
            <v>0</v>
          </cell>
          <cell r="D11409">
            <v>1</v>
          </cell>
          <cell r="E11409" t="str">
            <v>ks</v>
          </cell>
        </row>
        <row r="11410">
          <cell r="C11410">
            <v>0</v>
          </cell>
          <cell r="D11410">
            <v>1</v>
          </cell>
          <cell r="E11410" t="str">
            <v>ks</v>
          </cell>
        </row>
        <row r="11411">
          <cell r="C11411">
            <v>0</v>
          </cell>
          <cell r="D11411">
            <v>1</v>
          </cell>
          <cell r="E11411" t="str">
            <v>ks</v>
          </cell>
        </row>
        <row r="11412">
          <cell r="C11412">
            <v>0</v>
          </cell>
          <cell r="D11412">
            <v>1</v>
          </cell>
          <cell r="E11412" t="str">
            <v>ks</v>
          </cell>
        </row>
        <row r="11413">
          <cell r="C11413">
            <v>0</v>
          </cell>
          <cell r="D11413">
            <v>1</v>
          </cell>
          <cell r="E11413" t="str">
            <v>ks</v>
          </cell>
        </row>
        <row r="11414">
          <cell r="C11414">
            <v>0</v>
          </cell>
          <cell r="D11414">
            <v>1</v>
          </cell>
          <cell r="E11414" t="str">
            <v>ks</v>
          </cell>
        </row>
        <row r="11415">
          <cell r="C11415">
            <v>0</v>
          </cell>
          <cell r="D11415">
            <v>1</v>
          </cell>
          <cell r="E11415" t="str">
            <v>ks</v>
          </cell>
        </row>
        <row r="11416">
          <cell r="C11416">
            <v>0</v>
          </cell>
          <cell r="D11416">
            <v>1</v>
          </cell>
          <cell r="E11416" t="str">
            <v>ks</v>
          </cell>
        </row>
        <row r="11417">
          <cell r="C11417">
            <v>0</v>
          </cell>
          <cell r="D11417">
            <v>1</v>
          </cell>
          <cell r="E11417" t="str">
            <v>ks</v>
          </cell>
        </row>
        <row r="11418">
          <cell r="C11418">
            <v>0</v>
          </cell>
          <cell r="D11418">
            <v>1</v>
          </cell>
          <cell r="E11418" t="str">
            <v>ks</v>
          </cell>
        </row>
        <row r="11419">
          <cell r="C11419">
            <v>0</v>
          </cell>
          <cell r="D11419">
            <v>1</v>
          </cell>
          <cell r="E11419" t="str">
            <v>ks</v>
          </cell>
        </row>
        <row r="11420">
          <cell r="C11420">
            <v>0</v>
          </cell>
          <cell r="D11420">
            <v>1</v>
          </cell>
          <cell r="E11420" t="str">
            <v>ks</v>
          </cell>
        </row>
        <row r="11421">
          <cell r="C11421">
            <v>0</v>
          </cell>
          <cell r="D11421">
            <v>1</v>
          </cell>
          <cell r="E11421" t="str">
            <v>ks</v>
          </cell>
        </row>
        <row r="11422">
          <cell r="C11422">
            <v>0</v>
          </cell>
          <cell r="D11422">
            <v>1</v>
          </cell>
          <cell r="E11422" t="str">
            <v>ks</v>
          </cell>
        </row>
        <row r="11423">
          <cell r="C11423">
            <v>0</v>
          </cell>
          <cell r="D11423">
            <v>1</v>
          </cell>
          <cell r="E11423" t="str">
            <v>ks</v>
          </cell>
        </row>
        <row r="11424">
          <cell r="C11424">
            <v>0</v>
          </cell>
          <cell r="D11424">
            <v>1</v>
          </cell>
          <cell r="E11424" t="str">
            <v>ks</v>
          </cell>
        </row>
        <row r="11425">
          <cell r="C11425">
            <v>0</v>
          </cell>
          <cell r="D11425">
            <v>1</v>
          </cell>
          <cell r="E11425" t="str">
            <v>ks</v>
          </cell>
        </row>
        <row r="11426">
          <cell r="C11426">
            <v>0</v>
          </cell>
          <cell r="D11426">
            <v>1</v>
          </cell>
          <cell r="E11426" t="str">
            <v>ks</v>
          </cell>
        </row>
        <row r="11427">
          <cell r="C11427">
            <v>0</v>
          </cell>
          <cell r="D11427">
            <v>1</v>
          </cell>
          <cell r="E11427" t="str">
            <v>ks</v>
          </cell>
        </row>
        <row r="11428">
          <cell r="C11428">
            <v>0</v>
          </cell>
          <cell r="D11428">
            <v>1</v>
          </cell>
          <cell r="E11428" t="str">
            <v>ks</v>
          </cell>
        </row>
        <row r="11429">
          <cell r="C11429">
            <v>0</v>
          </cell>
          <cell r="D11429">
            <v>1</v>
          </cell>
          <cell r="E11429" t="str">
            <v>ks</v>
          </cell>
        </row>
        <row r="11430">
          <cell r="C11430">
            <v>0</v>
          </cell>
          <cell r="D11430">
            <v>1</v>
          </cell>
          <cell r="E11430" t="str">
            <v>ks</v>
          </cell>
        </row>
        <row r="11431">
          <cell r="C11431">
            <v>0</v>
          </cell>
          <cell r="D11431">
            <v>1</v>
          </cell>
          <cell r="E11431" t="str">
            <v>ks</v>
          </cell>
        </row>
        <row r="11432">
          <cell r="C11432">
            <v>0</v>
          </cell>
          <cell r="D11432">
            <v>1</v>
          </cell>
          <cell r="E11432" t="str">
            <v>ks</v>
          </cell>
        </row>
        <row r="11433">
          <cell r="C11433">
            <v>0</v>
          </cell>
          <cell r="D11433">
            <v>1</v>
          </cell>
          <cell r="E11433" t="str">
            <v>ks</v>
          </cell>
        </row>
        <row r="11434">
          <cell r="C11434">
            <v>0</v>
          </cell>
          <cell r="D11434">
            <v>1</v>
          </cell>
          <cell r="E11434" t="str">
            <v>ks</v>
          </cell>
        </row>
        <row r="11435">
          <cell r="C11435">
            <v>0</v>
          </cell>
          <cell r="D11435">
            <v>1</v>
          </cell>
          <cell r="E11435" t="str">
            <v>ks</v>
          </cell>
        </row>
        <row r="11436">
          <cell r="C11436">
            <v>0</v>
          </cell>
          <cell r="D11436">
            <v>1</v>
          </cell>
          <cell r="E11436" t="str">
            <v>ks</v>
          </cell>
        </row>
        <row r="11437">
          <cell r="C11437">
            <v>0</v>
          </cell>
          <cell r="D11437">
            <v>1</v>
          </cell>
          <cell r="E11437" t="str">
            <v>ks</v>
          </cell>
        </row>
        <row r="11438">
          <cell r="C11438">
            <v>0</v>
          </cell>
          <cell r="D11438">
            <v>1</v>
          </cell>
          <cell r="E11438" t="str">
            <v>ks</v>
          </cell>
        </row>
        <row r="11439">
          <cell r="C11439">
            <v>0</v>
          </cell>
          <cell r="D11439">
            <v>1</v>
          </cell>
          <cell r="E11439" t="str">
            <v>ks</v>
          </cell>
        </row>
        <row r="11440">
          <cell r="C11440">
            <v>0</v>
          </cell>
          <cell r="D11440">
            <v>1</v>
          </cell>
          <cell r="E11440" t="str">
            <v>ks</v>
          </cell>
        </row>
        <row r="11441">
          <cell r="C11441">
            <v>0</v>
          </cell>
          <cell r="D11441">
            <v>1</v>
          </cell>
          <cell r="E11441" t="str">
            <v>ks</v>
          </cell>
        </row>
        <row r="11442">
          <cell r="C11442">
            <v>0</v>
          </cell>
          <cell r="D11442">
            <v>1</v>
          </cell>
          <cell r="E11442" t="str">
            <v>ks</v>
          </cell>
        </row>
        <row r="11443">
          <cell r="C11443">
            <v>0</v>
          </cell>
          <cell r="D11443">
            <v>1</v>
          </cell>
          <cell r="E11443" t="str">
            <v>ks</v>
          </cell>
        </row>
        <row r="11444">
          <cell r="C11444">
            <v>0</v>
          </cell>
          <cell r="D11444">
            <v>1</v>
          </cell>
          <cell r="E11444" t="str">
            <v>ks</v>
          </cell>
        </row>
        <row r="11445">
          <cell r="C11445">
            <v>0</v>
          </cell>
          <cell r="D11445">
            <v>1</v>
          </cell>
          <cell r="E11445" t="str">
            <v>ks</v>
          </cell>
        </row>
        <row r="11446">
          <cell r="C11446">
            <v>0</v>
          </cell>
          <cell r="D11446">
            <v>1</v>
          </cell>
          <cell r="E11446" t="str">
            <v>ks</v>
          </cell>
        </row>
        <row r="11447">
          <cell r="C11447">
            <v>0</v>
          </cell>
          <cell r="D11447">
            <v>1</v>
          </cell>
          <cell r="E11447" t="str">
            <v>ks</v>
          </cell>
        </row>
        <row r="11448">
          <cell r="C11448">
            <v>0</v>
          </cell>
          <cell r="D11448">
            <v>1</v>
          </cell>
          <cell r="E11448" t="str">
            <v>ks</v>
          </cell>
        </row>
        <row r="11449">
          <cell r="C11449">
            <v>0</v>
          </cell>
          <cell r="D11449">
            <v>1</v>
          </cell>
          <cell r="E11449" t="str">
            <v>m</v>
          </cell>
        </row>
        <row r="11450">
          <cell r="C11450">
            <v>0</v>
          </cell>
          <cell r="D11450">
            <v>1</v>
          </cell>
          <cell r="E11450" t="str">
            <v>m</v>
          </cell>
        </row>
        <row r="11451">
          <cell r="C11451">
            <v>0</v>
          </cell>
          <cell r="D11451">
            <v>1</v>
          </cell>
          <cell r="E11451" t="str">
            <v>m</v>
          </cell>
        </row>
        <row r="11452">
          <cell r="C11452">
            <v>0</v>
          </cell>
          <cell r="D11452">
            <v>1</v>
          </cell>
          <cell r="E11452" t="str">
            <v>m</v>
          </cell>
        </row>
        <row r="11453">
          <cell r="C11453">
            <v>0</v>
          </cell>
          <cell r="D11453">
            <v>1</v>
          </cell>
          <cell r="E11453" t="str">
            <v>m</v>
          </cell>
        </row>
        <row r="11454">
          <cell r="C11454">
            <v>0</v>
          </cell>
          <cell r="D11454">
            <v>1</v>
          </cell>
          <cell r="E11454" t="str">
            <v>m</v>
          </cell>
        </row>
        <row r="11455">
          <cell r="C11455">
            <v>0</v>
          </cell>
          <cell r="D11455">
            <v>1</v>
          </cell>
          <cell r="E11455" t="str">
            <v>m</v>
          </cell>
        </row>
        <row r="11456">
          <cell r="C11456">
            <v>0</v>
          </cell>
          <cell r="D11456">
            <v>1</v>
          </cell>
          <cell r="E11456" t="str">
            <v>m</v>
          </cell>
        </row>
        <row r="11457">
          <cell r="C11457">
            <v>0</v>
          </cell>
          <cell r="D11457">
            <v>1</v>
          </cell>
          <cell r="E11457" t="str">
            <v>m</v>
          </cell>
        </row>
        <row r="11458">
          <cell r="C11458">
            <v>0</v>
          </cell>
          <cell r="D11458">
            <v>1</v>
          </cell>
          <cell r="E11458" t="str">
            <v>m</v>
          </cell>
        </row>
        <row r="11459">
          <cell r="C11459">
            <v>0</v>
          </cell>
          <cell r="D11459">
            <v>1</v>
          </cell>
          <cell r="E11459" t="str">
            <v>m</v>
          </cell>
        </row>
        <row r="11460">
          <cell r="C11460">
            <v>0</v>
          </cell>
          <cell r="D11460">
            <v>1</v>
          </cell>
          <cell r="E11460" t="str">
            <v>m</v>
          </cell>
        </row>
        <row r="11461">
          <cell r="C11461">
            <v>0</v>
          </cell>
          <cell r="D11461">
            <v>1</v>
          </cell>
          <cell r="E11461" t="str">
            <v>m</v>
          </cell>
        </row>
        <row r="11462">
          <cell r="C11462">
            <v>0</v>
          </cell>
          <cell r="D11462">
            <v>1</v>
          </cell>
          <cell r="E11462" t="str">
            <v>m</v>
          </cell>
        </row>
        <row r="11463">
          <cell r="C11463">
            <v>0</v>
          </cell>
          <cell r="D11463">
            <v>1</v>
          </cell>
          <cell r="E11463" t="str">
            <v>m</v>
          </cell>
        </row>
        <row r="11464">
          <cell r="C11464">
            <v>0</v>
          </cell>
          <cell r="D11464">
            <v>1</v>
          </cell>
          <cell r="E11464" t="str">
            <v>m</v>
          </cell>
        </row>
        <row r="11465">
          <cell r="C11465">
            <v>0</v>
          </cell>
          <cell r="D11465">
            <v>1</v>
          </cell>
          <cell r="E11465" t="str">
            <v>m</v>
          </cell>
        </row>
        <row r="11466">
          <cell r="C11466">
            <v>0</v>
          </cell>
          <cell r="D11466">
            <v>1</v>
          </cell>
          <cell r="E11466" t="str">
            <v>m</v>
          </cell>
        </row>
        <row r="11467">
          <cell r="C11467">
            <v>0</v>
          </cell>
          <cell r="D11467">
            <v>1</v>
          </cell>
          <cell r="E11467" t="str">
            <v>m</v>
          </cell>
        </row>
        <row r="11468">
          <cell r="C11468">
            <v>0</v>
          </cell>
          <cell r="D11468">
            <v>1</v>
          </cell>
          <cell r="E11468" t="str">
            <v>m</v>
          </cell>
        </row>
        <row r="11469">
          <cell r="C11469">
            <v>0</v>
          </cell>
          <cell r="D11469">
            <v>1</v>
          </cell>
          <cell r="E11469" t="str">
            <v>m</v>
          </cell>
        </row>
        <row r="11470">
          <cell r="C11470">
            <v>0</v>
          </cell>
          <cell r="D11470">
            <v>1</v>
          </cell>
          <cell r="E11470" t="str">
            <v>m</v>
          </cell>
        </row>
        <row r="11471">
          <cell r="C11471">
            <v>0</v>
          </cell>
          <cell r="D11471">
            <v>1</v>
          </cell>
          <cell r="E11471" t="str">
            <v>m</v>
          </cell>
        </row>
        <row r="11472">
          <cell r="C11472">
            <v>0</v>
          </cell>
          <cell r="D11472">
            <v>1</v>
          </cell>
          <cell r="E11472" t="str">
            <v>m</v>
          </cell>
        </row>
        <row r="11473">
          <cell r="C11473">
            <v>0</v>
          </cell>
          <cell r="D11473">
            <v>1</v>
          </cell>
          <cell r="E11473" t="str">
            <v>m</v>
          </cell>
        </row>
        <row r="11474">
          <cell r="C11474">
            <v>0</v>
          </cell>
          <cell r="D11474">
            <v>1</v>
          </cell>
          <cell r="E11474" t="str">
            <v>m</v>
          </cell>
        </row>
        <row r="11475">
          <cell r="C11475">
            <v>0</v>
          </cell>
          <cell r="D11475">
            <v>1</v>
          </cell>
          <cell r="E11475" t="str">
            <v>m</v>
          </cell>
        </row>
        <row r="11476">
          <cell r="C11476">
            <v>0</v>
          </cell>
          <cell r="D11476">
            <v>1</v>
          </cell>
          <cell r="E11476" t="str">
            <v>m</v>
          </cell>
        </row>
        <row r="11477">
          <cell r="C11477">
            <v>0</v>
          </cell>
          <cell r="D11477">
            <v>1</v>
          </cell>
          <cell r="E11477" t="str">
            <v>m</v>
          </cell>
        </row>
        <row r="11478">
          <cell r="C11478">
            <v>0</v>
          </cell>
          <cell r="D11478">
            <v>1</v>
          </cell>
          <cell r="E11478" t="str">
            <v>m</v>
          </cell>
        </row>
        <row r="11479">
          <cell r="C11479">
            <v>0</v>
          </cell>
          <cell r="D11479">
            <v>1</v>
          </cell>
          <cell r="E11479" t="str">
            <v>m</v>
          </cell>
        </row>
        <row r="11480">
          <cell r="C11480">
            <v>0</v>
          </cell>
          <cell r="D11480">
            <v>1</v>
          </cell>
          <cell r="E11480" t="str">
            <v>m</v>
          </cell>
        </row>
        <row r="11481">
          <cell r="C11481">
            <v>0</v>
          </cell>
          <cell r="D11481">
            <v>1</v>
          </cell>
          <cell r="E11481" t="str">
            <v>m</v>
          </cell>
        </row>
        <row r="11482">
          <cell r="C11482">
            <v>0</v>
          </cell>
          <cell r="D11482">
            <v>1</v>
          </cell>
          <cell r="E11482" t="str">
            <v>m</v>
          </cell>
        </row>
        <row r="11483">
          <cell r="C11483">
            <v>0</v>
          </cell>
          <cell r="D11483">
            <v>1</v>
          </cell>
          <cell r="E11483" t="str">
            <v>m</v>
          </cell>
        </row>
        <row r="11484">
          <cell r="C11484">
            <v>0</v>
          </cell>
          <cell r="D11484">
            <v>1</v>
          </cell>
          <cell r="E11484" t="str">
            <v>m</v>
          </cell>
        </row>
        <row r="11485">
          <cell r="C11485">
            <v>0</v>
          </cell>
          <cell r="D11485">
            <v>1</v>
          </cell>
          <cell r="E11485" t="str">
            <v>m</v>
          </cell>
        </row>
        <row r="11486">
          <cell r="C11486">
            <v>0</v>
          </cell>
          <cell r="D11486">
            <v>1</v>
          </cell>
          <cell r="E11486" t="str">
            <v>m</v>
          </cell>
        </row>
        <row r="11487">
          <cell r="C11487">
            <v>0</v>
          </cell>
          <cell r="D11487">
            <v>1</v>
          </cell>
          <cell r="E11487" t="str">
            <v>m</v>
          </cell>
        </row>
        <row r="11488">
          <cell r="C11488">
            <v>0</v>
          </cell>
          <cell r="D11488">
            <v>1</v>
          </cell>
          <cell r="E11488" t="str">
            <v>m</v>
          </cell>
        </row>
        <row r="11489">
          <cell r="C11489">
            <v>0</v>
          </cell>
          <cell r="D11489">
            <v>1</v>
          </cell>
          <cell r="E11489" t="str">
            <v>m</v>
          </cell>
        </row>
        <row r="11490">
          <cell r="C11490">
            <v>0</v>
          </cell>
          <cell r="D11490">
            <v>1</v>
          </cell>
          <cell r="E11490" t="str">
            <v>m</v>
          </cell>
        </row>
        <row r="11491">
          <cell r="C11491">
            <v>0</v>
          </cell>
          <cell r="D11491">
            <v>1</v>
          </cell>
          <cell r="E11491" t="str">
            <v>m</v>
          </cell>
        </row>
        <row r="11492">
          <cell r="C11492">
            <v>0</v>
          </cell>
          <cell r="D11492">
            <v>1</v>
          </cell>
          <cell r="E11492" t="str">
            <v>m</v>
          </cell>
        </row>
        <row r="11493">
          <cell r="C11493">
            <v>0</v>
          </cell>
          <cell r="D11493">
            <v>1</v>
          </cell>
          <cell r="E11493" t="str">
            <v>m</v>
          </cell>
        </row>
        <row r="11494">
          <cell r="C11494">
            <v>0</v>
          </cell>
          <cell r="D11494">
            <v>1</v>
          </cell>
          <cell r="E11494" t="str">
            <v>m</v>
          </cell>
        </row>
        <row r="11495">
          <cell r="C11495">
            <v>0</v>
          </cell>
          <cell r="D11495">
            <v>1</v>
          </cell>
          <cell r="E11495" t="str">
            <v>m</v>
          </cell>
        </row>
        <row r="11496">
          <cell r="C11496">
            <v>0</v>
          </cell>
          <cell r="D11496">
            <v>1</v>
          </cell>
          <cell r="E11496" t="str">
            <v>m</v>
          </cell>
        </row>
        <row r="11497">
          <cell r="C11497">
            <v>0</v>
          </cell>
          <cell r="D11497">
            <v>1</v>
          </cell>
          <cell r="E11497" t="str">
            <v>m</v>
          </cell>
        </row>
        <row r="11498">
          <cell r="C11498">
            <v>0</v>
          </cell>
          <cell r="D11498">
            <v>1</v>
          </cell>
          <cell r="E11498" t="str">
            <v>m</v>
          </cell>
        </row>
        <row r="11499">
          <cell r="C11499">
            <v>0</v>
          </cell>
          <cell r="D11499">
            <v>1</v>
          </cell>
          <cell r="E11499" t="str">
            <v>m</v>
          </cell>
        </row>
        <row r="11500">
          <cell r="C11500">
            <v>0</v>
          </cell>
          <cell r="D11500">
            <v>1</v>
          </cell>
          <cell r="E11500" t="str">
            <v>m</v>
          </cell>
        </row>
        <row r="11501">
          <cell r="C11501">
            <v>0</v>
          </cell>
          <cell r="D11501">
            <v>1</v>
          </cell>
          <cell r="E11501" t="str">
            <v>m</v>
          </cell>
        </row>
        <row r="11502">
          <cell r="C11502">
            <v>0</v>
          </cell>
          <cell r="D11502">
            <v>1</v>
          </cell>
          <cell r="E11502" t="str">
            <v>m</v>
          </cell>
        </row>
        <row r="11503">
          <cell r="C11503">
            <v>0</v>
          </cell>
          <cell r="D11503">
            <v>1</v>
          </cell>
          <cell r="E11503" t="str">
            <v>m</v>
          </cell>
        </row>
        <row r="11504">
          <cell r="C11504">
            <v>0</v>
          </cell>
          <cell r="D11504">
            <v>1</v>
          </cell>
          <cell r="E11504" t="str">
            <v>m</v>
          </cell>
        </row>
        <row r="11505">
          <cell r="C11505">
            <v>0</v>
          </cell>
          <cell r="D11505">
            <v>1</v>
          </cell>
          <cell r="E11505" t="str">
            <v>ks</v>
          </cell>
        </row>
        <row r="11506">
          <cell r="C11506">
            <v>0</v>
          </cell>
          <cell r="D11506">
            <v>1</v>
          </cell>
          <cell r="E11506" t="str">
            <v>ks</v>
          </cell>
        </row>
        <row r="11507">
          <cell r="C11507">
            <v>0</v>
          </cell>
          <cell r="D11507">
            <v>1</v>
          </cell>
          <cell r="E11507" t="str">
            <v>ks</v>
          </cell>
        </row>
        <row r="11508">
          <cell r="C11508">
            <v>0</v>
          </cell>
          <cell r="D11508">
            <v>1</v>
          </cell>
          <cell r="E11508" t="str">
            <v>ks</v>
          </cell>
        </row>
        <row r="11509">
          <cell r="C11509">
            <v>0</v>
          </cell>
          <cell r="D11509">
            <v>1</v>
          </cell>
          <cell r="E11509" t="str">
            <v>ks</v>
          </cell>
        </row>
        <row r="11510">
          <cell r="C11510">
            <v>0</v>
          </cell>
          <cell r="D11510">
            <v>1</v>
          </cell>
          <cell r="E11510" t="str">
            <v>ks</v>
          </cell>
        </row>
        <row r="11511">
          <cell r="C11511">
            <v>0</v>
          </cell>
          <cell r="D11511">
            <v>1</v>
          </cell>
          <cell r="E11511" t="str">
            <v>ks</v>
          </cell>
        </row>
        <row r="11512">
          <cell r="C11512">
            <v>0</v>
          </cell>
          <cell r="D11512">
            <v>1</v>
          </cell>
          <cell r="E11512" t="str">
            <v>ks</v>
          </cell>
        </row>
        <row r="11513">
          <cell r="C11513">
            <v>0</v>
          </cell>
          <cell r="D11513">
            <v>1</v>
          </cell>
          <cell r="E11513" t="str">
            <v>ks</v>
          </cell>
        </row>
        <row r="11514">
          <cell r="C11514">
            <v>0</v>
          </cell>
          <cell r="D11514">
            <v>1</v>
          </cell>
          <cell r="E11514" t="str">
            <v>ks</v>
          </cell>
        </row>
        <row r="11515">
          <cell r="C11515">
            <v>0</v>
          </cell>
          <cell r="D11515">
            <v>1</v>
          </cell>
          <cell r="E11515" t="str">
            <v>ks</v>
          </cell>
        </row>
        <row r="11516">
          <cell r="C11516">
            <v>0</v>
          </cell>
          <cell r="D11516">
            <v>1</v>
          </cell>
          <cell r="E11516" t="str">
            <v>ks</v>
          </cell>
        </row>
        <row r="11517">
          <cell r="C11517">
            <v>0</v>
          </cell>
          <cell r="D11517">
            <v>1</v>
          </cell>
          <cell r="E11517" t="str">
            <v>ks</v>
          </cell>
        </row>
        <row r="11518">
          <cell r="C11518">
            <v>0</v>
          </cell>
          <cell r="D11518">
            <v>1</v>
          </cell>
          <cell r="E11518" t="str">
            <v>ks</v>
          </cell>
        </row>
        <row r="11519">
          <cell r="C11519">
            <v>0</v>
          </cell>
          <cell r="D11519">
            <v>1</v>
          </cell>
          <cell r="E11519" t="str">
            <v>ks</v>
          </cell>
        </row>
        <row r="11520">
          <cell r="C11520">
            <v>0</v>
          </cell>
          <cell r="D11520">
            <v>1</v>
          </cell>
          <cell r="E11520" t="str">
            <v>ks</v>
          </cell>
        </row>
        <row r="11521">
          <cell r="C11521">
            <v>0</v>
          </cell>
          <cell r="D11521">
            <v>1</v>
          </cell>
          <cell r="E11521" t="str">
            <v>ks</v>
          </cell>
        </row>
        <row r="11522">
          <cell r="C11522">
            <v>0</v>
          </cell>
          <cell r="D11522">
            <v>1</v>
          </cell>
          <cell r="E11522" t="str">
            <v>ks</v>
          </cell>
        </row>
        <row r="11523">
          <cell r="C11523">
            <v>0</v>
          </cell>
          <cell r="D11523">
            <v>1</v>
          </cell>
          <cell r="E11523" t="str">
            <v>ks</v>
          </cell>
        </row>
        <row r="11524">
          <cell r="C11524">
            <v>0</v>
          </cell>
          <cell r="D11524">
            <v>1</v>
          </cell>
          <cell r="E11524" t="str">
            <v>ks</v>
          </cell>
        </row>
        <row r="11525">
          <cell r="C11525">
            <v>0</v>
          </cell>
          <cell r="D11525">
            <v>1</v>
          </cell>
          <cell r="E11525" t="str">
            <v>ks</v>
          </cell>
        </row>
        <row r="11526">
          <cell r="C11526">
            <v>0</v>
          </cell>
          <cell r="D11526">
            <v>1</v>
          </cell>
          <cell r="E11526" t="str">
            <v>m</v>
          </cell>
        </row>
        <row r="11527">
          <cell r="C11527">
            <v>0</v>
          </cell>
          <cell r="D11527">
            <v>1</v>
          </cell>
          <cell r="E11527" t="str">
            <v>m</v>
          </cell>
        </row>
        <row r="11528">
          <cell r="C11528">
            <v>0</v>
          </cell>
          <cell r="D11528">
            <v>1</v>
          </cell>
          <cell r="E11528" t="str">
            <v>m</v>
          </cell>
        </row>
        <row r="11529">
          <cell r="C11529">
            <v>0</v>
          </cell>
          <cell r="D11529">
            <v>1</v>
          </cell>
          <cell r="E11529" t="str">
            <v>m</v>
          </cell>
        </row>
        <row r="11530">
          <cell r="C11530">
            <v>0</v>
          </cell>
          <cell r="D11530">
            <v>1</v>
          </cell>
          <cell r="E11530" t="str">
            <v>m</v>
          </cell>
        </row>
        <row r="11531">
          <cell r="C11531">
            <v>0</v>
          </cell>
          <cell r="D11531">
            <v>1</v>
          </cell>
          <cell r="E11531" t="str">
            <v>m</v>
          </cell>
        </row>
        <row r="11532">
          <cell r="C11532">
            <v>0</v>
          </cell>
          <cell r="D11532">
            <v>1</v>
          </cell>
          <cell r="E11532" t="str">
            <v>m</v>
          </cell>
        </row>
        <row r="11533">
          <cell r="C11533">
            <v>0</v>
          </cell>
          <cell r="D11533">
            <v>1</v>
          </cell>
          <cell r="E11533" t="str">
            <v>m</v>
          </cell>
        </row>
        <row r="11534">
          <cell r="C11534">
            <v>0</v>
          </cell>
          <cell r="D11534">
            <v>1</v>
          </cell>
          <cell r="E11534" t="str">
            <v>m</v>
          </cell>
        </row>
        <row r="11535">
          <cell r="C11535">
            <v>0</v>
          </cell>
          <cell r="D11535">
            <v>1</v>
          </cell>
          <cell r="E11535" t="str">
            <v>m</v>
          </cell>
        </row>
        <row r="11536">
          <cell r="C11536">
            <v>0</v>
          </cell>
          <cell r="D11536">
            <v>1</v>
          </cell>
          <cell r="E11536" t="str">
            <v>m</v>
          </cell>
        </row>
        <row r="11537">
          <cell r="C11537">
            <v>0</v>
          </cell>
          <cell r="D11537">
            <v>1</v>
          </cell>
          <cell r="E11537" t="str">
            <v>m</v>
          </cell>
        </row>
        <row r="11538">
          <cell r="C11538">
            <v>0</v>
          </cell>
          <cell r="D11538">
            <v>1</v>
          </cell>
          <cell r="E11538" t="str">
            <v>m</v>
          </cell>
        </row>
        <row r="11539">
          <cell r="C11539">
            <v>0</v>
          </cell>
          <cell r="D11539">
            <v>1</v>
          </cell>
          <cell r="E11539" t="str">
            <v>m</v>
          </cell>
        </row>
        <row r="11540">
          <cell r="C11540">
            <v>0</v>
          </cell>
          <cell r="D11540">
            <v>1</v>
          </cell>
          <cell r="E11540" t="str">
            <v>m</v>
          </cell>
        </row>
        <row r="11541">
          <cell r="C11541">
            <v>0</v>
          </cell>
          <cell r="D11541">
            <v>1</v>
          </cell>
          <cell r="E11541" t="str">
            <v>m</v>
          </cell>
        </row>
        <row r="11542">
          <cell r="C11542">
            <v>0</v>
          </cell>
          <cell r="D11542">
            <v>1</v>
          </cell>
          <cell r="E11542" t="str">
            <v>m</v>
          </cell>
        </row>
        <row r="11543">
          <cell r="C11543">
            <v>0</v>
          </cell>
          <cell r="D11543">
            <v>1</v>
          </cell>
          <cell r="E11543" t="str">
            <v>m</v>
          </cell>
        </row>
        <row r="11544">
          <cell r="C11544">
            <v>0</v>
          </cell>
          <cell r="D11544">
            <v>1</v>
          </cell>
          <cell r="E11544" t="str">
            <v>m</v>
          </cell>
        </row>
        <row r="11545">
          <cell r="C11545">
            <v>0</v>
          </cell>
          <cell r="D11545">
            <v>1</v>
          </cell>
          <cell r="E11545" t="str">
            <v>m</v>
          </cell>
        </row>
        <row r="11546">
          <cell r="C11546">
            <v>0</v>
          </cell>
          <cell r="D11546">
            <v>1</v>
          </cell>
          <cell r="E11546" t="str">
            <v>m</v>
          </cell>
        </row>
        <row r="11547">
          <cell r="C11547">
            <v>0</v>
          </cell>
          <cell r="D11547">
            <v>1</v>
          </cell>
          <cell r="E11547" t="str">
            <v>m</v>
          </cell>
        </row>
        <row r="11548">
          <cell r="C11548">
            <v>0</v>
          </cell>
          <cell r="D11548">
            <v>1</v>
          </cell>
          <cell r="E11548" t="str">
            <v>m</v>
          </cell>
        </row>
        <row r="11549">
          <cell r="C11549">
            <v>0</v>
          </cell>
          <cell r="D11549">
            <v>1</v>
          </cell>
          <cell r="E11549" t="str">
            <v>m</v>
          </cell>
        </row>
        <row r="11550">
          <cell r="C11550">
            <v>0</v>
          </cell>
          <cell r="D11550">
            <v>1</v>
          </cell>
          <cell r="E11550" t="str">
            <v>m</v>
          </cell>
        </row>
        <row r="11551">
          <cell r="C11551">
            <v>0</v>
          </cell>
          <cell r="D11551">
            <v>1</v>
          </cell>
          <cell r="E11551" t="str">
            <v>m</v>
          </cell>
        </row>
        <row r="11552">
          <cell r="C11552">
            <v>0</v>
          </cell>
          <cell r="D11552">
            <v>1</v>
          </cell>
          <cell r="E11552" t="str">
            <v>m</v>
          </cell>
        </row>
        <row r="11553">
          <cell r="C11553">
            <v>0</v>
          </cell>
          <cell r="D11553">
            <v>1</v>
          </cell>
          <cell r="E11553" t="str">
            <v>m</v>
          </cell>
        </row>
        <row r="11554">
          <cell r="C11554">
            <v>0</v>
          </cell>
          <cell r="D11554">
            <v>1</v>
          </cell>
          <cell r="E11554" t="str">
            <v>m</v>
          </cell>
        </row>
        <row r="11555">
          <cell r="C11555">
            <v>0</v>
          </cell>
          <cell r="D11555">
            <v>1</v>
          </cell>
          <cell r="E11555" t="str">
            <v>m</v>
          </cell>
        </row>
        <row r="11556">
          <cell r="C11556">
            <v>0</v>
          </cell>
          <cell r="D11556">
            <v>1</v>
          </cell>
          <cell r="E11556" t="str">
            <v>m</v>
          </cell>
        </row>
        <row r="11557">
          <cell r="C11557">
            <v>0</v>
          </cell>
          <cell r="D11557">
            <v>1</v>
          </cell>
          <cell r="E11557" t="str">
            <v>m</v>
          </cell>
        </row>
        <row r="11558">
          <cell r="C11558">
            <v>0</v>
          </cell>
          <cell r="D11558">
            <v>1</v>
          </cell>
          <cell r="E11558" t="str">
            <v>m</v>
          </cell>
        </row>
        <row r="11559">
          <cell r="C11559">
            <v>0</v>
          </cell>
          <cell r="D11559">
            <v>1</v>
          </cell>
          <cell r="E11559" t="str">
            <v>m</v>
          </cell>
        </row>
        <row r="11560">
          <cell r="C11560">
            <v>0</v>
          </cell>
          <cell r="D11560">
            <v>1</v>
          </cell>
          <cell r="E11560" t="str">
            <v>m</v>
          </cell>
        </row>
        <row r="11561">
          <cell r="C11561">
            <v>0</v>
          </cell>
          <cell r="D11561">
            <v>1</v>
          </cell>
          <cell r="E11561" t="str">
            <v>m</v>
          </cell>
        </row>
        <row r="11562">
          <cell r="C11562">
            <v>0</v>
          </cell>
          <cell r="D11562">
            <v>1</v>
          </cell>
          <cell r="E11562" t="str">
            <v>m</v>
          </cell>
        </row>
        <row r="11563">
          <cell r="C11563">
            <v>0</v>
          </cell>
          <cell r="D11563">
            <v>1</v>
          </cell>
          <cell r="E11563" t="str">
            <v>m</v>
          </cell>
        </row>
        <row r="11564">
          <cell r="C11564">
            <v>0</v>
          </cell>
          <cell r="D11564">
            <v>1</v>
          </cell>
          <cell r="E11564" t="str">
            <v>m</v>
          </cell>
        </row>
        <row r="11565">
          <cell r="C11565">
            <v>0</v>
          </cell>
          <cell r="D11565">
            <v>1</v>
          </cell>
          <cell r="E11565" t="str">
            <v>m</v>
          </cell>
        </row>
        <row r="11566">
          <cell r="C11566">
            <v>0</v>
          </cell>
          <cell r="D11566">
            <v>1</v>
          </cell>
          <cell r="E11566" t="str">
            <v>m</v>
          </cell>
        </row>
        <row r="11567">
          <cell r="C11567">
            <v>0</v>
          </cell>
          <cell r="D11567">
            <v>1</v>
          </cell>
          <cell r="E11567" t="str">
            <v>m</v>
          </cell>
        </row>
        <row r="11568">
          <cell r="C11568">
            <v>0</v>
          </cell>
          <cell r="D11568">
            <v>1</v>
          </cell>
          <cell r="E11568" t="str">
            <v>m</v>
          </cell>
        </row>
        <row r="11569">
          <cell r="C11569">
            <v>0</v>
          </cell>
          <cell r="D11569">
            <v>1</v>
          </cell>
          <cell r="E11569" t="str">
            <v>m</v>
          </cell>
        </row>
        <row r="11570">
          <cell r="C11570">
            <v>0</v>
          </cell>
          <cell r="D11570">
            <v>1</v>
          </cell>
          <cell r="E11570" t="str">
            <v>m</v>
          </cell>
        </row>
        <row r="11571">
          <cell r="C11571">
            <v>0</v>
          </cell>
          <cell r="D11571">
            <v>1</v>
          </cell>
          <cell r="E11571" t="str">
            <v>m</v>
          </cell>
        </row>
        <row r="11572">
          <cell r="C11572">
            <v>0</v>
          </cell>
          <cell r="D11572">
            <v>1</v>
          </cell>
          <cell r="E11572" t="str">
            <v>m</v>
          </cell>
        </row>
        <row r="11573">
          <cell r="C11573">
            <v>0</v>
          </cell>
          <cell r="D11573">
            <v>1</v>
          </cell>
          <cell r="E11573" t="str">
            <v>m</v>
          </cell>
        </row>
        <row r="11574">
          <cell r="C11574">
            <v>0</v>
          </cell>
          <cell r="D11574">
            <v>1</v>
          </cell>
          <cell r="E11574" t="str">
            <v>m</v>
          </cell>
        </row>
        <row r="11575">
          <cell r="C11575">
            <v>0</v>
          </cell>
          <cell r="D11575">
            <v>1</v>
          </cell>
          <cell r="E11575" t="str">
            <v>m</v>
          </cell>
        </row>
        <row r="11576">
          <cell r="C11576">
            <v>0</v>
          </cell>
          <cell r="D11576">
            <v>1</v>
          </cell>
          <cell r="E11576" t="str">
            <v>m</v>
          </cell>
        </row>
        <row r="11577">
          <cell r="C11577">
            <v>0</v>
          </cell>
          <cell r="D11577">
            <v>1</v>
          </cell>
          <cell r="E11577" t="str">
            <v>m</v>
          </cell>
        </row>
        <row r="11578">
          <cell r="C11578">
            <v>0</v>
          </cell>
          <cell r="D11578">
            <v>1</v>
          </cell>
          <cell r="E11578" t="str">
            <v>m</v>
          </cell>
        </row>
        <row r="11579">
          <cell r="C11579">
            <v>0</v>
          </cell>
          <cell r="D11579">
            <v>1</v>
          </cell>
          <cell r="E11579" t="str">
            <v>m</v>
          </cell>
        </row>
        <row r="11580">
          <cell r="C11580">
            <v>0</v>
          </cell>
          <cell r="D11580">
            <v>1</v>
          </cell>
          <cell r="E11580" t="str">
            <v>m</v>
          </cell>
        </row>
        <row r="11581">
          <cell r="C11581">
            <v>0</v>
          </cell>
          <cell r="D11581">
            <v>1</v>
          </cell>
          <cell r="E11581" t="str">
            <v>m</v>
          </cell>
        </row>
        <row r="11582">
          <cell r="C11582">
            <v>0</v>
          </cell>
          <cell r="D11582">
            <v>1</v>
          </cell>
          <cell r="E11582" t="str">
            <v>m</v>
          </cell>
        </row>
        <row r="11583">
          <cell r="C11583">
            <v>0</v>
          </cell>
          <cell r="D11583">
            <v>1</v>
          </cell>
          <cell r="E11583" t="str">
            <v>m</v>
          </cell>
        </row>
        <row r="11584">
          <cell r="C11584">
            <v>0</v>
          </cell>
          <cell r="D11584">
            <v>1</v>
          </cell>
          <cell r="E11584" t="str">
            <v>m</v>
          </cell>
        </row>
        <row r="11585">
          <cell r="C11585">
            <v>0</v>
          </cell>
          <cell r="D11585">
            <v>1</v>
          </cell>
          <cell r="E11585" t="str">
            <v>m</v>
          </cell>
        </row>
        <row r="11586">
          <cell r="C11586">
            <v>0</v>
          </cell>
          <cell r="D11586">
            <v>1</v>
          </cell>
          <cell r="E11586" t="str">
            <v>m</v>
          </cell>
        </row>
        <row r="11587">
          <cell r="C11587">
            <v>0</v>
          </cell>
          <cell r="D11587">
            <v>1</v>
          </cell>
          <cell r="E11587" t="str">
            <v>m</v>
          </cell>
        </row>
        <row r="11588">
          <cell r="C11588">
            <v>0</v>
          </cell>
          <cell r="D11588">
            <v>1</v>
          </cell>
          <cell r="E11588" t="str">
            <v>m</v>
          </cell>
        </row>
        <row r="11589">
          <cell r="C11589">
            <v>0</v>
          </cell>
          <cell r="D11589">
            <v>1</v>
          </cell>
          <cell r="E11589" t="str">
            <v>m</v>
          </cell>
        </row>
        <row r="11590">
          <cell r="C11590">
            <v>0</v>
          </cell>
          <cell r="D11590">
            <v>1</v>
          </cell>
          <cell r="E11590" t="str">
            <v>m</v>
          </cell>
        </row>
        <row r="11591">
          <cell r="C11591">
            <v>0</v>
          </cell>
          <cell r="D11591">
            <v>1</v>
          </cell>
          <cell r="E11591" t="str">
            <v>m</v>
          </cell>
        </row>
        <row r="11592">
          <cell r="C11592">
            <v>0</v>
          </cell>
          <cell r="D11592">
            <v>1</v>
          </cell>
          <cell r="E11592" t="str">
            <v>m</v>
          </cell>
        </row>
        <row r="11593">
          <cell r="C11593">
            <v>0</v>
          </cell>
          <cell r="D11593">
            <v>1</v>
          </cell>
          <cell r="E11593" t="str">
            <v>m</v>
          </cell>
        </row>
        <row r="11594">
          <cell r="C11594">
            <v>0</v>
          </cell>
          <cell r="D11594">
            <v>1</v>
          </cell>
          <cell r="E11594" t="str">
            <v>m</v>
          </cell>
        </row>
        <row r="11595">
          <cell r="C11595">
            <v>0</v>
          </cell>
          <cell r="D11595">
            <v>1</v>
          </cell>
          <cell r="E11595" t="str">
            <v>m</v>
          </cell>
        </row>
        <row r="11596">
          <cell r="C11596">
            <v>0</v>
          </cell>
          <cell r="D11596">
            <v>1</v>
          </cell>
          <cell r="E11596" t="str">
            <v>m</v>
          </cell>
        </row>
        <row r="11597">
          <cell r="C11597">
            <v>0</v>
          </cell>
          <cell r="D11597">
            <v>1</v>
          </cell>
          <cell r="E11597" t="str">
            <v>m</v>
          </cell>
        </row>
        <row r="11598">
          <cell r="C11598">
            <v>0</v>
          </cell>
          <cell r="D11598">
            <v>1</v>
          </cell>
          <cell r="E11598" t="str">
            <v>m</v>
          </cell>
        </row>
        <row r="11599">
          <cell r="C11599">
            <v>0</v>
          </cell>
          <cell r="D11599">
            <v>1</v>
          </cell>
          <cell r="E11599" t="str">
            <v>m</v>
          </cell>
        </row>
        <row r="11600">
          <cell r="C11600">
            <v>0</v>
          </cell>
          <cell r="D11600">
            <v>1</v>
          </cell>
          <cell r="E11600" t="str">
            <v>m</v>
          </cell>
        </row>
        <row r="11601">
          <cell r="C11601">
            <v>0</v>
          </cell>
          <cell r="D11601">
            <v>1</v>
          </cell>
          <cell r="E11601" t="str">
            <v>m</v>
          </cell>
        </row>
        <row r="11602">
          <cell r="C11602">
            <v>0</v>
          </cell>
          <cell r="D11602">
            <v>1</v>
          </cell>
          <cell r="E11602" t="str">
            <v>m</v>
          </cell>
        </row>
        <row r="11603">
          <cell r="C11603">
            <v>0</v>
          </cell>
          <cell r="D11603">
            <v>1</v>
          </cell>
          <cell r="E11603" t="str">
            <v>ks</v>
          </cell>
        </row>
        <row r="11604">
          <cell r="C11604">
            <v>0</v>
          </cell>
          <cell r="D11604">
            <v>1</v>
          </cell>
          <cell r="E11604" t="str">
            <v>m</v>
          </cell>
        </row>
        <row r="11605">
          <cell r="C11605">
            <v>0</v>
          </cell>
          <cell r="D11605">
            <v>1</v>
          </cell>
          <cell r="E11605" t="str">
            <v>ks</v>
          </cell>
        </row>
        <row r="11606">
          <cell r="C11606">
            <v>0</v>
          </cell>
          <cell r="D11606">
            <v>1</v>
          </cell>
          <cell r="E11606" t="str">
            <v>ks</v>
          </cell>
        </row>
        <row r="11607">
          <cell r="C11607">
            <v>0</v>
          </cell>
          <cell r="D11607">
            <v>1</v>
          </cell>
          <cell r="E11607" t="str">
            <v>ks</v>
          </cell>
        </row>
        <row r="11608">
          <cell r="C11608">
            <v>0</v>
          </cell>
          <cell r="D11608">
            <v>1</v>
          </cell>
          <cell r="E11608" t="str">
            <v>ks</v>
          </cell>
        </row>
        <row r="11609">
          <cell r="C11609">
            <v>0</v>
          </cell>
          <cell r="D11609">
            <v>1</v>
          </cell>
          <cell r="E11609" t="str">
            <v>ks</v>
          </cell>
        </row>
        <row r="11610">
          <cell r="C11610">
            <v>0</v>
          </cell>
          <cell r="D11610">
            <v>1</v>
          </cell>
          <cell r="E11610" t="str">
            <v>ks</v>
          </cell>
        </row>
        <row r="11611">
          <cell r="C11611">
            <v>0</v>
          </cell>
          <cell r="D11611">
            <v>1</v>
          </cell>
          <cell r="E11611" t="str">
            <v>ks</v>
          </cell>
        </row>
        <row r="11612">
          <cell r="C11612">
            <v>0</v>
          </cell>
          <cell r="D11612">
            <v>1</v>
          </cell>
          <cell r="E11612" t="str">
            <v>ks</v>
          </cell>
        </row>
        <row r="11613">
          <cell r="C11613">
            <v>0</v>
          </cell>
          <cell r="D11613">
            <v>1</v>
          </cell>
          <cell r="E11613" t="str">
            <v>ks</v>
          </cell>
        </row>
        <row r="11614">
          <cell r="C11614">
            <v>0</v>
          </cell>
          <cell r="D11614">
            <v>1</v>
          </cell>
          <cell r="E11614" t="str">
            <v>ks</v>
          </cell>
        </row>
        <row r="11615">
          <cell r="C11615">
            <v>0</v>
          </cell>
          <cell r="D11615">
            <v>1</v>
          </cell>
          <cell r="E11615" t="str">
            <v>ks</v>
          </cell>
        </row>
        <row r="11616">
          <cell r="C11616">
            <v>0</v>
          </cell>
          <cell r="D11616">
            <v>1</v>
          </cell>
          <cell r="E11616" t="str">
            <v>ks</v>
          </cell>
        </row>
        <row r="11617">
          <cell r="C11617">
            <v>0</v>
          </cell>
          <cell r="D11617">
            <v>1</v>
          </cell>
          <cell r="E11617" t="str">
            <v>ks</v>
          </cell>
        </row>
        <row r="11618">
          <cell r="C11618">
            <v>0</v>
          </cell>
          <cell r="D11618">
            <v>1</v>
          </cell>
          <cell r="E11618" t="str">
            <v>ks</v>
          </cell>
        </row>
        <row r="11619">
          <cell r="C11619">
            <v>0</v>
          </cell>
          <cell r="D11619">
            <v>1</v>
          </cell>
          <cell r="E11619" t="str">
            <v>ks</v>
          </cell>
        </row>
        <row r="11620">
          <cell r="C11620">
            <v>0</v>
          </cell>
          <cell r="D11620">
            <v>1</v>
          </cell>
          <cell r="E11620" t="str">
            <v>ks</v>
          </cell>
        </row>
        <row r="11621">
          <cell r="C11621">
            <v>0</v>
          </cell>
          <cell r="D11621">
            <v>1</v>
          </cell>
          <cell r="E11621" t="str">
            <v>ks</v>
          </cell>
        </row>
        <row r="11622">
          <cell r="C11622">
            <v>0</v>
          </cell>
          <cell r="D11622">
            <v>1</v>
          </cell>
          <cell r="E11622" t="str">
            <v>ks</v>
          </cell>
        </row>
        <row r="11623">
          <cell r="C11623">
            <v>0</v>
          </cell>
          <cell r="D11623">
            <v>1</v>
          </cell>
          <cell r="E11623" t="str">
            <v>ks</v>
          </cell>
        </row>
        <row r="11624">
          <cell r="C11624">
            <v>0</v>
          </cell>
          <cell r="D11624">
            <v>1</v>
          </cell>
          <cell r="E11624" t="str">
            <v>ks</v>
          </cell>
        </row>
        <row r="11625">
          <cell r="C11625">
            <v>0</v>
          </cell>
          <cell r="D11625">
            <v>1</v>
          </cell>
          <cell r="E11625" t="str">
            <v>ks</v>
          </cell>
        </row>
        <row r="11626">
          <cell r="C11626">
            <v>0</v>
          </cell>
          <cell r="D11626">
            <v>1</v>
          </cell>
          <cell r="E11626" t="str">
            <v>ks</v>
          </cell>
        </row>
        <row r="11627">
          <cell r="C11627">
            <v>0</v>
          </cell>
          <cell r="D11627">
            <v>1</v>
          </cell>
          <cell r="E11627" t="str">
            <v>ks</v>
          </cell>
        </row>
        <row r="11628">
          <cell r="C11628">
            <v>0</v>
          </cell>
          <cell r="D11628">
            <v>1</v>
          </cell>
          <cell r="E11628" t="str">
            <v>ks</v>
          </cell>
        </row>
        <row r="11629">
          <cell r="C11629">
            <v>0</v>
          </cell>
          <cell r="D11629">
            <v>1</v>
          </cell>
          <cell r="E11629" t="str">
            <v>ks</v>
          </cell>
        </row>
        <row r="11630">
          <cell r="C11630">
            <v>0</v>
          </cell>
          <cell r="D11630">
            <v>1</v>
          </cell>
          <cell r="E11630" t="str">
            <v>ks</v>
          </cell>
        </row>
        <row r="11631">
          <cell r="C11631">
            <v>0</v>
          </cell>
          <cell r="D11631">
            <v>1</v>
          </cell>
          <cell r="E11631" t="str">
            <v>ks</v>
          </cell>
        </row>
        <row r="11632">
          <cell r="C11632">
            <v>0</v>
          </cell>
          <cell r="D11632">
            <v>1</v>
          </cell>
          <cell r="E11632" t="str">
            <v>ks</v>
          </cell>
        </row>
        <row r="11633">
          <cell r="C11633">
            <v>0</v>
          </cell>
          <cell r="D11633">
            <v>1</v>
          </cell>
          <cell r="E11633" t="str">
            <v>ks</v>
          </cell>
        </row>
        <row r="11634">
          <cell r="C11634">
            <v>0</v>
          </cell>
          <cell r="D11634">
            <v>1</v>
          </cell>
          <cell r="E11634" t="str">
            <v>ks</v>
          </cell>
        </row>
        <row r="11635">
          <cell r="C11635">
            <v>0</v>
          </cell>
          <cell r="D11635">
            <v>1</v>
          </cell>
          <cell r="E11635" t="str">
            <v>ks</v>
          </cell>
        </row>
        <row r="11636">
          <cell r="C11636">
            <v>0</v>
          </cell>
          <cell r="D11636">
            <v>1</v>
          </cell>
          <cell r="E11636" t="str">
            <v>ks</v>
          </cell>
        </row>
        <row r="11637">
          <cell r="C11637">
            <v>0</v>
          </cell>
          <cell r="D11637">
            <v>1</v>
          </cell>
          <cell r="E11637" t="str">
            <v>ks</v>
          </cell>
        </row>
        <row r="11638">
          <cell r="C11638">
            <v>0</v>
          </cell>
          <cell r="D11638">
            <v>1</v>
          </cell>
          <cell r="E11638" t="str">
            <v>ks</v>
          </cell>
        </row>
        <row r="11639">
          <cell r="C11639">
            <v>0</v>
          </cell>
          <cell r="D11639">
            <v>1</v>
          </cell>
          <cell r="E11639" t="str">
            <v>ks</v>
          </cell>
        </row>
        <row r="11640">
          <cell r="C11640">
            <v>0</v>
          </cell>
          <cell r="D11640">
            <v>1</v>
          </cell>
          <cell r="E11640" t="str">
            <v>ks</v>
          </cell>
        </row>
        <row r="11641">
          <cell r="C11641">
            <v>0</v>
          </cell>
          <cell r="D11641">
            <v>1</v>
          </cell>
          <cell r="E11641" t="str">
            <v>ks</v>
          </cell>
        </row>
        <row r="11642">
          <cell r="C11642">
            <v>0</v>
          </cell>
          <cell r="D11642">
            <v>1</v>
          </cell>
          <cell r="E11642" t="str">
            <v>ks</v>
          </cell>
        </row>
        <row r="11643">
          <cell r="C11643">
            <v>0</v>
          </cell>
          <cell r="D11643">
            <v>1</v>
          </cell>
          <cell r="E11643" t="str">
            <v>ks</v>
          </cell>
        </row>
        <row r="11644">
          <cell r="C11644">
            <v>0</v>
          </cell>
          <cell r="D11644">
            <v>1</v>
          </cell>
          <cell r="E11644" t="str">
            <v>ks</v>
          </cell>
        </row>
        <row r="11645">
          <cell r="C11645">
            <v>0</v>
          </cell>
          <cell r="D11645">
            <v>1</v>
          </cell>
          <cell r="E11645" t="str">
            <v>ks</v>
          </cell>
        </row>
        <row r="11646">
          <cell r="C11646">
            <v>0</v>
          </cell>
          <cell r="D11646">
            <v>1</v>
          </cell>
          <cell r="E11646" t="str">
            <v>ks</v>
          </cell>
        </row>
        <row r="11647">
          <cell r="C11647">
            <v>0</v>
          </cell>
          <cell r="D11647">
            <v>1</v>
          </cell>
          <cell r="E11647" t="str">
            <v>ks</v>
          </cell>
        </row>
        <row r="11648">
          <cell r="C11648">
            <v>0</v>
          </cell>
          <cell r="D11648">
            <v>1</v>
          </cell>
          <cell r="E11648" t="str">
            <v>ks</v>
          </cell>
        </row>
        <row r="11649">
          <cell r="C11649">
            <v>0</v>
          </cell>
          <cell r="D11649">
            <v>1</v>
          </cell>
          <cell r="E11649" t="str">
            <v>ks</v>
          </cell>
        </row>
        <row r="11650">
          <cell r="C11650">
            <v>0</v>
          </cell>
          <cell r="D11650">
            <v>1</v>
          </cell>
          <cell r="E11650" t="str">
            <v>ks</v>
          </cell>
        </row>
        <row r="11651">
          <cell r="C11651">
            <v>0</v>
          </cell>
          <cell r="D11651">
            <v>1</v>
          </cell>
          <cell r="E11651" t="str">
            <v>ks</v>
          </cell>
        </row>
        <row r="11652">
          <cell r="C11652">
            <v>0</v>
          </cell>
          <cell r="D11652">
            <v>1</v>
          </cell>
          <cell r="E11652" t="str">
            <v>ks</v>
          </cell>
        </row>
        <row r="11653">
          <cell r="C11653">
            <v>0</v>
          </cell>
          <cell r="D11653">
            <v>1</v>
          </cell>
          <cell r="E11653" t="str">
            <v>ks</v>
          </cell>
        </row>
        <row r="11654">
          <cell r="C11654">
            <v>0</v>
          </cell>
          <cell r="D11654">
            <v>1</v>
          </cell>
          <cell r="E11654" t="str">
            <v>ks</v>
          </cell>
        </row>
        <row r="11655">
          <cell r="C11655">
            <v>0</v>
          </cell>
          <cell r="D11655">
            <v>1</v>
          </cell>
          <cell r="E11655" t="str">
            <v>ks</v>
          </cell>
        </row>
        <row r="11656">
          <cell r="C11656">
            <v>0</v>
          </cell>
          <cell r="D11656">
            <v>1</v>
          </cell>
          <cell r="E11656" t="str">
            <v>ks</v>
          </cell>
        </row>
        <row r="11657">
          <cell r="C11657">
            <v>0</v>
          </cell>
          <cell r="D11657">
            <v>1</v>
          </cell>
          <cell r="E11657" t="str">
            <v>ks</v>
          </cell>
        </row>
        <row r="11658">
          <cell r="C11658">
            <v>0</v>
          </cell>
          <cell r="D11658">
            <v>1</v>
          </cell>
          <cell r="E11658" t="str">
            <v>ks</v>
          </cell>
        </row>
        <row r="11659">
          <cell r="C11659">
            <v>0</v>
          </cell>
          <cell r="D11659">
            <v>1</v>
          </cell>
          <cell r="E11659" t="str">
            <v>ks</v>
          </cell>
        </row>
        <row r="11660">
          <cell r="C11660">
            <v>0</v>
          </cell>
          <cell r="D11660">
            <v>1</v>
          </cell>
          <cell r="E11660" t="str">
            <v>ks</v>
          </cell>
        </row>
        <row r="11661">
          <cell r="C11661">
            <v>0</v>
          </cell>
          <cell r="D11661">
            <v>1</v>
          </cell>
          <cell r="E11661" t="str">
            <v>ks</v>
          </cell>
        </row>
        <row r="11662">
          <cell r="C11662">
            <v>0</v>
          </cell>
          <cell r="D11662">
            <v>1</v>
          </cell>
          <cell r="E11662" t="str">
            <v>ks</v>
          </cell>
        </row>
        <row r="11663">
          <cell r="C11663">
            <v>0</v>
          </cell>
          <cell r="D11663">
            <v>1</v>
          </cell>
          <cell r="E11663" t="str">
            <v>ks</v>
          </cell>
        </row>
        <row r="11664">
          <cell r="C11664">
            <v>0</v>
          </cell>
          <cell r="D11664">
            <v>1</v>
          </cell>
          <cell r="E11664" t="str">
            <v>ks</v>
          </cell>
        </row>
        <row r="11665">
          <cell r="C11665">
            <v>0</v>
          </cell>
          <cell r="D11665">
            <v>1</v>
          </cell>
          <cell r="E11665" t="str">
            <v>ks</v>
          </cell>
        </row>
        <row r="11666">
          <cell r="C11666">
            <v>0</v>
          </cell>
          <cell r="D11666">
            <v>1</v>
          </cell>
          <cell r="E11666" t="str">
            <v>ks</v>
          </cell>
        </row>
        <row r="11667">
          <cell r="C11667">
            <v>0</v>
          </cell>
          <cell r="D11667">
            <v>1</v>
          </cell>
          <cell r="E11667" t="str">
            <v>ks</v>
          </cell>
        </row>
        <row r="11668">
          <cell r="C11668">
            <v>0</v>
          </cell>
          <cell r="D11668">
            <v>1</v>
          </cell>
          <cell r="E11668" t="str">
            <v>ks</v>
          </cell>
        </row>
        <row r="11669">
          <cell r="C11669">
            <v>0</v>
          </cell>
          <cell r="D11669">
            <v>1</v>
          </cell>
          <cell r="E11669" t="str">
            <v>ks</v>
          </cell>
        </row>
        <row r="11670">
          <cell r="C11670">
            <v>0</v>
          </cell>
          <cell r="D11670">
            <v>1</v>
          </cell>
          <cell r="E11670" t="str">
            <v>ks</v>
          </cell>
        </row>
        <row r="11671">
          <cell r="C11671">
            <v>0</v>
          </cell>
          <cell r="D11671">
            <v>1</v>
          </cell>
          <cell r="E11671" t="str">
            <v>ks</v>
          </cell>
        </row>
        <row r="11672">
          <cell r="C11672">
            <v>0</v>
          </cell>
          <cell r="D11672">
            <v>1</v>
          </cell>
          <cell r="E11672" t="str">
            <v>ks</v>
          </cell>
        </row>
        <row r="11673">
          <cell r="C11673">
            <v>0</v>
          </cell>
          <cell r="D11673">
            <v>1</v>
          </cell>
          <cell r="E11673" t="str">
            <v>ks</v>
          </cell>
        </row>
        <row r="11674">
          <cell r="C11674">
            <v>0</v>
          </cell>
          <cell r="D11674">
            <v>1</v>
          </cell>
          <cell r="E11674" t="str">
            <v>ks</v>
          </cell>
        </row>
        <row r="11675">
          <cell r="C11675">
            <v>0</v>
          </cell>
          <cell r="D11675">
            <v>1</v>
          </cell>
          <cell r="E11675" t="str">
            <v>ks</v>
          </cell>
        </row>
        <row r="11676">
          <cell r="C11676">
            <v>0</v>
          </cell>
          <cell r="D11676">
            <v>1</v>
          </cell>
          <cell r="E11676" t="str">
            <v>ks</v>
          </cell>
        </row>
        <row r="11677">
          <cell r="C11677">
            <v>0</v>
          </cell>
          <cell r="D11677">
            <v>1</v>
          </cell>
          <cell r="E11677" t="str">
            <v>ks</v>
          </cell>
        </row>
        <row r="11678">
          <cell r="C11678">
            <v>0</v>
          </cell>
          <cell r="D11678">
            <v>1</v>
          </cell>
          <cell r="E11678" t="str">
            <v>ks</v>
          </cell>
        </row>
        <row r="11679">
          <cell r="C11679">
            <v>0</v>
          </cell>
          <cell r="D11679">
            <v>1</v>
          </cell>
          <cell r="E11679" t="str">
            <v>ks</v>
          </cell>
        </row>
        <row r="11680">
          <cell r="C11680">
            <v>0</v>
          </cell>
          <cell r="D11680">
            <v>1</v>
          </cell>
          <cell r="E11680" t="str">
            <v>ks</v>
          </cell>
        </row>
        <row r="11681">
          <cell r="C11681">
            <v>0</v>
          </cell>
          <cell r="D11681">
            <v>1</v>
          </cell>
          <cell r="E11681" t="str">
            <v>ks</v>
          </cell>
        </row>
        <row r="11682">
          <cell r="C11682">
            <v>0</v>
          </cell>
          <cell r="D11682">
            <v>1</v>
          </cell>
          <cell r="E11682" t="str">
            <v>ks</v>
          </cell>
        </row>
        <row r="11683">
          <cell r="C11683">
            <v>0</v>
          </cell>
          <cell r="D11683">
            <v>1</v>
          </cell>
          <cell r="E11683" t="str">
            <v>ks</v>
          </cell>
        </row>
        <row r="11684">
          <cell r="C11684">
            <v>0</v>
          </cell>
          <cell r="D11684">
            <v>1</v>
          </cell>
          <cell r="E11684" t="str">
            <v>ks</v>
          </cell>
        </row>
        <row r="11685">
          <cell r="C11685">
            <v>0</v>
          </cell>
          <cell r="D11685">
            <v>1</v>
          </cell>
          <cell r="E11685" t="str">
            <v>ks</v>
          </cell>
        </row>
        <row r="11686">
          <cell r="C11686">
            <v>0</v>
          </cell>
          <cell r="D11686">
            <v>1</v>
          </cell>
          <cell r="E11686" t="str">
            <v>ks</v>
          </cell>
        </row>
        <row r="11687">
          <cell r="C11687">
            <v>0</v>
          </cell>
          <cell r="D11687">
            <v>1</v>
          </cell>
          <cell r="E11687" t="str">
            <v>ks</v>
          </cell>
        </row>
        <row r="11688">
          <cell r="C11688">
            <v>0</v>
          </cell>
          <cell r="D11688">
            <v>1</v>
          </cell>
          <cell r="E11688" t="str">
            <v>ks</v>
          </cell>
        </row>
        <row r="11689">
          <cell r="C11689">
            <v>0</v>
          </cell>
          <cell r="D11689">
            <v>1</v>
          </cell>
          <cell r="E11689" t="str">
            <v>ks</v>
          </cell>
        </row>
        <row r="11690">
          <cell r="C11690">
            <v>0</v>
          </cell>
          <cell r="D11690">
            <v>1</v>
          </cell>
          <cell r="E11690" t="str">
            <v>ks</v>
          </cell>
        </row>
        <row r="11691">
          <cell r="C11691">
            <v>0</v>
          </cell>
          <cell r="D11691">
            <v>1</v>
          </cell>
          <cell r="E11691" t="str">
            <v>ks</v>
          </cell>
        </row>
        <row r="11692">
          <cell r="C11692">
            <v>0</v>
          </cell>
          <cell r="D11692">
            <v>1</v>
          </cell>
          <cell r="E11692" t="str">
            <v>ks</v>
          </cell>
        </row>
        <row r="11693">
          <cell r="C11693">
            <v>0</v>
          </cell>
          <cell r="D11693">
            <v>1</v>
          </cell>
          <cell r="E11693" t="str">
            <v>ks</v>
          </cell>
        </row>
        <row r="11694">
          <cell r="C11694">
            <v>0</v>
          </cell>
          <cell r="D11694">
            <v>1</v>
          </cell>
          <cell r="E11694" t="str">
            <v>ks</v>
          </cell>
        </row>
        <row r="11695">
          <cell r="C11695">
            <v>0</v>
          </cell>
          <cell r="D11695">
            <v>1</v>
          </cell>
          <cell r="E11695" t="str">
            <v>ks</v>
          </cell>
        </row>
        <row r="11696">
          <cell r="C11696">
            <v>0</v>
          </cell>
          <cell r="D11696">
            <v>1</v>
          </cell>
          <cell r="E11696" t="str">
            <v>ks</v>
          </cell>
        </row>
        <row r="11697">
          <cell r="C11697">
            <v>0</v>
          </cell>
          <cell r="D11697">
            <v>1</v>
          </cell>
          <cell r="E11697" t="str">
            <v>ks</v>
          </cell>
        </row>
        <row r="11698">
          <cell r="C11698">
            <v>0</v>
          </cell>
          <cell r="D11698">
            <v>1</v>
          </cell>
          <cell r="E11698" t="str">
            <v>ks</v>
          </cell>
        </row>
        <row r="11699">
          <cell r="C11699">
            <v>0</v>
          </cell>
          <cell r="D11699">
            <v>1</v>
          </cell>
          <cell r="E11699" t="str">
            <v>ks</v>
          </cell>
        </row>
        <row r="11700">
          <cell r="C11700">
            <v>0</v>
          </cell>
          <cell r="D11700">
            <v>1</v>
          </cell>
          <cell r="E11700" t="str">
            <v>ks</v>
          </cell>
        </row>
        <row r="11701">
          <cell r="C11701">
            <v>0</v>
          </cell>
          <cell r="D11701">
            <v>1</v>
          </cell>
          <cell r="E11701" t="str">
            <v>ks</v>
          </cell>
        </row>
        <row r="11702">
          <cell r="C11702">
            <v>0</v>
          </cell>
          <cell r="D11702">
            <v>1</v>
          </cell>
          <cell r="E11702" t="str">
            <v>ks</v>
          </cell>
        </row>
        <row r="11703">
          <cell r="C11703">
            <v>0</v>
          </cell>
          <cell r="D11703">
            <v>1</v>
          </cell>
          <cell r="E11703" t="str">
            <v>ks</v>
          </cell>
        </row>
        <row r="11704">
          <cell r="C11704">
            <v>0</v>
          </cell>
          <cell r="D11704">
            <v>1</v>
          </cell>
          <cell r="E11704" t="str">
            <v>ks</v>
          </cell>
        </row>
        <row r="11705">
          <cell r="C11705">
            <v>0</v>
          </cell>
          <cell r="D11705">
            <v>1</v>
          </cell>
          <cell r="E11705" t="str">
            <v>ks</v>
          </cell>
        </row>
        <row r="11706">
          <cell r="C11706">
            <v>0</v>
          </cell>
          <cell r="D11706">
            <v>1</v>
          </cell>
          <cell r="E11706" t="str">
            <v>ks</v>
          </cell>
        </row>
        <row r="11707">
          <cell r="C11707">
            <v>0</v>
          </cell>
          <cell r="D11707">
            <v>1</v>
          </cell>
          <cell r="E11707" t="str">
            <v>ks</v>
          </cell>
        </row>
        <row r="11708">
          <cell r="C11708">
            <v>0</v>
          </cell>
          <cell r="D11708">
            <v>1</v>
          </cell>
          <cell r="E11708" t="str">
            <v>ks</v>
          </cell>
        </row>
        <row r="11709">
          <cell r="C11709">
            <v>0</v>
          </cell>
          <cell r="D11709">
            <v>1</v>
          </cell>
          <cell r="E11709" t="str">
            <v>ks</v>
          </cell>
        </row>
        <row r="11710">
          <cell r="C11710">
            <v>0</v>
          </cell>
          <cell r="D11710">
            <v>1</v>
          </cell>
          <cell r="E11710" t="str">
            <v>ks</v>
          </cell>
        </row>
        <row r="11711">
          <cell r="C11711">
            <v>0</v>
          </cell>
          <cell r="D11711">
            <v>1</v>
          </cell>
          <cell r="E11711" t="str">
            <v>ks</v>
          </cell>
        </row>
        <row r="11712">
          <cell r="C11712">
            <v>0</v>
          </cell>
          <cell r="D11712">
            <v>1</v>
          </cell>
          <cell r="E11712" t="str">
            <v>ks</v>
          </cell>
        </row>
        <row r="11713">
          <cell r="C11713">
            <v>0</v>
          </cell>
          <cell r="D11713">
            <v>1</v>
          </cell>
          <cell r="E11713" t="str">
            <v>ks</v>
          </cell>
        </row>
        <row r="11714">
          <cell r="C11714">
            <v>0</v>
          </cell>
          <cell r="D11714">
            <v>1</v>
          </cell>
          <cell r="E11714" t="str">
            <v>ks</v>
          </cell>
        </row>
        <row r="11715">
          <cell r="C11715">
            <v>0</v>
          </cell>
          <cell r="D11715">
            <v>1</v>
          </cell>
          <cell r="E11715" t="str">
            <v>ks</v>
          </cell>
        </row>
        <row r="11716">
          <cell r="C11716">
            <v>0</v>
          </cell>
          <cell r="D11716">
            <v>1</v>
          </cell>
          <cell r="E11716" t="str">
            <v>ks</v>
          </cell>
        </row>
        <row r="11717">
          <cell r="C11717">
            <v>0</v>
          </cell>
          <cell r="D11717">
            <v>1</v>
          </cell>
          <cell r="E11717" t="str">
            <v>ks</v>
          </cell>
        </row>
        <row r="11718">
          <cell r="C11718">
            <v>0</v>
          </cell>
          <cell r="D11718">
            <v>1</v>
          </cell>
          <cell r="E11718" t="str">
            <v>ks</v>
          </cell>
        </row>
        <row r="11719">
          <cell r="C11719">
            <v>0</v>
          </cell>
          <cell r="D11719">
            <v>1</v>
          </cell>
          <cell r="E11719" t="str">
            <v>m</v>
          </cell>
        </row>
        <row r="11720">
          <cell r="C11720">
            <v>0</v>
          </cell>
          <cell r="D11720">
            <v>1</v>
          </cell>
          <cell r="E11720" t="str">
            <v>m</v>
          </cell>
        </row>
        <row r="11721">
          <cell r="C11721">
            <v>0</v>
          </cell>
          <cell r="D11721">
            <v>1</v>
          </cell>
          <cell r="E11721" t="str">
            <v>m</v>
          </cell>
        </row>
        <row r="11722">
          <cell r="C11722">
            <v>0</v>
          </cell>
          <cell r="D11722">
            <v>1</v>
          </cell>
          <cell r="E11722" t="str">
            <v>ks</v>
          </cell>
        </row>
        <row r="11723">
          <cell r="C11723">
            <v>0</v>
          </cell>
          <cell r="D11723">
            <v>1</v>
          </cell>
          <cell r="E11723" t="str">
            <v>ks</v>
          </cell>
        </row>
        <row r="11724">
          <cell r="C11724">
            <v>0</v>
          </cell>
          <cell r="D11724">
            <v>1</v>
          </cell>
          <cell r="E11724" t="str">
            <v>ks</v>
          </cell>
        </row>
        <row r="11725">
          <cell r="C11725">
            <v>0</v>
          </cell>
          <cell r="D11725">
            <v>1</v>
          </cell>
          <cell r="E11725" t="str">
            <v>ks</v>
          </cell>
        </row>
        <row r="11726">
          <cell r="C11726">
            <v>0</v>
          </cell>
          <cell r="D11726">
            <v>1</v>
          </cell>
          <cell r="E11726" t="str">
            <v>ks</v>
          </cell>
        </row>
        <row r="11727">
          <cell r="C11727">
            <v>0</v>
          </cell>
          <cell r="D11727">
            <v>1</v>
          </cell>
          <cell r="E11727" t="str">
            <v>ks</v>
          </cell>
        </row>
        <row r="11728">
          <cell r="C11728">
            <v>0</v>
          </cell>
          <cell r="D11728">
            <v>1</v>
          </cell>
          <cell r="E11728" t="str">
            <v>ks</v>
          </cell>
        </row>
        <row r="11729">
          <cell r="C11729">
            <v>0</v>
          </cell>
          <cell r="D11729">
            <v>1</v>
          </cell>
          <cell r="E11729" t="str">
            <v>ks</v>
          </cell>
        </row>
        <row r="11730">
          <cell r="C11730">
            <v>0</v>
          </cell>
          <cell r="D11730">
            <v>1</v>
          </cell>
          <cell r="E11730" t="str">
            <v>ks</v>
          </cell>
        </row>
        <row r="11731">
          <cell r="C11731">
            <v>0</v>
          </cell>
          <cell r="D11731">
            <v>1</v>
          </cell>
          <cell r="E11731" t="str">
            <v>ks</v>
          </cell>
        </row>
        <row r="11732">
          <cell r="C11732">
            <v>0</v>
          </cell>
          <cell r="D11732">
            <v>1</v>
          </cell>
          <cell r="E11732" t="str">
            <v>ks</v>
          </cell>
        </row>
        <row r="11733">
          <cell r="C11733">
            <v>0</v>
          </cell>
          <cell r="D11733">
            <v>1</v>
          </cell>
          <cell r="E11733" t="str">
            <v>ks</v>
          </cell>
        </row>
        <row r="11734">
          <cell r="C11734">
            <v>0</v>
          </cell>
          <cell r="D11734">
            <v>1</v>
          </cell>
          <cell r="E11734" t="str">
            <v>ks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List5112">
    <tabColor rgb="FF66FF66"/>
  </sheetPr>
  <dimension ref="A1:O88"/>
  <sheetViews>
    <sheetView showGridLines="0" topLeftCell="B1" zoomScaleNormal="100" zoomScaleSheetLayoutView="75" workbookViewId="0">
      <selection activeCell="I11" sqref="I11"/>
    </sheetView>
  </sheetViews>
  <sheetFormatPr defaultColWidth="9" defaultRowHeight="13.2"/>
  <cols>
    <col min="1" max="1" width="8.44140625" hidden="1" customWidth="1"/>
    <col min="2" max="2" width="9.109375" customWidth="1"/>
    <col min="3" max="3" width="7.44140625" customWidth="1"/>
    <col min="4" max="4" width="13.44140625" customWidth="1"/>
    <col min="5" max="5" width="12.109375" customWidth="1"/>
    <col min="6" max="6" width="11.44140625" customWidth="1"/>
    <col min="7" max="7" width="12.6640625" style="1" customWidth="1"/>
    <col min="8" max="8" width="12.6640625" customWidth="1"/>
    <col min="9" max="9" width="13" style="1" customWidth="1"/>
    <col min="10" max="10" width="6.6640625" style="1" customWidth="1"/>
    <col min="11" max="11" width="4.33203125" customWidth="1"/>
    <col min="12" max="15" width="10.6640625" customWidth="1"/>
  </cols>
  <sheetData>
    <row r="1" spans="1:15" ht="33.75" customHeight="1">
      <c r="A1" s="12" t="s">
        <v>37</v>
      </c>
      <c r="B1" s="635" t="s">
        <v>3168</v>
      </c>
      <c r="C1" s="636"/>
      <c r="D1" s="636"/>
      <c r="E1" s="636"/>
      <c r="F1" s="636"/>
      <c r="G1" s="636"/>
      <c r="H1" s="636"/>
      <c r="I1" s="636"/>
      <c r="J1" s="637"/>
    </row>
    <row r="2" spans="1:15" ht="36" customHeight="1">
      <c r="A2" s="3"/>
      <c r="B2" s="496" t="s">
        <v>23</v>
      </c>
      <c r="C2" s="497"/>
      <c r="D2" s="498" t="s">
        <v>46</v>
      </c>
      <c r="E2" s="641" t="s">
        <v>47</v>
      </c>
      <c r="F2" s="642"/>
      <c r="G2" s="642"/>
      <c r="H2" s="642"/>
      <c r="I2" s="642"/>
      <c r="J2" s="643"/>
      <c r="O2" s="2"/>
    </row>
    <row r="3" spans="1:15" ht="27" customHeight="1">
      <c r="A3" s="3"/>
      <c r="B3" s="499" t="s">
        <v>44</v>
      </c>
      <c r="C3" s="497"/>
      <c r="D3" s="500" t="s">
        <v>42</v>
      </c>
      <c r="E3" s="644" t="s">
        <v>43</v>
      </c>
      <c r="F3" s="645"/>
      <c r="G3" s="645"/>
      <c r="H3" s="645"/>
      <c r="I3" s="645"/>
      <c r="J3" s="646"/>
    </row>
    <row r="4" spans="1:15" ht="23.25" customHeight="1">
      <c r="A4" s="15">
        <v>321</v>
      </c>
      <c r="B4" s="501" t="s">
        <v>45</v>
      </c>
      <c r="C4" s="502"/>
      <c r="D4" s="503" t="s">
        <v>40</v>
      </c>
      <c r="E4" s="630" t="s">
        <v>41</v>
      </c>
      <c r="F4" s="631"/>
      <c r="G4" s="631"/>
      <c r="H4" s="631"/>
      <c r="I4" s="631"/>
      <c r="J4" s="632"/>
    </row>
    <row r="5" spans="1:15" ht="24" customHeight="1">
      <c r="A5" s="3"/>
      <c r="B5" s="504" t="s">
        <v>22</v>
      </c>
      <c r="C5" s="505"/>
      <c r="D5" s="506" t="s">
        <v>48</v>
      </c>
      <c r="E5" s="507"/>
      <c r="F5" s="507"/>
      <c r="G5" s="507"/>
      <c r="H5" s="508" t="s">
        <v>39</v>
      </c>
      <c r="I5" s="506" t="s">
        <v>52</v>
      </c>
      <c r="J5" s="509"/>
    </row>
    <row r="6" spans="1:15" ht="15.75" customHeight="1">
      <c r="A6" s="3"/>
      <c r="B6" s="510"/>
      <c r="C6" s="507"/>
      <c r="D6" s="506" t="s">
        <v>49</v>
      </c>
      <c r="E6" s="507"/>
      <c r="F6" s="507"/>
      <c r="G6" s="507"/>
      <c r="H6" s="508" t="s">
        <v>35</v>
      </c>
      <c r="I6" s="506" t="s">
        <v>53</v>
      </c>
      <c r="J6" s="509"/>
    </row>
    <row r="7" spans="1:15" ht="15.75" customHeight="1">
      <c r="A7" s="3"/>
      <c r="B7" s="511"/>
      <c r="C7" s="512"/>
      <c r="D7" s="513" t="s">
        <v>51</v>
      </c>
      <c r="E7" s="514" t="s">
        <v>50</v>
      </c>
      <c r="F7" s="515"/>
      <c r="G7" s="515"/>
      <c r="H7" s="516"/>
      <c r="I7" s="515"/>
      <c r="J7" s="517"/>
    </row>
    <row r="8" spans="1:15" ht="24" hidden="1" customHeight="1">
      <c r="A8" s="3"/>
      <c r="B8" s="504" t="s">
        <v>20</v>
      </c>
      <c r="C8" s="505"/>
      <c r="D8" s="518"/>
      <c r="E8" s="505"/>
      <c r="F8" s="505"/>
      <c r="G8" s="519"/>
      <c r="H8" s="508" t="s">
        <v>39</v>
      </c>
      <c r="I8" s="520"/>
      <c r="J8" s="509"/>
    </row>
    <row r="9" spans="1:15" ht="15.75" hidden="1" customHeight="1">
      <c r="A9" s="3"/>
      <c r="B9" s="521"/>
      <c r="C9" s="505"/>
      <c r="D9" s="518"/>
      <c r="E9" s="505"/>
      <c r="F9" s="505"/>
      <c r="G9" s="519"/>
      <c r="H9" s="508" t="s">
        <v>35</v>
      </c>
      <c r="I9" s="520"/>
      <c r="J9" s="509"/>
    </row>
    <row r="10" spans="1:15" ht="15.75" hidden="1" customHeight="1">
      <c r="A10" s="3"/>
      <c r="B10" s="522"/>
      <c r="C10" s="512"/>
      <c r="D10" s="523"/>
      <c r="E10" s="524"/>
      <c r="F10" s="524"/>
      <c r="G10" s="525"/>
      <c r="H10" s="525"/>
      <c r="I10" s="526"/>
      <c r="J10" s="517"/>
    </row>
    <row r="11" spans="1:15" ht="24" customHeight="1">
      <c r="A11" s="3"/>
      <c r="B11" s="504" t="s">
        <v>19</v>
      </c>
      <c r="C11" s="505"/>
      <c r="D11" s="648"/>
      <c r="E11" s="648"/>
      <c r="F11" s="648"/>
      <c r="G11" s="648"/>
      <c r="H11" s="508" t="s">
        <v>39</v>
      </c>
      <c r="I11" s="17"/>
      <c r="J11" s="509"/>
    </row>
    <row r="12" spans="1:15" ht="15.75" customHeight="1">
      <c r="A12" s="3"/>
      <c r="B12" s="510"/>
      <c r="C12" s="507"/>
      <c r="D12" s="629"/>
      <c r="E12" s="629"/>
      <c r="F12" s="629"/>
      <c r="G12" s="629"/>
      <c r="H12" s="508" t="s">
        <v>35</v>
      </c>
      <c r="I12" s="18"/>
      <c r="J12" s="509"/>
    </row>
    <row r="13" spans="1:15" ht="15.75" customHeight="1">
      <c r="A13" s="3"/>
      <c r="B13" s="511"/>
      <c r="C13" s="512"/>
      <c r="D13" s="16"/>
      <c r="E13" s="633"/>
      <c r="F13" s="634"/>
      <c r="G13" s="634"/>
      <c r="H13" s="527"/>
      <c r="I13" s="515"/>
      <c r="J13" s="517"/>
    </row>
    <row r="14" spans="1:15" ht="24" customHeight="1">
      <c r="A14" s="3"/>
      <c r="B14" s="528" t="s">
        <v>21</v>
      </c>
      <c r="C14" s="529"/>
      <c r="D14" s="530"/>
      <c r="E14" s="531"/>
      <c r="F14" s="531"/>
      <c r="G14" s="531"/>
      <c r="H14" s="532"/>
      <c r="I14" s="531"/>
      <c r="J14" s="533"/>
    </row>
    <row r="15" spans="1:15" ht="32.25" customHeight="1">
      <c r="A15" s="3"/>
      <c r="B15" s="522" t="s">
        <v>33</v>
      </c>
      <c r="C15" s="534"/>
      <c r="D15" s="525"/>
      <c r="E15" s="647"/>
      <c r="F15" s="647"/>
      <c r="G15" s="649"/>
      <c r="H15" s="649"/>
      <c r="I15" s="649" t="s">
        <v>30</v>
      </c>
      <c r="J15" s="650"/>
    </row>
    <row r="16" spans="1:15" ht="23.25" customHeight="1">
      <c r="A16" s="27" t="s">
        <v>25</v>
      </c>
      <c r="B16" s="535" t="s">
        <v>25</v>
      </c>
      <c r="C16" s="536"/>
      <c r="D16" s="537"/>
      <c r="E16" s="620"/>
      <c r="F16" s="621"/>
      <c r="G16" s="620"/>
      <c r="H16" s="621"/>
      <c r="I16" s="620">
        <f>SUMIF(F49:F84,A16,I49:I84)+SUMIF(F49:F84,"PSU",I49:I84)</f>
        <v>0</v>
      </c>
      <c r="J16" s="622"/>
    </row>
    <row r="17" spans="1:10" ht="23.25" customHeight="1">
      <c r="A17" s="27" t="s">
        <v>26</v>
      </c>
      <c r="B17" s="535" t="s">
        <v>26</v>
      </c>
      <c r="C17" s="536"/>
      <c r="D17" s="537"/>
      <c r="E17" s="620"/>
      <c r="F17" s="621"/>
      <c r="G17" s="620"/>
      <c r="H17" s="621"/>
      <c r="I17" s="620">
        <f>SUMIF(F49:F84,A17,I49:I84)</f>
        <v>0</v>
      </c>
      <c r="J17" s="622"/>
    </row>
    <row r="18" spans="1:10" ht="23.25" customHeight="1">
      <c r="A18" s="27" t="s">
        <v>27</v>
      </c>
      <c r="B18" s="535" t="s">
        <v>27</v>
      </c>
      <c r="C18" s="536"/>
      <c r="D18" s="537"/>
      <c r="E18" s="620"/>
      <c r="F18" s="621"/>
      <c r="G18" s="620"/>
      <c r="H18" s="621"/>
      <c r="I18" s="620">
        <f>SUMIF(F49:F84,A18,I49:I84)</f>
        <v>0</v>
      </c>
      <c r="J18" s="622"/>
    </row>
    <row r="19" spans="1:10" ht="23.25" customHeight="1">
      <c r="A19" s="27" t="s">
        <v>130</v>
      </c>
      <c r="B19" s="535" t="s">
        <v>28</v>
      </c>
      <c r="C19" s="536"/>
      <c r="D19" s="537"/>
      <c r="E19" s="620"/>
      <c r="F19" s="621"/>
      <c r="G19" s="620"/>
      <c r="H19" s="621"/>
      <c r="I19" s="620">
        <f>SUMIF(F49:F84,A19,I49:I84)</f>
        <v>500000</v>
      </c>
      <c r="J19" s="622"/>
    </row>
    <row r="20" spans="1:10" ht="23.25" customHeight="1">
      <c r="A20" s="27" t="s">
        <v>131</v>
      </c>
      <c r="B20" s="535" t="s">
        <v>29</v>
      </c>
      <c r="C20" s="536"/>
      <c r="D20" s="537"/>
      <c r="E20" s="620"/>
      <c r="F20" s="621"/>
      <c r="G20" s="620"/>
      <c r="H20" s="621"/>
      <c r="I20" s="620">
        <f>SUMIF(F49:F84,A20,I49:I84)</f>
        <v>0</v>
      </c>
      <c r="J20" s="622"/>
    </row>
    <row r="21" spans="1:10" ht="23.25" customHeight="1">
      <c r="A21" s="3"/>
      <c r="B21" s="538" t="s">
        <v>30</v>
      </c>
      <c r="C21" s="539"/>
      <c r="D21" s="540"/>
      <c r="E21" s="623"/>
      <c r="F21" s="651"/>
      <c r="G21" s="623"/>
      <c r="H21" s="651"/>
      <c r="I21" s="623">
        <f>SUM(I16:J20)</f>
        <v>500000</v>
      </c>
      <c r="J21" s="624"/>
    </row>
    <row r="22" spans="1:10" ht="33" customHeight="1">
      <c r="A22" s="3"/>
      <c r="B22" s="541" t="s">
        <v>34</v>
      </c>
      <c r="C22" s="536"/>
      <c r="D22" s="537"/>
      <c r="E22" s="542"/>
      <c r="F22" s="543"/>
      <c r="G22" s="544"/>
      <c r="H22" s="544"/>
      <c r="I22" s="544"/>
      <c r="J22" s="545"/>
    </row>
    <row r="23" spans="1:10" ht="23.25" customHeight="1">
      <c r="A23" s="3">
        <f>ZakladDPHSni*SazbaDPH1/100</f>
        <v>0</v>
      </c>
      <c r="B23" s="535" t="s">
        <v>12</v>
      </c>
      <c r="C23" s="536"/>
      <c r="D23" s="537"/>
      <c r="E23" s="546">
        <v>15</v>
      </c>
      <c r="F23" s="543" t="s">
        <v>0</v>
      </c>
      <c r="G23" s="618">
        <f>ZakladDPHSniVypocet</f>
        <v>0</v>
      </c>
      <c r="H23" s="619"/>
      <c r="I23" s="619"/>
      <c r="J23" s="545" t="str">
        <f t="shared" ref="J23:J28" si="0">Mena</f>
        <v>CZK</v>
      </c>
    </row>
    <row r="24" spans="1:10" ht="23.25" customHeight="1">
      <c r="A24" s="3">
        <f>(A23-INT(A23))*100</f>
        <v>0</v>
      </c>
      <c r="B24" s="535" t="s">
        <v>13</v>
      </c>
      <c r="C24" s="536"/>
      <c r="D24" s="537"/>
      <c r="E24" s="546">
        <f>SazbaDPH1</f>
        <v>15</v>
      </c>
      <c r="F24" s="543" t="s">
        <v>0</v>
      </c>
      <c r="G24" s="616">
        <f>IF(A24&gt;50, ROUNDUP(A23, 0), ROUNDDOWN(A23, 0))</f>
        <v>0</v>
      </c>
      <c r="H24" s="617"/>
      <c r="I24" s="617"/>
      <c r="J24" s="545" t="str">
        <f t="shared" si="0"/>
        <v>CZK</v>
      </c>
    </row>
    <row r="25" spans="1:10" ht="23.25" customHeight="1">
      <c r="A25" s="3">
        <f>ZakladDPHZakl*SazbaDPH2/100</f>
        <v>105000</v>
      </c>
      <c r="B25" s="535" t="s">
        <v>14</v>
      </c>
      <c r="C25" s="536"/>
      <c r="D25" s="537"/>
      <c r="E25" s="546">
        <v>21</v>
      </c>
      <c r="F25" s="543" t="s">
        <v>0</v>
      </c>
      <c r="G25" s="618">
        <f>ZakladDPHZaklVypocet</f>
        <v>500000</v>
      </c>
      <c r="H25" s="619"/>
      <c r="I25" s="619"/>
      <c r="J25" s="545" t="str">
        <f t="shared" si="0"/>
        <v>CZK</v>
      </c>
    </row>
    <row r="26" spans="1:10" ht="23.25" customHeight="1">
      <c r="A26" s="3">
        <f>(A25-INT(A25))*100</f>
        <v>0</v>
      </c>
      <c r="B26" s="547" t="s">
        <v>15</v>
      </c>
      <c r="C26" s="548"/>
      <c r="D26" s="549"/>
      <c r="E26" s="550">
        <f>SazbaDPH2</f>
        <v>21</v>
      </c>
      <c r="F26" s="551" t="s">
        <v>0</v>
      </c>
      <c r="G26" s="638">
        <f>IF(A26&gt;50, ROUNDUP(A25, 0), ROUNDDOWN(A25, 0))</f>
        <v>105000</v>
      </c>
      <c r="H26" s="639"/>
      <c r="I26" s="639"/>
      <c r="J26" s="552" t="str">
        <f t="shared" si="0"/>
        <v>CZK</v>
      </c>
    </row>
    <row r="27" spans="1:10" ht="23.25" customHeight="1" thickBot="1">
      <c r="A27" s="3">
        <f>ZakladDPHSni+DPHSni+ZakladDPHZakl+DPHZakl</f>
        <v>605000</v>
      </c>
      <c r="B27" s="553" t="s">
        <v>4</v>
      </c>
      <c r="C27" s="554"/>
      <c r="D27" s="555"/>
      <c r="E27" s="554"/>
      <c r="F27" s="556"/>
      <c r="G27" s="640">
        <f>CenaCelkem-(ZakladDPHSni+DPHSni+ZakladDPHZakl+DPHZakl)</f>
        <v>0</v>
      </c>
      <c r="H27" s="640"/>
      <c r="I27" s="640"/>
      <c r="J27" s="557" t="str">
        <f t="shared" si="0"/>
        <v>CZK</v>
      </c>
    </row>
    <row r="28" spans="1:10" ht="27.75" hidden="1" customHeight="1" thickBot="1">
      <c r="A28" s="3"/>
      <c r="B28" s="558" t="s">
        <v>24</v>
      </c>
      <c r="C28" s="559"/>
      <c r="D28" s="559"/>
      <c r="E28" s="560"/>
      <c r="F28" s="561"/>
      <c r="G28" s="625">
        <f>ZakladDPHSniVypocet+ZakladDPHZaklVypocet</f>
        <v>500000</v>
      </c>
      <c r="H28" s="626"/>
      <c r="I28" s="626"/>
      <c r="J28" s="562" t="str">
        <f t="shared" si="0"/>
        <v>CZK</v>
      </c>
    </row>
    <row r="29" spans="1:10" ht="27.75" customHeight="1" thickBot="1">
      <c r="A29" s="3">
        <f>(A27-INT(A27))*100</f>
        <v>0</v>
      </c>
      <c r="B29" s="558" t="s">
        <v>36</v>
      </c>
      <c r="C29" s="563"/>
      <c r="D29" s="563"/>
      <c r="E29" s="563"/>
      <c r="F29" s="563"/>
      <c r="G29" s="625">
        <f>IF(A29&gt;50, ROUNDUP(A27, 0), ROUNDDOWN(A27, 0))</f>
        <v>605000</v>
      </c>
      <c r="H29" s="625"/>
      <c r="I29" s="625"/>
      <c r="J29" s="564" t="s">
        <v>56</v>
      </c>
    </row>
    <row r="30" spans="1:10" ht="12.75" customHeight="1">
      <c r="A30" s="3"/>
      <c r="B30" s="521"/>
      <c r="C30" s="505"/>
      <c r="D30" s="505"/>
      <c r="E30" s="505"/>
      <c r="F30" s="505"/>
      <c r="G30" s="519"/>
      <c r="H30" s="505"/>
      <c r="I30" s="519"/>
      <c r="J30" s="565"/>
    </row>
    <row r="31" spans="1:10" ht="30" customHeight="1">
      <c r="A31" s="3"/>
      <c r="B31" s="521"/>
      <c r="C31" s="505"/>
      <c r="D31" s="505"/>
      <c r="E31" s="505"/>
      <c r="F31" s="505"/>
      <c r="G31" s="519"/>
      <c r="H31" s="505"/>
      <c r="I31" s="519"/>
      <c r="J31" s="565"/>
    </row>
    <row r="32" spans="1:10" ht="18.75" customHeight="1">
      <c r="A32" s="3"/>
      <c r="B32" s="566"/>
      <c r="C32" s="567" t="s">
        <v>11</v>
      </c>
      <c r="D32" s="568"/>
      <c r="E32" s="568"/>
      <c r="F32" s="567" t="s">
        <v>10</v>
      </c>
      <c r="G32" s="568"/>
      <c r="H32" s="569"/>
      <c r="I32" s="568"/>
      <c r="J32" s="565"/>
    </row>
    <row r="33" spans="1:10" ht="47.25" customHeight="1">
      <c r="A33" s="3"/>
      <c r="B33" s="521"/>
      <c r="C33" s="505"/>
      <c r="D33" s="505"/>
      <c r="E33" s="505"/>
      <c r="F33" s="505"/>
      <c r="G33" s="519"/>
      <c r="H33" s="505"/>
      <c r="I33" s="519"/>
      <c r="J33" s="565"/>
    </row>
    <row r="34" spans="1:10" s="11" customFormat="1" ht="18.75" customHeight="1">
      <c r="A34" s="10"/>
      <c r="B34" s="570"/>
      <c r="C34" s="571"/>
      <c r="D34" s="627"/>
      <c r="E34" s="628"/>
      <c r="F34" s="571"/>
      <c r="G34" s="627"/>
      <c r="H34" s="628"/>
      <c r="I34" s="628"/>
      <c r="J34" s="572"/>
    </row>
    <row r="35" spans="1:10" ht="12.75" customHeight="1">
      <c r="A35" s="3"/>
      <c r="B35" s="521"/>
      <c r="C35" s="505"/>
      <c r="D35" s="615" t="s">
        <v>2</v>
      </c>
      <c r="E35" s="615"/>
      <c r="F35" s="505"/>
      <c r="G35" s="519"/>
      <c r="H35" s="573" t="s">
        <v>3</v>
      </c>
      <c r="I35" s="519"/>
      <c r="J35" s="565"/>
    </row>
    <row r="36" spans="1:10" ht="13.5" customHeight="1" thickBot="1">
      <c r="A36" s="9"/>
      <c r="B36" s="574"/>
      <c r="C36" s="575"/>
      <c r="D36" s="575"/>
      <c r="E36" s="575"/>
      <c r="F36" s="575"/>
      <c r="G36" s="576"/>
      <c r="H36" s="575"/>
      <c r="I36" s="576"/>
      <c r="J36" s="577"/>
    </row>
    <row r="37" spans="1:10" ht="27" hidden="1" customHeight="1">
      <c r="B37" s="578" t="s">
        <v>16</v>
      </c>
      <c r="C37" s="579"/>
      <c r="D37" s="579"/>
      <c r="E37" s="579"/>
      <c r="F37" s="580"/>
      <c r="G37" s="580"/>
      <c r="H37" s="580"/>
      <c r="I37" s="580"/>
      <c r="J37" s="579"/>
    </row>
    <row r="38" spans="1:10" ht="25.5" hidden="1" customHeight="1">
      <c r="A38" s="23" t="s">
        <v>38</v>
      </c>
      <c r="B38" s="581" t="s">
        <v>17</v>
      </c>
      <c r="C38" s="582" t="s">
        <v>5</v>
      </c>
      <c r="D38" s="583"/>
      <c r="E38" s="583"/>
      <c r="F38" s="584" t="str">
        <f>B23</f>
        <v>Základ pro sníženou DPH</v>
      </c>
      <c r="G38" s="584" t="str">
        <f>B25</f>
        <v>Základ pro základní DPH</v>
      </c>
      <c r="H38" s="585" t="s">
        <v>18</v>
      </c>
      <c r="I38" s="585" t="s">
        <v>1</v>
      </c>
      <c r="J38" s="586" t="s">
        <v>0</v>
      </c>
    </row>
    <row r="39" spans="1:10" ht="25.5" hidden="1" customHeight="1">
      <c r="A39" s="23">
        <v>1</v>
      </c>
      <c r="B39" s="587" t="s">
        <v>54</v>
      </c>
      <c r="C39" s="652"/>
      <c r="D39" s="653"/>
      <c r="E39" s="653"/>
      <c r="F39" s="588">
        <f>'04 01 Pol'!AE2420</f>
        <v>0</v>
      </c>
      <c r="G39" s="589">
        <f>'04 01 Pol'!AF2420</f>
        <v>500000</v>
      </c>
      <c r="H39" s="590">
        <f>(F39*SazbaDPH1/100)+(G39*SazbaDPH2/100)</f>
        <v>105000</v>
      </c>
      <c r="I39" s="590">
        <f>F39+G39+H39</f>
        <v>605000</v>
      </c>
      <c r="J39" s="591">
        <f>IF(CenaCelkemVypocet=0,"",I39/CenaCelkemVypocet*100)</f>
        <v>100</v>
      </c>
    </row>
    <row r="40" spans="1:10" ht="25.5" hidden="1" customHeight="1">
      <c r="A40" s="23">
        <v>2</v>
      </c>
      <c r="B40" s="592" t="s">
        <v>42</v>
      </c>
      <c r="C40" s="654" t="s">
        <v>43</v>
      </c>
      <c r="D40" s="655"/>
      <c r="E40" s="655"/>
      <c r="F40" s="593">
        <f>'04 01 Pol'!AE2420</f>
        <v>0</v>
      </c>
      <c r="G40" s="594">
        <f>'04 01 Pol'!AF2420</f>
        <v>500000</v>
      </c>
      <c r="H40" s="594">
        <f>(F40*SazbaDPH1/100)+(G40*SazbaDPH2/100)</f>
        <v>105000</v>
      </c>
      <c r="I40" s="594">
        <f>F40+G40+H40</f>
        <v>605000</v>
      </c>
      <c r="J40" s="595">
        <f>IF(CenaCelkemVypocet=0,"",I40/CenaCelkemVypocet*100)</f>
        <v>100</v>
      </c>
    </row>
    <row r="41" spans="1:10" ht="25.5" hidden="1" customHeight="1">
      <c r="A41" s="23">
        <v>3</v>
      </c>
      <c r="B41" s="596" t="s">
        <v>40</v>
      </c>
      <c r="C41" s="652" t="s">
        <v>41</v>
      </c>
      <c r="D41" s="653"/>
      <c r="E41" s="653"/>
      <c r="F41" s="597">
        <f>'04 01 Pol'!AE2420</f>
        <v>0</v>
      </c>
      <c r="G41" s="590">
        <f>'04 01 Pol'!AF2420</f>
        <v>500000</v>
      </c>
      <c r="H41" s="590">
        <f>(F41*SazbaDPH1/100)+(G41*SazbaDPH2/100)</f>
        <v>105000</v>
      </c>
      <c r="I41" s="590">
        <f>F41+G41+H41</f>
        <v>605000</v>
      </c>
      <c r="J41" s="591">
        <f>IF(CenaCelkemVypocet=0,"",I41/CenaCelkemVypocet*100)</f>
        <v>100</v>
      </c>
    </row>
    <row r="42" spans="1:10" ht="25.5" hidden="1" customHeight="1">
      <c r="A42" s="23"/>
      <c r="B42" s="656" t="s">
        <v>55</v>
      </c>
      <c r="C42" s="657"/>
      <c r="D42" s="657"/>
      <c r="E42" s="658"/>
      <c r="F42" s="598">
        <f>SUMIF(A39:A41,"=1",F39:F41)</f>
        <v>0</v>
      </c>
      <c r="G42" s="599">
        <f>SUMIF(A39:A41,"=1",G39:G41)</f>
        <v>500000</v>
      </c>
      <c r="H42" s="599">
        <f>SUMIF(A39:A41,"=1",H39:H41)</f>
        <v>105000</v>
      </c>
      <c r="I42" s="599">
        <f>SUMIF(A39:A41,"=1",I39:I41)</f>
        <v>605000</v>
      </c>
      <c r="J42" s="600">
        <f>SUMIF(A39:A41,"=1",J39:J41)</f>
        <v>100</v>
      </c>
    </row>
    <row r="43" spans="1:10">
      <c r="B43" s="430"/>
      <c r="C43" s="430"/>
      <c r="D43" s="430"/>
      <c r="E43" s="430"/>
      <c r="F43" s="430"/>
      <c r="G43" s="601"/>
      <c r="H43" s="430"/>
      <c r="I43" s="601"/>
      <c r="J43" s="601"/>
    </row>
    <row r="44" spans="1:10">
      <c r="B44" s="430"/>
      <c r="C44" s="430"/>
      <c r="D44" s="430"/>
      <c r="E44" s="430"/>
      <c r="F44" s="430"/>
      <c r="G44" s="601"/>
      <c r="H44" s="430"/>
      <c r="I44" s="601"/>
      <c r="J44" s="601"/>
    </row>
    <row r="45" spans="1:10">
      <c r="B45" s="430"/>
      <c r="C45" s="430"/>
      <c r="D45" s="430"/>
      <c r="E45" s="430"/>
      <c r="F45" s="430"/>
      <c r="G45" s="601"/>
      <c r="H45" s="430"/>
      <c r="I45" s="601"/>
      <c r="J45" s="601"/>
    </row>
    <row r="46" spans="1:10" ht="15.6">
      <c r="B46" s="602" t="s">
        <v>57</v>
      </c>
      <c r="C46" s="430"/>
      <c r="D46" s="430"/>
      <c r="E46" s="430"/>
      <c r="F46" s="430"/>
      <c r="G46" s="601"/>
      <c r="H46" s="430"/>
      <c r="I46" s="601"/>
      <c r="J46" s="601"/>
    </row>
    <row r="47" spans="1:10">
      <c r="B47" s="430"/>
      <c r="C47" s="430"/>
      <c r="D47" s="430"/>
      <c r="E47" s="430"/>
      <c r="F47" s="430"/>
      <c r="G47" s="601"/>
      <c r="H47" s="430"/>
      <c r="I47" s="601"/>
      <c r="J47" s="601"/>
    </row>
    <row r="48" spans="1:10" ht="25.5" customHeight="1">
      <c r="A48" s="24"/>
      <c r="B48" s="603" t="s">
        <v>17</v>
      </c>
      <c r="C48" s="603" t="s">
        <v>5</v>
      </c>
      <c r="D48" s="604"/>
      <c r="E48" s="604"/>
      <c r="F48" s="605" t="s">
        <v>58</v>
      </c>
      <c r="G48" s="605"/>
      <c r="H48" s="605"/>
      <c r="I48" s="605" t="s">
        <v>30</v>
      </c>
      <c r="J48" s="605" t="s">
        <v>0</v>
      </c>
    </row>
    <row r="49" spans="1:10" ht="25.5" customHeight="1">
      <c r="A49" s="25"/>
      <c r="B49" s="606" t="s">
        <v>59</v>
      </c>
      <c r="C49" s="659" t="s">
        <v>60</v>
      </c>
      <c r="D49" s="660"/>
      <c r="E49" s="660"/>
      <c r="F49" s="607" t="s">
        <v>25</v>
      </c>
      <c r="G49" s="608"/>
      <c r="H49" s="608"/>
      <c r="I49" s="608">
        <f>'04 01 Pol'!G8</f>
        <v>0</v>
      </c>
      <c r="J49" s="609">
        <f>IF(I85=0,"",I49/I85*100)</f>
        <v>0</v>
      </c>
    </row>
    <row r="50" spans="1:10" ht="25.5" customHeight="1">
      <c r="A50" s="25"/>
      <c r="B50" s="606" t="s">
        <v>61</v>
      </c>
      <c r="C50" s="659" t="s">
        <v>62</v>
      </c>
      <c r="D50" s="660"/>
      <c r="E50" s="660"/>
      <c r="F50" s="607" t="s">
        <v>25</v>
      </c>
      <c r="G50" s="608"/>
      <c r="H50" s="608"/>
      <c r="I50" s="608">
        <f>'04 01 Pol'!G125</f>
        <v>0</v>
      </c>
      <c r="J50" s="609">
        <f>IF(I85=0,"",I50/I85*100)</f>
        <v>0</v>
      </c>
    </row>
    <row r="51" spans="1:10" ht="25.5" customHeight="1">
      <c r="A51" s="25"/>
      <c r="B51" s="606" t="s">
        <v>63</v>
      </c>
      <c r="C51" s="659" t="s">
        <v>64</v>
      </c>
      <c r="D51" s="660"/>
      <c r="E51" s="660"/>
      <c r="F51" s="607" t="s">
        <v>25</v>
      </c>
      <c r="G51" s="608"/>
      <c r="H51" s="608"/>
      <c r="I51" s="608">
        <f>'04 01 Pol'!G205</f>
        <v>0</v>
      </c>
      <c r="J51" s="609">
        <f>IF(I85=0,"",I51/I85*100)</f>
        <v>0</v>
      </c>
    </row>
    <row r="52" spans="1:10" ht="25.5" customHeight="1">
      <c r="A52" s="25"/>
      <c r="B52" s="606" t="s">
        <v>65</v>
      </c>
      <c r="C52" s="659" t="s">
        <v>66</v>
      </c>
      <c r="D52" s="660"/>
      <c r="E52" s="660"/>
      <c r="F52" s="607" t="s">
        <v>25</v>
      </c>
      <c r="G52" s="608"/>
      <c r="H52" s="608"/>
      <c r="I52" s="608">
        <f>'04 01 Pol'!G218</f>
        <v>0</v>
      </c>
      <c r="J52" s="609">
        <f>IF(I85=0,"",I52/I85*100)</f>
        <v>0</v>
      </c>
    </row>
    <row r="53" spans="1:10" ht="25.5" customHeight="1">
      <c r="A53" s="25"/>
      <c r="B53" s="606" t="s">
        <v>67</v>
      </c>
      <c r="C53" s="659" t="s">
        <v>68</v>
      </c>
      <c r="D53" s="660"/>
      <c r="E53" s="660"/>
      <c r="F53" s="607" t="s">
        <v>25</v>
      </c>
      <c r="G53" s="608"/>
      <c r="H53" s="608"/>
      <c r="I53" s="608">
        <f>'04 01 Pol'!G253</f>
        <v>0</v>
      </c>
      <c r="J53" s="609">
        <f>IF(I85=0,"",I53/I85*100)</f>
        <v>0</v>
      </c>
    </row>
    <row r="54" spans="1:10" ht="25.5" customHeight="1">
      <c r="A54" s="25"/>
      <c r="B54" s="606" t="s">
        <v>69</v>
      </c>
      <c r="C54" s="659" t="s">
        <v>70</v>
      </c>
      <c r="D54" s="660"/>
      <c r="E54" s="660"/>
      <c r="F54" s="607" t="s">
        <v>25</v>
      </c>
      <c r="G54" s="608"/>
      <c r="H54" s="608"/>
      <c r="I54" s="608">
        <f>'04 01 Pol'!G371</f>
        <v>0</v>
      </c>
      <c r="J54" s="609">
        <f>IF(I85=0,"",I54/I85*100)</f>
        <v>0</v>
      </c>
    </row>
    <row r="55" spans="1:10" ht="25.5" customHeight="1">
      <c r="A55" s="25"/>
      <c r="B55" s="606" t="s">
        <v>71</v>
      </c>
      <c r="C55" s="659" t="s">
        <v>72</v>
      </c>
      <c r="D55" s="660"/>
      <c r="E55" s="660"/>
      <c r="F55" s="607" t="s">
        <v>25</v>
      </c>
      <c r="G55" s="608"/>
      <c r="H55" s="608"/>
      <c r="I55" s="608">
        <f>'04 01 Pol'!G406</f>
        <v>0</v>
      </c>
      <c r="J55" s="609">
        <f>IF(I85=0,"",I55/I85*100)</f>
        <v>0</v>
      </c>
    </row>
    <row r="56" spans="1:10" ht="25.5" customHeight="1">
      <c r="A56" s="25"/>
      <c r="B56" s="606" t="s">
        <v>73</v>
      </c>
      <c r="C56" s="659" t="s">
        <v>74</v>
      </c>
      <c r="D56" s="660"/>
      <c r="E56" s="660"/>
      <c r="F56" s="607" t="s">
        <v>25</v>
      </c>
      <c r="G56" s="608"/>
      <c r="H56" s="608"/>
      <c r="I56" s="608">
        <f>'04 01 Pol'!G520</f>
        <v>0</v>
      </c>
      <c r="J56" s="609">
        <f>IF(I85=0,"",I56/I85*100)</f>
        <v>0</v>
      </c>
    </row>
    <row r="57" spans="1:10" ht="25.5" customHeight="1">
      <c r="A57" s="25"/>
      <c r="B57" s="606" t="s">
        <v>75</v>
      </c>
      <c r="C57" s="659" t="s">
        <v>76</v>
      </c>
      <c r="D57" s="660"/>
      <c r="E57" s="660"/>
      <c r="F57" s="607" t="s">
        <v>25</v>
      </c>
      <c r="G57" s="608"/>
      <c r="H57" s="608"/>
      <c r="I57" s="608">
        <f>'04 01 Pol'!G582</f>
        <v>0</v>
      </c>
      <c r="J57" s="609">
        <f>IF(I85=0,"",I57/I85*100)</f>
        <v>0</v>
      </c>
    </row>
    <row r="58" spans="1:10" ht="25.5" customHeight="1">
      <c r="A58" s="25"/>
      <c r="B58" s="606" t="s">
        <v>77</v>
      </c>
      <c r="C58" s="659" t="s">
        <v>78</v>
      </c>
      <c r="D58" s="660"/>
      <c r="E58" s="660"/>
      <c r="F58" s="607" t="s">
        <v>25</v>
      </c>
      <c r="G58" s="608"/>
      <c r="H58" s="608"/>
      <c r="I58" s="608">
        <f>'04 01 Pol'!G587</f>
        <v>0</v>
      </c>
      <c r="J58" s="609">
        <f>IF(I85=0,"",I58/I85*100)</f>
        <v>0</v>
      </c>
    </row>
    <row r="59" spans="1:10" ht="25.5" customHeight="1">
      <c r="A59" s="25"/>
      <c r="B59" s="606" t="s">
        <v>79</v>
      </c>
      <c r="C59" s="659" t="s">
        <v>80</v>
      </c>
      <c r="D59" s="660"/>
      <c r="E59" s="660"/>
      <c r="F59" s="607" t="s">
        <v>25</v>
      </c>
      <c r="G59" s="608"/>
      <c r="H59" s="608"/>
      <c r="I59" s="608">
        <f>'04 01 Pol'!G629</f>
        <v>0</v>
      </c>
      <c r="J59" s="609">
        <f>IF(I85=0,"",I59/I85*100)</f>
        <v>0</v>
      </c>
    </row>
    <row r="60" spans="1:10" ht="25.5" customHeight="1">
      <c r="A60" s="25"/>
      <c r="B60" s="606" t="s">
        <v>81</v>
      </c>
      <c r="C60" s="659" t="s">
        <v>82</v>
      </c>
      <c r="D60" s="660"/>
      <c r="E60" s="660"/>
      <c r="F60" s="607" t="s">
        <v>25</v>
      </c>
      <c r="G60" s="608"/>
      <c r="H60" s="608"/>
      <c r="I60" s="608">
        <f>'04 01 Pol'!G661</f>
        <v>0</v>
      </c>
      <c r="J60" s="609">
        <f>IF(I85=0,"",I60/I85*100)</f>
        <v>0</v>
      </c>
    </row>
    <row r="61" spans="1:10" ht="25.5" customHeight="1">
      <c r="A61" s="25"/>
      <c r="B61" s="606" t="s">
        <v>83</v>
      </c>
      <c r="C61" s="659" t="s">
        <v>84</v>
      </c>
      <c r="D61" s="660"/>
      <c r="E61" s="660"/>
      <c r="F61" s="607" t="s">
        <v>25</v>
      </c>
      <c r="G61" s="608"/>
      <c r="H61" s="608"/>
      <c r="I61" s="608">
        <f>'04 01 Pol'!G700</f>
        <v>0</v>
      </c>
      <c r="J61" s="609">
        <f>IF(I85=0,"",I61/I85*100)</f>
        <v>0</v>
      </c>
    </row>
    <row r="62" spans="1:10" ht="25.5" customHeight="1">
      <c r="A62" s="25"/>
      <c r="B62" s="606" t="s">
        <v>85</v>
      </c>
      <c r="C62" s="659" t="s">
        <v>86</v>
      </c>
      <c r="D62" s="660"/>
      <c r="E62" s="660"/>
      <c r="F62" s="607" t="s">
        <v>26</v>
      </c>
      <c r="G62" s="608"/>
      <c r="H62" s="608"/>
      <c r="I62" s="608">
        <f>'04 01 Pol'!G702</f>
        <v>0</v>
      </c>
      <c r="J62" s="609">
        <f>IF(I85=0,"",I62/I85*100)</f>
        <v>0</v>
      </c>
    </row>
    <row r="63" spans="1:10" ht="25.5" customHeight="1">
      <c r="A63" s="25"/>
      <c r="B63" s="606" t="s">
        <v>87</v>
      </c>
      <c r="C63" s="659" t="s">
        <v>88</v>
      </c>
      <c r="D63" s="660"/>
      <c r="E63" s="660"/>
      <c r="F63" s="607" t="s">
        <v>26</v>
      </c>
      <c r="G63" s="608"/>
      <c r="H63" s="608"/>
      <c r="I63" s="608">
        <f>'04 01 Pol'!G805</f>
        <v>0</v>
      </c>
      <c r="J63" s="609">
        <f>IF(I85=0,"",I63/I85*100)</f>
        <v>0</v>
      </c>
    </row>
    <row r="64" spans="1:10" ht="25.5" customHeight="1">
      <c r="A64" s="25"/>
      <c r="B64" s="606" t="s">
        <v>89</v>
      </c>
      <c r="C64" s="659" t="s">
        <v>90</v>
      </c>
      <c r="D64" s="660"/>
      <c r="E64" s="660"/>
      <c r="F64" s="607" t="s">
        <v>26</v>
      </c>
      <c r="G64" s="608"/>
      <c r="H64" s="608"/>
      <c r="I64" s="608">
        <f>'04 01 Pol'!G1126</f>
        <v>0</v>
      </c>
      <c r="J64" s="609">
        <f>IF(I85=0,"",I64/I85*100)</f>
        <v>0</v>
      </c>
    </row>
    <row r="65" spans="1:10" ht="25.5" customHeight="1">
      <c r="A65" s="25"/>
      <c r="B65" s="606" t="s">
        <v>91</v>
      </c>
      <c r="C65" s="659" t="s">
        <v>92</v>
      </c>
      <c r="D65" s="660"/>
      <c r="E65" s="660"/>
      <c r="F65" s="607" t="s">
        <v>26</v>
      </c>
      <c r="G65" s="608"/>
      <c r="H65" s="608"/>
      <c r="I65" s="608">
        <f>'04 01 Pol'!G1249</f>
        <v>0</v>
      </c>
      <c r="J65" s="609">
        <f>IF(I85=0,"",I65/I85*100)</f>
        <v>0</v>
      </c>
    </row>
    <row r="66" spans="1:10" ht="25.5" customHeight="1">
      <c r="A66" s="25"/>
      <c r="B66" s="606" t="s">
        <v>93</v>
      </c>
      <c r="C66" s="659" t="s">
        <v>94</v>
      </c>
      <c r="D66" s="660"/>
      <c r="E66" s="660"/>
      <c r="F66" s="607" t="s">
        <v>26</v>
      </c>
      <c r="G66" s="608"/>
      <c r="H66" s="608"/>
      <c r="I66" s="608">
        <f>'04 01 Pol'!G1253</f>
        <v>0</v>
      </c>
      <c r="J66" s="609">
        <f>IF(I85=0,"",I66/I85*100)</f>
        <v>0</v>
      </c>
    </row>
    <row r="67" spans="1:10" ht="25.5" customHeight="1">
      <c r="A67" s="25"/>
      <c r="B67" s="606" t="s">
        <v>95</v>
      </c>
      <c r="C67" s="659" t="s">
        <v>96</v>
      </c>
      <c r="D67" s="660"/>
      <c r="E67" s="660"/>
      <c r="F67" s="607" t="s">
        <v>26</v>
      </c>
      <c r="G67" s="608"/>
      <c r="H67" s="608"/>
      <c r="I67" s="608">
        <f>'04 01 Pol'!G1255</f>
        <v>0</v>
      </c>
      <c r="J67" s="609">
        <f>IF(I85=0,"",I67/I85*100)</f>
        <v>0</v>
      </c>
    </row>
    <row r="68" spans="1:10" ht="25.5" customHeight="1">
      <c r="A68" s="25"/>
      <c r="B68" s="606" t="s">
        <v>97</v>
      </c>
      <c r="C68" s="659" t="s">
        <v>98</v>
      </c>
      <c r="D68" s="660"/>
      <c r="E68" s="660"/>
      <c r="F68" s="607" t="s">
        <v>26</v>
      </c>
      <c r="G68" s="608"/>
      <c r="H68" s="608"/>
      <c r="I68" s="608">
        <f>'04 01 Pol'!G1491</f>
        <v>0</v>
      </c>
      <c r="J68" s="609">
        <f>IF(I85=0,"",I68/I85*100)</f>
        <v>0</v>
      </c>
    </row>
    <row r="69" spans="1:10" ht="25.5" customHeight="1">
      <c r="A69" s="25"/>
      <c r="B69" s="606" t="s">
        <v>99</v>
      </c>
      <c r="C69" s="659" t="s">
        <v>100</v>
      </c>
      <c r="D69" s="660"/>
      <c r="E69" s="660"/>
      <c r="F69" s="607" t="s">
        <v>26</v>
      </c>
      <c r="G69" s="608"/>
      <c r="H69" s="608"/>
      <c r="I69" s="608">
        <f>'04 01 Pol'!G1690</f>
        <v>0</v>
      </c>
      <c r="J69" s="609">
        <f>IF(I85=0,"",I69/I85*100)</f>
        <v>0</v>
      </c>
    </row>
    <row r="70" spans="1:10" ht="25.5" customHeight="1">
      <c r="A70" s="25"/>
      <c r="B70" s="606" t="s">
        <v>101</v>
      </c>
      <c r="C70" s="659" t="s">
        <v>102</v>
      </c>
      <c r="D70" s="660"/>
      <c r="E70" s="660"/>
      <c r="F70" s="607" t="s">
        <v>26</v>
      </c>
      <c r="G70" s="608"/>
      <c r="H70" s="608"/>
      <c r="I70" s="608">
        <f>'04 01 Pol'!G1725</f>
        <v>0</v>
      </c>
      <c r="J70" s="609">
        <f>IF(I85=0,"",I70/I85*100)</f>
        <v>0</v>
      </c>
    </row>
    <row r="71" spans="1:10" ht="25.5" customHeight="1">
      <c r="A71" s="25"/>
      <c r="B71" s="606" t="s">
        <v>103</v>
      </c>
      <c r="C71" s="659" t="s">
        <v>104</v>
      </c>
      <c r="D71" s="660"/>
      <c r="E71" s="660"/>
      <c r="F71" s="607" t="s">
        <v>26</v>
      </c>
      <c r="G71" s="608"/>
      <c r="H71" s="608"/>
      <c r="I71" s="608">
        <f>'04 01 Pol'!G1905</f>
        <v>0</v>
      </c>
      <c r="J71" s="609">
        <f>IF(I85=0,"",I71/I85*100)</f>
        <v>0</v>
      </c>
    </row>
    <row r="72" spans="1:10" ht="25.5" customHeight="1">
      <c r="A72" s="25"/>
      <c r="B72" s="606" t="s">
        <v>105</v>
      </c>
      <c r="C72" s="659" t="s">
        <v>106</v>
      </c>
      <c r="D72" s="660"/>
      <c r="E72" s="660"/>
      <c r="F72" s="607" t="s">
        <v>26</v>
      </c>
      <c r="G72" s="608"/>
      <c r="H72" s="608"/>
      <c r="I72" s="608">
        <f>'04 01 Pol'!G1920</f>
        <v>0</v>
      </c>
      <c r="J72" s="609">
        <f>IF(I85=0,"",I72/I85*100)</f>
        <v>0</v>
      </c>
    </row>
    <row r="73" spans="1:10" ht="25.5" customHeight="1">
      <c r="A73" s="25"/>
      <c r="B73" s="606" t="s">
        <v>107</v>
      </c>
      <c r="C73" s="659" t="s">
        <v>108</v>
      </c>
      <c r="D73" s="660"/>
      <c r="E73" s="660"/>
      <c r="F73" s="607" t="s">
        <v>26</v>
      </c>
      <c r="G73" s="608"/>
      <c r="H73" s="608"/>
      <c r="I73" s="608">
        <f>'04 01 Pol'!G2016</f>
        <v>0</v>
      </c>
      <c r="J73" s="609">
        <f>IF(I85=0,"",I73/I85*100)</f>
        <v>0</v>
      </c>
    </row>
    <row r="74" spans="1:10" ht="25.5" customHeight="1">
      <c r="A74" s="25"/>
      <c r="B74" s="606" t="s">
        <v>109</v>
      </c>
      <c r="C74" s="659" t="s">
        <v>110</v>
      </c>
      <c r="D74" s="660"/>
      <c r="E74" s="660"/>
      <c r="F74" s="607" t="s">
        <v>26</v>
      </c>
      <c r="G74" s="608"/>
      <c r="H74" s="608"/>
      <c r="I74" s="608">
        <f>'04 01 Pol'!G2087</f>
        <v>0</v>
      </c>
      <c r="J74" s="609">
        <f>IF(I85=0,"",I74/I85*100)</f>
        <v>0</v>
      </c>
    </row>
    <row r="75" spans="1:10" ht="25.5" customHeight="1">
      <c r="A75" s="25"/>
      <c r="B75" s="606" t="s">
        <v>111</v>
      </c>
      <c r="C75" s="659" t="s">
        <v>112</v>
      </c>
      <c r="D75" s="660"/>
      <c r="E75" s="660"/>
      <c r="F75" s="607" t="s">
        <v>26</v>
      </c>
      <c r="G75" s="608"/>
      <c r="H75" s="608"/>
      <c r="I75" s="608">
        <f>'04 01 Pol'!G2101</f>
        <v>0</v>
      </c>
      <c r="J75" s="609">
        <f>IF(I85=0,"",I75/I85*100)</f>
        <v>0</v>
      </c>
    </row>
    <row r="76" spans="1:10" ht="25.5" customHeight="1">
      <c r="A76" s="25"/>
      <c r="B76" s="606" t="s">
        <v>113</v>
      </c>
      <c r="C76" s="659" t="s">
        <v>114</v>
      </c>
      <c r="D76" s="660"/>
      <c r="E76" s="660"/>
      <c r="F76" s="607" t="s">
        <v>26</v>
      </c>
      <c r="G76" s="608"/>
      <c r="H76" s="608"/>
      <c r="I76" s="608">
        <f>'04 01 Pol'!G2250</f>
        <v>0</v>
      </c>
      <c r="J76" s="609">
        <f>IF(I85=0,"",I76/I85*100)</f>
        <v>0</v>
      </c>
    </row>
    <row r="77" spans="1:10" ht="25.5" customHeight="1">
      <c r="A77" s="25"/>
      <c r="B77" s="606" t="s">
        <v>115</v>
      </c>
      <c r="C77" s="659" t="s">
        <v>116</v>
      </c>
      <c r="D77" s="660"/>
      <c r="E77" s="660"/>
      <c r="F77" s="607" t="s">
        <v>26</v>
      </c>
      <c r="G77" s="608"/>
      <c r="H77" s="608"/>
      <c r="I77" s="608">
        <f>'04 01 Pol'!G2319</f>
        <v>0</v>
      </c>
      <c r="J77" s="609">
        <f>IF(I85=0,"",I77/I85*100)</f>
        <v>0</v>
      </c>
    </row>
    <row r="78" spans="1:10" ht="25.5" customHeight="1">
      <c r="A78" s="25"/>
      <c r="B78" s="606" t="s">
        <v>117</v>
      </c>
      <c r="C78" s="659" t="s">
        <v>118</v>
      </c>
      <c r="D78" s="660"/>
      <c r="E78" s="660"/>
      <c r="F78" s="607" t="s">
        <v>26</v>
      </c>
      <c r="G78" s="608"/>
      <c r="H78" s="608"/>
      <c r="I78" s="608">
        <f>'04 01 Pol'!G2367</f>
        <v>0</v>
      </c>
      <c r="J78" s="609">
        <f>IF(I85=0,"",I78/I85*100)</f>
        <v>0</v>
      </c>
    </row>
    <row r="79" spans="1:10" ht="25.5" customHeight="1">
      <c r="A79" s="25"/>
      <c r="B79" s="606" t="s">
        <v>119</v>
      </c>
      <c r="C79" s="659" t="s">
        <v>120</v>
      </c>
      <c r="D79" s="660"/>
      <c r="E79" s="660"/>
      <c r="F79" s="607" t="s">
        <v>26</v>
      </c>
      <c r="G79" s="608"/>
      <c r="H79" s="608"/>
      <c r="I79" s="608">
        <f>'04 01 Pol'!G2380</f>
        <v>0</v>
      </c>
      <c r="J79" s="609">
        <f>IF(I85=0,"",I79/I85*100)</f>
        <v>0</v>
      </c>
    </row>
    <row r="80" spans="1:10" ht="25.5" customHeight="1">
      <c r="A80" s="25"/>
      <c r="B80" s="606" t="s">
        <v>121</v>
      </c>
      <c r="C80" s="659" t="s">
        <v>122</v>
      </c>
      <c r="D80" s="660"/>
      <c r="E80" s="660"/>
      <c r="F80" s="607" t="s">
        <v>27</v>
      </c>
      <c r="G80" s="608"/>
      <c r="H80" s="608"/>
      <c r="I80" s="608">
        <f>'04 01 Pol'!G2382</f>
        <v>0</v>
      </c>
      <c r="J80" s="609">
        <f>IF(I85=0,"",I80/I85*100)</f>
        <v>0</v>
      </c>
    </row>
    <row r="81" spans="1:10" ht="25.5" customHeight="1">
      <c r="A81" s="25"/>
      <c r="B81" s="606" t="s">
        <v>123</v>
      </c>
      <c r="C81" s="659" t="s">
        <v>124</v>
      </c>
      <c r="D81" s="660"/>
      <c r="E81" s="660"/>
      <c r="F81" s="607" t="s">
        <v>27</v>
      </c>
      <c r="G81" s="608"/>
      <c r="H81" s="608"/>
      <c r="I81" s="608">
        <f>'04 01 Pol'!G2385</f>
        <v>0</v>
      </c>
      <c r="J81" s="609">
        <f>IF(I85=0,"",I81/I85*100)</f>
        <v>0</v>
      </c>
    </row>
    <row r="82" spans="1:10" ht="25.5" customHeight="1">
      <c r="A82" s="25"/>
      <c r="B82" s="606" t="s">
        <v>125</v>
      </c>
      <c r="C82" s="659" t="s">
        <v>126</v>
      </c>
      <c r="D82" s="660"/>
      <c r="E82" s="660"/>
      <c r="F82" s="607" t="s">
        <v>27</v>
      </c>
      <c r="G82" s="608"/>
      <c r="H82" s="608"/>
      <c r="I82" s="608">
        <f>'04 01 Pol'!G2387</f>
        <v>0</v>
      </c>
      <c r="J82" s="609">
        <f>IF(I85=0,"",I82/I85*100)</f>
        <v>0</v>
      </c>
    </row>
    <row r="83" spans="1:10" ht="25.5" customHeight="1">
      <c r="A83" s="25"/>
      <c r="B83" s="606" t="s">
        <v>127</v>
      </c>
      <c r="C83" s="659" t="s">
        <v>128</v>
      </c>
      <c r="D83" s="660"/>
      <c r="E83" s="660"/>
      <c r="F83" s="607" t="s">
        <v>129</v>
      </c>
      <c r="G83" s="608"/>
      <c r="H83" s="608"/>
      <c r="I83" s="608">
        <f>'04 01 Pol'!G2389</f>
        <v>0</v>
      </c>
      <c r="J83" s="609">
        <f>IF(I85=0,"",I83/I85*100)</f>
        <v>0</v>
      </c>
    </row>
    <row r="84" spans="1:10" ht="25.5" customHeight="1">
      <c r="A84" s="25"/>
      <c r="B84" s="606" t="s">
        <v>130</v>
      </c>
      <c r="C84" s="659" t="s">
        <v>28</v>
      </c>
      <c r="D84" s="660"/>
      <c r="E84" s="660"/>
      <c r="F84" s="607" t="s">
        <v>130</v>
      </c>
      <c r="G84" s="608"/>
      <c r="H84" s="608"/>
      <c r="I84" s="608">
        <f>'04 01 Pol'!G2397</f>
        <v>500000</v>
      </c>
      <c r="J84" s="609">
        <f>IF(I85=0,"",I84/I85*100)</f>
        <v>100</v>
      </c>
    </row>
    <row r="85" spans="1:10" ht="25.5" customHeight="1">
      <c r="A85" s="26"/>
      <c r="B85" s="610" t="s">
        <v>1</v>
      </c>
      <c r="C85" s="610"/>
      <c r="D85" s="611"/>
      <c r="E85" s="611"/>
      <c r="F85" s="612"/>
      <c r="G85" s="613"/>
      <c r="H85" s="613"/>
      <c r="I85" s="613">
        <f>SUM(I49:I84)</f>
        <v>500000</v>
      </c>
      <c r="J85" s="614">
        <f>SUM(J49:J84)</f>
        <v>100</v>
      </c>
    </row>
    <row r="86" spans="1:10">
      <c r="F86" s="21"/>
      <c r="G86" s="20"/>
      <c r="H86" s="21"/>
      <c r="I86" s="20"/>
      <c r="J86" s="22"/>
    </row>
    <row r="87" spans="1:10">
      <c r="F87" s="21"/>
      <c r="G87" s="20"/>
      <c r="H87" s="21"/>
      <c r="I87" s="20"/>
      <c r="J87" s="22"/>
    </row>
    <row r="88" spans="1:10">
      <c r="F88" s="21"/>
      <c r="G88" s="20"/>
      <c r="H88" s="21"/>
      <c r="I88" s="20"/>
      <c r="J88" s="22"/>
    </row>
  </sheetData>
  <sheetProtection algorithmName="SHA-512" hashValue="ToASN/vfqDSspXEuP0r5Qtuzr0ueA+rcwKIverZMu9ub/qgC9RYDfNmziPSfITs/5y8+KFQwBmQnQYjgaCavvQ==" saltValue="vG70zcfqzzisB4W7Dvoz6g==" spinCount="100000" sheet="1" objects="1" scenarios="1" selectLockedCells="1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78">
    <mergeCell ref="C80:E80"/>
    <mergeCell ref="C81:E81"/>
    <mergeCell ref="C82:E82"/>
    <mergeCell ref="C83:E83"/>
    <mergeCell ref="C84:E84"/>
    <mergeCell ref="C75:E75"/>
    <mergeCell ref="C76:E76"/>
    <mergeCell ref="C77:E77"/>
    <mergeCell ref="C78:E78"/>
    <mergeCell ref="C79:E79"/>
    <mergeCell ref="C70:E70"/>
    <mergeCell ref="C71:E71"/>
    <mergeCell ref="C72:E72"/>
    <mergeCell ref="C73:E73"/>
    <mergeCell ref="C74:E74"/>
    <mergeCell ref="C65:E65"/>
    <mergeCell ref="C66:E66"/>
    <mergeCell ref="C67:E67"/>
    <mergeCell ref="C68:E68"/>
    <mergeCell ref="C69:E69"/>
    <mergeCell ref="C60:E60"/>
    <mergeCell ref="C61:E61"/>
    <mergeCell ref="C62:E62"/>
    <mergeCell ref="C63:E63"/>
    <mergeCell ref="C64:E64"/>
    <mergeCell ref="C55:E55"/>
    <mergeCell ref="C56:E56"/>
    <mergeCell ref="C57:E57"/>
    <mergeCell ref="C58:E58"/>
    <mergeCell ref="C59:E59"/>
    <mergeCell ref="C50:E50"/>
    <mergeCell ref="C51:E51"/>
    <mergeCell ref="C52:E52"/>
    <mergeCell ref="C53:E53"/>
    <mergeCell ref="C54:E54"/>
    <mergeCell ref="C39:E39"/>
    <mergeCell ref="C40:E40"/>
    <mergeCell ref="C41:E41"/>
    <mergeCell ref="B42:E42"/>
    <mergeCell ref="C49:E49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  <mergeCell ref="E17:F17"/>
    <mergeCell ref="D12:G12"/>
    <mergeCell ref="E4:J4"/>
    <mergeCell ref="G16:H16"/>
    <mergeCell ref="G17:H17"/>
    <mergeCell ref="E16:F16"/>
    <mergeCell ref="E13:G1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1" manualBreakCount="1">
    <brk id="36" max="16383" man="1"/>
  </rowBreaks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ColWidth="9.109375" defaultRowHeight="13.2"/>
  <cols>
    <col min="1" max="1" width="4.33203125" style="4" customWidth="1"/>
    <col min="2" max="2" width="14.44140625" style="4" customWidth="1"/>
    <col min="3" max="3" width="38.33203125" style="8" customWidth="1"/>
    <col min="4" max="4" width="4.5546875" style="4" customWidth="1"/>
    <col min="5" max="5" width="10.5546875" style="4" customWidth="1"/>
    <col min="6" max="6" width="9.88671875" style="4" customWidth="1"/>
    <col min="7" max="7" width="12.6640625" style="4" customWidth="1"/>
    <col min="8" max="16384" width="9.109375" style="4"/>
  </cols>
  <sheetData>
    <row r="1" spans="1:7" ht="15.6">
      <c r="A1" s="661" t="s">
        <v>6</v>
      </c>
      <c r="B1" s="661"/>
      <c r="C1" s="662"/>
      <c r="D1" s="661"/>
      <c r="E1" s="661"/>
      <c r="F1" s="661"/>
      <c r="G1" s="661"/>
    </row>
    <row r="2" spans="1:7" ht="24.9" customHeight="1">
      <c r="A2" s="14" t="s">
        <v>7</v>
      </c>
      <c r="B2" s="13"/>
      <c r="C2" s="663"/>
      <c r="D2" s="663"/>
      <c r="E2" s="663"/>
      <c r="F2" s="663"/>
      <c r="G2" s="664"/>
    </row>
    <row r="3" spans="1:7" ht="24.9" customHeight="1">
      <c r="A3" s="14" t="s">
        <v>8</v>
      </c>
      <c r="B3" s="13"/>
      <c r="C3" s="663"/>
      <c r="D3" s="663"/>
      <c r="E3" s="663"/>
      <c r="F3" s="663"/>
      <c r="G3" s="664"/>
    </row>
    <row r="4" spans="1:7" ht="24.9" customHeight="1">
      <c r="A4" s="14" t="s">
        <v>9</v>
      </c>
      <c r="B4" s="13"/>
      <c r="C4" s="663"/>
      <c r="D4" s="663"/>
      <c r="E4" s="663"/>
      <c r="F4" s="663"/>
      <c r="G4" s="664"/>
    </row>
    <row r="5" spans="1:7">
      <c r="B5" s="5"/>
      <c r="C5" s="6"/>
      <c r="D5" s="7"/>
    </row>
  </sheetData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4996"/>
  <sheetViews>
    <sheetView tabSelected="1" workbookViewId="0">
      <pane ySplit="7" topLeftCell="A2388" activePane="bottomLeft" state="frozen"/>
      <selection pane="bottomLeft" activeCell="F2390" sqref="F2390"/>
    </sheetView>
  </sheetViews>
  <sheetFormatPr defaultRowHeight="13.2" outlineLevelRow="1"/>
  <cols>
    <col min="1" max="1" width="5" customWidth="1"/>
    <col min="2" max="2" width="12.5546875" style="19" customWidth="1"/>
    <col min="3" max="3" width="38.33203125" style="19" customWidth="1"/>
    <col min="4" max="4" width="4.88671875" customWidth="1"/>
    <col min="5" max="5" width="10.5546875" customWidth="1"/>
    <col min="6" max="6" width="9.88671875" customWidth="1"/>
    <col min="7" max="7" width="12.6640625" customWidth="1"/>
    <col min="8" max="18" width="0" hidden="1" customWidth="1"/>
    <col min="21" max="24" width="0" hidden="1" customWidth="1"/>
    <col min="29" max="29" width="0" hidden="1" customWidth="1"/>
    <col min="31" max="41" width="0" hidden="1" customWidth="1"/>
    <col min="53" max="53" width="73.6640625" customWidth="1"/>
  </cols>
  <sheetData>
    <row r="1" spans="1:60" ht="15.75" customHeight="1">
      <c r="A1" s="679" t="s">
        <v>6</v>
      </c>
      <c r="B1" s="679"/>
      <c r="C1" s="679"/>
      <c r="D1" s="679"/>
      <c r="E1" s="679"/>
      <c r="F1" s="679"/>
      <c r="G1" s="679"/>
      <c r="H1" s="430"/>
      <c r="I1" s="430"/>
      <c r="J1" s="430"/>
      <c r="K1" s="430"/>
      <c r="L1" s="430"/>
      <c r="M1" s="430"/>
      <c r="N1" s="430"/>
      <c r="O1" s="430"/>
      <c r="P1" s="430"/>
      <c r="Q1" s="430"/>
      <c r="R1" s="430"/>
      <c r="S1" s="430"/>
      <c r="T1" s="430"/>
      <c r="AG1" t="s">
        <v>132</v>
      </c>
    </row>
    <row r="2" spans="1:60" ht="24.9" customHeight="1">
      <c r="A2" s="431" t="s">
        <v>7</v>
      </c>
      <c r="B2" s="432" t="s">
        <v>46</v>
      </c>
      <c r="C2" s="680" t="s">
        <v>47</v>
      </c>
      <c r="D2" s="681"/>
      <c r="E2" s="681"/>
      <c r="F2" s="681"/>
      <c r="G2" s="682"/>
      <c r="H2" s="430"/>
      <c r="I2" s="430"/>
      <c r="J2" s="430"/>
      <c r="K2" s="430"/>
      <c r="L2" s="430"/>
      <c r="M2" s="430"/>
      <c r="N2" s="430"/>
      <c r="O2" s="430"/>
      <c r="P2" s="430"/>
      <c r="Q2" s="430"/>
      <c r="R2" s="430"/>
      <c r="S2" s="430"/>
      <c r="T2" s="430"/>
      <c r="AG2" t="s">
        <v>133</v>
      </c>
    </row>
    <row r="3" spans="1:60" ht="24.9" customHeight="1">
      <c r="A3" s="431" t="s">
        <v>8</v>
      </c>
      <c r="B3" s="432" t="s">
        <v>42</v>
      </c>
      <c r="C3" s="680" t="s">
        <v>43</v>
      </c>
      <c r="D3" s="681"/>
      <c r="E3" s="681"/>
      <c r="F3" s="681"/>
      <c r="G3" s="682"/>
      <c r="H3" s="430"/>
      <c r="I3" s="430"/>
      <c r="J3" s="430"/>
      <c r="K3" s="430"/>
      <c r="L3" s="430"/>
      <c r="M3" s="430"/>
      <c r="N3" s="430"/>
      <c r="O3" s="430"/>
      <c r="P3" s="430"/>
      <c r="Q3" s="430"/>
      <c r="R3" s="430"/>
      <c r="S3" s="430"/>
      <c r="T3" s="430"/>
      <c r="AC3" s="19" t="s">
        <v>133</v>
      </c>
      <c r="AG3" t="s">
        <v>134</v>
      </c>
    </row>
    <row r="4" spans="1:60" ht="24.9" customHeight="1">
      <c r="A4" s="433" t="s">
        <v>9</v>
      </c>
      <c r="B4" s="434" t="s">
        <v>40</v>
      </c>
      <c r="C4" s="683" t="s">
        <v>41</v>
      </c>
      <c r="D4" s="684"/>
      <c r="E4" s="684"/>
      <c r="F4" s="684"/>
      <c r="G4" s="685"/>
      <c r="H4" s="430"/>
      <c r="I4" s="430"/>
      <c r="J4" s="430"/>
      <c r="K4" s="430"/>
      <c r="L4" s="430"/>
      <c r="M4" s="430"/>
      <c r="N4" s="430"/>
      <c r="O4" s="430"/>
      <c r="P4" s="430"/>
      <c r="Q4" s="430"/>
      <c r="R4" s="430"/>
      <c r="S4" s="430"/>
      <c r="T4" s="430"/>
      <c r="AG4" t="s">
        <v>135</v>
      </c>
    </row>
    <row r="5" spans="1:60">
      <c r="A5" s="430" t="s">
        <v>3158</v>
      </c>
      <c r="B5" s="430" t="s">
        <v>3157</v>
      </c>
      <c r="C5" s="430"/>
      <c r="D5" s="430"/>
      <c r="E5" s="430"/>
      <c r="F5" s="430"/>
      <c r="G5" s="430"/>
      <c r="H5" s="430"/>
      <c r="I5" s="430"/>
      <c r="J5" s="430"/>
      <c r="K5" s="430"/>
      <c r="L5" s="430"/>
      <c r="M5" s="430"/>
      <c r="N5" s="430"/>
      <c r="O5" s="430"/>
      <c r="P5" s="430"/>
      <c r="Q5" s="430"/>
      <c r="R5" s="430"/>
      <c r="S5" s="430"/>
      <c r="T5" s="430"/>
    </row>
    <row r="6" spans="1:60" ht="39.6">
      <c r="A6" s="435" t="s">
        <v>136</v>
      </c>
      <c r="B6" s="436" t="s">
        <v>137</v>
      </c>
      <c r="C6" s="436" t="s">
        <v>138</v>
      </c>
      <c r="D6" s="437" t="s">
        <v>139</v>
      </c>
      <c r="E6" s="435" t="s">
        <v>140</v>
      </c>
      <c r="F6" s="438" t="s">
        <v>141</v>
      </c>
      <c r="G6" s="435" t="s">
        <v>30</v>
      </c>
      <c r="H6" s="439" t="s">
        <v>31</v>
      </c>
      <c r="I6" s="439" t="s">
        <v>142</v>
      </c>
      <c r="J6" s="439" t="s">
        <v>32</v>
      </c>
      <c r="K6" s="439" t="s">
        <v>143</v>
      </c>
      <c r="L6" s="439" t="s">
        <v>144</v>
      </c>
      <c r="M6" s="439" t="s">
        <v>145</v>
      </c>
      <c r="N6" s="439" t="s">
        <v>146</v>
      </c>
      <c r="O6" s="439" t="s">
        <v>147</v>
      </c>
      <c r="P6" s="439" t="s">
        <v>148</v>
      </c>
      <c r="Q6" s="439" t="s">
        <v>149</v>
      </c>
      <c r="R6" s="439" t="s">
        <v>150</v>
      </c>
      <c r="S6" s="439" t="s">
        <v>151</v>
      </c>
      <c r="T6" s="439" t="s">
        <v>152</v>
      </c>
      <c r="U6" s="29" t="s">
        <v>153</v>
      </c>
      <c r="V6" s="29" t="s">
        <v>154</v>
      </c>
      <c r="W6" s="29" t="s">
        <v>155</v>
      </c>
      <c r="X6" s="29" t="s">
        <v>156</v>
      </c>
    </row>
    <row r="7" spans="1:60" hidden="1">
      <c r="A7" s="440"/>
      <c r="B7" s="441"/>
      <c r="C7" s="441"/>
      <c r="D7" s="442"/>
      <c r="E7" s="443"/>
      <c r="F7" s="444"/>
      <c r="G7" s="444"/>
      <c r="H7" s="444"/>
      <c r="I7" s="444"/>
      <c r="J7" s="444"/>
      <c r="K7" s="444"/>
      <c r="L7" s="444"/>
      <c r="M7" s="444"/>
      <c r="N7" s="444"/>
      <c r="O7" s="444"/>
      <c r="P7" s="444"/>
      <c r="Q7" s="444"/>
      <c r="R7" s="444"/>
      <c r="S7" s="444"/>
      <c r="T7" s="444"/>
      <c r="U7" s="31"/>
      <c r="V7" s="31"/>
      <c r="W7" s="31"/>
      <c r="X7" s="31"/>
    </row>
    <row r="8" spans="1:60" ht="26.4">
      <c r="A8" s="445" t="s">
        <v>157</v>
      </c>
      <c r="B8" s="446" t="s">
        <v>59</v>
      </c>
      <c r="C8" s="447" t="s">
        <v>3124</v>
      </c>
      <c r="D8" s="448"/>
      <c r="E8" s="449"/>
      <c r="F8" s="450"/>
      <c r="G8" s="450">
        <f>SUMIF(AG9:AG124,"&lt;&gt;NOR",G9:G124)</f>
        <v>0</v>
      </c>
      <c r="H8" s="450"/>
      <c r="I8" s="450">
        <f>SUM(I9:I124)</f>
        <v>4211.58</v>
      </c>
      <c r="J8" s="450"/>
      <c r="K8" s="450">
        <f>SUM(K9:K124)</f>
        <v>442003.30000000005</v>
      </c>
      <c r="L8" s="450"/>
      <c r="M8" s="450">
        <f>SUM(M9:M124)</f>
        <v>0</v>
      </c>
      <c r="N8" s="450"/>
      <c r="O8" s="450">
        <f>SUM(O9:O124)</f>
        <v>0.03</v>
      </c>
      <c r="P8" s="450"/>
      <c r="Q8" s="450">
        <f>SUM(Q9:Q124)</f>
        <v>37.4</v>
      </c>
      <c r="R8" s="450"/>
      <c r="S8" s="450"/>
      <c r="T8" s="451"/>
      <c r="U8" s="33"/>
      <c r="V8" s="33">
        <f>SUM(V9:V124)</f>
        <v>453.18999999999994</v>
      </c>
      <c r="W8" s="33"/>
      <c r="X8" s="33"/>
      <c r="AG8" t="s">
        <v>158</v>
      </c>
    </row>
    <row r="9" spans="1:60" outlineLevel="1">
      <c r="A9" s="452">
        <v>1</v>
      </c>
      <c r="B9" s="453" t="s">
        <v>159</v>
      </c>
      <c r="C9" s="454" t="s">
        <v>160</v>
      </c>
      <c r="D9" s="455" t="s">
        <v>161</v>
      </c>
      <c r="E9" s="456">
        <v>332</v>
      </c>
      <c r="F9" s="34"/>
      <c r="G9" s="458">
        <f>ROUND(E9*F9,2)</f>
        <v>0</v>
      </c>
      <c r="H9" s="457">
        <v>0</v>
      </c>
      <c r="I9" s="458">
        <f>ROUND(E9*H9,2)</f>
        <v>0</v>
      </c>
      <c r="J9" s="457">
        <v>26.7</v>
      </c>
      <c r="K9" s="458">
        <f>ROUND(E9*J9,2)</f>
        <v>8864.4</v>
      </c>
      <c r="L9" s="458">
        <v>21</v>
      </c>
      <c r="M9" s="458">
        <f>G9*(1+L9/100)</f>
        <v>0</v>
      </c>
      <c r="N9" s="458">
        <v>0</v>
      </c>
      <c r="O9" s="458">
        <f>ROUND(E9*N9,2)</f>
        <v>0</v>
      </c>
      <c r="P9" s="458">
        <v>0</v>
      </c>
      <c r="Q9" s="458">
        <f>ROUND(E9*P9,2)</f>
        <v>0</v>
      </c>
      <c r="R9" s="458"/>
      <c r="S9" s="458" t="s">
        <v>162</v>
      </c>
      <c r="T9" s="459" t="s">
        <v>162</v>
      </c>
      <c r="U9" s="32">
        <v>3.7999999999999999E-2</v>
      </c>
      <c r="V9" s="32">
        <f>ROUND(E9*U9,2)</f>
        <v>12.62</v>
      </c>
      <c r="W9" s="32"/>
      <c r="X9" s="32" t="s">
        <v>163</v>
      </c>
      <c r="Y9" s="30"/>
      <c r="Z9" s="30"/>
      <c r="AA9" s="30"/>
      <c r="AB9" s="30"/>
      <c r="AC9" s="30"/>
      <c r="AD9" s="30"/>
      <c r="AE9" s="30"/>
      <c r="AF9" s="30"/>
      <c r="AG9" s="30" t="s">
        <v>164</v>
      </c>
      <c r="AH9" s="30"/>
      <c r="AI9" s="30"/>
      <c r="AJ9" s="30"/>
      <c r="AK9" s="30"/>
      <c r="AL9" s="30"/>
      <c r="AM9" s="30"/>
      <c r="AN9" s="30"/>
      <c r="AO9" s="30"/>
      <c r="AP9" s="30"/>
      <c r="AQ9" s="30"/>
      <c r="AR9" s="30"/>
      <c r="AS9" s="30"/>
      <c r="AT9" s="30"/>
      <c r="AU9" s="30"/>
      <c r="AV9" s="30"/>
      <c r="AW9" s="30"/>
      <c r="AX9" s="30"/>
      <c r="AY9" s="30"/>
      <c r="AZ9" s="30"/>
      <c r="BA9" s="30"/>
      <c r="BB9" s="30"/>
      <c r="BC9" s="30"/>
      <c r="BD9" s="30"/>
      <c r="BE9" s="30"/>
      <c r="BF9" s="30"/>
      <c r="BG9" s="30"/>
      <c r="BH9" s="30"/>
    </row>
    <row r="10" spans="1:60" outlineLevel="1">
      <c r="A10" s="460"/>
      <c r="B10" s="461"/>
      <c r="C10" s="462" t="s">
        <v>165</v>
      </c>
      <c r="D10" s="463"/>
      <c r="E10" s="464">
        <v>332</v>
      </c>
      <c r="F10" s="34"/>
      <c r="G10" s="465"/>
      <c r="H10" s="465"/>
      <c r="I10" s="465"/>
      <c r="J10" s="465"/>
      <c r="K10" s="465"/>
      <c r="L10" s="465"/>
      <c r="M10" s="465"/>
      <c r="N10" s="465"/>
      <c r="O10" s="465"/>
      <c r="P10" s="465"/>
      <c r="Q10" s="465"/>
      <c r="R10" s="465"/>
      <c r="S10" s="465"/>
      <c r="T10" s="465"/>
      <c r="U10" s="32"/>
      <c r="V10" s="32"/>
      <c r="W10" s="32"/>
      <c r="X10" s="32"/>
      <c r="Y10" s="30"/>
      <c r="Z10" s="30"/>
      <c r="AA10" s="30"/>
      <c r="AB10" s="30"/>
      <c r="AC10" s="30"/>
      <c r="AD10" s="30"/>
      <c r="AE10" s="30"/>
      <c r="AF10" s="30"/>
      <c r="AG10" s="30" t="s">
        <v>166</v>
      </c>
      <c r="AH10" s="30">
        <v>0</v>
      </c>
      <c r="AI10" s="30"/>
      <c r="AJ10" s="30"/>
      <c r="AK10" s="30"/>
      <c r="AL10" s="30"/>
      <c r="AM10" s="30"/>
      <c r="AN10" s="30"/>
      <c r="AO10" s="30"/>
      <c r="AP10" s="30"/>
      <c r="AQ10" s="30"/>
      <c r="AR10" s="30"/>
      <c r="AS10" s="30"/>
      <c r="AT10" s="30"/>
      <c r="AU10" s="30"/>
      <c r="AV10" s="30"/>
      <c r="AW10" s="30"/>
      <c r="AX10" s="30"/>
      <c r="AY10" s="30"/>
      <c r="AZ10" s="30"/>
      <c r="BA10" s="30"/>
      <c r="BB10" s="30"/>
      <c r="BC10" s="30"/>
      <c r="BD10" s="30"/>
      <c r="BE10" s="30"/>
      <c r="BF10" s="30"/>
      <c r="BG10" s="30"/>
      <c r="BH10" s="30"/>
    </row>
    <row r="11" spans="1:60" outlineLevel="1">
      <c r="A11" s="452">
        <v>2</v>
      </c>
      <c r="B11" s="453" t="s">
        <v>167</v>
      </c>
      <c r="C11" s="454" t="s">
        <v>168</v>
      </c>
      <c r="D11" s="455" t="s">
        <v>161</v>
      </c>
      <c r="E11" s="456">
        <v>170</v>
      </c>
      <c r="F11" s="34"/>
      <c r="G11" s="458">
        <f>ROUND(E11*F11,2)</f>
        <v>0</v>
      </c>
      <c r="H11" s="457">
        <v>0</v>
      </c>
      <c r="I11" s="458">
        <f>ROUND(E11*H11,2)</f>
        <v>0</v>
      </c>
      <c r="J11" s="457">
        <v>52.5</v>
      </c>
      <c r="K11" s="458">
        <f>ROUND(E11*J11,2)</f>
        <v>8925</v>
      </c>
      <c r="L11" s="458">
        <v>21</v>
      </c>
      <c r="M11" s="458">
        <f>G11*(1+L11/100)</f>
        <v>0</v>
      </c>
      <c r="N11" s="458">
        <v>0</v>
      </c>
      <c r="O11" s="458">
        <f>ROUND(E11*N11,2)</f>
        <v>0</v>
      </c>
      <c r="P11" s="458">
        <v>0</v>
      </c>
      <c r="Q11" s="458">
        <f>ROUND(E11*P11,2)</f>
        <v>0</v>
      </c>
      <c r="R11" s="458"/>
      <c r="S11" s="458" t="s">
        <v>162</v>
      </c>
      <c r="T11" s="459" t="s">
        <v>162</v>
      </c>
      <c r="U11" s="32">
        <v>0.14199999999999999</v>
      </c>
      <c r="V11" s="32">
        <f>ROUND(E11*U11,2)</f>
        <v>24.14</v>
      </c>
      <c r="W11" s="32"/>
      <c r="X11" s="32" t="s">
        <v>163</v>
      </c>
      <c r="Y11" s="30"/>
      <c r="Z11" s="30"/>
      <c r="AA11" s="30"/>
      <c r="AB11" s="30"/>
      <c r="AC11" s="30"/>
      <c r="AD11" s="30"/>
      <c r="AE11" s="30"/>
      <c r="AF11" s="30"/>
      <c r="AG11" s="30" t="s">
        <v>164</v>
      </c>
      <c r="AH11" s="30"/>
      <c r="AI11" s="30"/>
      <c r="AJ11" s="30"/>
      <c r="AK11" s="30"/>
      <c r="AL11" s="30"/>
      <c r="AM11" s="30"/>
      <c r="AN11" s="30"/>
      <c r="AO11" s="30"/>
      <c r="AP11" s="30"/>
      <c r="AQ11" s="30"/>
      <c r="AR11" s="30"/>
      <c r="AS11" s="30"/>
      <c r="AT11" s="30"/>
      <c r="AU11" s="30"/>
      <c r="AV11" s="30"/>
      <c r="AW11" s="30"/>
      <c r="AX11" s="30"/>
      <c r="AY11" s="30"/>
      <c r="AZ11" s="30"/>
      <c r="BA11" s="30"/>
      <c r="BB11" s="30"/>
      <c r="BC11" s="30"/>
      <c r="BD11" s="30"/>
      <c r="BE11" s="30"/>
      <c r="BF11" s="30"/>
      <c r="BG11" s="30"/>
      <c r="BH11" s="30"/>
    </row>
    <row r="12" spans="1:60" outlineLevel="1">
      <c r="A12" s="460"/>
      <c r="B12" s="461"/>
      <c r="C12" s="462" t="s">
        <v>169</v>
      </c>
      <c r="D12" s="463"/>
      <c r="E12" s="464">
        <v>170</v>
      </c>
      <c r="F12" s="34"/>
      <c r="G12" s="465"/>
      <c r="H12" s="465"/>
      <c r="I12" s="465"/>
      <c r="J12" s="465"/>
      <c r="K12" s="465"/>
      <c r="L12" s="465"/>
      <c r="M12" s="465"/>
      <c r="N12" s="465"/>
      <c r="O12" s="465"/>
      <c r="P12" s="465"/>
      <c r="Q12" s="465"/>
      <c r="R12" s="465"/>
      <c r="S12" s="465"/>
      <c r="T12" s="465"/>
      <c r="U12" s="32"/>
      <c r="V12" s="32"/>
      <c r="W12" s="32"/>
      <c r="X12" s="32"/>
      <c r="Y12" s="30"/>
      <c r="Z12" s="30"/>
      <c r="AA12" s="30"/>
      <c r="AB12" s="30"/>
      <c r="AC12" s="30"/>
      <c r="AD12" s="30"/>
      <c r="AE12" s="30"/>
      <c r="AF12" s="30"/>
      <c r="AG12" s="30" t="s">
        <v>166</v>
      </c>
      <c r="AH12" s="30">
        <v>0</v>
      </c>
      <c r="AI12" s="30"/>
      <c r="AJ12" s="30"/>
      <c r="AK12" s="30"/>
      <c r="AL12" s="30"/>
      <c r="AM12" s="30"/>
      <c r="AN12" s="30"/>
      <c r="AO12" s="30"/>
      <c r="AP12" s="30"/>
      <c r="AQ12" s="30"/>
      <c r="AR12" s="30"/>
      <c r="AS12" s="30"/>
      <c r="AT12" s="30"/>
      <c r="AU12" s="30"/>
      <c r="AV12" s="30"/>
      <c r="AW12" s="30"/>
      <c r="AX12" s="30"/>
      <c r="AY12" s="30"/>
      <c r="AZ12" s="30"/>
      <c r="BA12" s="30"/>
      <c r="BB12" s="30"/>
      <c r="BC12" s="30"/>
      <c r="BD12" s="30"/>
      <c r="BE12" s="30"/>
      <c r="BF12" s="30"/>
      <c r="BG12" s="30"/>
      <c r="BH12" s="30"/>
    </row>
    <row r="13" spans="1:60" outlineLevel="1">
      <c r="A13" s="452">
        <v>3</v>
      </c>
      <c r="B13" s="453" t="s">
        <v>170</v>
      </c>
      <c r="C13" s="454" t="s">
        <v>171</v>
      </c>
      <c r="D13" s="455" t="s">
        <v>161</v>
      </c>
      <c r="E13" s="456">
        <v>170</v>
      </c>
      <c r="F13" s="34"/>
      <c r="G13" s="458">
        <f>ROUND(E13*F13,2)</f>
        <v>0</v>
      </c>
      <c r="H13" s="457">
        <v>0</v>
      </c>
      <c r="I13" s="458">
        <f>ROUND(E13*H13,2)</f>
        <v>0</v>
      </c>
      <c r="J13" s="457">
        <v>28.2</v>
      </c>
      <c r="K13" s="458">
        <f>ROUND(E13*J13,2)</f>
        <v>4794</v>
      </c>
      <c r="L13" s="458">
        <v>21</v>
      </c>
      <c r="M13" s="458">
        <f>G13*(1+L13/100)</f>
        <v>0</v>
      </c>
      <c r="N13" s="458">
        <v>0</v>
      </c>
      <c r="O13" s="458">
        <f>ROUND(E13*N13,2)</f>
        <v>0</v>
      </c>
      <c r="P13" s="458">
        <v>0.22</v>
      </c>
      <c r="Q13" s="458">
        <f>ROUND(E13*P13,2)</f>
        <v>37.4</v>
      </c>
      <c r="R13" s="458"/>
      <c r="S13" s="458" t="s">
        <v>162</v>
      </c>
      <c r="T13" s="459" t="s">
        <v>162</v>
      </c>
      <c r="U13" s="32">
        <v>4.9000000000000002E-2</v>
      </c>
      <c r="V13" s="32">
        <f>ROUND(E13*U13,2)</f>
        <v>8.33</v>
      </c>
      <c r="W13" s="32"/>
      <c r="X13" s="32" t="s">
        <v>163</v>
      </c>
      <c r="Y13" s="30"/>
      <c r="Z13" s="30"/>
      <c r="AA13" s="30"/>
      <c r="AB13" s="30"/>
      <c r="AC13" s="30"/>
      <c r="AD13" s="30"/>
      <c r="AE13" s="30"/>
      <c r="AF13" s="30"/>
      <c r="AG13" s="30" t="s">
        <v>164</v>
      </c>
      <c r="AH13" s="30"/>
      <c r="AI13" s="30"/>
      <c r="AJ13" s="30"/>
      <c r="AK13" s="30"/>
      <c r="AL13" s="30"/>
      <c r="AM13" s="30"/>
      <c r="AN13" s="30"/>
      <c r="AO13" s="30"/>
      <c r="AP13" s="30"/>
      <c r="AQ13" s="30"/>
      <c r="AR13" s="30"/>
      <c r="AS13" s="30"/>
      <c r="AT13" s="30"/>
      <c r="AU13" s="30"/>
      <c r="AV13" s="30"/>
      <c r="AW13" s="30"/>
      <c r="AX13" s="30"/>
      <c r="AY13" s="30"/>
      <c r="AZ13" s="30"/>
      <c r="BA13" s="30"/>
      <c r="BB13" s="30"/>
      <c r="BC13" s="30"/>
      <c r="BD13" s="30"/>
      <c r="BE13" s="30"/>
      <c r="BF13" s="30"/>
      <c r="BG13" s="30"/>
      <c r="BH13" s="30"/>
    </row>
    <row r="14" spans="1:60" outlineLevel="1">
      <c r="A14" s="460"/>
      <c r="B14" s="461"/>
      <c r="C14" s="462" t="s">
        <v>172</v>
      </c>
      <c r="D14" s="463"/>
      <c r="E14" s="464">
        <v>170</v>
      </c>
      <c r="F14" s="34"/>
      <c r="G14" s="465"/>
      <c r="H14" s="465"/>
      <c r="I14" s="465"/>
      <c r="J14" s="465"/>
      <c r="K14" s="465"/>
      <c r="L14" s="465"/>
      <c r="M14" s="465"/>
      <c r="N14" s="465"/>
      <c r="O14" s="465"/>
      <c r="P14" s="465"/>
      <c r="Q14" s="465"/>
      <c r="R14" s="465"/>
      <c r="S14" s="465"/>
      <c r="T14" s="465"/>
      <c r="U14" s="32"/>
      <c r="V14" s="32"/>
      <c r="W14" s="32"/>
      <c r="X14" s="32"/>
      <c r="Y14" s="30"/>
      <c r="Z14" s="30"/>
      <c r="AA14" s="30"/>
      <c r="AB14" s="30"/>
      <c r="AC14" s="30"/>
      <c r="AD14" s="30"/>
      <c r="AE14" s="30"/>
      <c r="AF14" s="30"/>
      <c r="AG14" s="30" t="s">
        <v>166</v>
      </c>
      <c r="AH14" s="30">
        <v>5</v>
      </c>
      <c r="AI14" s="30"/>
      <c r="AJ14" s="30"/>
      <c r="AK14" s="30"/>
      <c r="AL14" s="30"/>
      <c r="AM14" s="30"/>
      <c r="AN14" s="30"/>
      <c r="AO14" s="30"/>
      <c r="AP14" s="30"/>
      <c r="AQ14" s="30"/>
      <c r="AR14" s="30"/>
      <c r="AS14" s="30"/>
      <c r="AT14" s="30"/>
      <c r="AU14" s="30"/>
      <c r="AV14" s="30"/>
      <c r="AW14" s="30"/>
      <c r="AX14" s="30"/>
      <c r="AY14" s="30"/>
      <c r="AZ14" s="30"/>
      <c r="BA14" s="30"/>
      <c r="BB14" s="30"/>
      <c r="BC14" s="30"/>
      <c r="BD14" s="30"/>
      <c r="BE14" s="30"/>
      <c r="BF14" s="30"/>
      <c r="BG14" s="30"/>
      <c r="BH14" s="30"/>
    </row>
    <row r="15" spans="1:60" outlineLevel="1">
      <c r="A15" s="452">
        <v>4</v>
      </c>
      <c r="B15" s="453" t="s">
        <v>173</v>
      </c>
      <c r="C15" s="454" t="s">
        <v>174</v>
      </c>
      <c r="D15" s="455" t="s">
        <v>175</v>
      </c>
      <c r="E15" s="456">
        <v>8</v>
      </c>
      <c r="F15" s="34"/>
      <c r="G15" s="458">
        <f>ROUND(E15*F15,2)</f>
        <v>0</v>
      </c>
      <c r="H15" s="457">
        <v>0.85</v>
      </c>
      <c r="I15" s="458">
        <f>ROUND(E15*H15,2)</f>
        <v>6.8</v>
      </c>
      <c r="J15" s="457">
        <v>169.65</v>
      </c>
      <c r="K15" s="458">
        <f>ROUND(E15*J15,2)</f>
        <v>1357.2</v>
      </c>
      <c r="L15" s="458">
        <v>21</v>
      </c>
      <c r="M15" s="458">
        <f>G15*(1+L15/100)</f>
        <v>0</v>
      </c>
      <c r="N15" s="458">
        <v>4.0000000000000003E-5</v>
      </c>
      <c r="O15" s="458">
        <f>ROUND(E15*N15,2)</f>
        <v>0</v>
      </c>
      <c r="P15" s="458">
        <v>0</v>
      </c>
      <c r="Q15" s="458">
        <f>ROUND(E15*P15,2)</f>
        <v>0</v>
      </c>
      <c r="R15" s="458"/>
      <c r="S15" s="458" t="s">
        <v>162</v>
      </c>
      <c r="T15" s="459" t="s">
        <v>162</v>
      </c>
      <c r="U15" s="32">
        <v>0.30299999999999999</v>
      </c>
      <c r="V15" s="32">
        <f>ROUND(E15*U15,2)</f>
        <v>2.42</v>
      </c>
      <c r="W15" s="32"/>
      <c r="X15" s="32" t="s">
        <v>163</v>
      </c>
      <c r="Y15" s="30"/>
      <c r="Z15" s="30"/>
      <c r="AA15" s="30"/>
      <c r="AB15" s="30"/>
      <c r="AC15" s="30"/>
      <c r="AD15" s="30"/>
      <c r="AE15" s="30"/>
      <c r="AF15" s="30"/>
      <c r="AG15" s="30" t="s">
        <v>164</v>
      </c>
      <c r="AH15" s="30"/>
      <c r="AI15" s="30"/>
      <c r="AJ15" s="30"/>
      <c r="AK15" s="30"/>
      <c r="AL15" s="30"/>
      <c r="AM15" s="30"/>
      <c r="AN15" s="30"/>
      <c r="AO15" s="30"/>
      <c r="AP15" s="30"/>
      <c r="AQ15" s="30"/>
      <c r="AR15" s="30"/>
      <c r="AS15" s="30"/>
      <c r="AT15" s="30"/>
      <c r="AU15" s="30"/>
      <c r="AV15" s="30"/>
      <c r="AW15" s="30"/>
      <c r="AX15" s="30"/>
      <c r="AY15" s="30"/>
      <c r="AZ15" s="30"/>
      <c r="BA15" s="30"/>
      <c r="BB15" s="30"/>
      <c r="BC15" s="30"/>
      <c r="BD15" s="30"/>
      <c r="BE15" s="30"/>
      <c r="BF15" s="30"/>
      <c r="BG15" s="30"/>
      <c r="BH15" s="30"/>
    </row>
    <row r="16" spans="1:60" outlineLevel="1">
      <c r="A16" s="460"/>
      <c r="B16" s="461"/>
      <c r="C16" s="462" t="s">
        <v>176</v>
      </c>
      <c r="D16" s="463"/>
      <c r="E16" s="464">
        <v>8</v>
      </c>
      <c r="F16" s="34"/>
      <c r="G16" s="465"/>
      <c r="H16" s="465"/>
      <c r="I16" s="465"/>
      <c r="J16" s="465"/>
      <c r="K16" s="465"/>
      <c r="L16" s="465"/>
      <c r="M16" s="465"/>
      <c r="N16" s="465"/>
      <c r="O16" s="465"/>
      <c r="P16" s="465"/>
      <c r="Q16" s="465"/>
      <c r="R16" s="465"/>
      <c r="S16" s="465"/>
      <c r="T16" s="465"/>
      <c r="U16" s="32"/>
      <c r="V16" s="32"/>
      <c r="W16" s="32"/>
      <c r="X16" s="32"/>
      <c r="Y16" s="30"/>
      <c r="Z16" s="30"/>
      <c r="AA16" s="30"/>
      <c r="AB16" s="30"/>
      <c r="AC16" s="30"/>
      <c r="AD16" s="30"/>
      <c r="AE16" s="30"/>
      <c r="AF16" s="30"/>
      <c r="AG16" s="30" t="s">
        <v>166</v>
      </c>
      <c r="AH16" s="30">
        <v>0</v>
      </c>
      <c r="AI16" s="30"/>
      <c r="AJ16" s="30"/>
      <c r="AK16" s="30"/>
      <c r="AL16" s="30"/>
      <c r="AM16" s="30"/>
      <c r="AN16" s="30"/>
      <c r="AO16" s="30"/>
      <c r="AP16" s="30"/>
      <c r="AQ16" s="30"/>
      <c r="AR16" s="30"/>
      <c r="AS16" s="30"/>
      <c r="AT16" s="30"/>
      <c r="AU16" s="30"/>
      <c r="AV16" s="30"/>
      <c r="AW16" s="30"/>
      <c r="AX16" s="30"/>
      <c r="AY16" s="30"/>
      <c r="AZ16" s="30"/>
      <c r="BA16" s="30"/>
      <c r="BB16" s="30"/>
      <c r="BC16" s="30"/>
      <c r="BD16" s="30"/>
      <c r="BE16" s="30"/>
      <c r="BF16" s="30"/>
      <c r="BG16" s="30"/>
      <c r="BH16" s="30"/>
    </row>
    <row r="17" spans="1:60" outlineLevel="1">
      <c r="A17" s="452">
        <v>5</v>
      </c>
      <c r="B17" s="453" t="s">
        <v>177</v>
      </c>
      <c r="C17" s="454" t="s">
        <v>178</v>
      </c>
      <c r="D17" s="455" t="s">
        <v>179</v>
      </c>
      <c r="E17" s="456">
        <v>66.400000000000006</v>
      </c>
      <c r="F17" s="34"/>
      <c r="G17" s="458">
        <f>ROUND(E17*F17,2)</f>
        <v>0</v>
      </c>
      <c r="H17" s="457">
        <v>0</v>
      </c>
      <c r="I17" s="458">
        <f>ROUND(E17*H17,2)</f>
        <v>0</v>
      </c>
      <c r="J17" s="457">
        <v>93</v>
      </c>
      <c r="K17" s="458">
        <f>ROUND(E17*J17,2)</f>
        <v>6175.2</v>
      </c>
      <c r="L17" s="458">
        <v>21</v>
      </c>
      <c r="M17" s="458">
        <f>G17*(1+L17/100)</f>
        <v>0</v>
      </c>
      <c r="N17" s="458">
        <v>0</v>
      </c>
      <c r="O17" s="458">
        <f>ROUND(E17*N17,2)</f>
        <v>0</v>
      </c>
      <c r="P17" s="458">
        <v>0</v>
      </c>
      <c r="Q17" s="458">
        <f>ROUND(E17*P17,2)</f>
        <v>0</v>
      </c>
      <c r="R17" s="458"/>
      <c r="S17" s="458" t="s">
        <v>162</v>
      </c>
      <c r="T17" s="459" t="s">
        <v>162</v>
      </c>
      <c r="U17" s="32">
        <v>9.5200000000000007E-2</v>
      </c>
      <c r="V17" s="32">
        <f>ROUND(E17*U17,2)</f>
        <v>6.32</v>
      </c>
      <c r="W17" s="32"/>
      <c r="X17" s="32" t="s">
        <v>163</v>
      </c>
      <c r="Y17" s="30"/>
      <c r="Z17" s="30"/>
      <c r="AA17" s="30"/>
      <c r="AB17" s="30"/>
      <c r="AC17" s="30"/>
      <c r="AD17" s="30"/>
      <c r="AE17" s="30"/>
      <c r="AF17" s="30"/>
      <c r="AG17" s="30" t="s">
        <v>164</v>
      </c>
      <c r="AH17" s="30"/>
      <c r="AI17" s="30"/>
      <c r="AJ17" s="30"/>
      <c r="AK17" s="30"/>
      <c r="AL17" s="30"/>
      <c r="AM17" s="30"/>
      <c r="AN17" s="30"/>
      <c r="AO17" s="30"/>
      <c r="AP17" s="30"/>
      <c r="AQ17" s="30"/>
      <c r="AR17" s="30"/>
      <c r="AS17" s="30"/>
      <c r="AT17" s="30"/>
      <c r="AU17" s="30"/>
      <c r="AV17" s="30"/>
      <c r="AW17" s="30"/>
      <c r="AX17" s="30"/>
      <c r="AY17" s="30"/>
      <c r="AZ17" s="30"/>
      <c r="BA17" s="30"/>
      <c r="BB17" s="30"/>
      <c r="BC17" s="30"/>
      <c r="BD17" s="30"/>
      <c r="BE17" s="30"/>
      <c r="BF17" s="30"/>
      <c r="BG17" s="30"/>
      <c r="BH17" s="30"/>
    </row>
    <row r="18" spans="1:60" outlineLevel="1">
      <c r="A18" s="460"/>
      <c r="B18" s="461"/>
      <c r="C18" s="466" t="s">
        <v>180</v>
      </c>
      <c r="D18" s="467"/>
      <c r="E18" s="468"/>
      <c r="F18" s="34"/>
      <c r="G18" s="465"/>
      <c r="H18" s="465"/>
      <c r="I18" s="465"/>
      <c r="J18" s="465"/>
      <c r="K18" s="465"/>
      <c r="L18" s="465"/>
      <c r="M18" s="465"/>
      <c r="N18" s="465"/>
      <c r="O18" s="465"/>
      <c r="P18" s="465"/>
      <c r="Q18" s="465"/>
      <c r="R18" s="465"/>
      <c r="S18" s="465"/>
      <c r="T18" s="465"/>
      <c r="U18" s="32"/>
      <c r="V18" s="32"/>
      <c r="W18" s="32"/>
      <c r="X18" s="32"/>
      <c r="Y18" s="30"/>
      <c r="Z18" s="30"/>
      <c r="AA18" s="30"/>
      <c r="AB18" s="30"/>
      <c r="AC18" s="30"/>
      <c r="AD18" s="30"/>
      <c r="AE18" s="30"/>
      <c r="AF18" s="30"/>
      <c r="AG18" s="30" t="s">
        <v>166</v>
      </c>
      <c r="AH18" s="30"/>
      <c r="AI18" s="30"/>
      <c r="AJ18" s="30"/>
      <c r="AK18" s="30"/>
      <c r="AL18" s="30"/>
      <c r="AM18" s="30"/>
      <c r="AN18" s="30"/>
      <c r="AO18" s="30"/>
      <c r="AP18" s="30"/>
      <c r="AQ18" s="30"/>
      <c r="AR18" s="30"/>
      <c r="AS18" s="30"/>
      <c r="AT18" s="30"/>
      <c r="AU18" s="30"/>
      <c r="AV18" s="30"/>
      <c r="AW18" s="30"/>
      <c r="AX18" s="30"/>
      <c r="AY18" s="30"/>
      <c r="AZ18" s="30"/>
      <c r="BA18" s="30"/>
      <c r="BB18" s="30"/>
      <c r="BC18" s="30"/>
      <c r="BD18" s="30"/>
      <c r="BE18" s="30"/>
      <c r="BF18" s="30"/>
      <c r="BG18" s="30"/>
      <c r="BH18" s="30"/>
    </row>
    <row r="19" spans="1:60" outlineLevel="1">
      <c r="A19" s="460"/>
      <c r="B19" s="461"/>
      <c r="C19" s="469" t="s">
        <v>181</v>
      </c>
      <c r="D19" s="467"/>
      <c r="E19" s="468">
        <v>160</v>
      </c>
      <c r="F19" s="34"/>
      <c r="G19" s="465"/>
      <c r="H19" s="465"/>
      <c r="I19" s="465"/>
      <c r="J19" s="465"/>
      <c r="K19" s="465"/>
      <c r="L19" s="465"/>
      <c r="M19" s="465"/>
      <c r="N19" s="465"/>
      <c r="O19" s="465"/>
      <c r="P19" s="465"/>
      <c r="Q19" s="465"/>
      <c r="R19" s="465"/>
      <c r="S19" s="465"/>
      <c r="T19" s="465"/>
      <c r="U19" s="32"/>
      <c r="V19" s="32"/>
      <c r="W19" s="32"/>
      <c r="X19" s="32"/>
      <c r="Y19" s="30"/>
      <c r="Z19" s="30"/>
      <c r="AA19" s="30"/>
      <c r="AB19" s="30"/>
      <c r="AC19" s="30"/>
      <c r="AD19" s="30"/>
      <c r="AE19" s="30"/>
      <c r="AF19" s="30"/>
      <c r="AG19" s="30" t="s">
        <v>166</v>
      </c>
      <c r="AH19" s="30">
        <v>2</v>
      </c>
      <c r="AI19" s="30"/>
      <c r="AJ19" s="30"/>
      <c r="AK19" s="30"/>
      <c r="AL19" s="30"/>
      <c r="AM19" s="30"/>
      <c r="AN19" s="30"/>
      <c r="AO19" s="30"/>
      <c r="AP19" s="30"/>
      <c r="AQ19" s="30"/>
      <c r="AR19" s="30"/>
      <c r="AS19" s="30"/>
      <c r="AT19" s="30"/>
      <c r="AU19" s="30"/>
      <c r="AV19" s="30"/>
      <c r="AW19" s="30"/>
      <c r="AX19" s="30"/>
      <c r="AY19" s="30"/>
      <c r="AZ19" s="30"/>
      <c r="BA19" s="30"/>
      <c r="BB19" s="30"/>
      <c r="BC19" s="30"/>
      <c r="BD19" s="30"/>
      <c r="BE19" s="30"/>
      <c r="BF19" s="30"/>
      <c r="BG19" s="30"/>
      <c r="BH19" s="30"/>
    </row>
    <row r="20" spans="1:60" outlineLevel="1">
      <c r="A20" s="460"/>
      <c r="B20" s="461"/>
      <c r="C20" s="469" t="s">
        <v>182</v>
      </c>
      <c r="D20" s="467"/>
      <c r="E20" s="468">
        <v>80</v>
      </c>
      <c r="F20" s="34"/>
      <c r="G20" s="465"/>
      <c r="H20" s="465"/>
      <c r="I20" s="465"/>
      <c r="J20" s="465"/>
      <c r="K20" s="465"/>
      <c r="L20" s="465"/>
      <c r="M20" s="465"/>
      <c r="N20" s="465"/>
      <c r="O20" s="465"/>
      <c r="P20" s="465"/>
      <c r="Q20" s="465"/>
      <c r="R20" s="465"/>
      <c r="S20" s="465"/>
      <c r="T20" s="465"/>
      <c r="U20" s="32"/>
      <c r="V20" s="32"/>
      <c r="W20" s="32"/>
      <c r="X20" s="32"/>
      <c r="Y20" s="30"/>
      <c r="Z20" s="30"/>
      <c r="AA20" s="30"/>
      <c r="AB20" s="30"/>
      <c r="AC20" s="30"/>
      <c r="AD20" s="30"/>
      <c r="AE20" s="30"/>
      <c r="AF20" s="30"/>
      <c r="AG20" s="30" t="s">
        <v>166</v>
      </c>
      <c r="AH20" s="30">
        <v>2</v>
      </c>
      <c r="AI20" s="30"/>
      <c r="AJ20" s="30"/>
      <c r="AK20" s="30"/>
      <c r="AL20" s="30"/>
      <c r="AM20" s="30"/>
      <c r="AN20" s="30"/>
      <c r="AO20" s="30"/>
      <c r="AP20" s="30"/>
      <c r="AQ20" s="30"/>
      <c r="AR20" s="30"/>
      <c r="AS20" s="30"/>
      <c r="AT20" s="30"/>
      <c r="AU20" s="30"/>
      <c r="AV20" s="30"/>
      <c r="AW20" s="30"/>
      <c r="AX20" s="30"/>
      <c r="AY20" s="30"/>
      <c r="AZ20" s="30"/>
      <c r="BA20" s="30"/>
      <c r="BB20" s="30"/>
      <c r="BC20" s="30"/>
      <c r="BD20" s="30"/>
      <c r="BE20" s="30"/>
      <c r="BF20" s="30"/>
      <c r="BG20" s="30"/>
      <c r="BH20" s="30"/>
    </row>
    <row r="21" spans="1:60" outlineLevel="1">
      <c r="A21" s="460"/>
      <c r="B21" s="461"/>
      <c r="C21" s="469" t="s">
        <v>183</v>
      </c>
      <c r="D21" s="467"/>
      <c r="E21" s="468">
        <v>92</v>
      </c>
      <c r="F21" s="34"/>
      <c r="G21" s="465"/>
      <c r="H21" s="465"/>
      <c r="I21" s="465"/>
      <c r="J21" s="465"/>
      <c r="K21" s="465"/>
      <c r="L21" s="465"/>
      <c r="M21" s="465"/>
      <c r="N21" s="465"/>
      <c r="O21" s="465"/>
      <c r="P21" s="465"/>
      <c r="Q21" s="465"/>
      <c r="R21" s="465"/>
      <c r="S21" s="465"/>
      <c r="T21" s="465"/>
      <c r="U21" s="32"/>
      <c r="V21" s="32"/>
      <c r="W21" s="32"/>
      <c r="X21" s="32"/>
      <c r="Y21" s="30"/>
      <c r="Z21" s="30"/>
      <c r="AA21" s="30"/>
      <c r="AB21" s="30"/>
      <c r="AC21" s="30"/>
      <c r="AD21" s="30"/>
      <c r="AE21" s="30"/>
      <c r="AF21" s="30"/>
      <c r="AG21" s="30" t="s">
        <v>166</v>
      </c>
      <c r="AH21" s="30">
        <v>2</v>
      </c>
      <c r="AI21" s="30"/>
      <c r="AJ21" s="30"/>
      <c r="AK21" s="30"/>
      <c r="AL21" s="30"/>
      <c r="AM21" s="30"/>
      <c r="AN21" s="30"/>
      <c r="AO21" s="30"/>
      <c r="AP21" s="30"/>
      <c r="AQ21" s="30"/>
      <c r="AR21" s="30"/>
      <c r="AS21" s="30"/>
      <c r="AT21" s="30"/>
      <c r="AU21" s="30"/>
      <c r="AV21" s="30"/>
      <c r="AW21" s="30"/>
      <c r="AX21" s="30"/>
      <c r="AY21" s="30"/>
      <c r="AZ21" s="30"/>
      <c r="BA21" s="30"/>
      <c r="BB21" s="30"/>
      <c r="BC21" s="30"/>
      <c r="BD21" s="30"/>
      <c r="BE21" s="30"/>
      <c r="BF21" s="30"/>
      <c r="BG21" s="30"/>
      <c r="BH21" s="30"/>
    </row>
    <row r="22" spans="1:60" outlineLevel="1">
      <c r="A22" s="460"/>
      <c r="B22" s="461"/>
      <c r="C22" s="470" t="s">
        <v>184</v>
      </c>
      <c r="D22" s="471"/>
      <c r="E22" s="472">
        <v>332</v>
      </c>
      <c r="F22" s="34"/>
      <c r="G22" s="465"/>
      <c r="H22" s="465"/>
      <c r="I22" s="465"/>
      <c r="J22" s="465"/>
      <c r="K22" s="465"/>
      <c r="L22" s="465"/>
      <c r="M22" s="465"/>
      <c r="N22" s="465"/>
      <c r="O22" s="465"/>
      <c r="P22" s="465"/>
      <c r="Q22" s="465"/>
      <c r="R22" s="465"/>
      <c r="S22" s="465"/>
      <c r="T22" s="465"/>
      <c r="U22" s="32"/>
      <c r="V22" s="32"/>
      <c r="W22" s="32"/>
      <c r="X22" s="32"/>
      <c r="Y22" s="30"/>
      <c r="Z22" s="30"/>
      <c r="AA22" s="30"/>
      <c r="AB22" s="30"/>
      <c r="AC22" s="30"/>
      <c r="AD22" s="30"/>
      <c r="AE22" s="30"/>
      <c r="AF22" s="30"/>
      <c r="AG22" s="30" t="s">
        <v>166</v>
      </c>
      <c r="AH22" s="30">
        <v>3</v>
      </c>
      <c r="AI22" s="30"/>
      <c r="AJ22" s="30"/>
      <c r="AK22" s="30"/>
      <c r="AL22" s="30"/>
      <c r="AM22" s="30"/>
      <c r="AN22" s="30"/>
      <c r="AO22" s="30"/>
      <c r="AP22" s="30"/>
      <c r="AQ22" s="30"/>
      <c r="AR22" s="30"/>
      <c r="AS22" s="30"/>
      <c r="AT22" s="30"/>
      <c r="AU22" s="30"/>
      <c r="AV22" s="30"/>
      <c r="AW22" s="30"/>
      <c r="AX22" s="30"/>
      <c r="AY22" s="30"/>
      <c r="AZ22" s="30"/>
      <c r="BA22" s="30"/>
      <c r="BB22" s="30"/>
      <c r="BC22" s="30"/>
      <c r="BD22" s="30"/>
      <c r="BE22" s="30"/>
      <c r="BF22" s="30"/>
      <c r="BG22" s="30"/>
      <c r="BH22" s="30"/>
    </row>
    <row r="23" spans="1:60" outlineLevel="1">
      <c r="A23" s="460"/>
      <c r="B23" s="461"/>
      <c r="C23" s="466" t="s">
        <v>185</v>
      </c>
      <c r="D23" s="467"/>
      <c r="E23" s="468"/>
      <c r="F23" s="34"/>
      <c r="G23" s="465"/>
      <c r="H23" s="465"/>
      <c r="I23" s="465"/>
      <c r="J23" s="465"/>
      <c r="K23" s="465"/>
      <c r="L23" s="465"/>
      <c r="M23" s="465"/>
      <c r="N23" s="465"/>
      <c r="O23" s="465"/>
      <c r="P23" s="465"/>
      <c r="Q23" s="465"/>
      <c r="R23" s="465"/>
      <c r="S23" s="465"/>
      <c r="T23" s="465"/>
      <c r="U23" s="32"/>
      <c r="V23" s="32"/>
      <c r="W23" s="32"/>
      <c r="X23" s="32"/>
      <c r="Y23" s="30"/>
      <c r="Z23" s="30"/>
      <c r="AA23" s="30"/>
      <c r="AB23" s="30"/>
      <c r="AC23" s="30"/>
      <c r="AD23" s="30"/>
      <c r="AE23" s="30"/>
      <c r="AF23" s="30"/>
      <c r="AG23" s="30" t="s">
        <v>166</v>
      </c>
      <c r="AH23" s="30"/>
      <c r="AI23" s="30"/>
      <c r="AJ23" s="30"/>
      <c r="AK23" s="30"/>
      <c r="AL23" s="30"/>
      <c r="AM23" s="30"/>
      <c r="AN23" s="30"/>
      <c r="AO23" s="30"/>
      <c r="AP23" s="30"/>
      <c r="AQ23" s="30"/>
      <c r="AR23" s="30"/>
      <c r="AS23" s="30"/>
      <c r="AT23" s="30"/>
      <c r="AU23" s="30"/>
      <c r="AV23" s="30"/>
      <c r="AW23" s="30"/>
      <c r="AX23" s="30"/>
      <c r="AY23" s="30"/>
      <c r="AZ23" s="30"/>
      <c r="BA23" s="30"/>
      <c r="BB23" s="30"/>
      <c r="BC23" s="30"/>
      <c r="BD23" s="30"/>
      <c r="BE23" s="30"/>
      <c r="BF23" s="30"/>
      <c r="BG23" s="30"/>
      <c r="BH23" s="30"/>
    </row>
    <row r="24" spans="1:60" outlineLevel="1">
      <c r="A24" s="460"/>
      <c r="B24" s="461"/>
      <c r="C24" s="462" t="s">
        <v>186</v>
      </c>
      <c r="D24" s="463"/>
      <c r="E24" s="464">
        <v>66.400000000000006</v>
      </c>
      <c r="F24" s="34"/>
      <c r="G24" s="465"/>
      <c r="H24" s="465"/>
      <c r="I24" s="465"/>
      <c r="J24" s="465"/>
      <c r="K24" s="465"/>
      <c r="L24" s="465"/>
      <c r="M24" s="465"/>
      <c r="N24" s="465"/>
      <c r="O24" s="465"/>
      <c r="P24" s="465"/>
      <c r="Q24" s="465"/>
      <c r="R24" s="465"/>
      <c r="S24" s="465"/>
      <c r="T24" s="465"/>
      <c r="U24" s="32"/>
      <c r="V24" s="32"/>
      <c r="W24" s="32"/>
      <c r="X24" s="32"/>
      <c r="Y24" s="30"/>
      <c r="Z24" s="30"/>
      <c r="AA24" s="30"/>
      <c r="AB24" s="30"/>
      <c r="AC24" s="30"/>
      <c r="AD24" s="30"/>
      <c r="AE24" s="30"/>
      <c r="AF24" s="30"/>
      <c r="AG24" s="30" t="s">
        <v>166</v>
      </c>
      <c r="AH24" s="30">
        <v>0</v>
      </c>
      <c r="AI24" s="30"/>
      <c r="AJ24" s="30"/>
      <c r="AK24" s="30"/>
      <c r="AL24" s="30"/>
      <c r="AM24" s="30"/>
      <c r="AN24" s="30"/>
      <c r="AO24" s="30"/>
      <c r="AP24" s="30"/>
      <c r="AQ24" s="30"/>
      <c r="AR24" s="30"/>
      <c r="AS24" s="30"/>
      <c r="AT24" s="30"/>
      <c r="AU24" s="30"/>
      <c r="AV24" s="30"/>
      <c r="AW24" s="30"/>
      <c r="AX24" s="30"/>
      <c r="AY24" s="30"/>
      <c r="AZ24" s="30"/>
      <c r="BA24" s="30"/>
      <c r="BB24" s="30"/>
      <c r="BC24" s="30"/>
      <c r="BD24" s="30"/>
      <c r="BE24" s="30"/>
      <c r="BF24" s="30"/>
      <c r="BG24" s="30"/>
      <c r="BH24" s="30"/>
    </row>
    <row r="25" spans="1:60" outlineLevel="1">
      <c r="A25" s="452">
        <v>6</v>
      </c>
      <c r="B25" s="453" t="s">
        <v>187</v>
      </c>
      <c r="C25" s="454" t="s">
        <v>188</v>
      </c>
      <c r="D25" s="455" t="s">
        <v>179</v>
      </c>
      <c r="E25" s="456">
        <v>246.785</v>
      </c>
      <c r="F25" s="34"/>
      <c r="G25" s="458">
        <f>ROUND(E25*F25,2)</f>
        <v>0</v>
      </c>
      <c r="H25" s="457">
        <v>0</v>
      </c>
      <c r="I25" s="458">
        <f>ROUND(E25*H25,2)</f>
        <v>0</v>
      </c>
      <c r="J25" s="457">
        <v>114</v>
      </c>
      <c r="K25" s="458">
        <f>ROUND(E25*J25,2)</f>
        <v>28133.49</v>
      </c>
      <c r="L25" s="458">
        <v>21</v>
      </c>
      <c r="M25" s="458">
        <f>G25*(1+L25/100)</f>
        <v>0</v>
      </c>
      <c r="N25" s="458">
        <v>0</v>
      </c>
      <c r="O25" s="458">
        <f>ROUND(E25*N25,2)</f>
        <v>0</v>
      </c>
      <c r="P25" s="458">
        <v>0</v>
      </c>
      <c r="Q25" s="458">
        <f>ROUND(E25*P25,2)</f>
        <v>0</v>
      </c>
      <c r="R25" s="458"/>
      <c r="S25" s="458" t="s">
        <v>162</v>
      </c>
      <c r="T25" s="459" t="s">
        <v>162</v>
      </c>
      <c r="U25" s="32">
        <v>0.187</v>
      </c>
      <c r="V25" s="32">
        <f>ROUND(E25*U25,2)</f>
        <v>46.15</v>
      </c>
      <c r="W25" s="32"/>
      <c r="X25" s="32" t="s">
        <v>163</v>
      </c>
      <c r="Y25" s="30"/>
      <c r="Z25" s="30"/>
      <c r="AA25" s="30"/>
      <c r="AB25" s="30"/>
      <c r="AC25" s="30"/>
      <c r="AD25" s="30"/>
      <c r="AE25" s="30"/>
      <c r="AF25" s="30"/>
      <c r="AG25" s="30" t="s">
        <v>164</v>
      </c>
      <c r="AH25" s="30"/>
      <c r="AI25" s="30"/>
      <c r="AJ25" s="30"/>
      <c r="AK25" s="30"/>
      <c r="AL25" s="30"/>
      <c r="AM25" s="30"/>
      <c r="AN25" s="30"/>
      <c r="AO25" s="30"/>
      <c r="AP25" s="30"/>
      <c r="AQ25" s="30"/>
      <c r="AR25" s="30"/>
      <c r="AS25" s="30"/>
      <c r="AT25" s="30"/>
      <c r="AU25" s="30"/>
      <c r="AV25" s="30"/>
      <c r="AW25" s="30"/>
      <c r="AX25" s="30"/>
      <c r="AY25" s="30"/>
      <c r="AZ25" s="30"/>
      <c r="BA25" s="30"/>
      <c r="BB25" s="30"/>
      <c r="BC25" s="30"/>
      <c r="BD25" s="30"/>
      <c r="BE25" s="30"/>
      <c r="BF25" s="30"/>
      <c r="BG25" s="30"/>
      <c r="BH25" s="30"/>
    </row>
    <row r="26" spans="1:60" outlineLevel="1">
      <c r="A26" s="460"/>
      <c r="B26" s="461"/>
      <c r="C26" s="466" t="s">
        <v>180</v>
      </c>
      <c r="D26" s="467"/>
      <c r="E26" s="468"/>
      <c r="F26" s="493"/>
      <c r="G26" s="465"/>
      <c r="H26" s="465"/>
      <c r="I26" s="465"/>
      <c r="J26" s="465"/>
      <c r="K26" s="465"/>
      <c r="L26" s="465"/>
      <c r="M26" s="465"/>
      <c r="N26" s="465"/>
      <c r="O26" s="465"/>
      <c r="P26" s="465"/>
      <c r="Q26" s="465"/>
      <c r="R26" s="465"/>
      <c r="S26" s="465"/>
      <c r="T26" s="465"/>
      <c r="U26" s="32"/>
      <c r="V26" s="32"/>
      <c r="W26" s="32"/>
      <c r="X26" s="32"/>
      <c r="Y26" s="30"/>
      <c r="Z26" s="30"/>
      <c r="AA26" s="30"/>
      <c r="AB26" s="30"/>
      <c r="AC26" s="30"/>
      <c r="AD26" s="30"/>
      <c r="AE26" s="30"/>
      <c r="AF26" s="30"/>
      <c r="AG26" s="30" t="s">
        <v>166</v>
      </c>
      <c r="AH26" s="30"/>
      <c r="AI26" s="30"/>
      <c r="AJ26" s="30"/>
      <c r="AK26" s="30"/>
      <c r="AL26" s="30"/>
      <c r="AM26" s="30"/>
      <c r="AN26" s="30"/>
      <c r="AO26" s="30"/>
      <c r="AP26" s="30"/>
      <c r="AQ26" s="30"/>
      <c r="AR26" s="30"/>
      <c r="AS26" s="30"/>
      <c r="AT26" s="30"/>
      <c r="AU26" s="30"/>
      <c r="AV26" s="30"/>
      <c r="AW26" s="30"/>
      <c r="AX26" s="30"/>
      <c r="AY26" s="30"/>
      <c r="AZ26" s="30"/>
      <c r="BA26" s="30"/>
      <c r="BB26" s="30"/>
      <c r="BC26" s="30"/>
      <c r="BD26" s="30"/>
      <c r="BE26" s="30"/>
      <c r="BF26" s="30"/>
      <c r="BG26" s="30"/>
      <c r="BH26" s="30"/>
    </row>
    <row r="27" spans="1:60" outlineLevel="1">
      <c r="A27" s="460"/>
      <c r="B27" s="461"/>
      <c r="C27" s="469" t="s">
        <v>189</v>
      </c>
      <c r="D27" s="467"/>
      <c r="E27" s="468">
        <v>160.19</v>
      </c>
      <c r="F27" s="493"/>
      <c r="G27" s="465"/>
      <c r="H27" s="465"/>
      <c r="I27" s="465"/>
      <c r="J27" s="465"/>
      <c r="K27" s="465"/>
      <c r="L27" s="465"/>
      <c r="M27" s="465"/>
      <c r="N27" s="465"/>
      <c r="O27" s="465"/>
      <c r="P27" s="465"/>
      <c r="Q27" s="465"/>
      <c r="R27" s="465"/>
      <c r="S27" s="465"/>
      <c r="T27" s="465"/>
      <c r="U27" s="32"/>
      <c r="V27" s="32"/>
      <c r="W27" s="32"/>
      <c r="X27" s="32"/>
      <c r="Y27" s="30"/>
      <c r="Z27" s="30"/>
      <c r="AA27" s="30"/>
      <c r="AB27" s="30"/>
      <c r="AC27" s="30"/>
      <c r="AD27" s="30"/>
      <c r="AE27" s="30"/>
      <c r="AF27" s="30"/>
      <c r="AG27" s="30" t="s">
        <v>166</v>
      </c>
      <c r="AH27" s="30">
        <v>2</v>
      </c>
      <c r="AI27" s="30"/>
      <c r="AJ27" s="30"/>
      <c r="AK27" s="30"/>
      <c r="AL27" s="30"/>
      <c r="AM27" s="30"/>
      <c r="AN27" s="30"/>
      <c r="AO27" s="30"/>
      <c r="AP27" s="30"/>
      <c r="AQ27" s="30"/>
      <c r="AR27" s="30"/>
      <c r="AS27" s="30"/>
      <c r="AT27" s="30"/>
      <c r="AU27" s="30"/>
      <c r="AV27" s="30"/>
      <c r="AW27" s="30"/>
      <c r="AX27" s="30"/>
      <c r="AY27" s="30"/>
      <c r="AZ27" s="30"/>
      <c r="BA27" s="30"/>
      <c r="BB27" s="30"/>
      <c r="BC27" s="30"/>
      <c r="BD27" s="30"/>
      <c r="BE27" s="30"/>
      <c r="BF27" s="30"/>
      <c r="BG27" s="30"/>
      <c r="BH27" s="30"/>
    </row>
    <row r="28" spans="1:60" outlineLevel="1">
      <c r="A28" s="460"/>
      <c r="B28" s="461"/>
      <c r="C28" s="469" t="s">
        <v>190</v>
      </c>
      <c r="D28" s="467"/>
      <c r="E28" s="468">
        <v>40</v>
      </c>
      <c r="F28" s="493"/>
      <c r="G28" s="465"/>
      <c r="H28" s="465"/>
      <c r="I28" s="465"/>
      <c r="J28" s="465"/>
      <c r="K28" s="465"/>
      <c r="L28" s="465"/>
      <c r="M28" s="465"/>
      <c r="N28" s="465"/>
      <c r="O28" s="465"/>
      <c r="P28" s="465"/>
      <c r="Q28" s="465"/>
      <c r="R28" s="465"/>
      <c r="S28" s="465"/>
      <c r="T28" s="465"/>
      <c r="U28" s="32"/>
      <c r="V28" s="32"/>
      <c r="W28" s="32"/>
      <c r="X28" s="32"/>
      <c r="Y28" s="30"/>
      <c r="Z28" s="30"/>
      <c r="AA28" s="30"/>
      <c r="AB28" s="30"/>
      <c r="AC28" s="30"/>
      <c r="AD28" s="30"/>
      <c r="AE28" s="30"/>
      <c r="AF28" s="30"/>
      <c r="AG28" s="30" t="s">
        <v>166</v>
      </c>
      <c r="AH28" s="30">
        <v>2</v>
      </c>
      <c r="AI28" s="30"/>
      <c r="AJ28" s="30"/>
      <c r="AK28" s="30"/>
      <c r="AL28" s="30"/>
      <c r="AM28" s="30"/>
      <c r="AN28" s="30"/>
      <c r="AO28" s="30"/>
      <c r="AP28" s="30"/>
      <c r="AQ28" s="30"/>
      <c r="AR28" s="30"/>
      <c r="AS28" s="30"/>
      <c r="AT28" s="30"/>
      <c r="AU28" s="30"/>
      <c r="AV28" s="30"/>
      <c r="AW28" s="30"/>
      <c r="AX28" s="30"/>
      <c r="AY28" s="30"/>
      <c r="AZ28" s="30"/>
      <c r="BA28" s="30"/>
      <c r="BB28" s="30"/>
      <c r="BC28" s="30"/>
      <c r="BD28" s="30"/>
      <c r="BE28" s="30"/>
      <c r="BF28" s="30"/>
      <c r="BG28" s="30"/>
      <c r="BH28" s="30"/>
    </row>
    <row r="29" spans="1:60" outlineLevel="1">
      <c r="A29" s="460"/>
      <c r="B29" s="461"/>
      <c r="C29" s="469" t="s">
        <v>191</v>
      </c>
      <c r="D29" s="467"/>
      <c r="E29" s="468">
        <v>25.6</v>
      </c>
      <c r="F29" s="493"/>
      <c r="G29" s="465"/>
      <c r="H29" s="465"/>
      <c r="I29" s="465"/>
      <c r="J29" s="465"/>
      <c r="K29" s="465"/>
      <c r="L29" s="465"/>
      <c r="M29" s="465"/>
      <c r="N29" s="465"/>
      <c r="O29" s="465"/>
      <c r="P29" s="465"/>
      <c r="Q29" s="465"/>
      <c r="R29" s="465"/>
      <c r="S29" s="465"/>
      <c r="T29" s="465"/>
      <c r="U29" s="32"/>
      <c r="V29" s="32"/>
      <c r="W29" s="32"/>
      <c r="X29" s="32"/>
      <c r="Y29" s="30"/>
      <c r="Z29" s="30"/>
      <c r="AA29" s="30"/>
      <c r="AB29" s="30"/>
      <c r="AC29" s="30"/>
      <c r="AD29" s="30"/>
      <c r="AE29" s="30"/>
      <c r="AF29" s="30"/>
      <c r="AG29" s="30" t="s">
        <v>166</v>
      </c>
      <c r="AH29" s="30">
        <v>2</v>
      </c>
      <c r="AI29" s="30"/>
      <c r="AJ29" s="30"/>
      <c r="AK29" s="30"/>
      <c r="AL29" s="30"/>
      <c r="AM29" s="30"/>
      <c r="AN29" s="30"/>
      <c r="AO29" s="30"/>
      <c r="AP29" s="30"/>
      <c r="AQ29" s="30"/>
      <c r="AR29" s="30"/>
      <c r="AS29" s="30"/>
      <c r="AT29" s="30"/>
      <c r="AU29" s="30"/>
      <c r="AV29" s="30"/>
      <c r="AW29" s="30"/>
      <c r="AX29" s="30"/>
      <c r="AY29" s="30"/>
      <c r="AZ29" s="30"/>
      <c r="BA29" s="30"/>
      <c r="BB29" s="30"/>
      <c r="BC29" s="30"/>
      <c r="BD29" s="30"/>
      <c r="BE29" s="30"/>
      <c r="BF29" s="30"/>
      <c r="BG29" s="30"/>
      <c r="BH29" s="30"/>
    </row>
    <row r="30" spans="1:60" ht="20.399999999999999" outlineLevel="1">
      <c r="A30" s="460"/>
      <c r="B30" s="461"/>
      <c r="C30" s="469" t="s">
        <v>192</v>
      </c>
      <c r="D30" s="467"/>
      <c r="E30" s="468">
        <v>20.995000000000001</v>
      </c>
      <c r="F30" s="493"/>
      <c r="G30" s="465"/>
      <c r="H30" s="465"/>
      <c r="I30" s="465"/>
      <c r="J30" s="465"/>
      <c r="K30" s="465"/>
      <c r="L30" s="465"/>
      <c r="M30" s="465"/>
      <c r="N30" s="465"/>
      <c r="O30" s="465"/>
      <c r="P30" s="465"/>
      <c r="Q30" s="465"/>
      <c r="R30" s="465"/>
      <c r="S30" s="465"/>
      <c r="T30" s="465"/>
      <c r="U30" s="32"/>
      <c r="V30" s="32"/>
      <c r="W30" s="32"/>
      <c r="X30" s="32"/>
      <c r="Y30" s="30"/>
      <c r="Z30" s="30"/>
      <c r="AA30" s="30"/>
      <c r="AB30" s="30"/>
      <c r="AC30" s="30"/>
      <c r="AD30" s="30"/>
      <c r="AE30" s="30"/>
      <c r="AF30" s="30"/>
      <c r="AG30" s="30" t="s">
        <v>166</v>
      </c>
      <c r="AH30" s="30">
        <v>2</v>
      </c>
      <c r="AI30" s="30"/>
      <c r="AJ30" s="30"/>
      <c r="AK30" s="30"/>
      <c r="AL30" s="30"/>
      <c r="AM30" s="30"/>
      <c r="AN30" s="30"/>
      <c r="AO30" s="30"/>
      <c r="AP30" s="30"/>
      <c r="AQ30" s="30"/>
      <c r="AR30" s="30"/>
      <c r="AS30" s="30"/>
      <c r="AT30" s="30"/>
      <c r="AU30" s="30"/>
      <c r="AV30" s="30"/>
      <c r="AW30" s="30"/>
      <c r="AX30" s="30"/>
      <c r="AY30" s="30"/>
      <c r="AZ30" s="30"/>
      <c r="BA30" s="30"/>
      <c r="BB30" s="30"/>
      <c r="BC30" s="30"/>
      <c r="BD30" s="30"/>
      <c r="BE30" s="30"/>
      <c r="BF30" s="30"/>
      <c r="BG30" s="30"/>
      <c r="BH30" s="30"/>
    </row>
    <row r="31" spans="1:60" outlineLevel="1">
      <c r="A31" s="460"/>
      <c r="B31" s="461"/>
      <c r="C31" s="470" t="s">
        <v>184</v>
      </c>
      <c r="D31" s="471"/>
      <c r="E31" s="472">
        <v>246.785</v>
      </c>
      <c r="F31" s="493"/>
      <c r="G31" s="465"/>
      <c r="H31" s="465"/>
      <c r="I31" s="465"/>
      <c r="J31" s="465"/>
      <c r="K31" s="465"/>
      <c r="L31" s="465"/>
      <c r="M31" s="465"/>
      <c r="N31" s="465"/>
      <c r="O31" s="465"/>
      <c r="P31" s="465"/>
      <c r="Q31" s="465"/>
      <c r="R31" s="465"/>
      <c r="S31" s="465"/>
      <c r="T31" s="465"/>
      <c r="U31" s="32"/>
      <c r="V31" s="32"/>
      <c r="W31" s="32"/>
      <c r="X31" s="32"/>
      <c r="Y31" s="30"/>
      <c r="Z31" s="30"/>
      <c r="AA31" s="30"/>
      <c r="AB31" s="30"/>
      <c r="AC31" s="30"/>
      <c r="AD31" s="30"/>
      <c r="AE31" s="30"/>
      <c r="AF31" s="30"/>
      <c r="AG31" s="30" t="s">
        <v>166</v>
      </c>
      <c r="AH31" s="30">
        <v>3</v>
      </c>
      <c r="AI31" s="30"/>
      <c r="AJ31" s="30"/>
      <c r="AK31" s="30"/>
      <c r="AL31" s="30"/>
      <c r="AM31" s="30"/>
      <c r="AN31" s="30"/>
      <c r="AO31" s="30"/>
      <c r="AP31" s="30"/>
      <c r="AQ31" s="30"/>
      <c r="AR31" s="30"/>
      <c r="AS31" s="30"/>
      <c r="AT31" s="30"/>
      <c r="AU31" s="30"/>
      <c r="AV31" s="30"/>
      <c r="AW31" s="30"/>
      <c r="AX31" s="30"/>
      <c r="AY31" s="30"/>
      <c r="AZ31" s="30"/>
      <c r="BA31" s="30"/>
      <c r="BB31" s="30"/>
      <c r="BC31" s="30"/>
      <c r="BD31" s="30"/>
      <c r="BE31" s="30"/>
      <c r="BF31" s="30"/>
      <c r="BG31" s="30"/>
      <c r="BH31" s="30"/>
    </row>
    <row r="32" spans="1:60" outlineLevel="1">
      <c r="A32" s="460"/>
      <c r="B32" s="461"/>
      <c r="C32" s="466" t="s">
        <v>185</v>
      </c>
      <c r="D32" s="467"/>
      <c r="E32" s="468"/>
      <c r="F32" s="493"/>
      <c r="G32" s="465"/>
      <c r="H32" s="465"/>
      <c r="I32" s="465"/>
      <c r="J32" s="465"/>
      <c r="K32" s="465"/>
      <c r="L32" s="465"/>
      <c r="M32" s="465"/>
      <c r="N32" s="465"/>
      <c r="O32" s="465"/>
      <c r="P32" s="465"/>
      <c r="Q32" s="465"/>
      <c r="R32" s="465"/>
      <c r="S32" s="465"/>
      <c r="T32" s="465"/>
      <c r="U32" s="32"/>
      <c r="V32" s="32"/>
      <c r="W32" s="32"/>
      <c r="X32" s="32"/>
      <c r="Y32" s="30"/>
      <c r="Z32" s="30"/>
      <c r="AA32" s="30"/>
      <c r="AB32" s="30"/>
      <c r="AC32" s="30"/>
      <c r="AD32" s="30"/>
      <c r="AE32" s="30"/>
      <c r="AF32" s="30"/>
      <c r="AG32" s="30" t="s">
        <v>166</v>
      </c>
      <c r="AH32" s="30"/>
      <c r="AI32" s="30"/>
      <c r="AJ32" s="30"/>
      <c r="AK32" s="30"/>
      <c r="AL32" s="30"/>
      <c r="AM32" s="30"/>
      <c r="AN32" s="30"/>
      <c r="AO32" s="30"/>
      <c r="AP32" s="30"/>
      <c r="AQ32" s="30"/>
      <c r="AR32" s="30"/>
      <c r="AS32" s="30"/>
      <c r="AT32" s="30"/>
      <c r="AU32" s="30"/>
      <c r="AV32" s="30"/>
      <c r="AW32" s="30"/>
      <c r="AX32" s="30"/>
      <c r="AY32" s="30"/>
      <c r="AZ32" s="30"/>
      <c r="BA32" s="30"/>
      <c r="BB32" s="30"/>
      <c r="BC32" s="30"/>
      <c r="BD32" s="30"/>
      <c r="BE32" s="30"/>
      <c r="BF32" s="30"/>
      <c r="BG32" s="30"/>
      <c r="BH32" s="30"/>
    </row>
    <row r="33" spans="1:60" outlineLevel="1">
      <c r="A33" s="460"/>
      <c r="B33" s="461"/>
      <c r="C33" s="462" t="s">
        <v>193</v>
      </c>
      <c r="D33" s="463"/>
      <c r="E33" s="464">
        <v>246.785</v>
      </c>
      <c r="F33" s="493"/>
      <c r="G33" s="465"/>
      <c r="H33" s="465"/>
      <c r="I33" s="465"/>
      <c r="J33" s="465"/>
      <c r="K33" s="465"/>
      <c r="L33" s="465"/>
      <c r="M33" s="465"/>
      <c r="N33" s="465"/>
      <c r="O33" s="465"/>
      <c r="P33" s="465"/>
      <c r="Q33" s="465"/>
      <c r="R33" s="465"/>
      <c r="S33" s="465"/>
      <c r="T33" s="465"/>
      <c r="U33" s="32"/>
      <c r="V33" s="32"/>
      <c r="W33" s="32"/>
      <c r="X33" s="32"/>
      <c r="Y33" s="30"/>
      <c r="Z33" s="30"/>
      <c r="AA33" s="30"/>
      <c r="AB33" s="30"/>
      <c r="AC33" s="30"/>
      <c r="AD33" s="30"/>
      <c r="AE33" s="30"/>
      <c r="AF33" s="30"/>
      <c r="AG33" s="30" t="s">
        <v>166</v>
      </c>
      <c r="AH33" s="30">
        <v>0</v>
      </c>
      <c r="AI33" s="30"/>
      <c r="AJ33" s="30"/>
      <c r="AK33" s="30"/>
      <c r="AL33" s="30"/>
      <c r="AM33" s="30"/>
      <c r="AN33" s="30"/>
      <c r="AO33" s="30"/>
      <c r="AP33" s="30"/>
      <c r="AQ33" s="30"/>
      <c r="AR33" s="30"/>
      <c r="AS33" s="30"/>
      <c r="AT33" s="30"/>
      <c r="AU33" s="30"/>
      <c r="AV33" s="30"/>
      <c r="AW33" s="30"/>
      <c r="AX33" s="30"/>
      <c r="AY33" s="30"/>
      <c r="AZ33" s="30"/>
      <c r="BA33" s="30"/>
      <c r="BB33" s="30"/>
      <c r="BC33" s="30"/>
      <c r="BD33" s="30"/>
      <c r="BE33" s="30"/>
      <c r="BF33" s="30"/>
      <c r="BG33" s="30"/>
      <c r="BH33" s="30"/>
    </row>
    <row r="34" spans="1:60" outlineLevel="1">
      <c r="A34" s="452">
        <v>7</v>
      </c>
      <c r="B34" s="453" t="s">
        <v>194</v>
      </c>
      <c r="C34" s="454" t="s">
        <v>195</v>
      </c>
      <c r="D34" s="455" t="s">
        <v>179</v>
      </c>
      <c r="E34" s="456">
        <v>246.785</v>
      </c>
      <c r="F34" s="34"/>
      <c r="G34" s="458">
        <f>ROUND(E34*F34,2)</f>
        <v>0</v>
      </c>
      <c r="H34" s="457">
        <v>0</v>
      </c>
      <c r="I34" s="458">
        <f>ROUND(E34*H34,2)</f>
        <v>0</v>
      </c>
      <c r="J34" s="457">
        <v>37.299999999999997</v>
      </c>
      <c r="K34" s="458">
        <f>ROUND(E34*J34,2)</f>
        <v>9205.08</v>
      </c>
      <c r="L34" s="458">
        <v>21</v>
      </c>
      <c r="M34" s="458">
        <f>G34*(1+L34/100)</f>
        <v>0</v>
      </c>
      <c r="N34" s="458">
        <v>0</v>
      </c>
      <c r="O34" s="458">
        <f>ROUND(E34*N34,2)</f>
        <v>0</v>
      </c>
      <c r="P34" s="458">
        <v>0</v>
      </c>
      <c r="Q34" s="458">
        <f>ROUND(E34*P34,2)</f>
        <v>0</v>
      </c>
      <c r="R34" s="458"/>
      <c r="S34" s="458" t="s">
        <v>162</v>
      </c>
      <c r="T34" s="459" t="s">
        <v>162</v>
      </c>
      <c r="U34" s="32">
        <v>5.8000000000000003E-2</v>
      </c>
      <c r="V34" s="32">
        <f>ROUND(E34*U34,2)</f>
        <v>14.31</v>
      </c>
      <c r="W34" s="32"/>
      <c r="X34" s="32" t="s">
        <v>163</v>
      </c>
      <c r="Y34" s="30"/>
      <c r="Z34" s="30"/>
      <c r="AA34" s="30"/>
      <c r="AB34" s="30"/>
      <c r="AC34" s="30"/>
      <c r="AD34" s="30"/>
      <c r="AE34" s="30"/>
      <c r="AF34" s="30"/>
      <c r="AG34" s="30" t="s">
        <v>164</v>
      </c>
      <c r="AH34" s="30"/>
      <c r="AI34" s="30"/>
      <c r="AJ34" s="30"/>
      <c r="AK34" s="30"/>
      <c r="AL34" s="30"/>
      <c r="AM34" s="30"/>
      <c r="AN34" s="30"/>
      <c r="AO34" s="30"/>
      <c r="AP34" s="30"/>
      <c r="AQ34" s="30"/>
      <c r="AR34" s="30"/>
      <c r="AS34" s="30"/>
      <c r="AT34" s="30"/>
      <c r="AU34" s="30"/>
      <c r="AV34" s="30"/>
      <c r="AW34" s="30"/>
      <c r="AX34" s="30"/>
      <c r="AY34" s="30"/>
      <c r="AZ34" s="30"/>
      <c r="BA34" s="30"/>
      <c r="BB34" s="30"/>
      <c r="BC34" s="30"/>
      <c r="BD34" s="30"/>
      <c r="BE34" s="30"/>
      <c r="BF34" s="30"/>
      <c r="BG34" s="30"/>
      <c r="BH34" s="30"/>
    </row>
    <row r="35" spans="1:60" outlineLevel="1">
      <c r="A35" s="460"/>
      <c r="B35" s="461"/>
      <c r="C35" s="462" t="s">
        <v>196</v>
      </c>
      <c r="D35" s="463"/>
      <c r="E35" s="464">
        <v>246.785</v>
      </c>
      <c r="F35" s="34"/>
      <c r="G35" s="465"/>
      <c r="H35" s="465"/>
      <c r="I35" s="465"/>
      <c r="J35" s="465"/>
      <c r="K35" s="465"/>
      <c r="L35" s="465"/>
      <c r="M35" s="465"/>
      <c r="N35" s="465"/>
      <c r="O35" s="465"/>
      <c r="P35" s="465"/>
      <c r="Q35" s="465"/>
      <c r="R35" s="465"/>
      <c r="S35" s="465"/>
      <c r="T35" s="465"/>
      <c r="U35" s="32"/>
      <c r="V35" s="32"/>
      <c r="W35" s="32"/>
      <c r="X35" s="32"/>
      <c r="Y35" s="30"/>
      <c r="Z35" s="30"/>
      <c r="AA35" s="30"/>
      <c r="AB35" s="30"/>
      <c r="AC35" s="30"/>
      <c r="AD35" s="30"/>
      <c r="AE35" s="30"/>
      <c r="AF35" s="30"/>
      <c r="AG35" s="30" t="s">
        <v>166</v>
      </c>
      <c r="AH35" s="30">
        <v>5</v>
      </c>
      <c r="AI35" s="30"/>
      <c r="AJ35" s="30"/>
      <c r="AK35" s="30"/>
      <c r="AL35" s="30"/>
      <c r="AM35" s="30"/>
      <c r="AN35" s="30"/>
      <c r="AO35" s="30"/>
      <c r="AP35" s="30"/>
      <c r="AQ35" s="30"/>
      <c r="AR35" s="30"/>
      <c r="AS35" s="30"/>
      <c r="AT35" s="30"/>
      <c r="AU35" s="30"/>
      <c r="AV35" s="30"/>
      <c r="AW35" s="30"/>
      <c r="AX35" s="30"/>
      <c r="AY35" s="30"/>
      <c r="AZ35" s="30"/>
      <c r="BA35" s="30"/>
      <c r="BB35" s="30"/>
      <c r="BC35" s="30"/>
      <c r="BD35" s="30"/>
      <c r="BE35" s="30"/>
      <c r="BF35" s="30"/>
      <c r="BG35" s="30"/>
      <c r="BH35" s="30"/>
    </row>
    <row r="36" spans="1:60" outlineLevel="1">
      <c r="A36" s="452">
        <v>8</v>
      </c>
      <c r="B36" s="453" t="s">
        <v>197</v>
      </c>
      <c r="C36" s="454" t="s">
        <v>198</v>
      </c>
      <c r="D36" s="455" t="s">
        <v>179</v>
      </c>
      <c r="E36" s="456">
        <v>79.018119999999996</v>
      </c>
      <c r="F36" s="34"/>
      <c r="G36" s="458">
        <f>ROUND(E36*F36,2)</f>
        <v>0</v>
      </c>
      <c r="H36" s="457">
        <v>0</v>
      </c>
      <c r="I36" s="458">
        <f>ROUND(E36*H36,2)</f>
        <v>0</v>
      </c>
      <c r="J36" s="457">
        <v>247</v>
      </c>
      <c r="K36" s="458">
        <f>ROUND(E36*J36,2)</f>
        <v>19517.48</v>
      </c>
      <c r="L36" s="458">
        <v>21</v>
      </c>
      <c r="M36" s="458">
        <f>G36*(1+L36/100)</f>
        <v>0</v>
      </c>
      <c r="N36" s="458">
        <v>0</v>
      </c>
      <c r="O36" s="458">
        <f>ROUND(E36*N36,2)</f>
        <v>0</v>
      </c>
      <c r="P36" s="458">
        <v>0</v>
      </c>
      <c r="Q36" s="458">
        <f>ROUND(E36*P36,2)</f>
        <v>0</v>
      </c>
      <c r="R36" s="458"/>
      <c r="S36" s="458" t="s">
        <v>162</v>
      </c>
      <c r="T36" s="459" t="s">
        <v>162</v>
      </c>
      <c r="U36" s="32">
        <v>0.23</v>
      </c>
      <c r="V36" s="32">
        <f>ROUND(E36*U36,2)</f>
        <v>18.170000000000002</v>
      </c>
      <c r="W36" s="32"/>
      <c r="X36" s="32" t="s">
        <v>163</v>
      </c>
      <c r="Y36" s="30"/>
      <c r="Z36" s="30"/>
      <c r="AA36" s="30"/>
      <c r="AB36" s="30"/>
      <c r="AC36" s="30"/>
      <c r="AD36" s="30"/>
      <c r="AE36" s="30"/>
      <c r="AF36" s="30"/>
      <c r="AG36" s="30" t="s">
        <v>164</v>
      </c>
      <c r="AH36" s="30"/>
      <c r="AI36" s="30"/>
      <c r="AJ36" s="30"/>
      <c r="AK36" s="30"/>
      <c r="AL36" s="30"/>
      <c r="AM36" s="30"/>
      <c r="AN36" s="30"/>
      <c r="AO36" s="30"/>
      <c r="AP36" s="30"/>
      <c r="AQ36" s="30"/>
      <c r="AR36" s="30"/>
      <c r="AS36" s="30"/>
      <c r="AT36" s="30"/>
      <c r="AU36" s="30"/>
      <c r="AV36" s="30"/>
      <c r="AW36" s="30"/>
      <c r="AX36" s="30"/>
      <c r="AY36" s="30"/>
      <c r="AZ36" s="30"/>
      <c r="BA36" s="30"/>
      <c r="BB36" s="30"/>
      <c r="BC36" s="30"/>
      <c r="BD36" s="30"/>
      <c r="BE36" s="30"/>
      <c r="BF36" s="30"/>
      <c r="BG36" s="30"/>
      <c r="BH36" s="30"/>
    </row>
    <row r="37" spans="1:60" outlineLevel="1">
      <c r="A37" s="460"/>
      <c r="B37" s="461"/>
      <c r="C37" s="466" t="s">
        <v>180</v>
      </c>
      <c r="D37" s="467"/>
      <c r="E37" s="468"/>
      <c r="F37" s="34"/>
      <c r="G37" s="465"/>
      <c r="H37" s="465"/>
      <c r="I37" s="465"/>
      <c r="J37" s="465"/>
      <c r="K37" s="465"/>
      <c r="L37" s="465"/>
      <c r="M37" s="465"/>
      <c r="N37" s="465"/>
      <c r="O37" s="465"/>
      <c r="P37" s="465"/>
      <c r="Q37" s="465"/>
      <c r="R37" s="465"/>
      <c r="S37" s="465"/>
      <c r="T37" s="465"/>
      <c r="U37" s="32"/>
      <c r="V37" s="32"/>
      <c r="W37" s="32"/>
      <c r="X37" s="32"/>
      <c r="Y37" s="30"/>
      <c r="Z37" s="30"/>
      <c r="AA37" s="30"/>
      <c r="AB37" s="30"/>
      <c r="AC37" s="30"/>
      <c r="AD37" s="30"/>
      <c r="AE37" s="30"/>
      <c r="AF37" s="30"/>
      <c r="AG37" s="30" t="s">
        <v>166</v>
      </c>
      <c r="AH37" s="30"/>
      <c r="AI37" s="30"/>
      <c r="AJ37" s="30"/>
      <c r="AK37" s="30"/>
      <c r="AL37" s="30"/>
      <c r="AM37" s="30"/>
      <c r="AN37" s="30"/>
      <c r="AO37" s="30"/>
      <c r="AP37" s="30"/>
      <c r="AQ37" s="30"/>
      <c r="AR37" s="30"/>
      <c r="AS37" s="30"/>
      <c r="AT37" s="30"/>
      <c r="AU37" s="30"/>
      <c r="AV37" s="30"/>
      <c r="AW37" s="30"/>
      <c r="AX37" s="30"/>
      <c r="AY37" s="30"/>
      <c r="AZ37" s="30"/>
      <c r="BA37" s="30"/>
      <c r="BB37" s="30"/>
      <c r="BC37" s="30"/>
      <c r="BD37" s="30"/>
      <c r="BE37" s="30"/>
      <c r="BF37" s="30"/>
      <c r="BG37" s="30"/>
      <c r="BH37" s="30"/>
    </row>
    <row r="38" spans="1:60" ht="30.6" outlineLevel="1">
      <c r="A38" s="460"/>
      <c r="B38" s="461"/>
      <c r="C38" s="469" t="s">
        <v>199</v>
      </c>
      <c r="D38" s="467"/>
      <c r="E38" s="468">
        <v>23.497499999999999</v>
      </c>
      <c r="F38" s="34"/>
      <c r="G38" s="465"/>
      <c r="H38" s="465"/>
      <c r="I38" s="465"/>
      <c r="J38" s="465"/>
      <c r="K38" s="465"/>
      <c r="L38" s="465"/>
      <c r="M38" s="465"/>
      <c r="N38" s="465"/>
      <c r="O38" s="465"/>
      <c r="P38" s="465"/>
      <c r="Q38" s="465"/>
      <c r="R38" s="465"/>
      <c r="S38" s="465"/>
      <c r="T38" s="465"/>
      <c r="U38" s="32"/>
      <c r="V38" s="32"/>
      <c r="W38" s="32"/>
      <c r="X38" s="32"/>
      <c r="Y38" s="30"/>
      <c r="Z38" s="30"/>
      <c r="AA38" s="30"/>
      <c r="AB38" s="30"/>
      <c r="AC38" s="30"/>
      <c r="AD38" s="30"/>
      <c r="AE38" s="30"/>
      <c r="AF38" s="30"/>
      <c r="AG38" s="30" t="s">
        <v>166</v>
      </c>
      <c r="AH38" s="30">
        <v>2</v>
      </c>
      <c r="AI38" s="30"/>
      <c r="AJ38" s="30"/>
      <c r="AK38" s="30"/>
      <c r="AL38" s="30"/>
      <c r="AM38" s="30"/>
      <c r="AN38" s="30"/>
      <c r="AO38" s="30"/>
      <c r="AP38" s="30"/>
      <c r="AQ38" s="30"/>
      <c r="AR38" s="30"/>
      <c r="AS38" s="30"/>
      <c r="AT38" s="30"/>
      <c r="AU38" s="30"/>
      <c r="AV38" s="30"/>
      <c r="AW38" s="30"/>
      <c r="AX38" s="30"/>
      <c r="AY38" s="30"/>
      <c r="AZ38" s="30"/>
      <c r="BA38" s="30"/>
      <c r="BB38" s="30"/>
      <c r="BC38" s="30"/>
      <c r="BD38" s="30"/>
      <c r="BE38" s="30"/>
      <c r="BF38" s="30"/>
      <c r="BG38" s="30"/>
      <c r="BH38" s="30"/>
    </row>
    <row r="39" spans="1:60" outlineLevel="1">
      <c r="A39" s="460"/>
      <c r="B39" s="461"/>
      <c r="C39" s="469" t="s">
        <v>200</v>
      </c>
      <c r="D39" s="467"/>
      <c r="E39" s="468">
        <v>1.9924999999999999</v>
      </c>
      <c r="F39" s="34"/>
      <c r="G39" s="465"/>
      <c r="H39" s="465"/>
      <c r="I39" s="465"/>
      <c r="J39" s="465"/>
      <c r="K39" s="465"/>
      <c r="L39" s="465"/>
      <c r="M39" s="465"/>
      <c r="N39" s="465"/>
      <c r="O39" s="465"/>
      <c r="P39" s="465"/>
      <c r="Q39" s="465"/>
      <c r="R39" s="465"/>
      <c r="S39" s="465"/>
      <c r="T39" s="465"/>
      <c r="U39" s="32"/>
      <c r="V39" s="32"/>
      <c r="W39" s="32"/>
      <c r="X39" s="32"/>
      <c r="Y39" s="30"/>
      <c r="Z39" s="30"/>
      <c r="AA39" s="30"/>
      <c r="AB39" s="30"/>
      <c r="AC39" s="30"/>
      <c r="AD39" s="30"/>
      <c r="AE39" s="30"/>
      <c r="AF39" s="30"/>
      <c r="AG39" s="30" t="s">
        <v>166</v>
      </c>
      <c r="AH39" s="30">
        <v>2</v>
      </c>
      <c r="AI39" s="30"/>
      <c r="AJ39" s="30"/>
      <c r="AK39" s="30"/>
      <c r="AL39" s="30"/>
      <c r="AM39" s="30"/>
      <c r="AN39" s="30"/>
      <c r="AO39" s="30"/>
      <c r="AP39" s="30"/>
      <c r="AQ39" s="30"/>
      <c r="AR39" s="30"/>
      <c r="AS39" s="30"/>
      <c r="AT39" s="30"/>
      <c r="AU39" s="30"/>
      <c r="AV39" s="30"/>
      <c r="AW39" s="30"/>
      <c r="AX39" s="30"/>
      <c r="AY39" s="30"/>
      <c r="AZ39" s="30"/>
      <c r="BA39" s="30"/>
      <c r="BB39" s="30"/>
      <c r="BC39" s="30"/>
      <c r="BD39" s="30"/>
      <c r="BE39" s="30"/>
      <c r="BF39" s="30"/>
      <c r="BG39" s="30"/>
      <c r="BH39" s="30"/>
    </row>
    <row r="40" spans="1:60" ht="40.799999999999997" outlineLevel="1">
      <c r="A40" s="460"/>
      <c r="B40" s="461"/>
      <c r="C40" s="469" t="s">
        <v>201</v>
      </c>
      <c r="D40" s="467"/>
      <c r="E40" s="468">
        <v>50.253129999999999</v>
      </c>
      <c r="F40" s="34"/>
      <c r="G40" s="465"/>
      <c r="H40" s="465"/>
      <c r="I40" s="465"/>
      <c r="J40" s="465"/>
      <c r="K40" s="465"/>
      <c r="L40" s="465"/>
      <c r="M40" s="465"/>
      <c r="N40" s="465"/>
      <c r="O40" s="465"/>
      <c r="P40" s="465"/>
      <c r="Q40" s="465"/>
      <c r="R40" s="465"/>
      <c r="S40" s="465"/>
      <c r="T40" s="465"/>
      <c r="U40" s="32"/>
      <c r="V40" s="32"/>
      <c r="W40" s="32"/>
      <c r="X40" s="32"/>
      <c r="Y40" s="30"/>
      <c r="Z40" s="30"/>
      <c r="AA40" s="30"/>
      <c r="AB40" s="30"/>
      <c r="AC40" s="30"/>
      <c r="AD40" s="30"/>
      <c r="AE40" s="30"/>
      <c r="AF40" s="30"/>
      <c r="AG40" s="30" t="s">
        <v>166</v>
      </c>
      <c r="AH40" s="30">
        <v>2</v>
      </c>
      <c r="AI40" s="30"/>
      <c r="AJ40" s="30"/>
      <c r="AK40" s="30"/>
      <c r="AL40" s="30"/>
      <c r="AM40" s="30"/>
      <c r="AN40" s="30"/>
      <c r="AO40" s="30"/>
      <c r="AP40" s="30"/>
      <c r="AQ40" s="30"/>
      <c r="AR40" s="30"/>
      <c r="AS40" s="30"/>
      <c r="AT40" s="30"/>
      <c r="AU40" s="30"/>
      <c r="AV40" s="30"/>
      <c r="AW40" s="30"/>
      <c r="AX40" s="30"/>
      <c r="AY40" s="30"/>
      <c r="AZ40" s="30"/>
      <c r="BA40" s="30"/>
      <c r="BB40" s="30"/>
      <c r="BC40" s="30"/>
      <c r="BD40" s="30"/>
      <c r="BE40" s="30"/>
      <c r="BF40" s="30"/>
      <c r="BG40" s="30"/>
      <c r="BH40" s="30"/>
    </row>
    <row r="41" spans="1:60" outlineLevel="1">
      <c r="A41" s="460"/>
      <c r="B41" s="461"/>
      <c r="C41" s="469" t="s">
        <v>202</v>
      </c>
      <c r="D41" s="467"/>
      <c r="E41" s="468">
        <v>3.2749999999999999</v>
      </c>
      <c r="F41" s="34"/>
      <c r="G41" s="465"/>
      <c r="H41" s="465"/>
      <c r="I41" s="465"/>
      <c r="J41" s="465"/>
      <c r="K41" s="465"/>
      <c r="L41" s="465"/>
      <c r="M41" s="465"/>
      <c r="N41" s="465"/>
      <c r="O41" s="465"/>
      <c r="P41" s="465"/>
      <c r="Q41" s="465"/>
      <c r="R41" s="465"/>
      <c r="S41" s="465"/>
      <c r="T41" s="465"/>
      <c r="U41" s="32"/>
      <c r="V41" s="32"/>
      <c r="W41" s="32"/>
      <c r="X41" s="32"/>
      <c r="Y41" s="30"/>
      <c r="Z41" s="30"/>
      <c r="AA41" s="30"/>
      <c r="AB41" s="30"/>
      <c r="AC41" s="30"/>
      <c r="AD41" s="30"/>
      <c r="AE41" s="30"/>
      <c r="AF41" s="30"/>
      <c r="AG41" s="30" t="s">
        <v>166</v>
      </c>
      <c r="AH41" s="30">
        <v>2</v>
      </c>
      <c r="AI41" s="30"/>
      <c r="AJ41" s="30"/>
      <c r="AK41" s="30"/>
      <c r="AL41" s="30"/>
      <c r="AM41" s="30"/>
      <c r="AN41" s="30"/>
      <c r="AO41" s="30"/>
      <c r="AP41" s="30"/>
      <c r="AQ41" s="30"/>
      <c r="AR41" s="30"/>
      <c r="AS41" s="30"/>
      <c r="AT41" s="30"/>
      <c r="AU41" s="30"/>
      <c r="AV41" s="30"/>
      <c r="AW41" s="30"/>
      <c r="AX41" s="30"/>
      <c r="AY41" s="30"/>
      <c r="AZ41" s="30"/>
      <c r="BA41" s="30"/>
      <c r="BB41" s="30"/>
      <c r="BC41" s="30"/>
      <c r="BD41" s="30"/>
      <c r="BE41" s="30"/>
      <c r="BF41" s="30"/>
      <c r="BG41" s="30"/>
      <c r="BH41" s="30"/>
    </row>
    <row r="42" spans="1:60" outlineLevel="1">
      <c r="A42" s="460"/>
      <c r="B42" s="461"/>
      <c r="C42" s="470" t="s">
        <v>184</v>
      </c>
      <c r="D42" s="471"/>
      <c r="E42" s="472">
        <v>79.018129999999999</v>
      </c>
      <c r="F42" s="34"/>
      <c r="G42" s="465"/>
      <c r="H42" s="465"/>
      <c r="I42" s="465"/>
      <c r="J42" s="465"/>
      <c r="K42" s="465"/>
      <c r="L42" s="465"/>
      <c r="M42" s="465"/>
      <c r="N42" s="465"/>
      <c r="O42" s="465"/>
      <c r="P42" s="465"/>
      <c r="Q42" s="465"/>
      <c r="R42" s="465"/>
      <c r="S42" s="465"/>
      <c r="T42" s="465"/>
      <c r="U42" s="32"/>
      <c r="V42" s="32"/>
      <c r="W42" s="32"/>
      <c r="X42" s="32"/>
      <c r="Y42" s="30"/>
      <c r="Z42" s="30"/>
      <c r="AA42" s="30"/>
      <c r="AB42" s="30"/>
      <c r="AC42" s="30"/>
      <c r="AD42" s="30"/>
      <c r="AE42" s="30"/>
      <c r="AF42" s="30"/>
      <c r="AG42" s="30" t="s">
        <v>166</v>
      </c>
      <c r="AH42" s="30">
        <v>3</v>
      </c>
      <c r="AI42" s="30"/>
      <c r="AJ42" s="30"/>
      <c r="AK42" s="30"/>
      <c r="AL42" s="30"/>
      <c r="AM42" s="30"/>
      <c r="AN42" s="30"/>
      <c r="AO42" s="30"/>
      <c r="AP42" s="30"/>
      <c r="AQ42" s="30"/>
      <c r="AR42" s="30"/>
      <c r="AS42" s="30"/>
      <c r="AT42" s="30"/>
      <c r="AU42" s="30"/>
      <c r="AV42" s="30"/>
      <c r="AW42" s="30"/>
      <c r="AX42" s="30"/>
      <c r="AY42" s="30"/>
      <c r="AZ42" s="30"/>
      <c r="BA42" s="30"/>
      <c r="BB42" s="30"/>
      <c r="BC42" s="30"/>
      <c r="BD42" s="30"/>
      <c r="BE42" s="30"/>
      <c r="BF42" s="30"/>
      <c r="BG42" s="30"/>
      <c r="BH42" s="30"/>
    </row>
    <row r="43" spans="1:60" outlineLevel="1">
      <c r="A43" s="460"/>
      <c r="B43" s="461"/>
      <c r="C43" s="466" t="s">
        <v>185</v>
      </c>
      <c r="D43" s="467"/>
      <c r="E43" s="468"/>
      <c r="F43" s="34"/>
      <c r="G43" s="465"/>
      <c r="H43" s="465"/>
      <c r="I43" s="465"/>
      <c r="J43" s="465"/>
      <c r="K43" s="465"/>
      <c r="L43" s="465"/>
      <c r="M43" s="465"/>
      <c r="N43" s="465"/>
      <c r="O43" s="465"/>
      <c r="P43" s="465"/>
      <c r="Q43" s="465"/>
      <c r="R43" s="465"/>
      <c r="S43" s="465"/>
      <c r="T43" s="465"/>
      <c r="U43" s="32"/>
      <c r="V43" s="32"/>
      <c r="W43" s="32"/>
      <c r="X43" s="32"/>
      <c r="Y43" s="30"/>
      <c r="Z43" s="30"/>
      <c r="AA43" s="30"/>
      <c r="AB43" s="30"/>
      <c r="AC43" s="30"/>
      <c r="AD43" s="30"/>
      <c r="AE43" s="30"/>
      <c r="AF43" s="30"/>
      <c r="AG43" s="30" t="s">
        <v>166</v>
      </c>
      <c r="AH43" s="30"/>
      <c r="AI43" s="30"/>
      <c r="AJ43" s="30"/>
      <c r="AK43" s="30"/>
      <c r="AL43" s="30"/>
      <c r="AM43" s="30"/>
      <c r="AN43" s="30"/>
      <c r="AO43" s="30"/>
      <c r="AP43" s="30"/>
      <c r="AQ43" s="30"/>
      <c r="AR43" s="30"/>
      <c r="AS43" s="30"/>
      <c r="AT43" s="30"/>
      <c r="AU43" s="30"/>
      <c r="AV43" s="30"/>
      <c r="AW43" s="30"/>
      <c r="AX43" s="30"/>
      <c r="AY43" s="30"/>
      <c r="AZ43" s="30"/>
      <c r="BA43" s="30"/>
      <c r="BB43" s="30"/>
      <c r="BC43" s="30"/>
      <c r="BD43" s="30"/>
      <c r="BE43" s="30"/>
      <c r="BF43" s="30"/>
      <c r="BG43" s="30"/>
      <c r="BH43" s="30"/>
    </row>
    <row r="44" spans="1:60" outlineLevel="1">
      <c r="A44" s="460"/>
      <c r="B44" s="461"/>
      <c r="C44" s="462" t="s">
        <v>203</v>
      </c>
      <c r="D44" s="463"/>
      <c r="E44" s="464">
        <v>79.018119999999996</v>
      </c>
      <c r="F44" s="34"/>
      <c r="G44" s="465"/>
      <c r="H44" s="465"/>
      <c r="I44" s="465"/>
      <c r="J44" s="465"/>
      <c r="K44" s="465"/>
      <c r="L44" s="465"/>
      <c r="M44" s="465"/>
      <c r="N44" s="465"/>
      <c r="O44" s="465"/>
      <c r="P44" s="465"/>
      <c r="Q44" s="465"/>
      <c r="R44" s="465"/>
      <c r="S44" s="465"/>
      <c r="T44" s="465"/>
      <c r="U44" s="32"/>
      <c r="V44" s="32"/>
      <c r="W44" s="32"/>
      <c r="X44" s="32"/>
      <c r="Y44" s="30"/>
      <c r="Z44" s="30"/>
      <c r="AA44" s="30"/>
      <c r="AB44" s="30"/>
      <c r="AC44" s="30"/>
      <c r="AD44" s="30"/>
      <c r="AE44" s="30"/>
      <c r="AF44" s="30"/>
      <c r="AG44" s="30" t="s">
        <v>166</v>
      </c>
      <c r="AH44" s="30">
        <v>0</v>
      </c>
      <c r="AI44" s="30"/>
      <c r="AJ44" s="30"/>
      <c r="AK44" s="30"/>
      <c r="AL44" s="30"/>
      <c r="AM44" s="30"/>
      <c r="AN44" s="30"/>
      <c r="AO44" s="30"/>
      <c r="AP44" s="30"/>
      <c r="AQ44" s="30"/>
      <c r="AR44" s="30"/>
      <c r="AS44" s="30"/>
      <c r="AT44" s="30"/>
      <c r="AU44" s="30"/>
      <c r="AV44" s="30"/>
      <c r="AW44" s="30"/>
      <c r="AX44" s="30"/>
      <c r="AY44" s="30"/>
      <c r="AZ44" s="30"/>
      <c r="BA44" s="30"/>
      <c r="BB44" s="30"/>
      <c r="BC44" s="30"/>
      <c r="BD44" s="30"/>
      <c r="BE44" s="30"/>
      <c r="BF44" s="30"/>
      <c r="BG44" s="30"/>
      <c r="BH44" s="30"/>
    </row>
    <row r="45" spans="1:60" outlineLevel="1">
      <c r="A45" s="452">
        <v>9</v>
      </c>
      <c r="B45" s="453" t="s">
        <v>204</v>
      </c>
      <c r="C45" s="454" t="s">
        <v>205</v>
      </c>
      <c r="D45" s="455" t="s">
        <v>179</v>
      </c>
      <c r="E45" s="456">
        <v>79.018119999999996</v>
      </c>
      <c r="F45" s="34"/>
      <c r="G45" s="458">
        <f>ROUND(E45*F45,2)</f>
        <v>0</v>
      </c>
      <c r="H45" s="457">
        <v>0</v>
      </c>
      <c r="I45" s="458">
        <f>ROUND(E45*H45,2)</f>
        <v>0</v>
      </c>
      <c r="J45" s="457">
        <v>164.5</v>
      </c>
      <c r="K45" s="458">
        <f>ROUND(E45*J45,2)</f>
        <v>12998.48</v>
      </c>
      <c r="L45" s="458">
        <v>21</v>
      </c>
      <c r="M45" s="458">
        <f>G45*(1+L45/100)</f>
        <v>0</v>
      </c>
      <c r="N45" s="458">
        <v>0</v>
      </c>
      <c r="O45" s="458">
        <f>ROUND(E45*N45,2)</f>
        <v>0</v>
      </c>
      <c r="P45" s="458">
        <v>0</v>
      </c>
      <c r="Q45" s="458">
        <f>ROUND(E45*P45,2)</f>
        <v>0</v>
      </c>
      <c r="R45" s="458"/>
      <c r="S45" s="458" t="s">
        <v>162</v>
      </c>
      <c r="T45" s="459" t="s">
        <v>162</v>
      </c>
      <c r="U45" s="32">
        <v>0.38979999999999998</v>
      </c>
      <c r="V45" s="32">
        <f>ROUND(E45*U45,2)</f>
        <v>30.8</v>
      </c>
      <c r="W45" s="32"/>
      <c r="X45" s="32" t="s">
        <v>163</v>
      </c>
      <c r="Y45" s="30"/>
      <c r="Z45" s="30"/>
      <c r="AA45" s="30"/>
      <c r="AB45" s="30"/>
      <c r="AC45" s="30"/>
      <c r="AD45" s="30"/>
      <c r="AE45" s="30"/>
      <c r="AF45" s="30"/>
      <c r="AG45" s="30" t="s">
        <v>164</v>
      </c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/>
      <c r="AS45" s="30"/>
      <c r="AT45" s="30"/>
      <c r="AU45" s="30"/>
      <c r="AV45" s="30"/>
      <c r="AW45" s="30"/>
      <c r="AX45" s="30"/>
      <c r="AY45" s="30"/>
      <c r="AZ45" s="30"/>
      <c r="BA45" s="30"/>
      <c r="BB45" s="30"/>
      <c r="BC45" s="30"/>
      <c r="BD45" s="30"/>
      <c r="BE45" s="30"/>
      <c r="BF45" s="30"/>
      <c r="BG45" s="30"/>
      <c r="BH45" s="30"/>
    </row>
    <row r="46" spans="1:60" outlineLevel="1">
      <c r="A46" s="460"/>
      <c r="B46" s="461"/>
      <c r="C46" s="462" t="s">
        <v>206</v>
      </c>
      <c r="D46" s="463"/>
      <c r="E46" s="464">
        <v>79.018119999999996</v>
      </c>
      <c r="F46" s="493"/>
      <c r="G46" s="465"/>
      <c r="H46" s="465"/>
      <c r="I46" s="465"/>
      <c r="J46" s="465"/>
      <c r="K46" s="465"/>
      <c r="L46" s="465"/>
      <c r="M46" s="465"/>
      <c r="N46" s="465"/>
      <c r="O46" s="465"/>
      <c r="P46" s="465"/>
      <c r="Q46" s="465"/>
      <c r="R46" s="465"/>
      <c r="S46" s="465"/>
      <c r="T46" s="465"/>
      <c r="U46" s="32"/>
      <c r="V46" s="32"/>
      <c r="W46" s="32"/>
      <c r="X46" s="32"/>
      <c r="Y46" s="30"/>
      <c r="Z46" s="30"/>
      <c r="AA46" s="30"/>
      <c r="AB46" s="30"/>
      <c r="AC46" s="30"/>
      <c r="AD46" s="30"/>
      <c r="AE46" s="30"/>
      <c r="AF46" s="30"/>
      <c r="AG46" s="30" t="s">
        <v>166</v>
      </c>
      <c r="AH46" s="30">
        <v>5</v>
      </c>
      <c r="AI46" s="30"/>
      <c r="AJ46" s="30"/>
      <c r="AK46" s="30"/>
      <c r="AL46" s="30"/>
      <c r="AM46" s="30"/>
      <c r="AN46" s="30"/>
      <c r="AO46" s="30"/>
      <c r="AP46" s="30"/>
      <c r="AQ46" s="30"/>
      <c r="AR46" s="30"/>
      <c r="AS46" s="30"/>
      <c r="AT46" s="30"/>
      <c r="AU46" s="30"/>
      <c r="AV46" s="30"/>
      <c r="AW46" s="30"/>
      <c r="AX46" s="30"/>
      <c r="AY46" s="30"/>
      <c r="AZ46" s="30"/>
      <c r="BA46" s="30"/>
      <c r="BB46" s="30"/>
      <c r="BC46" s="30"/>
      <c r="BD46" s="30"/>
      <c r="BE46" s="30"/>
      <c r="BF46" s="30"/>
      <c r="BG46" s="30"/>
      <c r="BH46" s="30"/>
    </row>
    <row r="47" spans="1:60" outlineLevel="1">
      <c r="A47" s="452">
        <v>10</v>
      </c>
      <c r="B47" s="453" t="s">
        <v>207</v>
      </c>
      <c r="C47" s="454" t="s">
        <v>208</v>
      </c>
      <c r="D47" s="455" t="s">
        <v>179</v>
      </c>
      <c r="E47" s="456">
        <v>4.4416000000000002</v>
      </c>
      <c r="F47" s="34"/>
      <c r="G47" s="458">
        <f>ROUND(E47*F47,2)</f>
        <v>0</v>
      </c>
      <c r="H47" s="457">
        <v>0</v>
      </c>
      <c r="I47" s="458">
        <f>ROUND(E47*H47,2)</f>
        <v>0</v>
      </c>
      <c r="J47" s="457">
        <v>1428</v>
      </c>
      <c r="K47" s="458">
        <f>ROUND(E47*J47,2)</f>
        <v>6342.6</v>
      </c>
      <c r="L47" s="458">
        <v>21</v>
      </c>
      <c r="M47" s="458">
        <f>G47*(1+L47/100)</f>
        <v>0</v>
      </c>
      <c r="N47" s="458">
        <v>0</v>
      </c>
      <c r="O47" s="458">
        <f>ROUND(E47*N47,2)</f>
        <v>0</v>
      </c>
      <c r="P47" s="458">
        <v>0</v>
      </c>
      <c r="Q47" s="458">
        <f>ROUND(E47*P47,2)</f>
        <v>0</v>
      </c>
      <c r="R47" s="458"/>
      <c r="S47" s="458" t="s">
        <v>162</v>
      </c>
      <c r="T47" s="459" t="s">
        <v>162</v>
      </c>
      <c r="U47" s="32">
        <v>3.1309999999999998</v>
      </c>
      <c r="V47" s="32">
        <f>ROUND(E47*U47,2)</f>
        <v>13.91</v>
      </c>
      <c r="W47" s="32"/>
      <c r="X47" s="32" t="s">
        <v>163</v>
      </c>
      <c r="Y47" s="30"/>
      <c r="Z47" s="30"/>
      <c r="AA47" s="30"/>
      <c r="AB47" s="30"/>
      <c r="AC47" s="30"/>
      <c r="AD47" s="30"/>
      <c r="AE47" s="30"/>
      <c r="AF47" s="30"/>
      <c r="AG47" s="30" t="s">
        <v>164</v>
      </c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/>
      <c r="AS47" s="30"/>
      <c r="AT47" s="30"/>
      <c r="AU47" s="30"/>
      <c r="AV47" s="30"/>
      <c r="AW47" s="30"/>
      <c r="AX47" s="30"/>
      <c r="AY47" s="30"/>
      <c r="AZ47" s="30"/>
      <c r="BA47" s="30"/>
      <c r="BB47" s="30"/>
      <c r="BC47" s="30"/>
      <c r="BD47" s="30"/>
      <c r="BE47" s="30"/>
      <c r="BF47" s="30"/>
      <c r="BG47" s="30"/>
      <c r="BH47" s="30"/>
    </row>
    <row r="48" spans="1:60" outlineLevel="1">
      <c r="A48" s="460"/>
      <c r="B48" s="461"/>
      <c r="C48" s="466" t="s">
        <v>180</v>
      </c>
      <c r="D48" s="467"/>
      <c r="E48" s="468"/>
      <c r="F48" s="34"/>
      <c r="G48" s="465"/>
      <c r="H48" s="465"/>
      <c r="I48" s="465"/>
      <c r="J48" s="465"/>
      <c r="K48" s="465"/>
      <c r="L48" s="465"/>
      <c r="M48" s="465"/>
      <c r="N48" s="465"/>
      <c r="O48" s="465"/>
      <c r="P48" s="465"/>
      <c r="Q48" s="465"/>
      <c r="R48" s="465"/>
      <c r="S48" s="465"/>
      <c r="T48" s="465"/>
      <c r="U48" s="32"/>
      <c r="V48" s="32"/>
      <c r="W48" s="32"/>
      <c r="X48" s="32"/>
      <c r="Y48" s="30"/>
      <c r="Z48" s="30"/>
      <c r="AA48" s="30"/>
      <c r="AB48" s="30"/>
      <c r="AC48" s="30"/>
      <c r="AD48" s="30"/>
      <c r="AE48" s="30"/>
      <c r="AF48" s="30"/>
      <c r="AG48" s="30" t="s">
        <v>166</v>
      </c>
      <c r="AH48" s="30"/>
      <c r="AI48" s="30"/>
      <c r="AJ48" s="30"/>
      <c r="AK48" s="30"/>
      <c r="AL48" s="30"/>
      <c r="AM48" s="30"/>
      <c r="AN48" s="30"/>
      <c r="AO48" s="30"/>
      <c r="AP48" s="30"/>
      <c r="AQ48" s="30"/>
      <c r="AR48" s="30"/>
      <c r="AS48" s="30"/>
      <c r="AT48" s="30"/>
      <c r="AU48" s="30"/>
      <c r="AV48" s="30"/>
      <c r="AW48" s="30"/>
      <c r="AX48" s="30"/>
      <c r="AY48" s="30"/>
      <c r="AZ48" s="30"/>
      <c r="BA48" s="30"/>
      <c r="BB48" s="30"/>
      <c r="BC48" s="30"/>
      <c r="BD48" s="30"/>
      <c r="BE48" s="30"/>
      <c r="BF48" s="30"/>
      <c r="BG48" s="30"/>
      <c r="BH48" s="30"/>
    </row>
    <row r="49" spans="1:60" outlineLevel="1">
      <c r="A49" s="460"/>
      <c r="B49" s="461"/>
      <c r="C49" s="469" t="s">
        <v>209</v>
      </c>
      <c r="D49" s="467"/>
      <c r="E49" s="468">
        <v>1.2416</v>
      </c>
      <c r="F49" s="34"/>
      <c r="G49" s="465"/>
      <c r="H49" s="465"/>
      <c r="I49" s="465"/>
      <c r="J49" s="465"/>
      <c r="K49" s="465"/>
      <c r="L49" s="465"/>
      <c r="M49" s="465"/>
      <c r="N49" s="465"/>
      <c r="O49" s="465"/>
      <c r="P49" s="465"/>
      <c r="Q49" s="465"/>
      <c r="R49" s="465"/>
      <c r="S49" s="465"/>
      <c r="T49" s="465"/>
      <c r="U49" s="32"/>
      <c r="V49" s="32"/>
      <c r="W49" s="32"/>
      <c r="X49" s="32"/>
      <c r="Y49" s="30"/>
      <c r="Z49" s="30"/>
      <c r="AA49" s="30"/>
      <c r="AB49" s="30"/>
      <c r="AC49" s="30"/>
      <c r="AD49" s="30"/>
      <c r="AE49" s="30"/>
      <c r="AF49" s="30"/>
      <c r="AG49" s="30" t="s">
        <v>166</v>
      </c>
      <c r="AH49" s="30">
        <v>2</v>
      </c>
      <c r="AI49" s="30"/>
      <c r="AJ49" s="30"/>
      <c r="AK49" s="30"/>
      <c r="AL49" s="30"/>
      <c r="AM49" s="30"/>
      <c r="AN49" s="30"/>
      <c r="AO49" s="30"/>
      <c r="AP49" s="30"/>
      <c r="AQ49" s="30"/>
      <c r="AR49" s="30"/>
      <c r="AS49" s="30"/>
      <c r="AT49" s="30"/>
      <c r="AU49" s="30"/>
      <c r="AV49" s="30"/>
      <c r="AW49" s="30"/>
      <c r="AX49" s="30"/>
      <c r="AY49" s="30"/>
      <c r="AZ49" s="30"/>
      <c r="BA49" s="30"/>
      <c r="BB49" s="30"/>
      <c r="BC49" s="30"/>
      <c r="BD49" s="30"/>
      <c r="BE49" s="30"/>
      <c r="BF49" s="30"/>
      <c r="BG49" s="30"/>
      <c r="BH49" s="30"/>
    </row>
    <row r="50" spans="1:60" outlineLevel="1">
      <c r="A50" s="460"/>
      <c r="B50" s="461"/>
      <c r="C50" s="469" t="s">
        <v>210</v>
      </c>
      <c r="D50" s="467"/>
      <c r="E50" s="468">
        <v>3.2</v>
      </c>
      <c r="F50" s="34"/>
      <c r="G50" s="465"/>
      <c r="H50" s="465"/>
      <c r="I50" s="465"/>
      <c r="J50" s="465"/>
      <c r="K50" s="465"/>
      <c r="L50" s="465"/>
      <c r="M50" s="465"/>
      <c r="N50" s="465"/>
      <c r="O50" s="465"/>
      <c r="P50" s="465"/>
      <c r="Q50" s="465"/>
      <c r="R50" s="465"/>
      <c r="S50" s="465"/>
      <c r="T50" s="465"/>
      <c r="U50" s="32"/>
      <c r="V50" s="32"/>
      <c r="W50" s="32"/>
      <c r="X50" s="32"/>
      <c r="Y50" s="30"/>
      <c r="Z50" s="30"/>
      <c r="AA50" s="30"/>
      <c r="AB50" s="30"/>
      <c r="AC50" s="30"/>
      <c r="AD50" s="30"/>
      <c r="AE50" s="30"/>
      <c r="AF50" s="30"/>
      <c r="AG50" s="30" t="s">
        <v>166</v>
      </c>
      <c r="AH50" s="30">
        <v>2</v>
      </c>
      <c r="AI50" s="30"/>
      <c r="AJ50" s="30"/>
      <c r="AK50" s="30"/>
      <c r="AL50" s="30"/>
      <c r="AM50" s="30"/>
      <c r="AN50" s="30"/>
      <c r="AO50" s="30"/>
      <c r="AP50" s="30"/>
      <c r="AQ50" s="30"/>
      <c r="AR50" s="30"/>
      <c r="AS50" s="30"/>
      <c r="AT50" s="30"/>
      <c r="AU50" s="30"/>
      <c r="AV50" s="30"/>
      <c r="AW50" s="30"/>
      <c r="AX50" s="30"/>
      <c r="AY50" s="30"/>
      <c r="AZ50" s="30"/>
      <c r="BA50" s="30"/>
      <c r="BB50" s="30"/>
      <c r="BC50" s="30"/>
      <c r="BD50" s="30"/>
      <c r="BE50" s="30"/>
      <c r="BF50" s="30"/>
      <c r="BG50" s="30"/>
      <c r="BH50" s="30"/>
    </row>
    <row r="51" spans="1:60" outlineLevel="1">
      <c r="A51" s="460"/>
      <c r="B51" s="461"/>
      <c r="C51" s="470" t="s">
        <v>184</v>
      </c>
      <c r="D51" s="471"/>
      <c r="E51" s="472">
        <v>4.4416000000000002</v>
      </c>
      <c r="F51" s="34"/>
      <c r="G51" s="465"/>
      <c r="H51" s="465"/>
      <c r="I51" s="465"/>
      <c r="J51" s="465"/>
      <c r="K51" s="465"/>
      <c r="L51" s="465"/>
      <c r="M51" s="465"/>
      <c r="N51" s="465"/>
      <c r="O51" s="465"/>
      <c r="P51" s="465"/>
      <c r="Q51" s="465"/>
      <c r="R51" s="465"/>
      <c r="S51" s="465"/>
      <c r="T51" s="465"/>
      <c r="U51" s="32"/>
      <c r="V51" s="32"/>
      <c r="W51" s="32"/>
      <c r="X51" s="32"/>
      <c r="Y51" s="30"/>
      <c r="Z51" s="30"/>
      <c r="AA51" s="30"/>
      <c r="AB51" s="30"/>
      <c r="AC51" s="30"/>
      <c r="AD51" s="30"/>
      <c r="AE51" s="30"/>
      <c r="AF51" s="30"/>
      <c r="AG51" s="30" t="s">
        <v>166</v>
      </c>
      <c r="AH51" s="30">
        <v>3</v>
      </c>
      <c r="AI51" s="30"/>
      <c r="AJ51" s="30"/>
      <c r="AK51" s="30"/>
      <c r="AL51" s="30"/>
      <c r="AM51" s="30"/>
      <c r="AN51" s="30"/>
      <c r="AO51" s="30"/>
      <c r="AP51" s="30"/>
      <c r="AQ51" s="30"/>
      <c r="AR51" s="30"/>
      <c r="AS51" s="30"/>
      <c r="AT51" s="30"/>
      <c r="AU51" s="30"/>
      <c r="AV51" s="30"/>
      <c r="AW51" s="30"/>
      <c r="AX51" s="30"/>
      <c r="AY51" s="30"/>
      <c r="AZ51" s="30"/>
      <c r="BA51" s="30"/>
      <c r="BB51" s="30"/>
      <c r="BC51" s="30"/>
      <c r="BD51" s="30"/>
      <c r="BE51" s="30"/>
      <c r="BF51" s="30"/>
      <c r="BG51" s="30"/>
      <c r="BH51" s="30"/>
    </row>
    <row r="52" spans="1:60" outlineLevel="1">
      <c r="A52" s="460"/>
      <c r="B52" s="461"/>
      <c r="C52" s="466" t="s">
        <v>185</v>
      </c>
      <c r="D52" s="467"/>
      <c r="E52" s="468"/>
      <c r="F52" s="34"/>
      <c r="G52" s="465"/>
      <c r="H52" s="465"/>
      <c r="I52" s="465"/>
      <c r="J52" s="465"/>
      <c r="K52" s="465"/>
      <c r="L52" s="465"/>
      <c r="M52" s="465"/>
      <c r="N52" s="465"/>
      <c r="O52" s="465"/>
      <c r="P52" s="465"/>
      <c r="Q52" s="465"/>
      <c r="R52" s="465"/>
      <c r="S52" s="465"/>
      <c r="T52" s="465"/>
      <c r="U52" s="32"/>
      <c r="V52" s="32"/>
      <c r="W52" s="32"/>
      <c r="X52" s="32"/>
      <c r="Y52" s="30"/>
      <c r="Z52" s="30"/>
      <c r="AA52" s="30"/>
      <c r="AB52" s="30"/>
      <c r="AC52" s="30"/>
      <c r="AD52" s="30"/>
      <c r="AE52" s="30"/>
      <c r="AF52" s="30"/>
      <c r="AG52" s="30" t="s">
        <v>166</v>
      </c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/>
      <c r="AS52" s="30"/>
      <c r="AT52" s="30"/>
      <c r="AU52" s="30"/>
      <c r="AV52" s="30"/>
      <c r="AW52" s="30"/>
      <c r="AX52" s="30"/>
      <c r="AY52" s="30"/>
      <c r="AZ52" s="30"/>
      <c r="BA52" s="30"/>
      <c r="BB52" s="30"/>
      <c r="BC52" s="30"/>
      <c r="BD52" s="30"/>
      <c r="BE52" s="30"/>
      <c r="BF52" s="30"/>
      <c r="BG52" s="30"/>
      <c r="BH52" s="30"/>
    </row>
    <row r="53" spans="1:60" outlineLevel="1">
      <c r="A53" s="460"/>
      <c r="B53" s="461"/>
      <c r="C53" s="462" t="s">
        <v>211</v>
      </c>
      <c r="D53" s="463"/>
      <c r="E53" s="464">
        <v>4.4416000000000002</v>
      </c>
      <c r="F53" s="34"/>
      <c r="G53" s="465"/>
      <c r="H53" s="465"/>
      <c r="I53" s="465"/>
      <c r="J53" s="465"/>
      <c r="K53" s="465"/>
      <c r="L53" s="465"/>
      <c r="M53" s="465"/>
      <c r="N53" s="465"/>
      <c r="O53" s="465"/>
      <c r="P53" s="465"/>
      <c r="Q53" s="465"/>
      <c r="R53" s="465"/>
      <c r="S53" s="465"/>
      <c r="T53" s="465"/>
      <c r="U53" s="32"/>
      <c r="V53" s="32"/>
      <c r="W53" s="32"/>
      <c r="X53" s="32"/>
      <c r="Y53" s="30"/>
      <c r="Z53" s="30"/>
      <c r="AA53" s="30"/>
      <c r="AB53" s="30"/>
      <c r="AC53" s="30"/>
      <c r="AD53" s="30"/>
      <c r="AE53" s="30"/>
      <c r="AF53" s="30"/>
      <c r="AG53" s="30" t="s">
        <v>166</v>
      </c>
      <c r="AH53" s="30">
        <v>0</v>
      </c>
      <c r="AI53" s="30"/>
      <c r="AJ53" s="30"/>
      <c r="AK53" s="30"/>
      <c r="AL53" s="30"/>
      <c r="AM53" s="30"/>
      <c r="AN53" s="30"/>
      <c r="AO53" s="30"/>
      <c r="AP53" s="30"/>
      <c r="AQ53" s="30"/>
      <c r="AR53" s="30"/>
      <c r="AS53" s="30"/>
      <c r="AT53" s="30"/>
      <c r="AU53" s="30"/>
      <c r="AV53" s="30"/>
      <c r="AW53" s="30"/>
      <c r="AX53" s="30"/>
      <c r="AY53" s="30"/>
      <c r="AZ53" s="30"/>
      <c r="BA53" s="30"/>
      <c r="BB53" s="30"/>
      <c r="BC53" s="30"/>
      <c r="BD53" s="30"/>
      <c r="BE53" s="30"/>
      <c r="BF53" s="30"/>
      <c r="BG53" s="30"/>
      <c r="BH53" s="30"/>
    </row>
    <row r="54" spans="1:60" outlineLevel="1">
      <c r="A54" s="452">
        <v>11</v>
      </c>
      <c r="B54" s="453" t="s">
        <v>212</v>
      </c>
      <c r="C54" s="454" t="s">
        <v>213</v>
      </c>
      <c r="D54" s="455" t="s">
        <v>179</v>
      </c>
      <c r="E54" s="456">
        <v>4.4416000000000002</v>
      </c>
      <c r="F54" s="34"/>
      <c r="G54" s="458">
        <f>ROUND(E54*F54,2)</f>
        <v>0</v>
      </c>
      <c r="H54" s="457">
        <v>0</v>
      </c>
      <c r="I54" s="458">
        <f>ROUND(E54*H54,2)</f>
        <v>0</v>
      </c>
      <c r="J54" s="457">
        <v>200.5</v>
      </c>
      <c r="K54" s="458">
        <f>ROUND(E54*J54,2)</f>
        <v>890.54</v>
      </c>
      <c r="L54" s="458">
        <v>21</v>
      </c>
      <c r="M54" s="458">
        <f>G54*(1+L54/100)</f>
        <v>0</v>
      </c>
      <c r="N54" s="458">
        <v>0</v>
      </c>
      <c r="O54" s="458">
        <f>ROUND(E54*N54,2)</f>
        <v>0</v>
      </c>
      <c r="P54" s="458">
        <v>0</v>
      </c>
      <c r="Q54" s="458">
        <f>ROUND(E54*P54,2)</f>
        <v>0</v>
      </c>
      <c r="R54" s="458"/>
      <c r="S54" s="458" t="s">
        <v>162</v>
      </c>
      <c r="T54" s="459" t="s">
        <v>162</v>
      </c>
      <c r="U54" s="32">
        <v>0.47399999999999998</v>
      </c>
      <c r="V54" s="32">
        <f>ROUND(E54*U54,2)</f>
        <v>2.11</v>
      </c>
      <c r="W54" s="32"/>
      <c r="X54" s="32" t="s">
        <v>163</v>
      </c>
      <c r="Y54" s="30"/>
      <c r="Z54" s="30"/>
      <c r="AA54" s="30"/>
      <c r="AB54" s="30"/>
      <c r="AC54" s="30"/>
      <c r="AD54" s="30"/>
      <c r="AE54" s="30"/>
      <c r="AF54" s="30"/>
      <c r="AG54" s="30" t="s">
        <v>164</v>
      </c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30"/>
      <c r="AS54" s="30"/>
      <c r="AT54" s="30"/>
      <c r="AU54" s="30"/>
      <c r="AV54" s="30"/>
      <c r="AW54" s="30"/>
      <c r="AX54" s="30"/>
      <c r="AY54" s="30"/>
      <c r="AZ54" s="30"/>
      <c r="BA54" s="30"/>
      <c r="BB54" s="30"/>
      <c r="BC54" s="30"/>
      <c r="BD54" s="30"/>
      <c r="BE54" s="30"/>
      <c r="BF54" s="30"/>
      <c r="BG54" s="30"/>
      <c r="BH54" s="30"/>
    </row>
    <row r="55" spans="1:60" outlineLevel="1">
      <c r="A55" s="460"/>
      <c r="B55" s="461"/>
      <c r="C55" s="462" t="s">
        <v>214</v>
      </c>
      <c r="D55" s="463"/>
      <c r="E55" s="464">
        <v>4.4416000000000002</v>
      </c>
      <c r="F55" s="34"/>
      <c r="G55" s="465"/>
      <c r="H55" s="465"/>
      <c r="I55" s="465"/>
      <c r="J55" s="465"/>
      <c r="K55" s="465"/>
      <c r="L55" s="465"/>
      <c r="M55" s="465"/>
      <c r="N55" s="465"/>
      <c r="O55" s="465"/>
      <c r="P55" s="465"/>
      <c r="Q55" s="465"/>
      <c r="R55" s="465"/>
      <c r="S55" s="465"/>
      <c r="T55" s="465"/>
      <c r="U55" s="32"/>
      <c r="V55" s="32"/>
      <c r="W55" s="32"/>
      <c r="X55" s="32"/>
      <c r="Y55" s="30"/>
      <c r="Z55" s="30"/>
      <c r="AA55" s="30"/>
      <c r="AB55" s="30"/>
      <c r="AC55" s="30"/>
      <c r="AD55" s="30"/>
      <c r="AE55" s="30"/>
      <c r="AF55" s="30"/>
      <c r="AG55" s="30" t="s">
        <v>166</v>
      </c>
      <c r="AH55" s="30">
        <v>5</v>
      </c>
      <c r="AI55" s="30"/>
      <c r="AJ55" s="30"/>
      <c r="AK55" s="30"/>
      <c r="AL55" s="30"/>
      <c r="AM55" s="30"/>
      <c r="AN55" s="30"/>
      <c r="AO55" s="30"/>
      <c r="AP55" s="30"/>
      <c r="AQ55" s="30"/>
      <c r="AR55" s="30"/>
      <c r="AS55" s="30"/>
      <c r="AT55" s="30"/>
      <c r="AU55" s="30"/>
      <c r="AV55" s="30"/>
      <c r="AW55" s="30"/>
      <c r="AX55" s="30"/>
      <c r="AY55" s="30"/>
      <c r="AZ55" s="30"/>
      <c r="BA55" s="30"/>
      <c r="BB55" s="30"/>
      <c r="BC55" s="30"/>
      <c r="BD55" s="30"/>
      <c r="BE55" s="30"/>
      <c r="BF55" s="30"/>
      <c r="BG55" s="30"/>
      <c r="BH55" s="30"/>
    </row>
    <row r="56" spans="1:60" outlineLevel="1">
      <c r="A56" s="452">
        <v>12</v>
      </c>
      <c r="B56" s="453" t="s">
        <v>215</v>
      </c>
      <c r="C56" s="454" t="s">
        <v>216</v>
      </c>
      <c r="D56" s="455" t="s">
        <v>179</v>
      </c>
      <c r="E56" s="456">
        <v>57.969729999999998</v>
      </c>
      <c r="F56" s="34"/>
      <c r="G56" s="458">
        <f>ROUND(E56*F56,2)</f>
        <v>0</v>
      </c>
      <c r="H56" s="457">
        <v>0</v>
      </c>
      <c r="I56" s="458">
        <f>ROUND(E56*H56,2)</f>
        <v>0</v>
      </c>
      <c r="J56" s="457">
        <v>123.5</v>
      </c>
      <c r="K56" s="458">
        <f>ROUND(E56*J56,2)</f>
        <v>7159.26</v>
      </c>
      <c r="L56" s="458">
        <v>21</v>
      </c>
      <c r="M56" s="458">
        <f>G56*(1+L56/100)</f>
        <v>0</v>
      </c>
      <c r="N56" s="458">
        <v>0</v>
      </c>
      <c r="O56" s="458">
        <f>ROUND(E56*N56,2)</f>
        <v>0</v>
      </c>
      <c r="P56" s="458">
        <v>0</v>
      </c>
      <c r="Q56" s="458">
        <f>ROUND(E56*P56,2)</f>
        <v>0</v>
      </c>
      <c r="R56" s="458"/>
      <c r="S56" s="458" t="s">
        <v>162</v>
      </c>
      <c r="T56" s="459" t="s">
        <v>162</v>
      </c>
      <c r="U56" s="32">
        <v>0.34499999999999997</v>
      </c>
      <c r="V56" s="32">
        <f>ROUND(E56*U56,2)</f>
        <v>20</v>
      </c>
      <c r="W56" s="32"/>
      <c r="X56" s="32" t="s">
        <v>163</v>
      </c>
      <c r="Y56" s="30"/>
      <c r="Z56" s="30"/>
      <c r="AA56" s="30"/>
      <c r="AB56" s="30"/>
      <c r="AC56" s="30"/>
      <c r="AD56" s="30"/>
      <c r="AE56" s="30"/>
      <c r="AF56" s="30"/>
      <c r="AG56" s="30" t="s">
        <v>164</v>
      </c>
      <c r="AH56" s="30"/>
      <c r="AI56" s="30"/>
      <c r="AJ56" s="30"/>
      <c r="AK56" s="30"/>
      <c r="AL56" s="30"/>
      <c r="AM56" s="30"/>
      <c r="AN56" s="30"/>
      <c r="AO56" s="30"/>
      <c r="AP56" s="30"/>
      <c r="AQ56" s="30"/>
      <c r="AR56" s="30"/>
      <c r="AS56" s="30"/>
      <c r="AT56" s="30"/>
      <c r="AU56" s="30"/>
      <c r="AV56" s="30"/>
      <c r="AW56" s="30"/>
      <c r="AX56" s="30"/>
      <c r="AY56" s="30"/>
      <c r="AZ56" s="30"/>
      <c r="BA56" s="30"/>
      <c r="BB56" s="30"/>
      <c r="BC56" s="30"/>
      <c r="BD56" s="30"/>
      <c r="BE56" s="30"/>
      <c r="BF56" s="30"/>
      <c r="BG56" s="30"/>
      <c r="BH56" s="30"/>
    </row>
    <row r="57" spans="1:60" ht="40.799999999999997" outlineLevel="1">
      <c r="A57" s="460"/>
      <c r="B57" s="461"/>
      <c r="C57" s="462" t="s">
        <v>217</v>
      </c>
      <c r="D57" s="463"/>
      <c r="E57" s="464">
        <v>50.253129999999999</v>
      </c>
      <c r="F57" s="34"/>
      <c r="G57" s="465"/>
      <c r="H57" s="465"/>
      <c r="I57" s="465"/>
      <c r="J57" s="465"/>
      <c r="K57" s="465"/>
      <c r="L57" s="465"/>
      <c r="M57" s="465"/>
      <c r="N57" s="465"/>
      <c r="O57" s="465"/>
      <c r="P57" s="465"/>
      <c r="Q57" s="465"/>
      <c r="R57" s="465"/>
      <c r="S57" s="465"/>
      <c r="T57" s="465"/>
      <c r="U57" s="32"/>
      <c r="V57" s="32"/>
      <c r="W57" s="32"/>
      <c r="X57" s="32"/>
      <c r="Y57" s="30"/>
      <c r="Z57" s="30"/>
      <c r="AA57" s="30"/>
      <c r="AB57" s="30"/>
      <c r="AC57" s="30"/>
      <c r="AD57" s="30"/>
      <c r="AE57" s="30"/>
      <c r="AF57" s="30"/>
      <c r="AG57" s="30" t="s">
        <v>166</v>
      </c>
      <c r="AH57" s="30">
        <v>0</v>
      </c>
      <c r="AI57" s="30"/>
      <c r="AJ57" s="30"/>
      <c r="AK57" s="30"/>
      <c r="AL57" s="30"/>
      <c r="AM57" s="30"/>
      <c r="AN57" s="30"/>
      <c r="AO57" s="30"/>
      <c r="AP57" s="30"/>
      <c r="AQ57" s="30"/>
      <c r="AR57" s="30"/>
      <c r="AS57" s="30"/>
      <c r="AT57" s="30"/>
      <c r="AU57" s="30"/>
      <c r="AV57" s="30"/>
      <c r="AW57" s="30"/>
      <c r="AX57" s="30"/>
      <c r="AY57" s="30"/>
      <c r="AZ57" s="30"/>
      <c r="BA57" s="30"/>
      <c r="BB57" s="30"/>
      <c r="BC57" s="30"/>
      <c r="BD57" s="30"/>
      <c r="BE57" s="30"/>
      <c r="BF57" s="30"/>
      <c r="BG57" s="30"/>
      <c r="BH57" s="30"/>
    </row>
    <row r="58" spans="1:60" outlineLevel="1">
      <c r="A58" s="460"/>
      <c r="B58" s="461"/>
      <c r="C58" s="462" t="s">
        <v>218</v>
      </c>
      <c r="D58" s="463"/>
      <c r="E58" s="464">
        <v>3.2749999999999999</v>
      </c>
      <c r="F58" s="34"/>
      <c r="G58" s="465"/>
      <c r="H58" s="465"/>
      <c r="I58" s="465"/>
      <c r="J58" s="465"/>
      <c r="K58" s="465"/>
      <c r="L58" s="465"/>
      <c r="M58" s="465"/>
      <c r="N58" s="465"/>
      <c r="O58" s="465"/>
      <c r="P58" s="465"/>
      <c r="Q58" s="465"/>
      <c r="R58" s="465"/>
      <c r="S58" s="465"/>
      <c r="T58" s="465"/>
      <c r="U58" s="32"/>
      <c r="V58" s="32"/>
      <c r="W58" s="32"/>
      <c r="X58" s="32"/>
      <c r="Y58" s="30"/>
      <c r="Z58" s="30"/>
      <c r="AA58" s="30"/>
      <c r="AB58" s="30"/>
      <c r="AC58" s="30"/>
      <c r="AD58" s="30"/>
      <c r="AE58" s="30"/>
      <c r="AF58" s="30"/>
      <c r="AG58" s="30" t="s">
        <v>166</v>
      </c>
      <c r="AH58" s="30">
        <v>0</v>
      </c>
      <c r="AI58" s="30"/>
      <c r="AJ58" s="30"/>
      <c r="AK58" s="30"/>
      <c r="AL58" s="30"/>
      <c r="AM58" s="30"/>
      <c r="AN58" s="30"/>
      <c r="AO58" s="30"/>
      <c r="AP58" s="30"/>
      <c r="AQ58" s="30"/>
      <c r="AR58" s="30"/>
      <c r="AS58" s="30"/>
      <c r="AT58" s="30"/>
      <c r="AU58" s="30"/>
      <c r="AV58" s="30"/>
      <c r="AW58" s="30"/>
      <c r="AX58" s="30"/>
      <c r="AY58" s="30"/>
      <c r="AZ58" s="30"/>
      <c r="BA58" s="30"/>
      <c r="BB58" s="30"/>
      <c r="BC58" s="30"/>
      <c r="BD58" s="30"/>
      <c r="BE58" s="30"/>
      <c r="BF58" s="30"/>
      <c r="BG58" s="30"/>
      <c r="BH58" s="30"/>
    </row>
    <row r="59" spans="1:60" outlineLevel="1">
      <c r="A59" s="460"/>
      <c r="B59" s="461"/>
      <c r="C59" s="462" t="s">
        <v>211</v>
      </c>
      <c r="D59" s="463"/>
      <c r="E59" s="464">
        <v>4.4416000000000002</v>
      </c>
      <c r="F59" s="34"/>
      <c r="G59" s="465"/>
      <c r="H59" s="465"/>
      <c r="I59" s="465"/>
      <c r="J59" s="465"/>
      <c r="K59" s="465"/>
      <c r="L59" s="465"/>
      <c r="M59" s="465"/>
      <c r="N59" s="465"/>
      <c r="O59" s="465"/>
      <c r="P59" s="465"/>
      <c r="Q59" s="465"/>
      <c r="R59" s="465"/>
      <c r="S59" s="465"/>
      <c r="T59" s="465"/>
      <c r="U59" s="32"/>
      <c r="V59" s="32"/>
      <c r="W59" s="32"/>
      <c r="X59" s="32"/>
      <c r="Y59" s="30"/>
      <c r="Z59" s="30"/>
      <c r="AA59" s="30"/>
      <c r="AB59" s="30"/>
      <c r="AC59" s="30"/>
      <c r="AD59" s="30"/>
      <c r="AE59" s="30"/>
      <c r="AF59" s="30"/>
      <c r="AG59" s="30" t="s">
        <v>166</v>
      </c>
      <c r="AH59" s="30">
        <v>0</v>
      </c>
      <c r="AI59" s="30"/>
      <c r="AJ59" s="30"/>
      <c r="AK59" s="30"/>
      <c r="AL59" s="30"/>
      <c r="AM59" s="30"/>
      <c r="AN59" s="30"/>
      <c r="AO59" s="30"/>
      <c r="AP59" s="30"/>
      <c r="AQ59" s="30"/>
      <c r="AR59" s="30"/>
      <c r="AS59" s="30"/>
      <c r="AT59" s="30"/>
      <c r="AU59" s="30"/>
      <c r="AV59" s="30"/>
      <c r="AW59" s="30"/>
      <c r="AX59" s="30"/>
      <c r="AY59" s="30"/>
      <c r="AZ59" s="30"/>
      <c r="BA59" s="30"/>
      <c r="BB59" s="30"/>
      <c r="BC59" s="30"/>
      <c r="BD59" s="30"/>
      <c r="BE59" s="30"/>
      <c r="BF59" s="30"/>
      <c r="BG59" s="30"/>
      <c r="BH59" s="30"/>
    </row>
    <row r="60" spans="1:60" outlineLevel="1">
      <c r="A60" s="452">
        <v>13</v>
      </c>
      <c r="B60" s="453" t="s">
        <v>219</v>
      </c>
      <c r="C60" s="454" t="s">
        <v>220</v>
      </c>
      <c r="D60" s="455" t="s">
        <v>179</v>
      </c>
      <c r="E60" s="456">
        <v>174.291</v>
      </c>
      <c r="F60" s="34"/>
      <c r="G60" s="458">
        <f>ROUND(E60*F60,2)</f>
        <v>0</v>
      </c>
      <c r="H60" s="457">
        <v>0</v>
      </c>
      <c r="I60" s="458">
        <f>ROUND(E60*H60,2)</f>
        <v>0</v>
      </c>
      <c r="J60" s="457">
        <v>44.4</v>
      </c>
      <c r="K60" s="458">
        <f>ROUND(E60*J60,2)</f>
        <v>7738.52</v>
      </c>
      <c r="L60" s="458">
        <v>21</v>
      </c>
      <c r="M60" s="458">
        <f>G60*(1+L60/100)</f>
        <v>0</v>
      </c>
      <c r="N60" s="458">
        <v>0</v>
      </c>
      <c r="O60" s="458">
        <f>ROUND(E60*N60,2)</f>
        <v>0</v>
      </c>
      <c r="P60" s="458">
        <v>0</v>
      </c>
      <c r="Q60" s="458">
        <f>ROUND(E60*P60,2)</f>
        <v>0</v>
      </c>
      <c r="R60" s="458"/>
      <c r="S60" s="458" t="s">
        <v>162</v>
      </c>
      <c r="T60" s="459" t="s">
        <v>162</v>
      </c>
      <c r="U60" s="32">
        <v>7.3999999999999996E-2</v>
      </c>
      <c r="V60" s="32">
        <f>ROUND(E60*U60,2)</f>
        <v>12.9</v>
      </c>
      <c r="W60" s="32"/>
      <c r="X60" s="32" t="s">
        <v>163</v>
      </c>
      <c r="Y60" s="30"/>
      <c r="Z60" s="30"/>
      <c r="AA60" s="30"/>
      <c r="AB60" s="30"/>
      <c r="AC60" s="30"/>
      <c r="AD60" s="30"/>
      <c r="AE60" s="30"/>
      <c r="AF60" s="30"/>
      <c r="AG60" s="30" t="s">
        <v>164</v>
      </c>
      <c r="AH60" s="30"/>
      <c r="AI60" s="30"/>
      <c r="AJ60" s="30"/>
      <c r="AK60" s="30"/>
      <c r="AL60" s="30"/>
      <c r="AM60" s="30"/>
      <c r="AN60" s="30"/>
      <c r="AO60" s="30"/>
      <c r="AP60" s="30"/>
      <c r="AQ60" s="30"/>
      <c r="AR60" s="30"/>
      <c r="AS60" s="30"/>
      <c r="AT60" s="30"/>
      <c r="AU60" s="30"/>
      <c r="AV60" s="30"/>
      <c r="AW60" s="30"/>
      <c r="AX60" s="30"/>
      <c r="AY60" s="30"/>
      <c r="AZ60" s="30"/>
      <c r="BA60" s="30"/>
      <c r="BB60" s="30"/>
      <c r="BC60" s="30"/>
      <c r="BD60" s="30"/>
      <c r="BE60" s="30"/>
      <c r="BF60" s="30"/>
      <c r="BG60" s="30"/>
      <c r="BH60" s="30"/>
    </row>
    <row r="61" spans="1:60" outlineLevel="1">
      <c r="A61" s="460"/>
      <c r="B61" s="461"/>
      <c r="C61" s="462" t="s">
        <v>221</v>
      </c>
      <c r="D61" s="463"/>
      <c r="E61" s="464">
        <v>42.42</v>
      </c>
      <c r="F61" s="34"/>
      <c r="G61" s="465"/>
      <c r="H61" s="465"/>
      <c r="I61" s="465"/>
      <c r="J61" s="465"/>
      <c r="K61" s="465"/>
      <c r="L61" s="465"/>
      <c r="M61" s="465"/>
      <c r="N61" s="465"/>
      <c r="O61" s="465"/>
      <c r="P61" s="465"/>
      <c r="Q61" s="465"/>
      <c r="R61" s="465"/>
      <c r="S61" s="465"/>
      <c r="T61" s="465"/>
      <c r="U61" s="32"/>
      <c r="V61" s="32"/>
      <c r="W61" s="32"/>
      <c r="X61" s="32"/>
      <c r="Y61" s="30"/>
      <c r="Z61" s="30"/>
      <c r="AA61" s="30"/>
      <c r="AB61" s="30"/>
      <c r="AC61" s="30"/>
      <c r="AD61" s="30"/>
      <c r="AE61" s="30"/>
      <c r="AF61" s="30"/>
      <c r="AG61" s="30" t="s">
        <v>166</v>
      </c>
      <c r="AH61" s="30">
        <v>0</v>
      </c>
      <c r="AI61" s="30"/>
      <c r="AJ61" s="30"/>
      <c r="AK61" s="30"/>
      <c r="AL61" s="30"/>
      <c r="AM61" s="30"/>
      <c r="AN61" s="30"/>
      <c r="AO61" s="30"/>
      <c r="AP61" s="30"/>
      <c r="AQ61" s="30"/>
      <c r="AR61" s="30"/>
      <c r="AS61" s="30"/>
      <c r="AT61" s="30"/>
      <c r="AU61" s="30"/>
      <c r="AV61" s="30"/>
      <c r="AW61" s="30"/>
      <c r="AX61" s="30"/>
      <c r="AY61" s="30"/>
      <c r="AZ61" s="30"/>
      <c r="BA61" s="30"/>
      <c r="BB61" s="30"/>
      <c r="BC61" s="30"/>
      <c r="BD61" s="30"/>
      <c r="BE61" s="30"/>
      <c r="BF61" s="30"/>
      <c r="BG61" s="30"/>
      <c r="BH61" s="30"/>
    </row>
    <row r="62" spans="1:60" outlineLevel="1">
      <c r="A62" s="460"/>
      <c r="B62" s="461"/>
      <c r="C62" s="462" t="s">
        <v>222</v>
      </c>
      <c r="D62" s="463"/>
      <c r="E62" s="464">
        <v>65.471000000000004</v>
      </c>
      <c r="F62" s="34"/>
      <c r="G62" s="465"/>
      <c r="H62" s="465"/>
      <c r="I62" s="465"/>
      <c r="J62" s="465"/>
      <c r="K62" s="465"/>
      <c r="L62" s="465"/>
      <c r="M62" s="465"/>
      <c r="N62" s="465"/>
      <c r="O62" s="465"/>
      <c r="P62" s="465"/>
      <c r="Q62" s="465"/>
      <c r="R62" s="465"/>
      <c r="S62" s="465"/>
      <c r="T62" s="465"/>
      <c r="U62" s="32"/>
      <c r="V62" s="32"/>
      <c r="W62" s="32"/>
      <c r="X62" s="32"/>
      <c r="Y62" s="30"/>
      <c r="Z62" s="30"/>
      <c r="AA62" s="30"/>
      <c r="AB62" s="30"/>
      <c r="AC62" s="30"/>
      <c r="AD62" s="30"/>
      <c r="AE62" s="30"/>
      <c r="AF62" s="30"/>
      <c r="AG62" s="30" t="s">
        <v>166</v>
      </c>
      <c r="AH62" s="30">
        <v>0</v>
      </c>
      <c r="AI62" s="30"/>
      <c r="AJ62" s="30"/>
      <c r="AK62" s="30"/>
      <c r="AL62" s="30"/>
      <c r="AM62" s="30"/>
      <c r="AN62" s="30"/>
      <c r="AO62" s="30"/>
      <c r="AP62" s="30"/>
      <c r="AQ62" s="30"/>
      <c r="AR62" s="30"/>
      <c r="AS62" s="30"/>
      <c r="AT62" s="30"/>
      <c r="AU62" s="30"/>
      <c r="AV62" s="30"/>
      <c r="AW62" s="30"/>
      <c r="AX62" s="30"/>
      <c r="AY62" s="30"/>
      <c r="AZ62" s="30"/>
      <c r="BA62" s="30"/>
      <c r="BB62" s="30"/>
      <c r="BC62" s="30"/>
      <c r="BD62" s="30"/>
      <c r="BE62" s="30"/>
      <c r="BF62" s="30"/>
      <c r="BG62" s="30"/>
      <c r="BH62" s="30"/>
    </row>
    <row r="63" spans="1:60" outlineLevel="1">
      <c r="A63" s="460"/>
      <c r="B63" s="461"/>
      <c r="C63" s="462" t="s">
        <v>186</v>
      </c>
      <c r="D63" s="463"/>
      <c r="E63" s="464">
        <v>66.400000000000006</v>
      </c>
      <c r="F63" s="34"/>
      <c r="G63" s="465"/>
      <c r="H63" s="465"/>
      <c r="I63" s="465"/>
      <c r="J63" s="465"/>
      <c r="K63" s="465"/>
      <c r="L63" s="465"/>
      <c r="M63" s="465"/>
      <c r="N63" s="465"/>
      <c r="O63" s="465"/>
      <c r="P63" s="465"/>
      <c r="Q63" s="465"/>
      <c r="R63" s="465"/>
      <c r="S63" s="465"/>
      <c r="T63" s="465"/>
      <c r="U63" s="32"/>
      <c r="V63" s="32"/>
      <c r="W63" s="32"/>
      <c r="X63" s="32"/>
      <c r="Y63" s="30"/>
      <c r="Z63" s="30"/>
      <c r="AA63" s="30"/>
      <c r="AB63" s="30"/>
      <c r="AC63" s="30"/>
      <c r="AD63" s="30"/>
      <c r="AE63" s="30"/>
      <c r="AF63" s="30"/>
      <c r="AG63" s="30" t="s">
        <v>166</v>
      </c>
      <c r="AH63" s="30">
        <v>0</v>
      </c>
      <c r="AI63" s="30"/>
      <c r="AJ63" s="30"/>
      <c r="AK63" s="30"/>
      <c r="AL63" s="30"/>
      <c r="AM63" s="30"/>
      <c r="AN63" s="30"/>
      <c r="AO63" s="30"/>
      <c r="AP63" s="30"/>
      <c r="AQ63" s="30"/>
      <c r="AR63" s="30"/>
      <c r="AS63" s="30"/>
      <c r="AT63" s="30"/>
      <c r="AU63" s="30"/>
      <c r="AV63" s="30"/>
      <c r="AW63" s="30"/>
      <c r="AX63" s="30"/>
      <c r="AY63" s="30"/>
      <c r="AZ63" s="30"/>
      <c r="BA63" s="30"/>
      <c r="BB63" s="30"/>
      <c r="BC63" s="30"/>
      <c r="BD63" s="30"/>
      <c r="BE63" s="30"/>
      <c r="BF63" s="30"/>
      <c r="BG63" s="30"/>
      <c r="BH63" s="30"/>
    </row>
    <row r="64" spans="1:60" outlineLevel="1">
      <c r="A64" s="452">
        <v>14</v>
      </c>
      <c r="B64" s="453" t="s">
        <v>223</v>
      </c>
      <c r="C64" s="454" t="s">
        <v>224</v>
      </c>
      <c r="D64" s="455" t="s">
        <v>179</v>
      </c>
      <c r="E64" s="456">
        <v>276.29921999999999</v>
      </c>
      <c r="F64" s="34"/>
      <c r="G64" s="458">
        <f>ROUND(E64*F64,2)</f>
        <v>0</v>
      </c>
      <c r="H64" s="457">
        <v>0</v>
      </c>
      <c r="I64" s="458">
        <f>ROUND(E64*H64,2)</f>
        <v>0</v>
      </c>
      <c r="J64" s="457">
        <v>264.5</v>
      </c>
      <c r="K64" s="458">
        <f>ROUND(E64*J64,2)</f>
        <v>73081.14</v>
      </c>
      <c r="L64" s="458">
        <v>21</v>
      </c>
      <c r="M64" s="458">
        <f>G64*(1+L64/100)</f>
        <v>0</v>
      </c>
      <c r="N64" s="458">
        <v>0</v>
      </c>
      <c r="O64" s="458">
        <f>ROUND(E64*N64,2)</f>
        <v>0</v>
      </c>
      <c r="P64" s="458">
        <v>0</v>
      </c>
      <c r="Q64" s="458">
        <f>ROUND(E64*P64,2)</f>
        <v>0</v>
      </c>
      <c r="R64" s="458"/>
      <c r="S64" s="458" t="s">
        <v>162</v>
      </c>
      <c r="T64" s="459" t="s">
        <v>162</v>
      </c>
      <c r="U64" s="32">
        <v>1.0999999999999999E-2</v>
      </c>
      <c r="V64" s="32">
        <f>ROUND(E64*U64,2)</f>
        <v>3.04</v>
      </c>
      <c r="W64" s="32"/>
      <c r="X64" s="32" t="s">
        <v>163</v>
      </c>
      <c r="Y64" s="30"/>
      <c r="Z64" s="30"/>
      <c r="AA64" s="30"/>
      <c r="AB64" s="30"/>
      <c r="AC64" s="30"/>
      <c r="AD64" s="30"/>
      <c r="AE64" s="30"/>
      <c r="AF64" s="30"/>
      <c r="AG64" s="30" t="s">
        <v>164</v>
      </c>
      <c r="AH64" s="30"/>
      <c r="AI64" s="30"/>
      <c r="AJ64" s="30"/>
      <c r="AK64" s="30"/>
      <c r="AL64" s="30"/>
      <c r="AM64" s="30"/>
      <c r="AN64" s="30"/>
      <c r="AO64" s="30"/>
      <c r="AP64" s="30"/>
      <c r="AQ64" s="30"/>
      <c r="AR64" s="30"/>
      <c r="AS64" s="30"/>
      <c r="AT64" s="30"/>
      <c r="AU64" s="30"/>
      <c r="AV64" s="30"/>
      <c r="AW64" s="30"/>
      <c r="AX64" s="30"/>
      <c r="AY64" s="30"/>
      <c r="AZ64" s="30"/>
      <c r="BA64" s="30"/>
      <c r="BB64" s="30"/>
      <c r="BC64" s="30"/>
      <c r="BD64" s="30"/>
      <c r="BE64" s="30"/>
      <c r="BF64" s="30"/>
      <c r="BG64" s="30"/>
      <c r="BH64" s="30"/>
    </row>
    <row r="65" spans="1:60" outlineLevel="1">
      <c r="A65" s="460"/>
      <c r="B65" s="461"/>
      <c r="C65" s="462" t="s">
        <v>193</v>
      </c>
      <c r="D65" s="463"/>
      <c r="E65" s="464">
        <v>246.785</v>
      </c>
      <c r="F65" s="493"/>
      <c r="G65" s="465"/>
      <c r="H65" s="465"/>
      <c r="I65" s="465"/>
      <c r="J65" s="465"/>
      <c r="K65" s="465"/>
      <c r="L65" s="465"/>
      <c r="M65" s="465"/>
      <c r="N65" s="465"/>
      <c r="O65" s="465"/>
      <c r="P65" s="465"/>
      <c r="Q65" s="465"/>
      <c r="R65" s="465"/>
      <c r="S65" s="465"/>
      <c r="T65" s="465"/>
      <c r="U65" s="32"/>
      <c r="V65" s="32"/>
      <c r="W65" s="32"/>
      <c r="X65" s="32"/>
      <c r="Y65" s="30"/>
      <c r="Z65" s="30"/>
      <c r="AA65" s="30"/>
      <c r="AB65" s="30"/>
      <c r="AC65" s="30"/>
      <c r="AD65" s="30"/>
      <c r="AE65" s="30"/>
      <c r="AF65" s="30"/>
      <c r="AG65" s="30" t="s">
        <v>166</v>
      </c>
      <c r="AH65" s="30">
        <v>0</v>
      </c>
      <c r="AI65" s="30"/>
      <c r="AJ65" s="30"/>
      <c r="AK65" s="30"/>
      <c r="AL65" s="30"/>
      <c r="AM65" s="30"/>
      <c r="AN65" s="30"/>
      <c r="AO65" s="30"/>
      <c r="AP65" s="30"/>
      <c r="AQ65" s="30"/>
      <c r="AR65" s="30"/>
      <c r="AS65" s="30"/>
      <c r="AT65" s="30"/>
      <c r="AU65" s="30"/>
      <c r="AV65" s="30"/>
      <c r="AW65" s="30"/>
      <c r="AX65" s="30"/>
      <c r="AY65" s="30"/>
      <c r="AZ65" s="30"/>
      <c r="BA65" s="30"/>
      <c r="BB65" s="30"/>
      <c r="BC65" s="30"/>
      <c r="BD65" s="30"/>
      <c r="BE65" s="30"/>
      <c r="BF65" s="30"/>
      <c r="BG65" s="30"/>
      <c r="BH65" s="30"/>
    </row>
    <row r="66" spans="1:60" outlineLevel="1">
      <c r="A66" s="460"/>
      <c r="B66" s="461"/>
      <c r="C66" s="462" t="s">
        <v>203</v>
      </c>
      <c r="D66" s="463"/>
      <c r="E66" s="464">
        <v>79.018119999999996</v>
      </c>
      <c r="F66" s="493"/>
      <c r="G66" s="465"/>
      <c r="H66" s="465"/>
      <c r="I66" s="465"/>
      <c r="J66" s="465"/>
      <c r="K66" s="465"/>
      <c r="L66" s="465"/>
      <c r="M66" s="465"/>
      <c r="N66" s="465"/>
      <c r="O66" s="465"/>
      <c r="P66" s="465"/>
      <c r="Q66" s="465"/>
      <c r="R66" s="465"/>
      <c r="S66" s="465"/>
      <c r="T66" s="465"/>
      <c r="U66" s="32"/>
      <c r="V66" s="32"/>
      <c r="W66" s="32"/>
      <c r="X66" s="32"/>
      <c r="Y66" s="30"/>
      <c r="Z66" s="30"/>
      <c r="AA66" s="30"/>
      <c r="AB66" s="30"/>
      <c r="AC66" s="30"/>
      <c r="AD66" s="30"/>
      <c r="AE66" s="30"/>
      <c r="AF66" s="30"/>
      <c r="AG66" s="30" t="s">
        <v>166</v>
      </c>
      <c r="AH66" s="30">
        <v>0</v>
      </c>
      <c r="AI66" s="30"/>
      <c r="AJ66" s="30"/>
      <c r="AK66" s="30"/>
      <c r="AL66" s="30"/>
      <c r="AM66" s="30"/>
      <c r="AN66" s="30"/>
      <c r="AO66" s="30"/>
      <c r="AP66" s="30"/>
      <c r="AQ66" s="30"/>
      <c r="AR66" s="30"/>
      <c r="AS66" s="30"/>
      <c r="AT66" s="30"/>
      <c r="AU66" s="30"/>
      <c r="AV66" s="30"/>
      <c r="AW66" s="30"/>
      <c r="AX66" s="30"/>
      <c r="AY66" s="30"/>
      <c r="AZ66" s="30"/>
      <c r="BA66" s="30"/>
      <c r="BB66" s="30"/>
      <c r="BC66" s="30"/>
      <c r="BD66" s="30"/>
      <c r="BE66" s="30"/>
      <c r="BF66" s="30"/>
      <c r="BG66" s="30"/>
      <c r="BH66" s="30"/>
    </row>
    <row r="67" spans="1:60" outlineLevel="1">
      <c r="A67" s="460"/>
      <c r="B67" s="461"/>
      <c r="C67" s="462" t="s">
        <v>211</v>
      </c>
      <c r="D67" s="463"/>
      <c r="E67" s="464">
        <v>4.4416000000000002</v>
      </c>
      <c r="F67" s="493"/>
      <c r="G67" s="465"/>
      <c r="H67" s="465"/>
      <c r="I67" s="465"/>
      <c r="J67" s="465"/>
      <c r="K67" s="465"/>
      <c r="L67" s="465"/>
      <c r="M67" s="465"/>
      <c r="N67" s="465"/>
      <c r="O67" s="465"/>
      <c r="P67" s="465"/>
      <c r="Q67" s="465"/>
      <c r="R67" s="465"/>
      <c r="S67" s="465"/>
      <c r="T67" s="465"/>
      <c r="U67" s="32"/>
      <c r="V67" s="32"/>
      <c r="W67" s="32"/>
      <c r="X67" s="32"/>
      <c r="Y67" s="30"/>
      <c r="Z67" s="30"/>
      <c r="AA67" s="30"/>
      <c r="AB67" s="30"/>
      <c r="AC67" s="30"/>
      <c r="AD67" s="30"/>
      <c r="AE67" s="30"/>
      <c r="AF67" s="30"/>
      <c r="AG67" s="30" t="s">
        <v>166</v>
      </c>
      <c r="AH67" s="30">
        <v>0</v>
      </c>
      <c r="AI67" s="30"/>
      <c r="AJ67" s="30"/>
      <c r="AK67" s="30"/>
      <c r="AL67" s="30"/>
      <c r="AM67" s="30"/>
      <c r="AN67" s="30"/>
      <c r="AO67" s="30"/>
      <c r="AP67" s="30"/>
      <c r="AQ67" s="30"/>
      <c r="AR67" s="30"/>
      <c r="AS67" s="30"/>
      <c r="AT67" s="30"/>
      <c r="AU67" s="30"/>
      <c r="AV67" s="30"/>
      <c r="AW67" s="30"/>
      <c r="AX67" s="30"/>
      <c r="AY67" s="30"/>
      <c r="AZ67" s="30"/>
      <c r="BA67" s="30"/>
      <c r="BB67" s="30"/>
      <c r="BC67" s="30"/>
      <c r="BD67" s="30"/>
      <c r="BE67" s="30"/>
      <c r="BF67" s="30"/>
      <c r="BG67" s="30"/>
      <c r="BH67" s="30"/>
    </row>
    <row r="68" spans="1:60" outlineLevel="1">
      <c r="A68" s="460"/>
      <c r="B68" s="461"/>
      <c r="C68" s="462" t="s">
        <v>225</v>
      </c>
      <c r="D68" s="463"/>
      <c r="E68" s="464">
        <v>-21.21</v>
      </c>
      <c r="F68" s="493"/>
      <c r="G68" s="465"/>
      <c r="H68" s="465"/>
      <c r="I68" s="465"/>
      <c r="J68" s="465"/>
      <c r="K68" s="465"/>
      <c r="L68" s="465"/>
      <c r="M68" s="465"/>
      <c r="N68" s="465"/>
      <c r="O68" s="465"/>
      <c r="P68" s="465"/>
      <c r="Q68" s="465"/>
      <c r="R68" s="465"/>
      <c r="S68" s="465"/>
      <c r="T68" s="465"/>
      <c r="U68" s="32"/>
      <c r="V68" s="32"/>
      <c r="W68" s="32"/>
      <c r="X68" s="32"/>
      <c r="Y68" s="30"/>
      <c r="Z68" s="30"/>
      <c r="AA68" s="30"/>
      <c r="AB68" s="30"/>
      <c r="AC68" s="30"/>
      <c r="AD68" s="30"/>
      <c r="AE68" s="30"/>
      <c r="AF68" s="30"/>
      <c r="AG68" s="30" t="s">
        <v>166</v>
      </c>
      <c r="AH68" s="30">
        <v>0</v>
      </c>
      <c r="AI68" s="30"/>
      <c r="AJ68" s="30"/>
      <c r="AK68" s="30"/>
      <c r="AL68" s="30"/>
      <c r="AM68" s="30"/>
      <c r="AN68" s="30"/>
      <c r="AO68" s="30"/>
      <c r="AP68" s="30"/>
      <c r="AQ68" s="30"/>
      <c r="AR68" s="30"/>
      <c r="AS68" s="30"/>
      <c r="AT68" s="30"/>
      <c r="AU68" s="30"/>
      <c r="AV68" s="30"/>
      <c r="AW68" s="30"/>
      <c r="AX68" s="30"/>
      <c r="AY68" s="30"/>
      <c r="AZ68" s="30"/>
      <c r="BA68" s="30"/>
      <c r="BB68" s="30"/>
      <c r="BC68" s="30"/>
      <c r="BD68" s="30"/>
      <c r="BE68" s="30"/>
      <c r="BF68" s="30"/>
      <c r="BG68" s="30"/>
      <c r="BH68" s="30"/>
    </row>
    <row r="69" spans="1:60" outlineLevel="1">
      <c r="A69" s="460"/>
      <c r="B69" s="461"/>
      <c r="C69" s="462" t="s">
        <v>226</v>
      </c>
      <c r="D69" s="463"/>
      <c r="E69" s="464">
        <v>-32.735500000000002</v>
      </c>
      <c r="F69" s="493"/>
      <c r="G69" s="465"/>
      <c r="H69" s="465"/>
      <c r="I69" s="465"/>
      <c r="J69" s="465"/>
      <c r="K69" s="465"/>
      <c r="L69" s="465"/>
      <c r="M69" s="465"/>
      <c r="N69" s="465"/>
      <c r="O69" s="465"/>
      <c r="P69" s="465"/>
      <c r="Q69" s="465"/>
      <c r="R69" s="465"/>
      <c r="S69" s="465"/>
      <c r="T69" s="465"/>
      <c r="U69" s="32"/>
      <c r="V69" s="32"/>
      <c r="W69" s="32"/>
      <c r="X69" s="32"/>
      <c r="Y69" s="30"/>
      <c r="Z69" s="30"/>
      <c r="AA69" s="30"/>
      <c r="AB69" s="30"/>
      <c r="AC69" s="30"/>
      <c r="AD69" s="30"/>
      <c r="AE69" s="30"/>
      <c r="AF69" s="30"/>
      <c r="AG69" s="30" t="s">
        <v>166</v>
      </c>
      <c r="AH69" s="30">
        <v>0</v>
      </c>
      <c r="AI69" s="30"/>
      <c r="AJ69" s="30"/>
      <c r="AK69" s="30"/>
      <c r="AL69" s="30"/>
      <c r="AM69" s="30"/>
      <c r="AN69" s="30"/>
      <c r="AO69" s="30"/>
      <c r="AP69" s="30"/>
      <c r="AQ69" s="30"/>
      <c r="AR69" s="30"/>
      <c r="AS69" s="30"/>
      <c r="AT69" s="30"/>
      <c r="AU69" s="30"/>
      <c r="AV69" s="30"/>
      <c r="AW69" s="30"/>
      <c r="AX69" s="30"/>
      <c r="AY69" s="30"/>
      <c r="AZ69" s="30"/>
      <c r="BA69" s="30"/>
      <c r="BB69" s="30"/>
      <c r="BC69" s="30"/>
      <c r="BD69" s="30"/>
      <c r="BE69" s="30"/>
      <c r="BF69" s="30"/>
      <c r="BG69" s="30"/>
      <c r="BH69" s="30"/>
    </row>
    <row r="70" spans="1:60" outlineLevel="1">
      <c r="A70" s="452">
        <v>15</v>
      </c>
      <c r="B70" s="453" t="s">
        <v>227</v>
      </c>
      <c r="C70" s="454" t="s">
        <v>228</v>
      </c>
      <c r="D70" s="455" t="s">
        <v>179</v>
      </c>
      <c r="E70" s="456">
        <v>2762.9922000000001</v>
      </c>
      <c r="F70" s="34"/>
      <c r="G70" s="458">
        <f>ROUND(E70*F70,2)</f>
        <v>0</v>
      </c>
      <c r="H70" s="457">
        <v>0</v>
      </c>
      <c r="I70" s="458">
        <f>ROUND(E70*H70,2)</f>
        <v>0</v>
      </c>
      <c r="J70" s="457">
        <v>20.8</v>
      </c>
      <c r="K70" s="458">
        <f>ROUND(E70*J70,2)</f>
        <v>57470.239999999998</v>
      </c>
      <c r="L70" s="458">
        <v>21</v>
      </c>
      <c r="M70" s="458">
        <f>G70*(1+L70/100)</f>
        <v>0</v>
      </c>
      <c r="N70" s="458">
        <v>0</v>
      </c>
      <c r="O70" s="458">
        <f>ROUND(E70*N70,2)</f>
        <v>0</v>
      </c>
      <c r="P70" s="458">
        <v>0</v>
      </c>
      <c r="Q70" s="458">
        <f>ROUND(E70*P70,2)</f>
        <v>0</v>
      </c>
      <c r="R70" s="458"/>
      <c r="S70" s="458" t="s">
        <v>162</v>
      </c>
      <c r="T70" s="459" t="s">
        <v>162</v>
      </c>
      <c r="U70" s="32">
        <v>0</v>
      </c>
      <c r="V70" s="32">
        <f>ROUND(E70*U70,2)</f>
        <v>0</v>
      </c>
      <c r="W70" s="32"/>
      <c r="X70" s="32" t="s">
        <v>163</v>
      </c>
      <c r="Y70" s="30"/>
      <c r="Z70" s="30"/>
      <c r="AA70" s="30"/>
      <c r="AB70" s="30"/>
      <c r="AC70" s="30"/>
      <c r="AD70" s="30"/>
      <c r="AE70" s="30"/>
      <c r="AF70" s="30"/>
      <c r="AG70" s="30" t="s">
        <v>164</v>
      </c>
      <c r="AH70" s="30"/>
      <c r="AI70" s="30"/>
      <c r="AJ70" s="30"/>
      <c r="AK70" s="30"/>
      <c r="AL70" s="30"/>
      <c r="AM70" s="30"/>
      <c r="AN70" s="30"/>
      <c r="AO70" s="30"/>
      <c r="AP70" s="30"/>
      <c r="AQ70" s="30"/>
      <c r="AR70" s="30"/>
      <c r="AS70" s="30"/>
      <c r="AT70" s="30"/>
      <c r="AU70" s="30"/>
      <c r="AV70" s="30"/>
      <c r="AW70" s="30"/>
      <c r="AX70" s="30"/>
      <c r="AY70" s="30"/>
      <c r="AZ70" s="30"/>
      <c r="BA70" s="30"/>
      <c r="BB70" s="30"/>
      <c r="BC70" s="30"/>
      <c r="BD70" s="30"/>
      <c r="BE70" s="30"/>
      <c r="BF70" s="30"/>
      <c r="BG70" s="30"/>
      <c r="BH70" s="30"/>
    </row>
    <row r="71" spans="1:60" outlineLevel="1">
      <c r="A71" s="460"/>
      <c r="B71" s="461"/>
      <c r="C71" s="466" t="s">
        <v>180</v>
      </c>
      <c r="D71" s="467"/>
      <c r="E71" s="468"/>
      <c r="F71" s="493"/>
      <c r="G71" s="465"/>
      <c r="H71" s="465"/>
      <c r="I71" s="465"/>
      <c r="J71" s="465"/>
      <c r="K71" s="465"/>
      <c r="L71" s="465"/>
      <c r="M71" s="465"/>
      <c r="N71" s="465"/>
      <c r="O71" s="465"/>
      <c r="P71" s="465"/>
      <c r="Q71" s="465"/>
      <c r="R71" s="465"/>
      <c r="S71" s="465"/>
      <c r="T71" s="465"/>
      <c r="U71" s="32"/>
      <c r="V71" s="32"/>
      <c r="W71" s="32"/>
      <c r="X71" s="32"/>
      <c r="Y71" s="30"/>
      <c r="Z71" s="30"/>
      <c r="AA71" s="30"/>
      <c r="AB71" s="30"/>
      <c r="AC71" s="30"/>
      <c r="AD71" s="30"/>
      <c r="AE71" s="30"/>
      <c r="AF71" s="30"/>
      <c r="AG71" s="30" t="s">
        <v>166</v>
      </c>
      <c r="AH71" s="30"/>
      <c r="AI71" s="30"/>
      <c r="AJ71" s="30"/>
      <c r="AK71" s="30"/>
      <c r="AL71" s="30"/>
      <c r="AM71" s="30"/>
      <c r="AN71" s="30"/>
      <c r="AO71" s="30"/>
      <c r="AP71" s="30"/>
      <c r="AQ71" s="30"/>
      <c r="AR71" s="30"/>
      <c r="AS71" s="30"/>
      <c r="AT71" s="30"/>
      <c r="AU71" s="30"/>
      <c r="AV71" s="30"/>
      <c r="AW71" s="30"/>
      <c r="AX71" s="30"/>
      <c r="AY71" s="30"/>
      <c r="AZ71" s="30"/>
      <c r="BA71" s="30"/>
      <c r="BB71" s="30"/>
      <c r="BC71" s="30"/>
      <c r="BD71" s="30"/>
      <c r="BE71" s="30"/>
      <c r="BF71" s="30"/>
      <c r="BG71" s="30"/>
      <c r="BH71" s="30"/>
    </row>
    <row r="72" spans="1:60" outlineLevel="1">
      <c r="A72" s="460"/>
      <c r="B72" s="461"/>
      <c r="C72" s="469" t="s">
        <v>229</v>
      </c>
      <c r="D72" s="467"/>
      <c r="E72" s="468">
        <v>246.785</v>
      </c>
      <c r="F72" s="493"/>
      <c r="G72" s="465"/>
      <c r="H72" s="465"/>
      <c r="I72" s="465"/>
      <c r="J72" s="465"/>
      <c r="K72" s="465"/>
      <c r="L72" s="465"/>
      <c r="M72" s="465"/>
      <c r="N72" s="465"/>
      <c r="O72" s="465"/>
      <c r="P72" s="465"/>
      <c r="Q72" s="465"/>
      <c r="R72" s="465"/>
      <c r="S72" s="465"/>
      <c r="T72" s="465"/>
      <c r="U72" s="32"/>
      <c r="V72" s="32"/>
      <c r="W72" s="32"/>
      <c r="X72" s="32"/>
      <c r="Y72" s="30"/>
      <c r="Z72" s="30"/>
      <c r="AA72" s="30"/>
      <c r="AB72" s="30"/>
      <c r="AC72" s="30"/>
      <c r="AD72" s="30"/>
      <c r="AE72" s="30"/>
      <c r="AF72" s="30"/>
      <c r="AG72" s="30" t="s">
        <v>166</v>
      </c>
      <c r="AH72" s="30">
        <v>2</v>
      </c>
      <c r="AI72" s="30"/>
      <c r="AJ72" s="30"/>
      <c r="AK72" s="30"/>
      <c r="AL72" s="30"/>
      <c r="AM72" s="30"/>
      <c r="AN72" s="30"/>
      <c r="AO72" s="30"/>
      <c r="AP72" s="30"/>
      <c r="AQ72" s="30"/>
      <c r="AR72" s="30"/>
      <c r="AS72" s="30"/>
      <c r="AT72" s="30"/>
      <c r="AU72" s="30"/>
      <c r="AV72" s="30"/>
      <c r="AW72" s="30"/>
      <c r="AX72" s="30"/>
      <c r="AY72" s="30"/>
      <c r="AZ72" s="30"/>
      <c r="BA72" s="30"/>
      <c r="BB72" s="30"/>
      <c r="BC72" s="30"/>
      <c r="BD72" s="30"/>
      <c r="BE72" s="30"/>
      <c r="BF72" s="30"/>
      <c r="BG72" s="30"/>
      <c r="BH72" s="30"/>
    </row>
    <row r="73" spans="1:60" outlineLevel="1">
      <c r="A73" s="460"/>
      <c r="B73" s="461"/>
      <c r="C73" s="469" t="s">
        <v>230</v>
      </c>
      <c r="D73" s="467"/>
      <c r="E73" s="468">
        <v>79.018119999999996</v>
      </c>
      <c r="F73" s="493"/>
      <c r="G73" s="465"/>
      <c r="H73" s="465"/>
      <c r="I73" s="465"/>
      <c r="J73" s="465"/>
      <c r="K73" s="465"/>
      <c r="L73" s="465"/>
      <c r="M73" s="465"/>
      <c r="N73" s="465"/>
      <c r="O73" s="465"/>
      <c r="P73" s="465"/>
      <c r="Q73" s="465"/>
      <c r="R73" s="465"/>
      <c r="S73" s="465"/>
      <c r="T73" s="465"/>
      <c r="U73" s="32"/>
      <c r="V73" s="32"/>
      <c r="W73" s="32"/>
      <c r="X73" s="32"/>
      <c r="Y73" s="30"/>
      <c r="Z73" s="30"/>
      <c r="AA73" s="30"/>
      <c r="AB73" s="30"/>
      <c r="AC73" s="30"/>
      <c r="AD73" s="30"/>
      <c r="AE73" s="30"/>
      <c r="AF73" s="30"/>
      <c r="AG73" s="30" t="s">
        <v>166</v>
      </c>
      <c r="AH73" s="30">
        <v>2</v>
      </c>
      <c r="AI73" s="30"/>
      <c r="AJ73" s="30"/>
      <c r="AK73" s="30"/>
      <c r="AL73" s="30"/>
      <c r="AM73" s="30"/>
      <c r="AN73" s="30"/>
      <c r="AO73" s="30"/>
      <c r="AP73" s="30"/>
      <c r="AQ73" s="30"/>
      <c r="AR73" s="30"/>
      <c r="AS73" s="30"/>
      <c r="AT73" s="30"/>
      <c r="AU73" s="30"/>
      <c r="AV73" s="30"/>
      <c r="AW73" s="30"/>
      <c r="AX73" s="30"/>
      <c r="AY73" s="30"/>
      <c r="AZ73" s="30"/>
      <c r="BA73" s="30"/>
      <c r="BB73" s="30"/>
      <c r="BC73" s="30"/>
      <c r="BD73" s="30"/>
      <c r="BE73" s="30"/>
      <c r="BF73" s="30"/>
      <c r="BG73" s="30"/>
      <c r="BH73" s="30"/>
    </row>
    <row r="74" spans="1:60" outlineLevel="1">
      <c r="A74" s="460"/>
      <c r="B74" s="461"/>
      <c r="C74" s="469" t="s">
        <v>231</v>
      </c>
      <c r="D74" s="467"/>
      <c r="E74" s="468">
        <v>4.4416000000000002</v>
      </c>
      <c r="F74" s="493"/>
      <c r="G74" s="465"/>
      <c r="H74" s="465"/>
      <c r="I74" s="465"/>
      <c r="J74" s="465"/>
      <c r="K74" s="465"/>
      <c r="L74" s="465"/>
      <c r="M74" s="465"/>
      <c r="N74" s="465"/>
      <c r="O74" s="465"/>
      <c r="P74" s="465"/>
      <c r="Q74" s="465"/>
      <c r="R74" s="465"/>
      <c r="S74" s="465"/>
      <c r="T74" s="465"/>
      <c r="U74" s="32"/>
      <c r="V74" s="32"/>
      <c r="W74" s="32"/>
      <c r="X74" s="32"/>
      <c r="Y74" s="30"/>
      <c r="Z74" s="30"/>
      <c r="AA74" s="30"/>
      <c r="AB74" s="30"/>
      <c r="AC74" s="30"/>
      <c r="AD74" s="30"/>
      <c r="AE74" s="30"/>
      <c r="AF74" s="30"/>
      <c r="AG74" s="30" t="s">
        <v>166</v>
      </c>
      <c r="AH74" s="30">
        <v>2</v>
      </c>
      <c r="AI74" s="30"/>
      <c r="AJ74" s="30"/>
      <c r="AK74" s="30"/>
      <c r="AL74" s="30"/>
      <c r="AM74" s="30"/>
      <c r="AN74" s="30"/>
      <c r="AO74" s="30"/>
      <c r="AP74" s="30"/>
      <c r="AQ74" s="30"/>
      <c r="AR74" s="30"/>
      <c r="AS74" s="30"/>
      <c r="AT74" s="30"/>
      <c r="AU74" s="30"/>
      <c r="AV74" s="30"/>
      <c r="AW74" s="30"/>
      <c r="AX74" s="30"/>
      <c r="AY74" s="30"/>
      <c r="AZ74" s="30"/>
      <c r="BA74" s="30"/>
      <c r="BB74" s="30"/>
      <c r="BC74" s="30"/>
      <c r="BD74" s="30"/>
      <c r="BE74" s="30"/>
      <c r="BF74" s="30"/>
      <c r="BG74" s="30"/>
      <c r="BH74" s="30"/>
    </row>
    <row r="75" spans="1:60" outlineLevel="1">
      <c r="A75" s="460"/>
      <c r="B75" s="461"/>
      <c r="C75" s="469" t="s">
        <v>232</v>
      </c>
      <c r="D75" s="467"/>
      <c r="E75" s="468">
        <v>-21.21</v>
      </c>
      <c r="F75" s="493"/>
      <c r="G75" s="465"/>
      <c r="H75" s="465"/>
      <c r="I75" s="465"/>
      <c r="J75" s="465"/>
      <c r="K75" s="465"/>
      <c r="L75" s="465"/>
      <c r="M75" s="465"/>
      <c r="N75" s="465"/>
      <c r="O75" s="465"/>
      <c r="P75" s="465"/>
      <c r="Q75" s="465"/>
      <c r="R75" s="465"/>
      <c r="S75" s="465"/>
      <c r="T75" s="465"/>
      <c r="U75" s="32"/>
      <c r="V75" s="32"/>
      <c r="W75" s="32"/>
      <c r="X75" s="32"/>
      <c r="Y75" s="30"/>
      <c r="Z75" s="30"/>
      <c r="AA75" s="30"/>
      <c r="AB75" s="30"/>
      <c r="AC75" s="30"/>
      <c r="AD75" s="30"/>
      <c r="AE75" s="30"/>
      <c r="AF75" s="30"/>
      <c r="AG75" s="30" t="s">
        <v>166</v>
      </c>
      <c r="AH75" s="30">
        <v>2</v>
      </c>
      <c r="AI75" s="30"/>
      <c r="AJ75" s="30"/>
      <c r="AK75" s="30"/>
      <c r="AL75" s="30"/>
      <c r="AM75" s="30"/>
      <c r="AN75" s="30"/>
      <c r="AO75" s="30"/>
      <c r="AP75" s="30"/>
      <c r="AQ75" s="30"/>
      <c r="AR75" s="30"/>
      <c r="AS75" s="30"/>
      <c r="AT75" s="30"/>
      <c r="AU75" s="30"/>
      <c r="AV75" s="30"/>
      <c r="AW75" s="30"/>
      <c r="AX75" s="30"/>
      <c r="AY75" s="30"/>
      <c r="AZ75" s="30"/>
      <c r="BA75" s="30"/>
      <c r="BB75" s="30"/>
      <c r="BC75" s="30"/>
      <c r="BD75" s="30"/>
      <c r="BE75" s="30"/>
      <c r="BF75" s="30"/>
      <c r="BG75" s="30"/>
      <c r="BH75" s="30"/>
    </row>
    <row r="76" spans="1:60" outlineLevel="1">
      <c r="A76" s="460"/>
      <c r="B76" s="461"/>
      <c r="C76" s="469" t="s">
        <v>233</v>
      </c>
      <c r="D76" s="467"/>
      <c r="E76" s="468">
        <v>-32.735500000000002</v>
      </c>
      <c r="F76" s="493"/>
      <c r="G76" s="465"/>
      <c r="H76" s="465"/>
      <c r="I76" s="465"/>
      <c r="J76" s="465"/>
      <c r="K76" s="465"/>
      <c r="L76" s="465"/>
      <c r="M76" s="465"/>
      <c r="N76" s="465"/>
      <c r="O76" s="465"/>
      <c r="P76" s="465"/>
      <c r="Q76" s="465"/>
      <c r="R76" s="465"/>
      <c r="S76" s="465"/>
      <c r="T76" s="465"/>
      <c r="U76" s="32"/>
      <c r="V76" s="32"/>
      <c r="W76" s="32"/>
      <c r="X76" s="32"/>
      <c r="Y76" s="30"/>
      <c r="Z76" s="30"/>
      <c r="AA76" s="30"/>
      <c r="AB76" s="30"/>
      <c r="AC76" s="30"/>
      <c r="AD76" s="30"/>
      <c r="AE76" s="30"/>
      <c r="AF76" s="30"/>
      <c r="AG76" s="30" t="s">
        <v>166</v>
      </c>
      <c r="AH76" s="30">
        <v>2</v>
      </c>
      <c r="AI76" s="30"/>
      <c r="AJ76" s="30"/>
      <c r="AK76" s="30"/>
      <c r="AL76" s="30"/>
      <c r="AM76" s="30"/>
      <c r="AN76" s="30"/>
      <c r="AO76" s="30"/>
      <c r="AP76" s="30"/>
      <c r="AQ76" s="30"/>
      <c r="AR76" s="30"/>
      <c r="AS76" s="30"/>
      <c r="AT76" s="30"/>
      <c r="AU76" s="30"/>
      <c r="AV76" s="30"/>
      <c r="AW76" s="30"/>
      <c r="AX76" s="30"/>
      <c r="AY76" s="30"/>
      <c r="AZ76" s="30"/>
      <c r="BA76" s="30"/>
      <c r="BB76" s="30"/>
      <c r="BC76" s="30"/>
      <c r="BD76" s="30"/>
      <c r="BE76" s="30"/>
      <c r="BF76" s="30"/>
      <c r="BG76" s="30"/>
      <c r="BH76" s="30"/>
    </row>
    <row r="77" spans="1:60" outlineLevel="1">
      <c r="A77" s="460"/>
      <c r="B77" s="461"/>
      <c r="C77" s="470" t="s">
        <v>184</v>
      </c>
      <c r="D77" s="471"/>
      <c r="E77" s="472">
        <v>276.29921999999999</v>
      </c>
      <c r="F77" s="493"/>
      <c r="G77" s="465"/>
      <c r="H77" s="465"/>
      <c r="I77" s="465"/>
      <c r="J77" s="465"/>
      <c r="K77" s="465"/>
      <c r="L77" s="465"/>
      <c r="M77" s="465"/>
      <c r="N77" s="465"/>
      <c r="O77" s="465"/>
      <c r="P77" s="465"/>
      <c r="Q77" s="465"/>
      <c r="R77" s="465"/>
      <c r="S77" s="465"/>
      <c r="T77" s="465"/>
      <c r="U77" s="32"/>
      <c r="V77" s="32"/>
      <c r="W77" s="32"/>
      <c r="X77" s="32"/>
      <c r="Y77" s="30"/>
      <c r="Z77" s="30"/>
      <c r="AA77" s="30"/>
      <c r="AB77" s="30"/>
      <c r="AC77" s="30"/>
      <c r="AD77" s="30"/>
      <c r="AE77" s="30"/>
      <c r="AF77" s="30"/>
      <c r="AG77" s="30" t="s">
        <v>166</v>
      </c>
      <c r="AH77" s="30">
        <v>3</v>
      </c>
      <c r="AI77" s="30"/>
      <c r="AJ77" s="30"/>
      <c r="AK77" s="30"/>
      <c r="AL77" s="30"/>
      <c r="AM77" s="30"/>
      <c r="AN77" s="30"/>
      <c r="AO77" s="30"/>
      <c r="AP77" s="30"/>
      <c r="AQ77" s="30"/>
      <c r="AR77" s="30"/>
      <c r="AS77" s="30"/>
      <c r="AT77" s="30"/>
      <c r="AU77" s="30"/>
      <c r="AV77" s="30"/>
      <c r="AW77" s="30"/>
      <c r="AX77" s="30"/>
      <c r="AY77" s="30"/>
      <c r="AZ77" s="30"/>
      <c r="BA77" s="30"/>
      <c r="BB77" s="30"/>
      <c r="BC77" s="30"/>
      <c r="BD77" s="30"/>
      <c r="BE77" s="30"/>
      <c r="BF77" s="30"/>
      <c r="BG77" s="30"/>
      <c r="BH77" s="30"/>
    </row>
    <row r="78" spans="1:60" outlineLevel="1">
      <c r="A78" s="460"/>
      <c r="B78" s="461"/>
      <c r="C78" s="466" t="s">
        <v>185</v>
      </c>
      <c r="D78" s="467"/>
      <c r="E78" s="468"/>
      <c r="F78" s="493"/>
      <c r="G78" s="465"/>
      <c r="H78" s="465"/>
      <c r="I78" s="465"/>
      <c r="J78" s="465"/>
      <c r="K78" s="465"/>
      <c r="L78" s="465"/>
      <c r="M78" s="465"/>
      <c r="N78" s="465"/>
      <c r="O78" s="465"/>
      <c r="P78" s="465"/>
      <c r="Q78" s="465"/>
      <c r="R78" s="465"/>
      <c r="S78" s="465"/>
      <c r="T78" s="465"/>
      <c r="U78" s="32"/>
      <c r="V78" s="32"/>
      <c r="W78" s="32"/>
      <c r="X78" s="32"/>
      <c r="Y78" s="30"/>
      <c r="Z78" s="30"/>
      <c r="AA78" s="30"/>
      <c r="AB78" s="30"/>
      <c r="AC78" s="30"/>
      <c r="AD78" s="30"/>
      <c r="AE78" s="30"/>
      <c r="AF78" s="30"/>
      <c r="AG78" s="30" t="s">
        <v>166</v>
      </c>
      <c r="AH78" s="30"/>
      <c r="AI78" s="30"/>
      <c r="AJ78" s="30"/>
      <c r="AK78" s="30"/>
      <c r="AL78" s="30"/>
      <c r="AM78" s="30"/>
      <c r="AN78" s="30"/>
      <c r="AO78" s="30"/>
      <c r="AP78" s="30"/>
      <c r="AQ78" s="30"/>
      <c r="AR78" s="30"/>
      <c r="AS78" s="30"/>
      <c r="AT78" s="30"/>
      <c r="AU78" s="30"/>
      <c r="AV78" s="30"/>
      <c r="AW78" s="30"/>
      <c r="AX78" s="30"/>
      <c r="AY78" s="30"/>
      <c r="AZ78" s="30"/>
      <c r="BA78" s="30"/>
      <c r="BB78" s="30"/>
      <c r="BC78" s="30"/>
      <c r="BD78" s="30"/>
      <c r="BE78" s="30"/>
      <c r="BF78" s="30"/>
      <c r="BG78" s="30"/>
      <c r="BH78" s="30"/>
    </row>
    <row r="79" spans="1:60" outlineLevel="1">
      <c r="A79" s="460"/>
      <c r="B79" s="461"/>
      <c r="C79" s="462" t="s">
        <v>234</v>
      </c>
      <c r="D79" s="463"/>
      <c r="E79" s="464">
        <v>2762.9922000000001</v>
      </c>
      <c r="F79" s="493"/>
      <c r="G79" s="465"/>
      <c r="H79" s="465"/>
      <c r="I79" s="465"/>
      <c r="J79" s="465"/>
      <c r="K79" s="465"/>
      <c r="L79" s="465"/>
      <c r="M79" s="465"/>
      <c r="N79" s="465"/>
      <c r="O79" s="465"/>
      <c r="P79" s="465"/>
      <c r="Q79" s="465"/>
      <c r="R79" s="465"/>
      <c r="S79" s="465"/>
      <c r="T79" s="465"/>
      <c r="U79" s="32"/>
      <c r="V79" s="32"/>
      <c r="W79" s="32"/>
      <c r="X79" s="32"/>
      <c r="Y79" s="30"/>
      <c r="Z79" s="30"/>
      <c r="AA79" s="30"/>
      <c r="AB79" s="30"/>
      <c r="AC79" s="30"/>
      <c r="AD79" s="30"/>
      <c r="AE79" s="30"/>
      <c r="AF79" s="30"/>
      <c r="AG79" s="30" t="s">
        <v>166</v>
      </c>
      <c r="AH79" s="30">
        <v>0</v>
      </c>
      <c r="AI79" s="30"/>
      <c r="AJ79" s="30"/>
      <c r="AK79" s="30"/>
      <c r="AL79" s="30"/>
      <c r="AM79" s="30"/>
      <c r="AN79" s="30"/>
      <c r="AO79" s="30"/>
      <c r="AP79" s="30"/>
      <c r="AQ79" s="30"/>
      <c r="AR79" s="30"/>
      <c r="AS79" s="30"/>
      <c r="AT79" s="30"/>
      <c r="AU79" s="30"/>
      <c r="AV79" s="30"/>
      <c r="AW79" s="30"/>
      <c r="AX79" s="30"/>
      <c r="AY79" s="30"/>
      <c r="AZ79" s="30"/>
      <c r="BA79" s="30"/>
      <c r="BB79" s="30"/>
      <c r="BC79" s="30"/>
      <c r="BD79" s="30"/>
      <c r="BE79" s="30"/>
      <c r="BF79" s="30"/>
      <c r="BG79" s="30"/>
      <c r="BH79" s="30"/>
    </row>
    <row r="80" spans="1:60" outlineLevel="1">
      <c r="A80" s="452">
        <v>16</v>
      </c>
      <c r="B80" s="453" t="s">
        <v>235</v>
      </c>
      <c r="C80" s="454" t="s">
        <v>236</v>
      </c>
      <c r="D80" s="455" t="s">
        <v>179</v>
      </c>
      <c r="E80" s="456">
        <v>120.3455</v>
      </c>
      <c r="F80" s="34"/>
      <c r="G80" s="458">
        <f>ROUND(E80*F80,2)</f>
        <v>0</v>
      </c>
      <c r="H80" s="457">
        <v>0</v>
      </c>
      <c r="I80" s="458">
        <f>ROUND(E80*H80,2)</f>
        <v>0</v>
      </c>
      <c r="J80" s="457">
        <v>67</v>
      </c>
      <c r="K80" s="458">
        <f>ROUND(E80*J80,2)</f>
        <v>8063.15</v>
      </c>
      <c r="L80" s="458">
        <v>21</v>
      </c>
      <c r="M80" s="458">
        <f>G80*(1+L80/100)</f>
        <v>0</v>
      </c>
      <c r="N80" s="458">
        <v>0</v>
      </c>
      <c r="O80" s="458">
        <f>ROUND(E80*N80,2)</f>
        <v>0</v>
      </c>
      <c r="P80" s="458">
        <v>0</v>
      </c>
      <c r="Q80" s="458">
        <f>ROUND(E80*P80,2)</f>
        <v>0</v>
      </c>
      <c r="R80" s="458"/>
      <c r="S80" s="458" t="s">
        <v>162</v>
      </c>
      <c r="T80" s="459" t="s">
        <v>162</v>
      </c>
      <c r="U80" s="32">
        <v>5.2999999999999999E-2</v>
      </c>
      <c r="V80" s="32">
        <f>ROUND(E80*U80,2)</f>
        <v>6.38</v>
      </c>
      <c r="W80" s="32"/>
      <c r="X80" s="32" t="s">
        <v>163</v>
      </c>
      <c r="Y80" s="30"/>
      <c r="Z80" s="30"/>
      <c r="AA80" s="30"/>
      <c r="AB80" s="30"/>
      <c r="AC80" s="30"/>
      <c r="AD80" s="30"/>
      <c r="AE80" s="30"/>
      <c r="AF80" s="30"/>
      <c r="AG80" s="30" t="s">
        <v>164</v>
      </c>
      <c r="AH80" s="30"/>
      <c r="AI80" s="30"/>
      <c r="AJ80" s="30"/>
      <c r="AK80" s="30"/>
      <c r="AL80" s="30"/>
      <c r="AM80" s="30"/>
      <c r="AN80" s="30"/>
      <c r="AO80" s="30"/>
      <c r="AP80" s="30"/>
      <c r="AQ80" s="30"/>
      <c r="AR80" s="30"/>
      <c r="AS80" s="30"/>
      <c r="AT80" s="30"/>
      <c r="AU80" s="30"/>
      <c r="AV80" s="30"/>
      <c r="AW80" s="30"/>
      <c r="AX80" s="30"/>
      <c r="AY80" s="30"/>
      <c r="AZ80" s="30"/>
      <c r="BA80" s="30"/>
      <c r="BB80" s="30"/>
      <c r="BC80" s="30"/>
      <c r="BD80" s="30"/>
      <c r="BE80" s="30"/>
      <c r="BF80" s="30"/>
      <c r="BG80" s="30"/>
      <c r="BH80" s="30"/>
    </row>
    <row r="81" spans="1:60" outlineLevel="1">
      <c r="A81" s="460"/>
      <c r="B81" s="461"/>
      <c r="C81" s="462" t="s">
        <v>237</v>
      </c>
      <c r="D81" s="463"/>
      <c r="E81" s="464">
        <v>21.21</v>
      </c>
      <c r="F81" s="465"/>
      <c r="G81" s="465"/>
      <c r="H81" s="465"/>
      <c r="I81" s="465"/>
      <c r="J81" s="465"/>
      <c r="K81" s="465"/>
      <c r="L81" s="465"/>
      <c r="M81" s="465"/>
      <c r="N81" s="465"/>
      <c r="O81" s="465"/>
      <c r="P81" s="465"/>
      <c r="Q81" s="465"/>
      <c r="R81" s="465"/>
      <c r="S81" s="465"/>
      <c r="T81" s="465"/>
      <c r="U81" s="32"/>
      <c r="V81" s="32"/>
      <c r="W81" s="32"/>
      <c r="X81" s="32"/>
      <c r="Y81" s="30"/>
      <c r="Z81" s="30"/>
      <c r="AA81" s="30"/>
      <c r="AB81" s="30"/>
      <c r="AC81" s="30"/>
      <c r="AD81" s="30"/>
      <c r="AE81" s="30"/>
      <c r="AF81" s="30"/>
      <c r="AG81" s="30" t="s">
        <v>166</v>
      </c>
      <c r="AH81" s="30">
        <v>0</v>
      </c>
      <c r="AI81" s="30"/>
      <c r="AJ81" s="30"/>
      <c r="AK81" s="30"/>
      <c r="AL81" s="30"/>
      <c r="AM81" s="30"/>
      <c r="AN81" s="30"/>
      <c r="AO81" s="30"/>
      <c r="AP81" s="30"/>
      <c r="AQ81" s="30"/>
      <c r="AR81" s="30"/>
      <c r="AS81" s="30"/>
      <c r="AT81" s="30"/>
      <c r="AU81" s="30"/>
      <c r="AV81" s="30"/>
      <c r="AW81" s="30"/>
      <c r="AX81" s="30"/>
      <c r="AY81" s="30"/>
      <c r="AZ81" s="30"/>
      <c r="BA81" s="30"/>
      <c r="BB81" s="30"/>
      <c r="BC81" s="30"/>
      <c r="BD81" s="30"/>
      <c r="BE81" s="30"/>
      <c r="BF81" s="30"/>
      <c r="BG81" s="30"/>
      <c r="BH81" s="30"/>
    </row>
    <row r="82" spans="1:60" outlineLevel="1">
      <c r="A82" s="460"/>
      <c r="B82" s="461"/>
      <c r="C82" s="462" t="s">
        <v>238</v>
      </c>
      <c r="D82" s="463"/>
      <c r="E82" s="464">
        <v>32.735500000000002</v>
      </c>
      <c r="F82" s="465"/>
      <c r="G82" s="465"/>
      <c r="H82" s="465"/>
      <c r="I82" s="465"/>
      <c r="J82" s="465"/>
      <c r="K82" s="465"/>
      <c r="L82" s="465"/>
      <c r="M82" s="465"/>
      <c r="N82" s="465"/>
      <c r="O82" s="465"/>
      <c r="P82" s="465"/>
      <c r="Q82" s="465"/>
      <c r="R82" s="465"/>
      <c r="S82" s="465"/>
      <c r="T82" s="465"/>
      <c r="U82" s="32"/>
      <c r="V82" s="32"/>
      <c r="W82" s="32"/>
      <c r="X82" s="32"/>
      <c r="Y82" s="30"/>
      <c r="Z82" s="30"/>
      <c r="AA82" s="30"/>
      <c r="AB82" s="30"/>
      <c r="AC82" s="30"/>
      <c r="AD82" s="30"/>
      <c r="AE82" s="30"/>
      <c r="AF82" s="30"/>
      <c r="AG82" s="30" t="s">
        <v>166</v>
      </c>
      <c r="AH82" s="30">
        <v>0</v>
      </c>
      <c r="AI82" s="30"/>
      <c r="AJ82" s="30"/>
      <c r="AK82" s="30"/>
      <c r="AL82" s="30"/>
      <c r="AM82" s="30"/>
      <c r="AN82" s="30"/>
      <c r="AO82" s="30"/>
      <c r="AP82" s="30"/>
      <c r="AQ82" s="30"/>
      <c r="AR82" s="30"/>
      <c r="AS82" s="30"/>
      <c r="AT82" s="30"/>
      <c r="AU82" s="30"/>
      <c r="AV82" s="30"/>
      <c r="AW82" s="30"/>
      <c r="AX82" s="30"/>
      <c r="AY82" s="30"/>
      <c r="AZ82" s="30"/>
      <c r="BA82" s="30"/>
      <c r="BB82" s="30"/>
      <c r="BC82" s="30"/>
      <c r="BD82" s="30"/>
      <c r="BE82" s="30"/>
      <c r="BF82" s="30"/>
      <c r="BG82" s="30"/>
      <c r="BH82" s="30"/>
    </row>
    <row r="83" spans="1:60" outlineLevel="1">
      <c r="A83" s="460"/>
      <c r="B83" s="461"/>
      <c r="C83" s="462" t="s">
        <v>186</v>
      </c>
      <c r="D83" s="463"/>
      <c r="E83" s="464">
        <v>66.400000000000006</v>
      </c>
      <c r="F83" s="465"/>
      <c r="G83" s="465"/>
      <c r="H83" s="465"/>
      <c r="I83" s="465"/>
      <c r="J83" s="465"/>
      <c r="K83" s="465"/>
      <c r="L83" s="465"/>
      <c r="M83" s="465"/>
      <c r="N83" s="465"/>
      <c r="O83" s="465"/>
      <c r="P83" s="465"/>
      <c r="Q83" s="465"/>
      <c r="R83" s="465"/>
      <c r="S83" s="465"/>
      <c r="T83" s="465"/>
      <c r="U83" s="32"/>
      <c r="V83" s="32"/>
      <c r="W83" s="32"/>
      <c r="X83" s="32"/>
      <c r="Y83" s="30"/>
      <c r="Z83" s="30"/>
      <c r="AA83" s="30"/>
      <c r="AB83" s="30"/>
      <c r="AC83" s="30"/>
      <c r="AD83" s="30"/>
      <c r="AE83" s="30"/>
      <c r="AF83" s="30"/>
      <c r="AG83" s="30" t="s">
        <v>166</v>
      </c>
      <c r="AH83" s="30">
        <v>0</v>
      </c>
      <c r="AI83" s="30"/>
      <c r="AJ83" s="30"/>
      <c r="AK83" s="30"/>
      <c r="AL83" s="30"/>
      <c r="AM83" s="30"/>
      <c r="AN83" s="30"/>
      <c r="AO83" s="30"/>
      <c r="AP83" s="30"/>
      <c r="AQ83" s="30"/>
      <c r="AR83" s="30"/>
      <c r="AS83" s="30"/>
      <c r="AT83" s="30"/>
      <c r="AU83" s="30"/>
      <c r="AV83" s="30"/>
      <c r="AW83" s="30"/>
      <c r="AX83" s="30"/>
      <c r="AY83" s="30"/>
      <c r="AZ83" s="30"/>
      <c r="BA83" s="30"/>
      <c r="BB83" s="30"/>
      <c r="BC83" s="30"/>
      <c r="BD83" s="30"/>
      <c r="BE83" s="30"/>
      <c r="BF83" s="30"/>
      <c r="BG83" s="30"/>
      <c r="BH83" s="30"/>
    </row>
    <row r="84" spans="1:60" outlineLevel="1">
      <c r="A84" s="452">
        <v>17</v>
      </c>
      <c r="B84" s="453" t="s">
        <v>239</v>
      </c>
      <c r="C84" s="454" t="s">
        <v>240</v>
      </c>
      <c r="D84" s="455" t="s">
        <v>179</v>
      </c>
      <c r="E84" s="456">
        <v>396.64472000000001</v>
      </c>
      <c r="F84" s="34"/>
      <c r="G84" s="458">
        <f>ROUND(E84*F84,2)</f>
        <v>0</v>
      </c>
      <c r="H84" s="457">
        <v>0</v>
      </c>
      <c r="I84" s="458">
        <f>ROUND(E84*H84,2)</f>
        <v>0</v>
      </c>
      <c r="J84" s="457">
        <v>16.3</v>
      </c>
      <c r="K84" s="458">
        <f>ROUND(E84*J84,2)</f>
        <v>6465.31</v>
      </c>
      <c r="L84" s="458">
        <v>21</v>
      </c>
      <c r="M84" s="458">
        <f>G84*(1+L84/100)</f>
        <v>0</v>
      </c>
      <c r="N84" s="458">
        <v>0</v>
      </c>
      <c r="O84" s="458">
        <f>ROUND(E84*N84,2)</f>
        <v>0</v>
      </c>
      <c r="P84" s="458">
        <v>0</v>
      </c>
      <c r="Q84" s="458">
        <f>ROUND(E84*P84,2)</f>
        <v>0</v>
      </c>
      <c r="R84" s="458"/>
      <c r="S84" s="458" t="s">
        <v>162</v>
      </c>
      <c r="T84" s="459" t="s">
        <v>162</v>
      </c>
      <c r="U84" s="32">
        <v>8.9999999999999993E-3</v>
      </c>
      <c r="V84" s="32">
        <f>ROUND(E84*U84,2)</f>
        <v>3.57</v>
      </c>
      <c r="W84" s="32"/>
      <c r="X84" s="32" t="s">
        <v>163</v>
      </c>
      <c r="Y84" s="30"/>
      <c r="Z84" s="30"/>
      <c r="AA84" s="30"/>
      <c r="AB84" s="30"/>
      <c r="AC84" s="30"/>
      <c r="AD84" s="30"/>
      <c r="AE84" s="30"/>
      <c r="AF84" s="30"/>
      <c r="AG84" s="30" t="s">
        <v>164</v>
      </c>
      <c r="AH84" s="30"/>
      <c r="AI84" s="30"/>
      <c r="AJ84" s="30"/>
      <c r="AK84" s="30"/>
      <c r="AL84" s="30"/>
      <c r="AM84" s="30"/>
      <c r="AN84" s="30"/>
      <c r="AO84" s="30"/>
      <c r="AP84" s="30"/>
      <c r="AQ84" s="30"/>
      <c r="AR84" s="30"/>
      <c r="AS84" s="30"/>
      <c r="AT84" s="30"/>
      <c r="AU84" s="30"/>
      <c r="AV84" s="30"/>
      <c r="AW84" s="30"/>
      <c r="AX84" s="30"/>
      <c r="AY84" s="30"/>
      <c r="AZ84" s="30"/>
      <c r="BA84" s="30"/>
      <c r="BB84" s="30"/>
      <c r="BC84" s="30"/>
      <c r="BD84" s="30"/>
      <c r="BE84" s="30"/>
      <c r="BF84" s="30"/>
      <c r="BG84" s="30"/>
      <c r="BH84" s="30"/>
    </row>
    <row r="85" spans="1:60" outlineLevel="1">
      <c r="A85" s="460"/>
      <c r="B85" s="461"/>
      <c r="C85" s="462" t="s">
        <v>186</v>
      </c>
      <c r="D85" s="463"/>
      <c r="E85" s="464">
        <v>66.400000000000006</v>
      </c>
      <c r="F85" s="465"/>
      <c r="G85" s="465"/>
      <c r="H85" s="465"/>
      <c r="I85" s="465"/>
      <c r="J85" s="465"/>
      <c r="K85" s="465"/>
      <c r="L85" s="465"/>
      <c r="M85" s="465"/>
      <c r="N85" s="465"/>
      <c r="O85" s="465"/>
      <c r="P85" s="465"/>
      <c r="Q85" s="465"/>
      <c r="R85" s="465"/>
      <c r="S85" s="465"/>
      <c r="T85" s="465"/>
      <c r="U85" s="32"/>
      <c r="V85" s="32"/>
      <c r="W85" s="32"/>
      <c r="X85" s="32"/>
      <c r="Y85" s="30"/>
      <c r="Z85" s="30"/>
      <c r="AA85" s="30"/>
      <c r="AB85" s="30"/>
      <c r="AC85" s="30"/>
      <c r="AD85" s="30"/>
      <c r="AE85" s="30"/>
      <c r="AF85" s="30"/>
      <c r="AG85" s="30" t="s">
        <v>166</v>
      </c>
      <c r="AH85" s="30">
        <v>0</v>
      </c>
      <c r="AI85" s="30"/>
      <c r="AJ85" s="30"/>
      <c r="AK85" s="30"/>
      <c r="AL85" s="30"/>
      <c r="AM85" s="30"/>
      <c r="AN85" s="30"/>
      <c r="AO85" s="30"/>
      <c r="AP85" s="30"/>
      <c r="AQ85" s="30"/>
      <c r="AR85" s="30"/>
      <c r="AS85" s="30"/>
      <c r="AT85" s="30"/>
      <c r="AU85" s="30"/>
      <c r="AV85" s="30"/>
      <c r="AW85" s="30"/>
      <c r="AX85" s="30"/>
      <c r="AY85" s="30"/>
      <c r="AZ85" s="30"/>
      <c r="BA85" s="30"/>
      <c r="BB85" s="30"/>
      <c r="BC85" s="30"/>
      <c r="BD85" s="30"/>
      <c r="BE85" s="30"/>
      <c r="BF85" s="30"/>
      <c r="BG85" s="30"/>
      <c r="BH85" s="30"/>
    </row>
    <row r="86" spans="1:60" outlineLevel="1">
      <c r="A86" s="460"/>
      <c r="B86" s="461"/>
      <c r="C86" s="462" t="s">
        <v>193</v>
      </c>
      <c r="D86" s="463"/>
      <c r="E86" s="464">
        <v>246.785</v>
      </c>
      <c r="F86" s="465"/>
      <c r="G86" s="465"/>
      <c r="H86" s="465"/>
      <c r="I86" s="465"/>
      <c r="J86" s="465"/>
      <c r="K86" s="465"/>
      <c r="L86" s="465"/>
      <c r="M86" s="465"/>
      <c r="N86" s="465"/>
      <c r="O86" s="465"/>
      <c r="P86" s="465"/>
      <c r="Q86" s="465"/>
      <c r="R86" s="465"/>
      <c r="S86" s="465"/>
      <c r="T86" s="465"/>
      <c r="U86" s="32"/>
      <c r="V86" s="32"/>
      <c r="W86" s="32"/>
      <c r="X86" s="32"/>
      <c r="Y86" s="30"/>
      <c r="Z86" s="30"/>
      <c r="AA86" s="30"/>
      <c r="AB86" s="30"/>
      <c r="AC86" s="30"/>
      <c r="AD86" s="30"/>
      <c r="AE86" s="30"/>
      <c r="AF86" s="30"/>
      <c r="AG86" s="30" t="s">
        <v>166</v>
      </c>
      <c r="AH86" s="30">
        <v>0</v>
      </c>
      <c r="AI86" s="30"/>
      <c r="AJ86" s="30"/>
      <c r="AK86" s="30"/>
      <c r="AL86" s="30"/>
      <c r="AM86" s="30"/>
      <c r="AN86" s="30"/>
      <c r="AO86" s="30"/>
      <c r="AP86" s="30"/>
      <c r="AQ86" s="30"/>
      <c r="AR86" s="30"/>
      <c r="AS86" s="30"/>
      <c r="AT86" s="30"/>
      <c r="AU86" s="30"/>
      <c r="AV86" s="30"/>
      <c r="AW86" s="30"/>
      <c r="AX86" s="30"/>
      <c r="AY86" s="30"/>
      <c r="AZ86" s="30"/>
      <c r="BA86" s="30"/>
      <c r="BB86" s="30"/>
      <c r="BC86" s="30"/>
      <c r="BD86" s="30"/>
      <c r="BE86" s="30"/>
      <c r="BF86" s="30"/>
      <c r="BG86" s="30"/>
      <c r="BH86" s="30"/>
    </row>
    <row r="87" spans="1:60" outlineLevel="1">
      <c r="A87" s="460"/>
      <c r="B87" s="461"/>
      <c r="C87" s="462" t="s">
        <v>203</v>
      </c>
      <c r="D87" s="463"/>
      <c r="E87" s="464">
        <v>79.018119999999996</v>
      </c>
      <c r="F87" s="465"/>
      <c r="G87" s="465"/>
      <c r="H87" s="465"/>
      <c r="I87" s="465"/>
      <c r="J87" s="465"/>
      <c r="K87" s="465"/>
      <c r="L87" s="465"/>
      <c r="M87" s="465"/>
      <c r="N87" s="465"/>
      <c r="O87" s="465"/>
      <c r="P87" s="465"/>
      <c r="Q87" s="465"/>
      <c r="R87" s="465"/>
      <c r="S87" s="465"/>
      <c r="T87" s="465"/>
      <c r="U87" s="32"/>
      <c r="V87" s="32"/>
      <c r="W87" s="32"/>
      <c r="X87" s="32"/>
      <c r="Y87" s="30"/>
      <c r="Z87" s="30"/>
      <c r="AA87" s="30"/>
      <c r="AB87" s="30"/>
      <c r="AC87" s="30"/>
      <c r="AD87" s="30"/>
      <c r="AE87" s="30"/>
      <c r="AF87" s="30"/>
      <c r="AG87" s="30" t="s">
        <v>166</v>
      </c>
      <c r="AH87" s="30">
        <v>0</v>
      </c>
      <c r="AI87" s="30"/>
      <c r="AJ87" s="30"/>
      <c r="AK87" s="30"/>
      <c r="AL87" s="30"/>
      <c r="AM87" s="30"/>
      <c r="AN87" s="30"/>
      <c r="AO87" s="30"/>
      <c r="AP87" s="30"/>
      <c r="AQ87" s="30"/>
      <c r="AR87" s="30"/>
      <c r="AS87" s="30"/>
      <c r="AT87" s="30"/>
      <c r="AU87" s="30"/>
      <c r="AV87" s="30"/>
      <c r="AW87" s="30"/>
      <c r="AX87" s="30"/>
      <c r="AY87" s="30"/>
      <c r="AZ87" s="30"/>
      <c r="BA87" s="30"/>
      <c r="BB87" s="30"/>
      <c r="BC87" s="30"/>
      <c r="BD87" s="30"/>
      <c r="BE87" s="30"/>
      <c r="BF87" s="30"/>
      <c r="BG87" s="30"/>
      <c r="BH87" s="30"/>
    </row>
    <row r="88" spans="1:60" outlineLevel="1">
      <c r="A88" s="460"/>
      <c r="B88" s="461"/>
      <c r="C88" s="462" t="s">
        <v>211</v>
      </c>
      <c r="D88" s="463"/>
      <c r="E88" s="464">
        <v>4.4416000000000002</v>
      </c>
      <c r="F88" s="465"/>
      <c r="G88" s="465"/>
      <c r="H88" s="465"/>
      <c r="I88" s="465"/>
      <c r="J88" s="465"/>
      <c r="K88" s="465"/>
      <c r="L88" s="465"/>
      <c r="M88" s="465"/>
      <c r="N88" s="465"/>
      <c r="O88" s="465"/>
      <c r="P88" s="465"/>
      <c r="Q88" s="465"/>
      <c r="R88" s="465"/>
      <c r="S88" s="465"/>
      <c r="T88" s="465"/>
      <c r="U88" s="32"/>
      <c r="V88" s="32"/>
      <c r="W88" s="32"/>
      <c r="X88" s="32"/>
      <c r="Y88" s="30"/>
      <c r="Z88" s="30"/>
      <c r="AA88" s="30"/>
      <c r="AB88" s="30"/>
      <c r="AC88" s="30"/>
      <c r="AD88" s="30"/>
      <c r="AE88" s="30"/>
      <c r="AF88" s="30"/>
      <c r="AG88" s="30" t="s">
        <v>166</v>
      </c>
      <c r="AH88" s="30">
        <v>0</v>
      </c>
      <c r="AI88" s="30"/>
      <c r="AJ88" s="30"/>
      <c r="AK88" s="30"/>
      <c r="AL88" s="30"/>
      <c r="AM88" s="30"/>
      <c r="AN88" s="30"/>
      <c r="AO88" s="30"/>
      <c r="AP88" s="30"/>
      <c r="AQ88" s="30"/>
      <c r="AR88" s="30"/>
      <c r="AS88" s="30"/>
      <c r="AT88" s="30"/>
      <c r="AU88" s="30"/>
      <c r="AV88" s="30"/>
      <c r="AW88" s="30"/>
      <c r="AX88" s="30"/>
      <c r="AY88" s="30"/>
      <c r="AZ88" s="30"/>
      <c r="BA88" s="30"/>
      <c r="BB88" s="30"/>
      <c r="BC88" s="30"/>
      <c r="BD88" s="30"/>
      <c r="BE88" s="30"/>
      <c r="BF88" s="30"/>
      <c r="BG88" s="30"/>
      <c r="BH88" s="30"/>
    </row>
    <row r="89" spans="1:60" outlineLevel="1">
      <c r="A89" s="452">
        <v>18</v>
      </c>
      <c r="B89" s="453" t="s">
        <v>241</v>
      </c>
      <c r="C89" s="454" t="s">
        <v>242</v>
      </c>
      <c r="D89" s="455" t="s">
        <v>179</v>
      </c>
      <c r="E89" s="456">
        <v>21.21</v>
      </c>
      <c r="F89" s="34"/>
      <c r="G89" s="458">
        <f>ROUND(E89*F89,2)</f>
        <v>0</v>
      </c>
      <c r="H89" s="457">
        <v>0</v>
      </c>
      <c r="I89" s="458">
        <f>ROUND(E89*H89,2)</f>
        <v>0</v>
      </c>
      <c r="J89" s="457">
        <v>121</v>
      </c>
      <c r="K89" s="458">
        <f>ROUND(E89*J89,2)</f>
        <v>2566.41</v>
      </c>
      <c r="L89" s="458">
        <v>21</v>
      </c>
      <c r="M89" s="458">
        <f>G89*(1+L89/100)</f>
        <v>0</v>
      </c>
      <c r="N89" s="458">
        <v>0</v>
      </c>
      <c r="O89" s="458">
        <f>ROUND(E89*N89,2)</f>
        <v>0</v>
      </c>
      <c r="P89" s="458">
        <v>0</v>
      </c>
      <c r="Q89" s="458">
        <f>ROUND(E89*P89,2)</f>
        <v>0</v>
      </c>
      <c r="R89" s="458"/>
      <c r="S89" s="458" t="s">
        <v>162</v>
      </c>
      <c r="T89" s="459" t="s">
        <v>162</v>
      </c>
      <c r="U89" s="32">
        <v>0.20200000000000001</v>
      </c>
      <c r="V89" s="32">
        <f>ROUND(E89*U89,2)</f>
        <v>4.28</v>
      </c>
      <c r="W89" s="32"/>
      <c r="X89" s="32" t="s">
        <v>163</v>
      </c>
      <c r="Y89" s="30"/>
      <c r="Z89" s="30"/>
      <c r="AA89" s="30"/>
      <c r="AB89" s="30"/>
      <c r="AC89" s="30"/>
      <c r="AD89" s="30"/>
      <c r="AE89" s="30"/>
      <c r="AF89" s="30"/>
      <c r="AG89" s="30" t="s">
        <v>164</v>
      </c>
      <c r="AH89" s="30"/>
      <c r="AI89" s="30"/>
      <c r="AJ89" s="30"/>
      <c r="AK89" s="30"/>
      <c r="AL89" s="30"/>
      <c r="AM89" s="30"/>
      <c r="AN89" s="30"/>
      <c r="AO89" s="30"/>
      <c r="AP89" s="30"/>
      <c r="AQ89" s="30"/>
      <c r="AR89" s="30"/>
      <c r="AS89" s="30"/>
      <c r="AT89" s="30"/>
      <c r="AU89" s="30"/>
      <c r="AV89" s="30"/>
      <c r="AW89" s="30"/>
      <c r="AX89" s="30"/>
      <c r="AY89" s="30"/>
      <c r="AZ89" s="30"/>
      <c r="BA89" s="30"/>
      <c r="BB89" s="30"/>
      <c r="BC89" s="30"/>
      <c r="BD89" s="30"/>
      <c r="BE89" s="30"/>
      <c r="BF89" s="30"/>
      <c r="BG89" s="30"/>
      <c r="BH89" s="30"/>
    </row>
    <row r="90" spans="1:60" outlineLevel="1">
      <c r="A90" s="460"/>
      <c r="B90" s="461"/>
      <c r="C90" s="677" t="s">
        <v>243</v>
      </c>
      <c r="D90" s="678"/>
      <c r="E90" s="678"/>
      <c r="F90" s="678"/>
      <c r="G90" s="678"/>
      <c r="H90" s="465"/>
      <c r="I90" s="465"/>
      <c r="J90" s="465"/>
      <c r="K90" s="465"/>
      <c r="L90" s="465"/>
      <c r="M90" s="465"/>
      <c r="N90" s="465"/>
      <c r="O90" s="465"/>
      <c r="P90" s="465"/>
      <c r="Q90" s="465"/>
      <c r="R90" s="465"/>
      <c r="S90" s="465"/>
      <c r="T90" s="465"/>
      <c r="U90" s="32"/>
      <c r="V90" s="32"/>
      <c r="W90" s="32"/>
      <c r="X90" s="32"/>
      <c r="Y90" s="30"/>
      <c r="Z90" s="30"/>
      <c r="AA90" s="30"/>
      <c r="AB90" s="30"/>
      <c r="AC90" s="30"/>
      <c r="AD90" s="30"/>
      <c r="AE90" s="30"/>
      <c r="AF90" s="30"/>
      <c r="AG90" s="30" t="s">
        <v>244</v>
      </c>
      <c r="AH90" s="30"/>
      <c r="AI90" s="30"/>
      <c r="AJ90" s="30"/>
      <c r="AK90" s="30"/>
      <c r="AL90" s="30"/>
      <c r="AM90" s="30"/>
      <c r="AN90" s="30"/>
      <c r="AO90" s="30"/>
      <c r="AP90" s="30"/>
      <c r="AQ90" s="30"/>
      <c r="AR90" s="30"/>
      <c r="AS90" s="30"/>
      <c r="AT90" s="30"/>
      <c r="AU90" s="30"/>
      <c r="AV90" s="30"/>
      <c r="AW90" s="30"/>
      <c r="AX90" s="30"/>
      <c r="AY90" s="30"/>
      <c r="AZ90" s="30"/>
      <c r="BA90" s="30"/>
      <c r="BB90" s="30"/>
      <c r="BC90" s="30"/>
      <c r="BD90" s="30"/>
      <c r="BE90" s="30"/>
      <c r="BF90" s="30"/>
      <c r="BG90" s="30"/>
      <c r="BH90" s="30"/>
    </row>
    <row r="91" spans="1:60" outlineLevel="1">
      <c r="A91" s="460"/>
      <c r="B91" s="461"/>
      <c r="C91" s="462" t="s">
        <v>237</v>
      </c>
      <c r="D91" s="463"/>
      <c r="E91" s="464">
        <v>21.21</v>
      </c>
      <c r="F91" s="465"/>
      <c r="G91" s="465"/>
      <c r="H91" s="465"/>
      <c r="I91" s="465"/>
      <c r="J91" s="465"/>
      <c r="K91" s="465"/>
      <c r="L91" s="465"/>
      <c r="M91" s="465"/>
      <c r="N91" s="465"/>
      <c r="O91" s="465"/>
      <c r="P91" s="465"/>
      <c r="Q91" s="465"/>
      <c r="R91" s="465"/>
      <c r="S91" s="465"/>
      <c r="T91" s="465"/>
      <c r="U91" s="32"/>
      <c r="V91" s="32"/>
      <c r="W91" s="32"/>
      <c r="X91" s="32"/>
      <c r="Y91" s="30"/>
      <c r="Z91" s="30"/>
      <c r="AA91" s="30"/>
      <c r="AB91" s="30"/>
      <c r="AC91" s="30"/>
      <c r="AD91" s="30"/>
      <c r="AE91" s="30"/>
      <c r="AF91" s="30"/>
      <c r="AG91" s="30" t="s">
        <v>166</v>
      </c>
      <c r="AH91" s="30">
        <v>0</v>
      </c>
      <c r="AI91" s="30"/>
      <c r="AJ91" s="30"/>
      <c r="AK91" s="30"/>
      <c r="AL91" s="30"/>
      <c r="AM91" s="30"/>
      <c r="AN91" s="30"/>
      <c r="AO91" s="30"/>
      <c r="AP91" s="30"/>
      <c r="AQ91" s="30"/>
      <c r="AR91" s="30"/>
      <c r="AS91" s="30"/>
      <c r="AT91" s="30"/>
      <c r="AU91" s="30"/>
      <c r="AV91" s="30"/>
      <c r="AW91" s="30"/>
      <c r="AX91" s="30"/>
      <c r="AY91" s="30"/>
      <c r="AZ91" s="30"/>
      <c r="BA91" s="30"/>
      <c r="BB91" s="30"/>
      <c r="BC91" s="30"/>
      <c r="BD91" s="30"/>
      <c r="BE91" s="30"/>
      <c r="BF91" s="30"/>
      <c r="BG91" s="30"/>
      <c r="BH91" s="30"/>
    </row>
    <row r="92" spans="1:60" outlineLevel="1">
      <c r="A92" s="452">
        <v>19</v>
      </c>
      <c r="B92" s="453" t="s">
        <v>245</v>
      </c>
      <c r="C92" s="454" t="s">
        <v>246</v>
      </c>
      <c r="D92" s="455" t="s">
        <v>179</v>
      </c>
      <c r="E92" s="456">
        <v>32.735500000000002</v>
      </c>
      <c r="F92" s="34"/>
      <c r="G92" s="458">
        <f>ROUND(E92*F92,2)</f>
        <v>0</v>
      </c>
      <c r="H92" s="457">
        <v>0</v>
      </c>
      <c r="I92" s="458">
        <f>ROUND(E92*H92,2)</f>
        <v>0</v>
      </c>
      <c r="J92" s="457">
        <v>835</v>
      </c>
      <c r="K92" s="458">
        <f>ROUND(E92*J92,2)</f>
        <v>27334.14</v>
      </c>
      <c r="L92" s="458">
        <v>21</v>
      </c>
      <c r="M92" s="458">
        <f>G92*(1+L92/100)</f>
        <v>0</v>
      </c>
      <c r="N92" s="458">
        <v>0</v>
      </c>
      <c r="O92" s="458">
        <f>ROUND(E92*N92,2)</f>
        <v>0</v>
      </c>
      <c r="P92" s="458">
        <v>0</v>
      </c>
      <c r="Q92" s="458">
        <f>ROUND(E92*P92,2)</f>
        <v>0</v>
      </c>
      <c r="R92" s="458"/>
      <c r="S92" s="458" t="s">
        <v>162</v>
      </c>
      <c r="T92" s="459" t="s">
        <v>162</v>
      </c>
      <c r="U92" s="32">
        <v>2.1949999999999998</v>
      </c>
      <c r="V92" s="32">
        <f>ROUND(E92*U92,2)</f>
        <v>71.849999999999994</v>
      </c>
      <c r="W92" s="32"/>
      <c r="X92" s="32" t="s">
        <v>163</v>
      </c>
      <c r="Y92" s="30"/>
      <c r="Z92" s="30"/>
      <c r="AA92" s="30"/>
      <c r="AB92" s="30"/>
      <c r="AC92" s="30"/>
      <c r="AD92" s="30"/>
      <c r="AE92" s="30"/>
      <c r="AF92" s="30"/>
      <c r="AG92" s="30" t="s">
        <v>164</v>
      </c>
      <c r="AH92" s="30"/>
      <c r="AI92" s="30"/>
      <c r="AJ92" s="30"/>
      <c r="AK92" s="30"/>
      <c r="AL92" s="30"/>
      <c r="AM92" s="30"/>
      <c r="AN92" s="30"/>
      <c r="AO92" s="30"/>
      <c r="AP92" s="30"/>
      <c r="AQ92" s="30"/>
      <c r="AR92" s="30"/>
      <c r="AS92" s="30"/>
      <c r="AT92" s="30"/>
      <c r="AU92" s="30"/>
      <c r="AV92" s="30"/>
      <c r="AW92" s="30"/>
      <c r="AX92" s="30"/>
      <c r="AY92" s="30"/>
      <c r="AZ92" s="30"/>
      <c r="BA92" s="30"/>
      <c r="BB92" s="30"/>
      <c r="BC92" s="30"/>
      <c r="BD92" s="30"/>
      <c r="BE92" s="30"/>
      <c r="BF92" s="30"/>
      <c r="BG92" s="30"/>
      <c r="BH92" s="30"/>
    </row>
    <row r="93" spans="1:60" outlineLevel="1">
      <c r="A93" s="460"/>
      <c r="B93" s="461"/>
      <c r="C93" s="462" t="s">
        <v>238</v>
      </c>
      <c r="D93" s="463"/>
      <c r="E93" s="464">
        <v>32.735500000000002</v>
      </c>
      <c r="F93" s="493"/>
      <c r="G93" s="465"/>
      <c r="H93" s="465"/>
      <c r="I93" s="465"/>
      <c r="J93" s="465"/>
      <c r="K93" s="465"/>
      <c r="L93" s="465"/>
      <c r="M93" s="465"/>
      <c r="N93" s="465"/>
      <c r="O93" s="465"/>
      <c r="P93" s="465"/>
      <c r="Q93" s="465"/>
      <c r="R93" s="465"/>
      <c r="S93" s="465"/>
      <c r="T93" s="465"/>
      <c r="U93" s="32"/>
      <c r="V93" s="32"/>
      <c r="W93" s="32"/>
      <c r="X93" s="32"/>
      <c r="Y93" s="30"/>
      <c r="Z93" s="30"/>
      <c r="AA93" s="30"/>
      <c r="AB93" s="30"/>
      <c r="AC93" s="30"/>
      <c r="AD93" s="30"/>
      <c r="AE93" s="30"/>
      <c r="AF93" s="30"/>
      <c r="AG93" s="30" t="s">
        <v>166</v>
      </c>
      <c r="AH93" s="30">
        <v>0</v>
      </c>
      <c r="AI93" s="30"/>
      <c r="AJ93" s="30"/>
      <c r="AK93" s="30"/>
      <c r="AL93" s="30"/>
      <c r="AM93" s="30"/>
      <c r="AN93" s="30"/>
      <c r="AO93" s="30"/>
      <c r="AP93" s="30"/>
      <c r="AQ93" s="30"/>
      <c r="AR93" s="30"/>
      <c r="AS93" s="30"/>
      <c r="AT93" s="30"/>
      <c r="AU93" s="30"/>
      <c r="AV93" s="30"/>
      <c r="AW93" s="30"/>
      <c r="AX93" s="30"/>
      <c r="AY93" s="30"/>
      <c r="AZ93" s="30"/>
      <c r="BA93" s="30"/>
      <c r="BB93" s="30"/>
      <c r="BC93" s="30"/>
      <c r="BD93" s="30"/>
      <c r="BE93" s="30"/>
      <c r="BF93" s="30"/>
      <c r="BG93" s="30"/>
      <c r="BH93" s="30"/>
    </row>
    <row r="94" spans="1:60" outlineLevel="1">
      <c r="A94" s="452">
        <v>20</v>
      </c>
      <c r="B94" s="453" t="s">
        <v>247</v>
      </c>
      <c r="C94" s="454" t="s">
        <v>248</v>
      </c>
      <c r="D94" s="455" t="s">
        <v>161</v>
      </c>
      <c r="E94" s="456">
        <v>332</v>
      </c>
      <c r="F94" s="34"/>
      <c r="G94" s="458">
        <f>ROUND(E94*F94,2)</f>
        <v>0</v>
      </c>
      <c r="H94" s="457">
        <v>1.64</v>
      </c>
      <c r="I94" s="458">
        <f>ROUND(E94*H94,2)</f>
        <v>544.48</v>
      </c>
      <c r="J94" s="457">
        <v>21.56</v>
      </c>
      <c r="K94" s="458">
        <f>ROUND(E94*J94,2)</f>
        <v>7157.92</v>
      </c>
      <c r="L94" s="458">
        <v>21</v>
      </c>
      <c r="M94" s="458">
        <f>G94*(1+L94/100)</f>
        <v>0</v>
      </c>
      <c r="N94" s="458">
        <v>0</v>
      </c>
      <c r="O94" s="458">
        <f>ROUND(E94*N94,2)</f>
        <v>0</v>
      </c>
      <c r="P94" s="458">
        <v>0</v>
      </c>
      <c r="Q94" s="458">
        <f>ROUND(E94*P94,2)</f>
        <v>0</v>
      </c>
      <c r="R94" s="458"/>
      <c r="S94" s="458" t="s">
        <v>162</v>
      </c>
      <c r="T94" s="459" t="s">
        <v>162</v>
      </c>
      <c r="U94" s="32">
        <v>0.06</v>
      </c>
      <c r="V94" s="32">
        <f>ROUND(E94*U94,2)</f>
        <v>19.920000000000002</v>
      </c>
      <c r="W94" s="32"/>
      <c r="X94" s="32" t="s">
        <v>163</v>
      </c>
      <c r="Y94" s="30"/>
      <c r="Z94" s="30"/>
      <c r="AA94" s="30"/>
      <c r="AB94" s="30"/>
      <c r="AC94" s="30"/>
      <c r="AD94" s="30"/>
      <c r="AE94" s="30"/>
      <c r="AF94" s="30"/>
      <c r="AG94" s="30" t="s">
        <v>164</v>
      </c>
      <c r="AH94" s="30"/>
      <c r="AI94" s="30"/>
      <c r="AJ94" s="30"/>
      <c r="AK94" s="30"/>
      <c r="AL94" s="30"/>
      <c r="AM94" s="30"/>
      <c r="AN94" s="30"/>
      <c r="AO94" s="30"/>
      <c r="AP94" s="30"/>
      <c r="AQ94" s="30"/>
      <c r="AR94" s="30"/>
      <c r="AS94" s="30"/>
      <c r="AT94" s="30"/>
      <c r="AU94" s="30"/>
      <c r="AV94" s="30"/>
      <c r="AW94" s="30"/>
      <c r="AX94" s="30"/>
      <c r="AY94" s="30"/>
      <c r="AZ94" s="30"/>
      <c r="BA94" s="30"/>
      <c r="BB94" s="30"/>
      <c r="BC94" s="30"/>
      <c r="BD94" s="30"/>
      <c r="BE94" s="30"/>
      <c r="BF94" s="30"/>
      <c r="BG94" s="30"/>
      <c r="BH94" s="30"/>
    </row>
    <row r="95" spans="1:60" outlineLevel="1">
      <c r="A95" s="460"/>
      <c r="B95" s="461"/>
      <c r="C95" s="462" t="s">
        <v>249</v>
      </c>
      <c r="D95" s="463"/>
      <c r="E95" s="464">
        <v>332</v>
      </c>
      <c r="F95" s="493"/>
      <c r="G95" s="465"/>
      <c r="H95" s="465"/>
      <c r="I95" s="465"/>
      <c r="J95" s="465"/>
      <c r="K95" s="465"/>
      <c r="L95" s="465"/>
      <c r="M95" s="465"/>
      <c r="N95" s="465"/>
      <c r="O95" s="465"/>
      <c r="P95" s="465"/>
      <c r="Q95" s="465"/>
      <c r="R95" s="465"/>
      <c r="S95" s="465"/>
      <c r="T95" s="465"/>
      <c r="U95" s="32"/>
      <c r="V95" s="32"/>
      <c r="W95" s="32"/>
      <c r="X95" s="32"/>
      <c r="Y95" s="30"/>
      <c r="Z95" s="30"/>
      <c r="AA95" s="30"/>
      <c r="AB95" s="30"/>
      <c r="AC95" s="30"/>
      <c r="AD95" s="30"/>
      <c r="AE95" s="30"/>
      <c r="AF95" s="30"/>
      <c r="AG95" s="30" t="s">
        <v>166</v>
      </c>
      <c r="AH95" s="30">
        <v>5</v>
      </c>
      <c r="AI95" s="30"/>
      <c r="AJ95" s="30"/>
      <c r="AK95" s="30"/>
      <c r="AL95" s="30"/>
      <c r="AM95" s="30"/>
      <c r="AN95" s="30"/>
      <c r="AO95" s="30"/>
      <c r="AP95" s="30"/>
      <c r="AQ95" s="30"/>
      <c r="AR95" s="30"/>
      <c r="AS95" s="30"/>
      <c r="AT95" s="30"/>
      <c r="AU95" s="30"/>
      <c r="AV95" s="30"/>
      <c r="AW95" s="30"/>
      <c r="AX95" s="30"/>
      <c r="AY95" s="30"/>
      <c r="AZ95" s="30"/>
      <c r="BA95" s="30"/>
      <c r="BB95" s="30"/>
      <c r="BC95" s="30"/>
      <c r="BD95" s="30"/>
      <c r="BE95" s="30"/>
      <c r="BF95" s="30"/>
      <c r="BG95" s="30"/>
      <c r="BH95" s="30"/>
    </row>
    <row r="96" spans="1:60" outlineLevel="1">
      <c r="A96" s="452">
        <v>21</v>
      </c>
      <c r="B96" s="453" t="s">
        <v>250</v>
      </c>
      <c r="C96" s="454" t="s">
        <v>251</v>
      </c>
      <c r="D96" s="455" t="s">
        <v>161</v>
      </c>
      <c r="E96" s="456">
        <v>673.375</v>
      </c>
      <c r="F96" s="34"/>
      <c r="G96" s="458">
        <f>ROUND(E96*F96,2)</f>
        <v>0</v>
      </c>
      <c r="H96" s="457">
        <v>0</v>
      </c>
      <c r="I96" s="458">
        <f>ROUND(E96*H96,2)</f>
        <v>0</v>
      </c>
      <c r="J96" s="457">
        <v>13</v>
      </c>
      <c r="K96" s="458">
        <f>ROUND(E96*J96,2)</f>
        <v>8753.8799999999992</v>
      </c>
      <c r="L96" s="458">
        <v>21</v>
      </c>
      <c r="M96" s="458">
        <f>G96*(1+L96/100)</f>
        <v>0</v>
      </c>
      <c r="N96" s="458">
        <v>0</v>
      </c>
      <c r="O96" s="458">
        <f>ROUND(E96*N96,2)</f>
        <v>0</v>
      </c>
      <c r="P96" s="458">
        <v>0</v>
      </c>
      <c r="Q96" s="458">
        <f>ROUND(E96*P96,2)</f>
        <v>0</v>
      </c>
      <c r="R96" s="458"/>
      <c r="S96" s="458" t="s">
        <v>162</v>
      </c>
      <c r="T96" s="459" t="s">
        <v>162</v>
      </c>
      <c r="U96" s="32">
        <v>1.7999999999999999E-2</v>
      </c>
      <c r="V96" s="32">
        <f>ROUND(E96*U96,2)</f>
        <v>12.12</v>
      </c>
      <c r="W96" s="32"/>
      <c r="X96" s="32" t="s">
        <v>163</v>
      </c>
      <c r="Y96" s="30"/>
      <c r="Z96" s="30"/>
      <c r="AA96" s="30"/>
      <c r="AB96" s="30"/>
      <c r="AC96" s="30"/>
      <c r="AD96" s="30"/>
      <c r="AE96" s="30"/>
      <c r="AF96" s="30"/>
      <c r="AG96" s="30" t="s">
        <v>164</v>
      </c>
      <c r="AH96" s="30"/>
      <c r="AI96" s="30"/>
      <c r="AJ96" s="30"/>
      <c r="AK96" s="30"/>
      <c r="AL96" s="30"/>
      <c r="AM96" s="30"/>
      <c r="AN96" s="30"/>
      <c r="AO96" s="30"/>
      <c r="AP96" s="30"/>
      <c r="AQ96" s="30"/>
      <c r="AR96" s="30"/>
      <c r="AS96" s="30"/>
      <c r="AT96" s="30"/>
      <c r="AU96" s="30"/>
      <c r="AV96" s="30"/>
      <c r="AW96" s="30"/>
      <c r="AX96" s="30"/>
      <c r="AY96" s="30"/>
      <c r="AZ96" s="30"/>
      <c r="BA96" s="30"/>
      <c r="BB96" s="30"/>
      <c r="BC96" s="30"/>
      <c r="BD96" s="30"/>
      <c r="BE96" s="30"/>
      <c r="BF96" s="30"/>
      <c r="BG96" s="30"/>
      <c r="BH96" s="30"/>
    </row>
    <row r="97" spans="1:60" outlineLevel="1">
      <c r="A97" s="460"/>
      <c r="B97" s="461"/>
      <c r="C97" s="462" t="s">
        <v>252</v>
      </c>
      <c r="D97" s="463"/>
      <c r="E97" s="464">
        <v>160</v>
      </c>
      <c r="F97" s="493"/>
      <c r="G97" s="465"/>
      <c r="H97" s="465"/>
      <c r="I97" s="465"/>
      <c r="J97" s="465"/>
      <c r="K97" s="465"/>
      <c r="L97" s="465"/>
      <c r="M97" s="465"/>
      <c r="N97" s="465"/>
      <c r="O97" s="465"/>
      <c r="P97" s="465"/>
      <c r="Q97" s="465"/>
      <c r="R97" s="465"/>
      <c r="S97" s="465"/>
      <c r="T97" s="465"/>
      <c r="U97" s="32"/>
      <c r="V97" s="32"/>
      <c r="W97" s="32"/>
      <c r="X97" s="32"/>
      <c r="Y97" s="30"/>
      <c r="Z97" s="30"/>
      <c r="AA97" s="30"/>
      <c r="AB97" s="30"/>
      <c r="AC97" s="30"/>
      <c r="AD97" s="30"/>
      <c r="AE97" s="30"/>
      <c r="AF97" s="30"/>
      <c r="AG97" s="30" t="s">
        <v>166</v>
      </c>
      <c r="AH97" s="30">
        <v>0</v>
      </c>
      <c r="AI97" s="30"/>
      <c r="AJ97" s="30"/>
      <c r="AK97" s="30"/>
      <c r="AL97" s="30"/>
      <c r="AM97" s="30"/>
      <c r="AN97" s="30"/>
      <c r="AO97" s="30"/>
      <c r="AP97" s="30"/>
      <c r="AQ97" s="30"/>
      <c r="AR97" s="30"/>
      <c r="AS97" s="30"/>
      <c r="AT97" s="30"/>
      <c r="AU97" s="30"/>
      <c r="AV97" s="30"/>
      <c r="AW97" s="30"/>
      <c r="AX97" s="30"/>
      <c r="AY97" s="30"/>
      <c r="AZ97" s="30"/>
      <c r="BA97" s="30"/>
      <c r="BB97" s="30"/>
      <c r="BC97" s="30"/>
      <c r="BD97" s="30"/>
      <c r="BE97" s="30"/>
      <c r="BF97" s="30"/>
      <c r="BG97" s="30"/>
      <c r="BH97" s="30"/>
    </row>
    <row r="98" spans="1:60" outlineLevel="1">
      <c r="A98" s="460"/>
      <c r="B98" s="461"/>
      <c r="C98" s="462" t="s">
        <v>253</v>
      </c>
      <c r="D98" s="463"/>
      <c r="E98" s="464">
        <v>80</v>
      </c>
      <c r="F98" s="493"/>
      <c r="G98" s="465"/>
      <c r="H98" s="465"/>
      <c r="I98" s="465"/>
      <c r="J98" s="465"/>
      <c r="K98" s="465"/>
      <c r="L98" s="465"/>
      <c r="M98" s="465"/>
      <c r="N98" s="465"/>
      <c r="O98" s="465"/>
      <c r="P98" s="465"/>
      <c r="Q98" s="465"/>
      <c r="R98" s="465"/>
      <c r="S98" s="465"/>
      <c r="T98" s="465"/>
      <c r="U98" s="32"/>
      <c r="V98" s="32"/>
      <c r="W98" s="32"/>
      <c r="X98" s="32"/>
      <c r="Y98" s="30"/>
      <c r="Z98" s="30"/>
      <c r="AA98" s="30"/>
      <c r="AB98" s="30"/>
      <c r="AC98" s="30"/>
      <c r="AD98" s="30"/>
      <c r="AE98" s="30"/>
      <c r="AF98" s="30"/>
      <c r="AG98" s="30" t="s">
        <v>166</v>
      </c>
      <c r="AH98" s="30">
        <v>0</v>
      </c>
      <c r="AI98" s="30"/>
      <c r="AJ98" s="30"/>
      <c r="AK98" s="30"/>
      <c r="AL98" s="30"/>
      <c r="AM98" s="30"/>
      <c r="AN98" s="30"/>
      <c r="AO98" s="30"/>
      <c r="AP98" s="30"/>
      <c r="AQ98" s="30"/>
      <c r="AR98" s="30"/>
      <c r="AS98" s="30"/>
      <c r="AT98" s="30"/>
      <c r="AU98" s="30"/>
      <c r="AV98" s="30"/>
      <c r="AW98" s="30"/>
      <c r="AX98" s="30"/>
      <c r="AY98" s="30"/>
      <c r="AZ98" s="30"/>
      <c r="BA98" s="30"/>
      <c r="BB98" s="30"/>
      <c r="BC98" s="30"/>
      <c r="BD98" s="30"/>
      <c r="BE98" s="30"/>
      <c r="BF98" s="30"/>
      <c r="BG98" s="30"/>
      <c r="BH98" s="30"/>
    </row>
    <row r="99" spans="1:60" ht="20.399999999999999" outlineLevel="1">
      <c r="A99" s="460"/>
      <c r="B99" s="461"/>
      <c r="C99" s="462" t="s">
        <v>254</v>
      </c>
      <c r="D99" s="463"/>
      <c r="E99" s="464">
        <v>20.995000000000001</v>
      </c>
      <c r="F99" s="493"/>
      <c r="G99" s="465"/>
      <c r="H99" s="465"/>
      <c r="I99" s="465"/>
      <c r="J99" s="465"/>
      <c r="K99" s="465"/>
      <c r="L99" s="465"/>
      <c r="M99" s="465"/>
      <c r="N99" s="465"/>
      <c r="O99" s="465"/>
      <c r="P99" s="465"/>
      <c r="Q99" s="465"/>
      <c r="R99" s="465"/>
      <c r="S99" s="465"/>
      <c r="T99" s="465"/>
      <c r="U99" s="32"/>
      <c r="V99" s="32"/>
      <c r="W99" s="32"/>
      <c r="X99" s="32"/>
      <c r="Y99" s="30"/>
      <c r="Z99" s="30"/>
      <c r="AA99" s="30"/>
      <c r="AB99" s="30"/>
      <c r="AC99" s="30"/>
      <c r="AD99" s="30"/>
      <c r="AE99" s="30"/>
      <c r="AF99" s="30"/>
      <c r="AG99" s="30" t="s">
        <v>166</v>
      </c>
      <c r="AH99" s="30">
        <v>0</v>
      </c>
      <c r="AI99" s="30"/>
      <c r="AJ99" s="30"/>
      <c r="AK99" s="30"/>
      <c r="AL99" s="30"/>
      <c r="AM99" s="30"/>
      <c r="AN99" s="30"/>
      <c r="AO99" s="30"/>
      <c r="AP99" s="30"/>
      <c r="AQ99" s="30"/>
      <c r="AR99" s="30"/>
      <c r="AS99" s="30"/>
      <c r="AT99" s="30"/>
      <c r="AU99" s="30"/>
      <c r="AV99" s="30"/>
      <c r="AW99" s="30"/>
      <c r="AX99" s="30"/>
      <c r="AY99" s="30"/>
      <c r="AZ99" s="30"/>
      <c r="BA99" s="30"/>
      <c r="BB99" s="30"/>
      <c r="BC99" s="30"/>
      <c r="BD99" s="30"/>
      <c r="BE99" s="30"/>
      <c r="BF99" s="30"/>
      <c r="BG99" s="30"/>
      <c r="BH99" s="30"/>
    </row>
    <row r="100" spans="1:60" outlineLevel="1">
      <c r="A100" s="460"/>
      <c r="B100" s="461"/>
      <c r="C100" s="462" t="s">
        <v>255</v>
      </c>
      <c r="D100" s="463"/>
      <c r="E100" s="464">
        <v>320.38</v>
      </c>
      <c r="F100" s="493"/>
      <c r="G100" s="465"/>
      <c r="H100" s="465"/>
      <c r="I100" s="465"/>
      <c r="J100" s="465"/>
      <c r="K100" s="465"/>
      <c r="L100" s="465"/>
      <c r="M100" s="465"/>
      <c r="N100" s="465"/>
      <c r="O100" s="465"/>
      <c r="P100" s="465"/>
      <c r="Q100" s="465"/>
      <c r="R100" s="465"/>
      <c r="S100" s="465"/>
      <c r="T100" s="465"/>
      <c r="U100" s="32"/>
      <c r="V100" s="32"/>
      <c r="W100" s="32"/>
      <c r="X100" s="32"/>
      <c r="Y100" s="30"/>
      <c r="Z100" s="30"/>
      <c r="AA100" s="30"/>
      <c r="AB100" s="30"/>
      <c r="AC100" s="30"/>
      <c r="AD100" s="30"/>
      <c r="AE100" s="30"/>
      <c r="AF100" s="30"/>
      <c r="AG100" s="30" t="s">
        <v>166</v>
      </c>
      <c r="AH100" s="30">
        <v>0</v>
      </c>
      <c r="AI100" s="30"/>
      <c r="AJ100" s="30"/>
      <c r="AK100" s="30"/>
      <c r="AL100" s="30"/>
      <c r="AM100" s="30"/>
      <c r="AN100" s="30"/>
      <c r="AO100" s="30"/>
      <c r="AP100" s="30"/>
      <c r="AQ100" s="30"/>
      <c r="AR100" s="30"/>
      <c r="AS100" s="30"/>
      <c r="AT100" s="30"/>
      <c r="AU100" s="30"/>
      <c r="AV100" s="30"/>
      <c r="AW100" s="30"/>
      <c r="AX100" s="30"/>
      <c r="AY100" s="30"/>
      <c r="AZ100" s="30"/>
      <c r="BA100" s="30"/>
      <c r="BB100" s="30"/>
      <c r="BC100" s="30"/>
      <c r="BD100" s="30"/>
      <c r="BE100" s="30"/>
      <c r="BF100" s="30"/>
      <c r="BG100" s="30"/>
      <c r="BH100" s="30"/>
    </row>
    <row r="101" spans="1:60" outlineLevel="1">
      <c r="A101" s="460"/>
      <c r="B101" s="461"/>
      <c r="C101" s="462" t="s">
        <v>256</v>
      </c>
      <c r="D101" s="463"/>
      <c r="E101" s="464">
        <v>92</v>
      </c>
      <c r="F101" s="493"/>
      <c r="G101" s="465"/>
      <c r="H101" s="465"/>
      <c r="I101" s="465"/>
      <c r="J101" s="465"/>
      <c r="K101" s="465"/>
      <c r="L101" s="465"/>
      <c r="M101" s="465"/>
      <c r="N101" s="465"/>
      <c r="O101" s="465"/>
      <c r="P101" s="465"/>
      <c r="Q101" s="465"/>
      <c r="R101" s="465"/>
      <c r="S101" s="465"/>
      <c r="T101" s="465"/>
      <c r="U101" s="32"/>
      <c r="V101" s="32"/>
      <c r="W101" s="32"/>
      <c r="X101" s="32"/>
      <c r="Y101" s="30"/>
      <c r="Z101" s="30"/>
      <c r="AA101" s="30"/>
      <c r="AB101" s="30"/>
      <c r="AC101" s="30"/>
      <c r="AD101" s="30"/>
      <c r="AE101" s="30"/>
      <c r="AF101" s="30"/>
      <c r="AG101" s="30" t="s">
        <v>166</v>
      </c>
      <c r="AH101" s="30">
        <v>0</v>
      </c>
      <c r="AI101" s="30"/>
      <c r="AJ101" s="30"/>
      <c r="AK101" s="30"/>
      <c r="AL101" s="30"/>
      <c r="AM101" s="30"/>
      <c r="AN101" s="30"/>
      <c r="AO101" s="30"/>
      <c r="AP101" s="30"/>
      <c r="AQ101" s="30"/>
      <c r="AR101" s="30"/>
      <c r="AS101" s="30"/>
      <c r="AT101" s="30"/>
      <c r="AU101" s="30"/>
      <c r="AV101" s="30"/>
      <c r="AW101" s="30"/>
      <c r="AX101" s="30"/>
      <c r="AY101" s="30"/>
      <c r="AZ101" s="30"/>
      <c r="BA101" s="30"/>
      <c r="BB101" s="30"/>
      <c r="BC101" s="30"/>
      <c r="BD101" s="30"/>
      <c r="BE101" s="30"/>
      <c r="BF101" s="30"/>
      <c r="BG101" s="30"/>
      <c r="BH101" s="30"/>
    </row>
    <row r="102" spans="1:60" outlineLevel="1">
      <c r="A102" s="452">
        <v>22</v>
      </c>
      <c r="B102" s="453" t="s">
        <v>257</v>
      </c>
      <c r="C102" s="454" t="s">
        <v>258</v>
      </c>
      <c r="D102" s="455" t="s">
        <v>161</v>
      </c>
      <c r="E102" s="456">
        <v>332</v>
      </c>
      <c r="F102" s="34"/>
      <c r="G102" s="458">
        <f>ROUND(E102*F102,2)</f>
        <v>0</v>
      </c>
      <c r="H102" s="457">
        <v>0</v>
      </c>
      <c r="I102" s="458">
        <f>ROUND(E102*H102,2)</f>
        <v>0</v>
      </c>
      <c r="J102" s="457">
        <v>90.9</v>
      </c>
      <c r="K102" s="458">
        <f>ROUND(E102*J102,2)</f>
        <v>30178.799999999999</v>
      </c>
      <c r="L102" s="458">
        <v>21</v>
      </c>
      <c r="M102" s="458">
        <f>G102*(1+L102/100)</f>
        <v>0</v>
      </c>
      <c r="N102" s="458">
        <v>0</v>
      </c>
      <c r="O102" s="458">
        <f>ROUND(E102*N102,2)</f>
        <v>0</v>
      </c>
      <c r="P102" s="458">
        <v>0</v>
      </c>
      <c r="Q102" s="458">
        <f>ROUND(E102*P102,2)</f>
        <v>0</v>
      </c>
      <c r="R102" s="458"/>
      <c r="S102" s="458" t="s">
        <v>162</v>
      </c>
      <c r="T102" s="459" t="s">
        <v>162</v>
      </c>
      <c r="U102" s="32">
        <v>0.254</v>
      </c>
      <c r="V102" s="32">
        <f>ROUND(E102*U102,2)</f>
        <v>84.33</v>
      </c>
      <c r="W102" s="32"/>
      <c r="X102" s="32" t="s">
        <v>163</v>
      </c>
      <c r="Y102" s="30"/>
      <c r="Z102" s="30"/>
      <c r="AA102" s="30"/>
      <c r="AB102" s="30"/>
      <c r="AC102" s="30"/>
      <c r="AD102" s="30"/>
      <c r="AE102" s="30"/>
      <c r="AF102" s="30"/>
      <c r="AG102" s="30" t="s">
        <v>164</v>
      </c>
      <c r="AH102" s="30"/>
      <c r="AI102" s="30"/>
      <c r="AJ102" s="30"/>
      <c r="AK102" s="30"/>
      <c r="AL102" s="30"/>
      <c r="AM102" s="30"/>
      <c r="AN102" s="30"/>
      <c r="AO102" s="30"/>
      <c r="AP102" s="30"/>
      <c r="AQ102" s="30"/>
      <c r="AR102" s="30"/>
      <c r="AS102" s="30"/>
      <c r="AT102" s="30"/>
      <c r="AU102" s="30"/>
      <c r="AV102" s="30"/>
      <c r="AW102" s="30"/>
      <c r="AX102" s="30"/>
      <c r="AY102" s="30"/>
      <c r="AZ102" s="30"/>
      <c r="BA102" s="30"/>
      <c r="BB102" s="30"/>
      <c r="BC102" s="30"/>
      <c r="BD102" s="30"/>
      <c r="BE102" s="30"/>
      <c r="BF102" s="30"/>
      <c r="BG102" s="30"/>
      <c r="BH102" s="30"/>
    </row>
    <row r="103" spans="1:60" outlineLevel="1">
      <c r="A103" s="460"/>
      <c r="B103" s="461"/>
      <c r="C103" s="466" t="s">
        <v>180</v>
      </c>
      <c r="D103" s="467"/>
      <c r="E103" s="468"/>
      <c r="F103" s="465"/>
      <c r="G103" s="465"/>
      <c r="H103" s="465"/>
      <c r="I103" s="465"/>
      <c r="J103" s="465"/>
      <c r="K103" s="465"/>
      <c r="L103" s="465"/>
      <c r="M103" s="465"/>
      <c r="N103" s="465"/>
      <c r="O103" s="465"/>
      <c r="P103" s="465"/>
      <c r="Q103" s="465"/>
      <c r="R103" s="465"/>
      <c r="S103" s="465"/>
      <c r="T103" s="465"/>
      <c r="U103" s="32"/>
      <c r="V103" s="32"/>
      <c r="W103" s="32"/>
      <c r="X103" s="32"/>
      <c r="Y103" s="30"/>
      <c r="Z103" s="30"/>
      <c r="AA103" s="30"/>
      <c r="AB103" s="30"/>
      <c r="AC103" s="30"/>
      <c r="AD103" s="30"/>
      <c r="AE103" s="30"/>
      <c r="AF103" s="30"/>
      <c r="AG103" s="30" t="s">
        <v>166</v>
      </c>
      <c r="AH103" s="30"/>
      <c r="AI103" s="30"/>
      <c r="AJ103" s="30"/>
      <c r="AK103" s="30"/>
      <c r="AL103" s="30"/>
      <c r="AM103" s="30"/>
      <c r="AN103" s="30"/>
      <c r="AO103" s="30"/>
      <c r="AP103" s="30"/>
      <c r="AQ103" s="30"/>
      <c r="AR103" s="30"/>
      <c r="AS103" s="30"/>
      <c r="AT103" s="30"/>
      <c r="AU103" s="30"/>
      <c r="AV103" s="30"/>
      <c r="AW103" s="30"/>
      <c r="AX103" s="30"/>
      <c r="AY103" s="30"/>
      <c r="AZ103" s="30"/>
      <c r="BA103" s="30"/>
      <c r="BB103" s="30"/>
      <c r="BC103" s="30"/>
      <c r="BD103" s="30"/>
      <c r="BE103" s="30"/>
      <c r="BF103" s="30"/>
      <c r="BG103" s="30"/>
      <c r="BH103" s="30"/>
    </row>
    <row r="104" spans="1:60" outlineLevel="1">
      <c r="A104" s="460"/>
      <c r="B104" s="461"/>
      <c r="C104" s="469" t="s">
        <v>181</v>
      </c>
      <c r="D104" s="467"/>
      <c r="E104" s="468">
        <v>160</v>
      </c>
      <c r="F104" s="465"/>
      <c r="G104" s="465"/>
      <c r="H104" s="465"/>
      <c r="I104" s="465"/>
      <c r="J104" s="465"/>
      <c r="K104" s="465"/>
      <c r="L104" s="465"/>
      <c r="M104" s="465"/>
      <c r="N104" s="465"/>
      <c r="O104" s="465"/>
      <c r="P104" s="465"/>
      <c r="Q104" s="465"/>
      <c r="R104" s="465"/>
      <c r="S104" s="465"/>
      <c r="T104" s="465"/>
      <c r="U104" s="32"/>
      <c r="V104" s="32"/>
      <c r="W104" s="32"/>
      <c r="X104" s="32"/>
      <c r="Y104" s="30"/>
      <c r="Z104" s="30"/>
      <c r="AA104" s="30"/>
      <c r="AB104" s="30"/>
      <c r="AC104" s="30"/>
      <c r="AD104" s="30"/>
      <c r="AE104" s="30"/>
      <c r="AF104" s="30"/>
      <c r="AG104" s="30" t="s">
        <v>166</v>
      </c>
      <c r="AH104" s="30">
        <v>2</v>
      </c>
      <c r="AI104" s="30"/>
      <c r="AJ104" s="30"/>
      <c r="AK104" s="30"/>
      <c r="AL104" s="30"/>
      <c r="AM104" s="30"/>
      <c r="AN104" s="30"/>
      <c r="AO104" s="30"/>
      <c r="AP104" s="30"/>
      <c r="AQ104" s="30"/>
      <c r="AR104" s="30"/>
      <c r="AS104" s="30"/>
      <c r="AT104" s="30"/>
      <c r="AU104" s="30"/>
      <c r="AV104" s="30"/>
      <c r="AW104" s="30"/>
      <c r="AX104" s="30"/>
      <c r="AY104" s="30"/>
      <c r="AZ104" s="30"/>
      <c r="BA104" s="30"/>
      <c r="BB104" s="30"/>
      <c r="BC104" s="30"/>
      <c r="BD104" s="30"/>
      <c r="BE104" s="30"/>
      <c r="BF104" s="30"/>
      <c r="BG104" s="30"/>
      <c r="BH104" s="30"/>
    </row>
    <row r="105" spans="1:60" outlineLevel="1">
      <c r="A105" s="460"/>
      <c r="B105" s="461"/>
      <c r="C105" s="469" t="s">
        <v>182</v>
      </c>
      <c r="D105" s="467"/>
      <c r="E105" s="468">
        <v>80</v>
      </c>
      <c r="F105" s="465"/>
      <c r="G105" s="465"/>
      <c r="H105" s="465"/>
      <c r="I105" s="465"/>
      <c r="J105" s="465"/>
      <c r="K105" s="465"/>
      <c r="L105" s="465"/>
      <c r="M105" s="465"/>
      <c r="N105" s="465"/>
      <c r="O105" s="465"/>
      <c r="P105" s="465"/>
      <c r="Q105" s="465"/>
      <c r="R105" s="465"/>
      <c r="S105" s="465"/>
      <c r="T105" s="465"/>
      <c r="U105" s="32"/>
      <c r="V105" s="32"/>
      <c r="W105" s="32"/>
      <c r="X105" s="32"/>
      <c r="Y105" s="30"/>
      <c r="Z105" s="30"/>
      <c r="AA105" s="30"/>
      <c r="AB105" s="30"/>
      <c r="AC105" s="30"/>
      <c r="AD105" s="30"/>
      <c r="AE105" s="30"/>
      <c r="AF105" s="30"/>
      <c r="AG105" s="30" t="s">
        <v>166</v>
      </c>
      <c r="AH105" s="30">
        <v>2</v>
      </c>
      <c r="AI105" s="30"/>
      <c r="AJ105" s="30"/>
      <c r="AK105" s="30"/>
      <c r="AL105" s="30"/>
      <c r="AM105" s="30"/>
      <c r="AN105" s="30"/>
      <c r="AO105" s="30"/>
      <c r="AP105" s="30"/>
      <c r="AQ105" s="30"/>
      <c r="AR105" s="30"/>
      <c r="AS105" s="30"/>
      <c r="AT105" s="30"/>
      <c r="AU105" s="30"/>
      <c r="AV105" s="30"/>
      <c r="AW105" s="30"/>
      <c r="AX105" s="30"/>
      <c r="AY105" s="30"/>
      <c r="AZ105" s="30"/>
      <c r="BA105" s="30"/>
      <c r="BB105" s="30"/>
      <c r="BC105" s="30"/>
      <c r="BD105" s="30"/>
      <c r="BE105" s="30"/>
      <c r="BF105" s="30"/>
      <c r="BG105" s="30"/>
      <c r="BH105" s="30"/>
    </row>
    <row r="106" spans="1:60" outlineLevel="1">
      <c r="A106" s="460"/>
      <c r="B106" s="461"/>
      <c r="C106" s="469" t="s">
        <v>183</v>
      </c>
      <c r="D106" s="467"/>
      <c r="E106" s="468">
        <v>92</v>
      </c>
      <c r="F106" s="465"/>
      <c r="G106" s="465"/>
      <c r="H106" s="465"/>
      <c r="I106" s="465"/>
      <c r="J106" s="465"/>
      <c r="K106" s="465"/>
      <c r="L106" s="465"/>
      <c r="M106" s="465"/>
      <c r="N106" s="465"/>
      <c r="O106" s="465"/>
      <c r="P106" s="465"/>
      <c r="Q106" s="465"/>
      <c r="R106" s="465"/>
      <c r="S106" s="465"/>
      <c r="T106" s="465"/>
      <c r="U106" s="32"/>
      <c r="V106" s="32"/>
      <c r="W106" s="32"/>
      <c r="X106" s="32"/>
      <c r="Y106" s="30"/>
      <c r="Z106" s="30"/>
      <c r="AA106" s="30"/>
      <c r="AB106" s="30"/>
      <c r="AC106" s="30"/>
      <c r="AD106" s="30"/>
      <c r="AE106" s="30"/>
      <c r="AF106" s="30"/>
      <c r="AG106" s="30" t="s">
        <v>166</v>
      </c>
      <c r="AH106" s="30">
        <v>2</v>
      </c>
      <c r="AI106" s="30"/>
      <c r="AJ106" s="30"/>
      <c r="AK106" s="30"/>
      <c r="AL106" s="30"/>
      <c r="AM106" s="30"/>
      <c r="AN106" s="30"/>
      <c r="AO106" s="30"/>
      <c r="AP106" s="30"/>
      <c r="AQ106" s="30"/>
      <c r="AR106" s="30"/>
      <c r="AS106" s="30"/>
      <c r="AT106" s="30"/>
      <c r="AU106" s="30"/>
      <c r="AV106" s="30"/>
      <c r="AW106" s="30"/>
      <c r="AX106" s="30"/>
      <c r="AY106" s="30"/>
      <c r="AZ106" s="30"/>
      <c r="BA106" s="30"/>
      <c r="BB106" s="30"/>
      <c r="BC106" s="30"/>
      <c r="BD106" s="30"/>
      <c r="BE106" s="30"/>
      <c r="BF106" s="30"/>
      <c r="BG106" s="30"/>
      <c r="BH106" s="30"/>
    </row>
    <row r="107" spans="1:60" outlineLevel="1">
      <c r="A107" s="460"/>
      <c r="B107" s="461"/>
      <c r="C107" s="470" t="s">
        <v>184</v>
      </c>
      <c r="D107" s="471"/>
      <c r="E107" s="472">
        <v>332</v>
      </c>
      <c r="F107" s="465"/>
      <c r="G107" s="465"/>
      <c r="H107" s="465"/>
      <c r="I107" s="465"/>
      <c r="J107" s="465"/>
      <c r="K107" s="465"/>
      <c r="L107" s="465"/>
      <c r="M107" s="465"/>
      <c r="N107" s="465"/>
      <c r="O107" s="465"/>
      <c r="P107" s="465"/>
      <c r="Q107" s="465"/>
      <c r="R107" s="465"/>
      <c r="S107" s="465"/>
      <c r="T107" s="465"/>
      <c r="U107" s="32"/>
      <c r="V107" s="32"/>
      <c r="W107" s="32"/>
      <c r="X107" s="32"/>
      <c r="Y107" s="30"/>
      <c r="Z107" s="30"/>
      <c r="AA107" s="30"/>
      <c r="AB107" s="30"/>
      <c r="AC107" s="30"/>
      <c r="AD107" s="30"/>
      <c r="AE107" s="30"/>
      <c r="AF107" s="30"/>
      <c r="AG107" s="30" t="s">
        <v>166</v>
      </c>
      <c r="AH107" s="30">
        <v>3</v>
      </c>
      <c r="AI107" s="30"/>
      <c r="AJ107" s="30"/>
      <c r="AK107" s="30"/>
      <c r="AL107" s="30"/>
      <c r="AM107" s="30"/>
      <c r="AN107" s="30"/>
      <c r="AO107" s="30"/>
      <c r="AP107" s="30"/>
      <c r="AQ107" s="30"/>
      <c r="AR107" s="30"/>
      <c r="AS107" s="30"/>
      <c r="AT107" s="30"/>
      <c r="AU107" s="30"/>
      <c r="AV107" s="30"/>
      <c r="AW107" s="30"/>
      <c r="AX107" s="30"/>
      <c r="AY107" s="30"/>
      <c r="AZ107" s="30"/>
      <c r="BA107" s="30"/>
      <c r="BB107" s="30"/>
      <c r="BC107" s="30"/>
      <c r="BD107" s="30"/>
      <c r="BE107" s="30"/>
      <c r="BF107" s="30"/>
      <c r="BG107" s="30"/>
      <c r="BH107" s="30"/>
    </row>
    <row r="108" spans="1:60" outlineLevel="1">
      <c r="A108" s="460"/>
      <c r="B108" s="461"/>
      <c r="C108" s="466" t="s">
        <v>185</v>
      </c>
      <c r="D108" s="467"/>
      <c r="E108" s="468"/>
      <c r="F108" s="465"/>
      <c r="G108" s="465"/>
      <c r="H108" s="465"/>
      <c r="I108" s="465"/>
      <c r="J108" s="465"/>
      <c r="K108" s="465"/>
      <c r="L108" s="465"/>
      <c r="M108" s="465"/>
      <c r="N108" s="465"/>
      <c r="O108" s="465"/>
      <c r="P108" s="465"/>
      <c r="Q108" s="465"/>
      <c r="R108" s="465"/>
      <c r="S108" s="465"/>
      <c r="T108" s="465"/>
      <c r="U108" s="32"/>
      <c r="V108" s="32"/>
      <c r="W108" s="32"/>
      <c r="X108" s="32"/>
      <c r="Y108" s="30"/>
      <c r="Z108" s="30"/>
      <c r="AA108" s="30"/>
      <c r="AB108" s="30"/>
      <c r="AC108" s="30"/>
      <c r="AD108" s="30"/>
      <c r="AE108" s="30"/>
      <c r="AF108" s="30"/>
      <c r="AG108" s="30" t="s">
        <v>166</v>
      </c>
      <c r="AH108" s="30"/>
      <c r="AI108" s="30"/>
      <c r="AJ108" s="30"/>
      <c r="AK108" s="30"/>
      <c r="AL108" s="30"/>
      <c r="AM108" s="30"/>
      <c r="AN108" s="30"/>
      <c r="AO108" s="30"/>
      <c r="AP108" s="30"/>
      <c r="AQ108" s="30"/>
      <c r="AR108" s="30"/>
      <c r="AS108" s="30"/>
      <c r="AT108" s="30"/>
      <c r="AU108" s="30"/>
      <c r="AV108" s="30"/>
      <c r="AW108" s="30"/>
      <c r="AX108" s="30"/>
      <c r="AY108" s="30"/>
      <c r="AZ108" s="30"/>
      <c r="BA108" s="30"/>
      <c r="BB108" s="30"/>
      <c r="BC108" s="30"/>
      <c r="BD108" s="30"/>
      <c r="BE108" s="30"/>
      <c r="BF108" s="30"/>
      <c r="BG108" s="30"/>
      <c r="BH108" s="30"/>
    </row>
    <row r="109" spans="1:60" outlineLevel="1">
      <c r="A109" s="460"/>
      <c r="B109" s="461"/>
      <c r="C109" s="462" t="s">
        <v>165</v>
      </c>
      <c r="D109" s="463"/>
      <c r="E109" s="464">
        <v>332</v>
      </c>
      <c r="F109" s="465"/>
      <c r="G109" s="465"/>
      <c r="H109" s="465"/>
      <c r="I109" s="465"/>
      <c r="J109" s="465"/>
      <c r="K109" s="465"/>
      <c r="L109" s="465"/>
      <c r="M109" s="465"/>
      <c r="N109" s="465"/>
      <c r="O109" s="465"/>
      <c r="P109" s="465"/>
      <c r="Q109" s="465"/>
      <c r="R109" s="465"/>
      <c r="S109" s="465"/>
      <c r="T109" s="465"/>
      <c r="U109" s="32"/>
      <c r="V109" s="32"/>
      <c r="W109" s="32"/>
      <c r="X109" s="32"/>
      <c r="Y109" s="30"/>
      <c r="Z109" s="30"/>
      <c r="AA109" s="30"/>
      <c r="AB109" s="30"/>
      <c r="AC109" s="30"/>
      <c r="AD109" s="30"/>
      <c r="AE109" s="30"/>
      <c r="AF109" s="30"/>
      <c r="AG109" s="30" t="s">
        <v>166</v>
      </c>
      <c r="AH109" s="30">
        <v>0</v>
      </c>
      <c r="AI109" s="30"/>
      <c r="AJ109" s="30"/>
      <c r="AK109" s="30"/>
      <c r="AL109" s="30"/>
      <c r="AM109" s="30"/>
      <c r="AN109" s="30"/>
      <c r="AO109" s="30"/>
      <c r="AP109" s="30"/>
      <c r="AQ109" s="30"/>
      <c r="AR109" s="30"/>
      <c r="AS109" s="30"/>
      <c r="AT109" s="30"/>
      <c r="AU109" s="30"/>
      <c r="AV109" s="30"/>
      <c r="AW109" s="30"/>
      <c r="AX109" s="30"/>
      <c r="AY109" s="30"/>
      <c r="AZ109" s="30"/>
      <c r="BA109" s="30"/>
      <c r="BB109" s="30"/>
      <c r="BC109" s="30"/>
      <c r="BD109" s="30"/>
      <c r="BE109" s="30"/>
      <c r="BF109" s="30"/>
      <c r="BG109" s="30"/>
      <c r="BH109" s="30"/>
    </row>
    <row r="110" spans="1:60" outlineLevel="1">
      <c r="A110" s="452">
        <v>23</v>
      </c>
      <c r="B110" s="453" t="s">
        <v>259</v>
      </c>
      <c r="C110" s="454" t="s">
        <v>260</v>
      </c>
      <c r="D110" s="455" t="s">
        <v>161</v>
      </c>
      <c r="E110" s="456">
        <v>332</v>
      </c>
      <c r="F110" s="34"/>
      <c r="G110" s="458">
        <f>ROUND(E110*F110,2)</f>
        <v>0</v>
      </c>
      <c r="H110" s="457">
        <v>0</v>
      </c>
      <c r="I110" s="458">
        <f>ROUND(E110*H110,2)</f>
        <v>0</v>
      </c>
      <c r="J110" s="457">
        <v>32.200000000000003</v>
      </c>
      <c r="K110" s="458">
        <f>ROUND(E110*J110,2)</f>
        <v>10690.4</v>
      </c>
      <c r="L110" s="458">
        <v>21</v>
      </c>
      <c r="M110" s="458">
        <f>G110*(1+L110/100)</f>
        <v>0</v>
      </c>
      <c r="N110" s="458">
        <v>0</v>
      </c>
      <c r="O110" s="458">
        <f>ROUND(E110*N110,2)</f>
        <v>0</v>
      </c>
      <c r="P110" s="458">
        <v>0</v>
      </c>
      <c r="Q110" s="458">
        <f>ROUND(E110*P110,2)</f>
        <v>0</v>
      </c>
      <c r="R110" s="458"/>
      <c r="S110" s="458" t="s">
        <v>162</v>
      </c>
      <c r="T110" s="459" t="s">
        <v>162</v>
      </c>
      <c r="U110" s="32">
        <v>0.09</v>
      </c>
      <c r="V110" s="32">
        <f>ROUND(E110*U110,2)</f>
        <v>29.88</v>
      </c>
      <c r="W110" s="32"/>
      <c r="X110" s="32" t="s">
        <v>163</v>
      </c>
      <c r="Y110" s="30"/>
      <c r="Z110" s="30"/>
      <c r="AA110" s="30"/>
      <c r="AB110" s="30"/>
      <c r="AC110" s="30"/>
      <c r="AD110" s="30"/>
      <c r="AE110" s="30"/>
      <c r="AF110" s="30"/>
      <c r="AG110" s="30" t="s">
        <v>164</v>
      </c>
      <c r="AH110" s="30"/>
      <c r="AI110" s="30"/>
      <c r="AJ110" s="30"/>
      <c r="AK110" s="30"/>
      <c r="AL110" s="30"/>
      <c r="AM110" s="30"/>
      <c r="AN110" s="30"/>
      <c r="AO110" s="30"/>
      <c r="AP110" s="30"/>
      <c r="AQ110" s="30"/>
      <c r="AR110" s="30"/>
      <c r="AS110" s="30"/>
      <c r="AT110" s="30"/>
      <c r="AU110" s="30"/>
      <c r="AV110" s="30"/>
      <c r="AW110" s="30"/>
      <c r="AX110" s="30"/>
      <c r="AY110" s="30"/>
      <c r="AZ110" s="30"/>
      <c r="BA110" s="30"/>
      <c r="BB110" s="30"/>
      <c r="BC110" s="30"/>
      <c r="BD110" s="30"/>
      <c r="BE110" s="30"/>
      <c r="BF110" s="30"/>
      <c r="BG110" s="30"/>
      <c r="BH110" s="30"/>
    </row>
    <row r="111" spans="1:60" outlineLevel="1">
      <c r="A111" s="460"/>
      <c r="B111" s="461"/>
      <c r="C111" s="462" t="s">
        <v>249</v>
      </c>
      <c r="D111" s="463"/>
      <c r="E111" s="464">
        <v>332</v>
      </c>
      <c r="F111" s="493"/>
      <c r="G111" s="465"/>
      <c r="H111" s="465"/>
      <c r="I111" s="465"/>
      <c r="J111" s="465"/>
      <c r="K111" s="465"/>
      <c r="L111" s="465"/>
      <c r="M111" s="465"/>
      <c r="N111" s="465"/>
      <c r="O111" s="465"/>
      <c r="P111" s="465"/>
      <c r="Q111" s="465"/>
      <c r="R111" s="465"/>
      <c r="S111" s="465"/>
      <c r="T111" s="465"/>
      <c r="U111" s="32"/>
      <c r="V111" s="32"/>
      <c r="W111" s="32"/>
      <c r="X111" s="32"/>
      <c r="Y111" s="30"/>
      <c r="Z111" s="30"/>
      <c r="AA111" s="30"/>
      <c r="AB111" s="30"/>
      <c r="AC111" s="30"/>
      <c r="AD111" s="30"/>
      <c r="AE111" s="30"/>
      <c r="AF111" s="30"/>
      <c r="AG111" s="30" t="s">
        <v>166</v>
      </c>
      <c r="AH111" s="30">
        <v>5</v>
      </c>
      <c r="AI111" s="30"/>
      <c r="AJ111" s="30"/>
      <c r="AK111" s="30"/>
      <c r="AL111" s="30"/>
      <c r="AM111" s="30"/>
      <c r="AN111" s="30"/>
      <c r="AO111" s="30"/>
      <c r="AP111" s="30"/>
      <c r="AQ111" s="30"/>
      <c r="AR111" s="30"/>
      <c r="AS111" s="30"/>
      <c r="AT111" s="30"/>
      <c r="AU111" s="30"/>
      <c r="AV111" s="30"/>
      <c r="AW111" s="30"/>
      <c r="AX111" s="30"/>
      <c r="AY111" s="30"/>
      <c r="AZ111" s="30"/>
      <c r="BA111" s="30"/>
      <c r="BB111" s="30"/>
      <c r="BC111" s="30"/>
      <c r="BD111" s="30"/>
      <c r="BE111" s="30"/>
      <c r="BF111" s="30"/>
      <c r="BG111" s="30"/>
      <c r="BH111" s="30"/>
    </row>
    <row r="112" spans="1:60" outlineLevel="1">
      <c r="A112" s="452">
        <v>24</v>
      </c>
      <c r="B112" s="453" t="s">
        <v>261</v>
      </c>
      <c r="C112" s="454" t="s">
        <v>262</v>
      </c>
      <c r="D112" s="455" t="s">
        <v>161</v>
      </c>
      <c r="E112" s="456">
        <v>332</v>
      </c>
      <c r="F112" s="34"/>
      <c r="G112" s="458">
        <f>ROUND(E112*F112,2)</f>
        <v>0</v>
      </c>
      <c r="H112" s="457">
        <v>0</v>
      </c>
      <c r="I112" s="458">
        <f>ROUND(E112*H112,2)</f>
        <v>0</v>
      </c>
      <c r="J112" s="457">
        <v>0.89</v>
      </c>
      <c r="K112" s="458">
        <f>ROUND(E112*J112,2)</f>
        <v>295.48</v>
      </c>
      <c r="L112" s="458">
        <v>21</v>
      </c>
      <c r="M112" s="458">
        <f>G112*(1+L112/100)</f>
        <v>0</v>
      </c>
      <c r="N112" s="458">
        <v>0</v>
      </c>
      <c r="O112" s="458">
        <f>ROUND(E112*N112,2)</f>
        <v>0</v>
      </c>
      <c r="P112" s="458">
        <v>0</v>
      </c>
      <c r="Q112" s="458">
        <f>ROUND(E112*P112,2)</f>
        <v>0</v>
      </c>
      <c r="R112" s="458"/>
      <c r="S112" s="458" t="s">
        <v>162</v>
      </c>
      <c r="T112" s="459" t="s">
        <v>162</v>
      </c>
      <c r="U112" s="32">
        <v>1E-3</v>
      </c>
      <c r="V112" s="32">
        <f>ROUND(E112*U112,2)</f>
        <v>0.33</v>
      </c>
      <c r="W112" s="32"/>
      <c r="X112" s="32" t="s">
        <v>163</v>
      </c>
      <c r="Y112" s="30"/>
      <c r="Z112" s="30"/>
      <c r="AA112" s="30"/>
      <c r="AB112" s="30"/>
      <c r="AC112" s="30"/>
      <c r="AD112" s="30"/>
      <c r="AE112" s="30"/>
      <c r="AF112" s="30"/>
      <c r="AG112" s="30" t="s">
        <v>164</v>
      </c>
      <c r="AH112" s="30"/>
      <c r="AI112" s="30"/>
      <c r="AJ112" s="30"/>
      <c r="AK112" s="30"/>
      <c r="AL112" s="30"/>
      <c r="AM112" s="30"/>
      <c r="AN112" s="30"/>
      <c r="AO112" s="30"/>
      <c r="AP112" s="30"/>
      <c r="AQ112" s="30"/>
      <c r="AR112" s="30"/>
      <c r="AS112" s="30"/>
      <c r="AT112" s="30"/>
      <c r="AU112" s="30"/>
      <c r="AV112" s="30"/>
      <c r="AW112" s="30"/>
      <c r="AX112" s="30"/>
      <c r="AY112" s="30"/>
      <c r="AZ112" s="30"/>
      <c r="BA112" s="30"/>
      <c r="BB112" s="30"/>
      <c r="BC112" s="30"/>
      <c r="BD112" s="30"/>
      <c r="BE112" s="30"/>
      <c r="BF112" s="30"/>
      <c r="BG112" s="30"/>
      <c r="BH112" s="30"/>
    </row>
    <row r="113" spans="1:60" outlineLevel="1">
      <c r="A113" s="460"/>
      <c r="B113" s="461"/>
      <c r="C113" s="462" t="s">
        <v>249</v>
      </c>
      <c r="D113" s="463"/>
      <c r="E113" s="464">
        <v>332</v>
      </c>
      <c r="F113" s="493"/>
      <c r="G113" s="465"/>
      <c r="H113" s="465"/>
      <c r="I113" s="465"/>
      <c r="J113" s="465"/>
      <c r="K113" s="465"/>
      <c r="L113" s="465"/>
      <c r="M113" s="465"/>
      <c r="N113" s="465"/>
      <c r="O113" s="465"/>
      <c r="P113" s="465"/>
      <c r="Q113" s="465"/>
      <c r="R113" s="465"/>
      <c r="S113" s="465"/>
      <c r="T113" s="465"/>
      <c r="U113" s="32"/>
      <c r="V113" s="32"/>
      <c r="W113" s="32"/>
      <c r="X113" s="32"/>
      <c r="Y113" s="30"/>
      <c r="Z113" s="30"/>
      <c r="AA113" s="30"/>
      <c r="AB113" s="30"/>
      <c r="AC113" s="30"/>
      <c r="AD113" s="30"/>
      <c r="AE113" s="30"/>
      <c r="AF113" s="30"/>
      <c r="AG113" s="30" t="s">
        <v>166</v>
      </c>
      <c r="AH113" s="30">
        <v>5</v>
      </c>
      <c r="AI113" s="30"/>
      <c r="AJ113" s="30"/>
      <c r="AK113" s="30"/>
      <c r="AL113" s="30"/>
      <c r="AM113" s="30"/>
      <c r="AN113" s="30"/>
      <c r="AO113" s="30"/>
      <c r="AP113" s="30"/>
      <c r="AQ113" s="30"/>
      <c r="AR113" s="30"/>
      <c r="AS113" s="30"/>
      <c r="AT113" s="30"/>
      <c r="AU113" s="30"/>
      <c r="AV113" s="30"/>
      <c r="AW113" s="30"/>
      <c r="AX113" s="30"/>
      <c r="AY113" s="30"/>
      <c r="AZ113" s="30"/>
      <c r="BA113" s="30"/>
      <c r="BB113" s="30"/>
      <c r="BC113" s="30"/>
      <c r="BD113" s="30"/>
      <c r="BE113" s="30"/>
      <c r="BF113" s="30"/>
      <c r="BG113" s="30"/>
      <c r="BH113" s="30"/>
    </row>
    <row r="114" spans="1:60" outlineLevel="1">
      <c r="A114" s="452">
        <v>25</v>
      </c>
      <c r="B114" s="453" t="s">
        <v>263</v>
      </c>
      <c r="C114" s="454" t="s">
        <v>264</v>
      </c>
      <c r="D114" s="455" t="s">
        <v>161</v>
      </c>
      <c r="E114" s="456">
        <v>332</v>
      </c>
      <c r="F114" s="34"/>
      <c r="G114" s="458">
        <f>ROUND(E114*F114,2)</f>
        <v>0</v>
      </c>
      <c r="H114" s="457">
        <v>0</v>
      </c>
      <c r="I114" s="458">
        <f>ROUND(E114*H114,2)</f>
        <v>0</v>
      </c>
      <c r="J114" s="457">
        <v>4.8499999999999996</v>
      </c>
      <c r="K114" s="458">
        <f>ROUND(E114*J114,2)</f>
        <v>1610.2</v>
      </c>
      <c r="L114" s="458">
        <v>21</v>
      </c>
      <c r="M114" s="458">
        <f>G114*(1+L114/100)</f>
        <v>0</v>
      </c>
      <c r="N114" s="458">
        <v>0</v>
      </c>
      <c r="O114" s="458">
        <f>ROUND(E114*N114,2)</f>
        <v>0</v>
      </c>
      <c r="P114" s="458">
        <v>0</v>
      </c>
      <c r="Q114" s="458">
        <f>ROUND(E114*P114,2)</f>
        <v>0</v>
      </c>
      <c r="R114" s="458"/>
      <c r="S114" s="458" t="s">
        <v>162</v>
      </c>
      <c r="T114" s="459" t="s">
        <v>162</v>
      </c>
      <c r="U114" s="32">
        <v>1.4999999999999999E-2</v>
      </c>
      <c r="V114" s="32">
        <f>ROUND(E114*U114,2)</f>
        <v>4.9800000000000004</v>
      </c>
      <c r="W114" s="32"/>
      <c r="X114" s="32" t="s">
        <v>163</v>
      </c>
      <c r="Y114" s="30"/>
      <c r="Z114" s="30"/>
      <c r="AA114" s="30"/>
      <c r="AB114" s="30"/>
      <c r="AC114" s="30"/>
      <c r="AD114" s="30"/>
      <c r="AE114" s="30"/>
      <c r="AF114" s="30"/>
      <c r="AG114" s="30" t="s">
        <v>164</v>
      </c>
      <c r="AH114" s="30"/>
      <c r="AI114" s="30"/>
      <c r="AJ114" s="30"/>
      <c r="AK114" s="30"/>
      <c r="AL114" s="30"/>
      <c r="AM114" s="30"/>
      <c r="AN114" s="30"/>
      <c r="AO114" s="30"/>
      <c r="AP114" s="30"/>
      <c r="AQ114" s="30"/>
      <c r="AR114" s="30"/>
      <c r="AS114" s="30"/>
      <c r="AT114" s="30"/>
      <c r="AU114" s="30"/>
      <c r="AV114" s="30"/>
      <c r="AW114" s="30"/>
      <c r="AX114" s="30"/>
      <c r="AY114" s="30"/>
      <c r="AZ114" s="30"/>
      <c r="BA114" s="30"/>
      <c r="BB114" s="30"/>
      <c r="BC114" s="30"/>
      <c r="BD114" s="30"/>
      <c r="BE114" s="30"/>
      <c r="BF114" s="30"/>
      <c r="BG114" s="30"/>
      <c r="BH114" s="30"/>
    </row>
    <row r="115" spans="1:60" outlineLevel="1">
      <c r="A115" s="460"/>
      <c r="B115" s="461"/>
      <c r="C115" s="462" t="s">
        <v>249</v>
      </c>
      <c r="D115" s="463"/>
      <c r="E115" s="464">
        <v>332</v>
      </c>
      <c r="F115" s="493"/>
      <c r="G115" s="465"/>
      <c r="H115" s="465"/>
      <c r="I115" s="465"/>
      <c r="J115" s="465"/>
      <c r="K115" s="465"/>
      <c r="L115" s="465"/>
      <c r="M115" s="465"/>
      <c r="N115" s="465"/>
      <c r="O115" s="465"/>
      <c r="P115" s="465"/>
      <c r="Q115" s="465"/>
      <c r="R115" s="465"/>
      <c r="S115" s="465"/>
      <c r="T115" s="465"/>
      <c r="U115" s="32"/>
      <c r="V115" s="32"/>
      <c r="W115" s="32"/>
      <c r="X115" s="32"/>
      <c r="Y115" s="30"/>
      <c r="Z115" s="30"/>
      <c r="AA115" s="30"/>
      <c r="AB115" s="30"/>
      <c r="AC115" s="30"/>
      <c r="AD115" s="30"/>
      <c r="AE115" s="30"/>
      <c r="AF115" s="30"/>
      <c r="AG115" s="30" t="s">
        <v>166</v>
      </c>
      <c r="AH115" s="30">
        <v>5</v>
      </c>
      <c r="AI115" s="30"/>
      <c r="AJ115" s="30"/>
      <c r="AK115" s="30"/>
      <c r="AL115" s="30"/>
      <c r="AM115" s="30"/>
      <c r="AN115" s="30"/>
      <c r="AO115" s="30"/>
      <c r="AP115" s="30"/>
      <c r="AQ115" s="30"/>
      <c r="AR115" s="30"/>
      <c r="AS115" s="30"/>
      <c r="AT115" s="30"/>
      <c r="AU115" s="30"/>
      <c r="AV115" s="30"/>
      <c r="AW115" s="30"/>
      <c r="AX115" s="30"/>
      <c r="AY115" s="30"/>
      <c r="AZ115" s="30"/>
      <c r="BA115" s="30"/>
      <c r="BB115" s="30"/>
      <c r="BC115" s="30"/>
      <c r="BD115" s="30"/>
      <c r="BE115" s="30"/>
      <c r="BF115" s="30"/>
      <c r="BG115" s="30"/>
      <c r="BH115" s="30"/>
    </row>
    <row r="116" spans="1:60" outlineLevel="1">
      <c r="A116" s="452">
        <v>26</v>
      </c>
      <c r="B116" s="453" t="s">
        <v>265</v>
      </c>
      <c r="C116" s="454" t="s">
        <v>266</v>
      </c>
      <c r="D116" s="455" t="s">
        <v>161</v>
      </c>
      <c r="E116" s="456">
        <v>332</v>
      </c>
      <c r="F116" s="34"/>
      <c r="G116" s="458">
        <f>ROUND(E116*F116,2)</f>
        <v>0</v>
      </c>
      <c r="H116" s="457">
        <v>0</v>
      </c>
      <c r="I116" s="458">
        <f>ROUND(E116*H116,2)</f>
        <v>0</v>
      </c>
      <c r="J116" s="457">
        <v>0.6</v>
      </c>
      <c r="K116" s="458">
        <f>ROUND(E116*J116,2)</f>
        <v>199.2</v>
      </c>
      <c r="L116" s="458">
        <v>21</v>
      </c>
      <c r="M116" s="458">
        <f>G116*(1+L116/100)</f>
        <v>0</v>
      </c>
      <c r="N116" s="458">
        <v>0</v>
      </c>
      <c r="O116" s="458">
        <f>ROUND(E116*N116,2)</f>
        <v>0</v>
      </c>
      <c r="P116" s="458">
        <v>0</v>
      </c>
      <c r="Q116" s="458">
        <f>ROUND(E116*P116,2)</f>
        <v>0</v>
      </c>
      <c r="R116" s="458"/>
      <c r="S116" s="458" t="s">
        <v>162</v>
      </c>
      <c r="T116" s="459" t="s">
        <v>162</v>
      </c>
      <c r="U116" s="32">
        <v>1E-3</v>
      </c>
      <c r="V116" s="32">
        <f>ROUND(E116*U116,2)</f>
        <v>0.33</v>
      </c>
      <c r="W116" s="32"/>
      <c r="X116" s="32" t="s">
        <v>163</v>
      </c>
      <c r="Y116" s="30"/>
      <c r="Z116" s="30"/>
      <c r="AA116" s="30"/>
      <c r="AB116" s="30"/>
      <c r="AC116" s="30"/>
      <c r="AD116" s="30"/>
      <c r="AE116" s="30"/>
      <c r="AF116" s="30"/>
      <c r="AG116" s="30" t="s">
        <v>164</v>
      </c>
      <c r="AH116" s="30"/>
      <c r="AI116" s="30"/>
      <c r="AJ116" s="30"/>
      <c r="AK116" s="30"/>
      <c r="AL116" s="30"/>
      <c r="AM116" s="30"/>
      <c r="AN116" s="30"/>
      <c r="AO116" s="30"/>
      <c r="AP116" s="30"/>
      <c r="AQ116" s="30"/>
      <c r="AR116" s="30"/>
      <c r="AS116" s="30"/>
      <c r="AT116" s="30"/>
      <c r="AU116" s="30"/>
      <c r="AV116" s="30"/>
      <c r="AW116" s="30"/>
      <c r="AX116" s="30"/>
      <c r="AY116" s="30"/>
      <c r="AZ116" s="30"/>
      <c r="BA116" s="30"/>
      <c r="BB116" s="30"/>
      <c r="BC116" s="30"/>
      <c r="BD116" s="30"/>
      <c r="BE116" s="30"/>
      <c r="BF116" s="30"/>
      <c r="BG116" s="30"/>
      <c r="BH116" s="30"/>
    </row>
    <row r="117" spans="1:60" outlineLevel="1">
      <c r="A117" s="460"/>
      <c r="B117" s="461"/>
      <c r="C117" s="462" t="s">
        <v>249</v>
      </c>
      <c r="D117" s="463"/>
      <c r="E117" s="464">
        <v>332</v>
      </c>
      <c r="F117" s="493"/>
      <c r="G117" s="465"/>
      <c r="H117" s="465"/>
      <c r="I117" s="465"/>
      <c r="J117" s="465"/>
      <c r="K117" s="465"/>
      <c r="L117" s="465"/>
      <c r="M117" s="465"/>
      <c r="N117" s="465"/>
      <c r="O117" s="465"/>
      <c r="P117" s="465"/>
      <c r="Q117" s="465"/>
      <c r="R117" s="465"/>
      <c r="S117" s="465"/>
      <c r="T117" s="465"/>
      <c r="U117" s="32"/>
      <c r="V117" s="32"/>
      <c r="W117" s="32"/>
      <c r="X117" s="32"/>
      <c r="Y117" s="30"/>
      <c r="Z117" s="30"/>
      <c r="AA117" s="30"/>
      <c r="AB117" s="30"/>
      <c r="AC117" s="30"/>
      <c r="AD117" s="30"/>
      <c r="AE117" s="30"/>
      <c r="AF117" s="30"/>
      <c r="AG117" s="30" t="s">
        <v>166</v>
      </c>
      <c r="AH117" s="30">
        <v>5</v>
      </c>
      <c r="AI117" s="30"/>
      <c r="AJ117" s="30"/>
      <c r="AK117" s="30"/>
      <c r="AL117" s="30"/>
      <c r="AM117" s="30"/>
      <c r="AN117" s="30"/>
      <c r="AO117" s="30"/>
      <c r="AP117" s="30"/>
      <c r="AQ117" s="30"/>
      <c r="AR117" s="30"/>
      <c r="AS117" s="30"/>
      <c r="AT117" s="30"/>
      <c r="AU117" s="30"/>
      <c r="AV117" s="30"/>
      <c r="AW117" s="30"/>
      <c r="AX117" s="30"/>
      <c r="AY117" s="30"/>
      <c r="AZ117" s="30"/>
      <c r="BA117" s="30"/>
      <c r="BB117" s="30"/>
      <c r="BC117" s="30"/>
      <c r="BD117" s="30"/>
      <c r="BE117" s="30"/>
      <c r="BF117" s="30"/>
      <c r="BG117" s="30"/>
      <c r="BH117" s="30"/>
    </row>
    <row r="118" spans="1:60" outlineLevel="1">
      <c r="A118" s="452">
        <v>27</v>
      </c>
      <c r="B118" s="453" t="s">
        <v>267</v>
      </c>
      <c r="C118" s="454" t="s">
        <v>268</v>
      </c>
      <c r="D118" s="455" t="s">
        <v>179</v>
      </c>
      <c r="E118" s="456">
        <v>276.29921999999999</v>
      </c>
      <c r="F118" s="34"/>
      <c r="G118" s="458">
        <f>ROUND(E118*F118,2)</f>
        <v>0</v>
      </c>
      <c r="H118" s="457">
        <v>0</v>
      </c>
      <c r="I118" s="458">
        <f>ROUND(E118*H118,2)</f>
        <v>0</v>
      </c>
      <c r="J118" s="457">
        <v>280</v>
      </c>
      <c r="K118" s="458">
        <f>ROUND(E118*J118,2)</f>
        <v>77363.78</v>
      </c>
      <c r="L118" s="458">
        <v>21</v>
      </c>
      <c r="M118" s="458">
        <f>G118*(1+L118/100)</f>
        <v>0</v>
      </c>
      <c r="N118" s="458">
        <v>0</v>
      </c>
      <c r="O118" s="458">
        <f>ROUND(E118*N118,2)</f>
        <v>0</v>
      </c>
      <c r="P118" s="458">
        <v>0</v>
      </c>
      <c r="Q118" s="458">
        <f>ROUND(E118*P118,2)</f>
        <v>0</v>
      </c>
      <c r="R118" s="458"/>
      <c r="S118" s="458" t="s">
        <v>162</v>
      </c>
      <c r="T118" s="459" t="s">
        <v>162</v>
      </c>
      <c r="U118" s="32">
        <v>0</v>
      </c>
      <c r="V118" s="32">
        <f>ROUND(E118*U118,2)</f>
        <v>0</v>
      </c>
      <c r="W118" s="32"/>
      <c r="X118" s="32" t="s">
        <v>163</v>
      </c>
      <c r="Y118" s="30"/>
      <c r="Z118" s="30"/>
      <c r="AA118" s="30"/>
      <c r="AB118" s="30"/>
      <c r="AC118" s="30"/>
      <c r="AD118" s="30"/>
      <c r="AE118" s="30"/>
      <c r="AF118" s="30"/>
      <c r="AG118" s="30" t="s">
        <v>164</v>
      </c>
      <c r="AH118" s="30"/>
      <c r="AI118" s="30"/>
      <c r="AJ118" s="30"/>
      <c r="AK118" s="30"/>
      <c r="AL118" s="30"/>
      <c r="AM118" s="30"/>
      <c r="AN118" s="30"/>
      <c r="AO118" s="30"/>
      <c r="AP118" s="30"/>
      <c r="AQ118" s="30"/>
      <c r="AR118" s="30"/>
      <c r="AS118" s="30"/>
      <c r="AT118" s="30"/>
      <c r="AU118" s="30"/>
      <c r="AV118" s="30"/>
      <c r="AW118" s="30"/>
      <c r="AX118" s="30"/>
      <c r="AY118" s="30"/>
      <c r="AZ118" s="30"/>
      <c r="BA118" s="30"/>
      <c r="BB118" s="30"/>
      <c r="BC118" s="30"/>
      <c r="BD118" s="30"/>
      <c r="BE118" s="30"/>
      <c r="BF118" s="30"/>
      <c r="BG118" s="30"/>
      <c r="BH118" s="30"/>
    </row>
    <row r="119" spans="1:60" outlineLevel="1">
      <c r="A119" s="460"/>
      <c r="B119" s="461"/>
      <c r="C119" s="462" t="s">
        <v>269</v>
      </c>
      <c r="D119" s="463"/>
      <c r="E119" s="464">
        <v>276.29921999999999</v>
      </c>
      <c r="F119" s="493"/>
      <c r="G119" s="465"/>
      <c r="H119" s="465"/>
      <c r="I119" s="465"/>
      <c r="J119" s="465"/>
      <c r="K119" s="465"/>
      <c r="L119" s="465"/>
      <c r="M119" s="465"/>
      <c r="N119" s="465"/>
      <c r="O119" s="465"/>
      <c r="P119" s="465"/>
      <c r="Q119" s="465"/>
      <c r="R119" s="465"/>
      <c r="S119" s="465"/>
      <c r="T119" s="465"/>
      <c r="U119" s="32"/>
      <c r="V119" s="32"/>
      <c r="W119" s="32"/>
      <c r="X119" s="32"/>
      <c r="Y119" s="30"/>
      <c r="Z119" s="30"/>
      <c r="AA119" s="30"/>
      <c r="AB119" s="30"/>
      <c r="AC119" s="30"/>
      <c r="AD119" s="30"/>
      <c r="AE119" s="30"/>
      <c r="AF119" s="30"/>
      <c r="AG119" s="30" t="s">
        <v>166</v>
      </c>
      <c r="AH119" s="30">
        <v>5</v>
      </c>
      <c r="AI119" s="30"/>
      <c r="AJ119" s="30"/>
      <c r="AK119" s="30"/>
      <c r="AL119" s="30"/>
      <c r="AM119" s="30"/>
      <c r="AN119" s="30"/>
      <c r="AO119" s="30"/>
      <c r="AP119" s="30"/>
      <c r="AQ119" s="30"/>
      <c r="AR119" s="30"/>
      <c r="AS119" s="30"/>
      <c r="AT119" s="30"/>
      <c r="AU119" s="30"/>
      <c r="AV119" s="30"/>
      <c r="AW119" s="30"/>
      <c r="AX119" s="30"/>
      <c r="AY119" s="30"/>
      <c r="AZ119" s="30"/>
      <c r="BA119" s="30"/>
      <c r="BB119" s="30"/>
      <c r="BC119" s="30"/>
      <c r="BD119" s="30"/>
      <c r="BE119" s="30"/>
      <c r="BF119" s="30"/>
      <c r="BG119" s="30"/>
      <c r="BH119" s="30"/>
    </row>
    <row r="120" spans="1:60" outlineLevel="1">
      <c r="A120" s="473">
        <v>28</v>
      </c>
      <c r="B120" s="474" t="s">
        <v>270</v>
      </c>
      <c r="C120" s="475" t="s">
        <v>271</v>
      </c>
      <c r="D120" s="476" t="s">
        <v>272</v>
      </c>
      <c r="E120" s="477">
        <v>1</v>
      </c>
      <c r="F120" s="35"/>
      <c r="G120" s="479">
        <f>ROUND(E120*F120,2)</f>
        <v>0</v>
      </c>
      <c r="H120" s="478">
        <v>0</v>
      </c>
      <c r="I120" s="479">
        <f>ROUND(E120*H120,2)</f>
        <v>0</v>
      </c>
      <c r="J120" s="478">
        <v>5000</v>
      </c>
      <c r="K120" s="479">
        <f>ROUND(E120*J120,2)</f>
        <v>5000</v>
      </c>
      <c r="L120" s="479">
        <v>21</v>
      </c>
      <c r="M120" s="479">
        <f>G120*(1+L120/100)</f>
        <v>0</v>
      </c>
      <c r="N120" s="479">
        <v>0</v>
      </c>
      <c r="O120" s="479">
        <f>ROUND(E120*N120,2)</f>
        <v>0</v>
      </c>
      <c r="P120" s="479">
        <v>0</v>
      </c>
      <c r="Q120" s="479">
        <f>ROUND(E120*P120,2)</f>
        <v>0</v>
      </c>
      <c r="R120" s="479"/>
      <c r="S120" s="479" t="s">
        <v>273</v>
      </c>
      <c r="T120" s="480" t="s">
        <v>274</v>
      </c>
      <c r="U120" s="32">
        <v>0</v>
      </c>
      <c r="V120" s="32">
        <f>ROUND(E120*U120,2)</f>
        <v>0</v>
      </c>
      <c r="W120" s="32"/>
      <c r="X120" s="32" t="s">
        <v>163</v>
      </c>
      <c r="Y120" s="30"/>
      <c r="Z120" s="30"/>
      <c r="AA120" s="30"/>
      <c r="AB120" s="30"/>
      <c r="AC120" s="30"/>
      <c r="AD120" s="30"/>
      <c r="AE120" s="30"/>
      <c r="AF120" s="30"/>
      <c r="AG120" s="30" t="s">
        <v>164</v>
      </c>
      <c r="AH120" s="30"/>
      <c r="AI120" s="30"/>
      <c r="AJ120" s="30"/>
      <c r="AK120" s="30"/>
      <c r="AL120" s="30"/>
      <c r="AM120" s="30"/>
      <c r="AN120" s="30"/>
      <c r="AO120" s="30"/>
      <c r="AP120" s="30"/>
      <c r="AQ120" s="30"/>
      <c r="AR120" s="30"/>
      <c r="AS120" s="30"/>
      <c r="AT120" s="30"/>
      <c r="AU120" s="30"/>
      <c r="AV120" s="30"/>
      <c r="AW120" s="30"/>
      <c r="AX120" s="30"/>
      <c r="AY120" s="30"/>
      <c r="AZ120" s="30"/>
      <c r="BA120" s="30"/>
      <c r="BB120" s="30"/>
      <c r="BC120" s="30"/>
      <c r="BD120" s="30"/>
      <c r="BE120" s="30"/>
      <c r="BF120" s="30"/>
      <c r="BG120" s="30"/>
      <c r="BH120" s="30"/>
    </row>
    <row r="121" spans="1:60" outlineLevel="1">
      <c r="A121" s="452">
        <v>29</v>
      </c>
      <c r="B121" s="453" t="s">
        <v>275</v>
      </c>
      <c r="C121" s="454" t="s">
        <v>276</v>
      </c>
      <c r="D121" s="455" t="s">
        <v>277</v>
      </c>
      <c r="E121" s="456">
        <v>34.86</v>
      </c>
      <c r="F121" s="34"/>
      <c r="G121" s="458">
        <f>ROUND(E121*F121,2)</f>
        <v>0</v>
      </c>
      <c r="H121" s="457">
        <v>105</v>
      </c>
      <c r="I121" s="458">
        <f>ROUND(E121*H121,2)</f>
        <v>3660.3</v>
      </c>
      <c r="J121" s="457">
        <v>0</v>
      </c>
      <c r="K121" s="458">
        <f>ROUND(E121*J121,2)</f>
        <v>0</v>
      </c>
      <c r="L121" s="458">
        <v>21</v>
      </c>
      <c r="M121" s="458">
        <f>G121*(1+L121/100)</f>
        <v>0</v>
      </c>
      <c r="N121" s="458">
        <v>1E-3</v>
      </c>
      <c r="O121" s="458">
        <f>ROUND(E121*N121,2)</f>
        <v>0.03</v>
      </c>
      <c r="P121" s="458">
        <v>0</v>
      </c>
      <c r="Q121" s="458">
        <f>ROUND(E121*P121,2)</f>
        <v>0</v>
      </c>
      <c r="R121" s="458" t="s">
        <v>278</v>
      </c>
      <c r="S121" s="458" t="s">
        <v>162</v>
      </c>
      <c r="T121" s="459" t="s">
        <v>162</v>
      </c>
      <c r="U121" s="32">
        <v>0</v>
      </c>
      <c r="V121" s="32">
        <f>ROUND(E121*U121,2)</f>
        <v>0</v>
      </c>
      <c r="W121" s="32"/>
      <c r="X121" s="32" t="s">
        <v>279</v>
      </c>
      <c r="Y121" s="30"/>
      <c r="Z121" s="30"/>
      <c r="AA121" s="30"/>
      <c r="AB121" s="30"/>
      <c r="AC121" s="30"/>
      <c r="AD121" s="30"/>
      <c r="AE121" s="30"/>
      <c r="AF121" s="30"/>
      <c r="AG121" s="30" t="s">
        <v>280</v>
      </c>
      <c r="AH121" s="30"/>
      <c r="AI121" s="30"/>
      <c r="AJ121" s="30"/>
      <c r="AK121" s="30"/>
      <c r="AL121" s="30"/>
      <c r="AM121" s="30"/>
      <c r="AN121" s="30"/>
      <c r="AO121" s="30"/>
      <c r="AP121" s="30"/>
      <c r="AQ121" s="30"/>
      <c r="AR121" s="30"/>
      <c r="AS121" s="30"/>
      <c r="AT121" s="30"/>
      <c r="AU121" s="30"/>
      <c r="AV121" s="30"/>
      <c r="AW121" s="30"/>
      <c r="AX121" s="30"/>
      <c r="AY121" s="30"/>
      <c r="AZ121" s="30"/>
      <c r="BA121" s="30"/>
      <c r="BB121" s="30"/>
      <c r="BC121" s="30"/>
      <c r="BD121" s="30"/>
      <c r="BE121" s="30"/>
      <c r="BF121" s="30"/>
      <c r="BG121" s="30"/>
      <c r="BH121" s="30"/>
    </row>
    <row r="122" spans="1:60" outlineLevel="1">
      <c r="A122" s="460"/>
      <c r="B122" s="461"/>
      <c r="C122" s="462" t="s">
        <v>281</v>
      </c>
      <c r="D122" s="463"/>
      <c r="E122" s="464">
        <v>34.86</v>
      </c>
      <c r="F122" s="493"/>
      <c r="G122" s="465"/>
      <c r="H122" s="465"/>
      <c r="I122" s="465"/>
      <c r="J122" s="465"/>
      <c r="K122" s="465"/>
      <c r="L122" s="465"/>
      <c r="M122" s="465"/>
      <c r="N122" s="465"/>
      <c r="O122" s="465"/>
      <c r="P122" s="465"/>
      <c r="Q122" s="465"/>
      <c r="R122" s="465"/>
      <c r="S122" s="465"/>
      <c r="T122" s="465"/>
      <c r="U122" s="32"/>
      <c r="V122" s="32"/>
      <c r="W122" s="32"/>
      <c r="X122" s="32"/>
      <c r="Y122" s="30"/>
      <c r="Z122" s="30"/>
      <c r="AA122" s="30"/>
      <c r="AB122" s="30"/>
      <c r="AC122" s="30"/>
      <c r="AD122" s="30"/>
      <c r="AE122" s="30"/>
      <c r="AF122" s="30"/>
      <c r="AG122" s="30" t="s">
        <v>166</v>
      </c>
      <c r="AH122" s="30">
        <v>0</v>
      </c>
      <c r="AI122" s="30"/>
      <c r="AJ122" s="30"/>
      <c r="AK122" s="30"/>
      <c r="AL122" s="30"/>
      <c r="AM122" s="30"/>
      <c r="AN122" s="30"/>
      <c r="AO122" s="30"/>
      <c r="AP122" s="30"/>
      <c r="AQ122" s="30"/>
      <c r="AR122" s="30"/>
      <c r="AS122" s="30"/>
      <c r="AT122" s="30"/>
      <c r="AU122" s="30"/>
      <c r="AV122" s="30"/>
      <c r="AW122" s="30"/>
      <c r="AX122" s="30"/>
      <c r="AY122" s="30"/>
      <c r="AZ122" s="30"/>
      <c r="BA122" s="30"/>
      <c r="BB122" s="30"/>
      <c r="BC122" s="30"/>
      <c r="BD122" s="30"/>
      <c r="BE122" s="30"/>
      <c r="BF122" s="30"/>
      <c r="BG122" s="30"/>
      <c r="BH122" s="30"/>
    </row>
    <row r="123" spans="1:60" outlineLevel="1">
      <c r="A123" s="452">
        <v>30</v>
      </c>
      <c r="B123" s="453" t="s">
        <v>282</v>
      </c>
      <c r="C123" s="454" t="s">
        <v>283</v>
      </c>
      <c r="D123" s="455" t="s">
        <v>284</v>
      </c>
      <c r="E123" s="456">
        <v>8</v>
      </c>
      <c r="F123" s="34"/>
      <c r="G123" s="458">
        <f>ROUND(E123*F123,2)</f>
        <v>0</v>
      </c>
      <c r="H123" s="457">
        <v>0</v>
      </c>
      <c r="I123" s="458">
        <f>ROUND(E123*H123,2)</f>
        <v>0</v>
      </c>
      <c r="J123" s="457">
        <v>459</v>
      </c>
      <c r="K123" s="458">
        <f>ROUND(E123*J123,2)</f>
        <v>3672</v>
      </c>
      <c r="L123" s="458">
        <v>21</v>
      </c>
      <c r="M123" s="458">
        <f>G123*(1+L123/100)</f>
        <v>0</v>
      </c>
      <c r="N123" s="458">
        <v>0</v>
      </c>
      <c r="O123" s="458">
        <f>ROUND(E123*N123,2)</f>
        <v>0</v>
      </c>
      <c r="P123" s="458">
        <v>0</v>
      </c>
      <c r="Q123" s="458">
        <f>ROUND(E123*P123,2)</f>
        <v>0</v>
      </c>
      <c r="R123" s="458" t="s">
        <v>285</v>
      </c>
      <c r="S123" s="458" t="s">
        <v>162</v>
      </c>
      <c r="T123" s="459" t="s">
        <v>162</v>
      </c>
      <c r="U123" s="32">
        <v>0</v>
      </c>
      <c r="V123" s="32">
        <f>ROUND(E123*U123,2)</f>
        <v>0</v>
      </c>
      <c r="W123" s="32"/>
      <c r="X123" s="32" t="s">
        <v>286</v>
      </c>
      <c r="Y123" s="30"/>
      <c r="Z123" s="30"/>
      <c r="AA123" s="30"/>
      <c r="AB123" s="30"/>
      <c r="AC123" s="30"/>
      <c r="AD123" s="30"/>
      <c r="AE123" s="30"/>
      <c r="AF123" s="30"/>
      <c r="AG123" s="30" t="s">
        <v>287</v>
      </c>
      <c r="AH123" s="30"/>
      <c r="AI123" s="30"/>
      <c r="AJ123" s="30"/>
      <c r="AK123" s="30"/>
      <c r="AL123" s="30"/>
      <c r="AM123" s="30"/>
      <c r="AN123" s="30"/>
      <c r="AO123" s="30"/>
      <c r="AP123" s="30"/>
      <c r="AQ123" s="30"/>
      <c r="AR123" s="30"/>
      <c r="AS123" s="30"/>
      <c r="AT123" s="30"/>
      <c r="AU123" s="30"/>
      <c r="AV123" s="30"/>
      <c r="AW123" s="30"/>
      <c r="AX123" s="30"/>
      <c r="AY123" s="30"/>
      <c r="AZ123" s="30"/>
      <c r="BA123" s="30"/>
      <c r="BB123" s="30"/>
      <c r="BC123" s="30"/>
      <c r="BD123" s="30"/>
      <c r="BE123" s="30"/>
      <c r="BF123" s="30"/>
      <c r="BG123" s="30"/>
      <c r="BH123" s="30"/>
    </row>
    <row r="124" spans="1:60" outlineLevel="1">
      <c r="A124" s="460"/>
      <c r="B124" s="461"/>
      <c r="C124" s="462" t="s">
        <v>288</v>
      </c>
      <c r="D124" s="463"/>
      <c r="E124" s="464">
        <v>8</v>
      </c>
      <c r="F124" s="465"/>
      <c r="G124" s="465"/>
      <c r="H124" s="465"/>
      <c r="I124" s="465"/>
      <c r="J124" s="465"/>
      <c r="K124" s="465"/>
      <c r="L124" s="465"/>
      <c r="M124" s="465"/>
      <c r="N124" s="465"/>
      <c r="O124" s="465"/>
      <c r="P124" s="465"/>
      <c r="Q124" s="465"/>
      <c r="R124" s="465"/>
      <c r="S124" s="465"/>
      <c r="T124" s="465"/>
      <c r="U124" s="32"/>
      <c r="V124" s="32"/>
      <c r="W124" s="32"/>
      <c r="X124" s="32"/>
      <c r="Y124" s="30"/>
      <c r="Z124" s="30"/>
      <c r="AA124" s="30"/>
      <c r="AB124" s="30"/>
      <c r="AC124" s="30"/>
      <c r="AD124" s="30"/>
      <c r="AE124" s="30"/>
      <c r="AF124" s="30"/>
      <c r="AG124" s="30" t="s">
        <v>166</v>
      </c>
      <c r="AH124" s="30">
        <v>5</v>
      </c>
      <c r="AI124" s="30"/>
      <c r="AJ124" s="30"/>
      <c r="AK124" s="30"/>
      <c r="AL124" s="30"/>
      <c r="AM124" s="30"/>
      <c r="AN124" s="30"/>
      <c r="AO124" s="30"/>
      <c r="AP124" s="30"/>
      <c r="AQ124" s="30"/>
      <c r="AR124" s="30"/>
      <c r="AS124" s="30"/>
      <c r="AT124" s="30"/>
      <c r="AU124" s="30"/>
      <c r="AV124" s="30"/>
      <c r="AW124" s="30"/>
      <c r="AX124" s="30"/>
      <c r="AY124" s="30"/>
      <c r="AZ124" s="30"/>
      <c r="BA124" s="30"/>
      <c r="BB124" s="30"/>
      <c r="BC124" s="30"/>
      <c r="BD124" s="30"/>
      <c r="BE124" s="30"/>
      <c r="BF124" s="30"/>
      <c r="BG124" s="30"/>
      <c r="BH124" s="30"/>
    </row>
    <row r="125" spans="1:60" ht="26.4">
      <c r="A125" s="445" t="s">
        <v>157</v>
      </c>
      <c r="B125" s="446" t="s">
        <v>61</v>
      </c>
      <c r="C125" s="447" t="s">
        <v>3125</v>
      </c>
      <c r="D125" s="448"/>
      <c r="E125" s="449"/>
      <c r="F125" s="450"/>
      <c r="G125" s="450">
        <f>SUMIF(AG126:AG204,"&lt;&gt;NOR",G126:G204)</f>
        <v>0</v>
      </c>
      <c r="H125" s="450"/>
      <c r="I125" s="450">
        <f>SUM(I126:I204)</f>
        <v>528297.22</v>
      </c>
      <c r="J125" s="450"/>
      <c r="K125" s="450">
        <f>SUM(K126:K204)</f>
        <v>216320.76000000004</v>
      </c>
      <c r="L125" s="450"/>
      <c r="M125" s="450">
        <f>SUM(M126:M204)</f>
        <v>0</v>
      </c>
      <c r="N125" s="450"/>
      <c r="O125" s="450">
        <f>SUM(O126:O204)</f>
        <v>442.8</v>
      </c>
      <c r="P125" s="450"/>
      <c r="Q125" s="450">
        <f>SUM(Q126:Q204)</f>
        <v>0.03</v>
      </c>
      <c r="R125" s="450"/>
      <c r="S125" s="450"/>
      <c r="T125" s="451"/>
      <c r="U125" s="33"/>
      <c r="V125" s="33">
        <f>SUM(V126:V204)</f>
        <v>472.13</v>
      </c>
      <c r="W125" s="33"/>
      <c r="X125" s="33"/>
      <c r="AG125" t="s">
        <v>158</v>
      </c>
    </row>
    <row r="126" spans="1:60" outlineLevel="1">
      <c r="A126" s="452">
        <v>31</v>
      </c>
      <c r="B126" s="453" t="s">
        <v>289</v>
      </c>
      <c r="C126" s="454" t="s">
        <v>290</v>
      </c>
      <c r="D126" s="455" t="s">
        <v>161</v>
      </c>
      <c r="E126" s="456">
        <v>1.8</v>
      </c>
      <c r="F126" s="34"/>
      <c r="G126" s="458">
        <f>ROUND(E126*F126,2)</f>
        <v>0</v>
      </c>
      <c r="H126" s="457">
        <v>7.88</v>
      </c>
      <c r="I126" s="458">
        <f>ROUND(E126*H126,2)</f>
        <v>14.18</v>
      </c>
      <c r="J126" s="457">
        <v>154.12</v>
      </c>
      <c r="K126" s="458">
        <f>ROUND(E126*J126,2)</f>
        <v>277.42</v>
      </c>
      <c r="L126" s="458">
        <v>21</v>
      </c>
      <c r="M126" s="458">
        <f>G126*(1+L126/100)</f>
        <v>0</v>
      </c>
      <c r="N126" s="458">
        <v>2.0000000000000002E-5</v>
      </c>
      <c r="O126" s="458">
        <f>ROUND(E126*N126,2)</f>
        <v>0</v>
      </c>
      <c r="P126" s="458">
        <v>0</v>
      </c>
      <c r="Q126" s="458">
        <f>ROUND(E126*P126,2)</f>
        <v>0</v>
      </c>
      <c r="R126" s="458"/>
      <c r="S126" s="458" t="s">
        <v>162</v>
      </c>
      <c r="T126" s="459" t="s">
        <v>162</v>
      </c>
      <c r="U126" s="32">
        <v>0.32</v>
      </c>
      <c r="V126" s="32">
        <f>ROUND(E126*U126,2)</f>
        <v>0.57999999999999996</v>
      </c>
      <c r="W126" s="32"/>
      <c r="X126" s="32" t="s">
        <v>163</v>
      </c>
      <c r="Y126" s="30"/>
      <c r="Z126" s="30"/>
      <c r="AA126" s="30"/>
      <c r="AB126" s="30"/>
      <c r="AC126" s="30"/>
      <c r="AD126" s="30"/>
      <c r="AE126" s="30"/>
      <c r="AF126" s="30"/>
      <c r="AG126" s="30" t="s">
        <v>164</v>
      </c>
      <c r="AH126" s="30"/>
      <c r="AI126" s="30"/>
      <c r="AJ126" s="30"/>
      <c r="AK126" s="30"/>
      <c r="AL126" s="30"/>
      <c r="AM126" s="30"/>
      <c r="AN126" s="30"/>
      <c r="AO126" s="30"/>
      <c r="AP126" s="30"/>
      <c r="AQ126" s="30"/>
      <c r="AR126" s="30"/>
      <c r="AS126" s="30"/>
      <c r="AT126" s="30"/>
      <c r="AU126" s="30"/>
      <c r="AV126" s="30"/>
      <c r="AW126" s="30"/>
      <c r="AX126" s="30"/>
      <c r="AY126" s="30"/>
      <c r="AZ126" s="30"/>
      <c r="BA126" s="30"/>
      <c r="BB126" s="30"/>
      <c r="BC126" s="30"/>
      <c r="BD126" s="30"/>
      <c r="BE126" s="30"/>
      <c r="BF126" s="30"/>
      <c r="BG126" s="30"/>
      <c r="BH126" s="30"/>
    </row>
    <row r="127" spans="1:60" outlineLevel="1">
      <c r="A127" s="460"/>
      <c r="B127" s="461"/>
      <c r="C127" s="462" t="s">
        <v>291</v>
      </c>
      <c r="D127" s="463"/>
      <c r="E127" s="464">
        <v>1.8</v>
      </c>
      <c r="F127" s="465"/>
      <c r="G127" s="465"/>
      <c r="H127" s="465"/>
      <c r="I127" s="465"/>
      <c r="J127" s="465"/>
      <c r="K127" s="465"/>
      <c r="L127" s="465"/>
      <c r="M127" s="465"/>
      <c r="N127" s="465"/>
      <c r="O127" s="465"/>
      <c r="P127" s="465"/>
      <c r="Q127" s="465"/>
      <c r="R127" s="465"/>
      <c r="S127" s="465"/>
      <c r="T127" s="465"/>
      <c r="U127" s="32"/>
      <c r="V127" s="32"/>
      <c r="W127" s="32"/>
      <c r="X127" s="32"/>
      <c r="Y127" s="30"/>
      <c r="Z127" s="30"/>
      <c r="AA127" s="30"/>
      <c r="AB127" s="30"/>
      <c r="AC127" s="30"/>
      <c r="AD127" s="30"/>
      <c r="AE127" s="30"/>
      <c r="AF127" s="30"/>
      <c r="AG127" s="30" t="s">
        <v>166</v>
      </c>
      <c r="AH127" s="30">
        <v>0</v>
      </c>
      <c r="AI127" s="30"/>
      <c r="AJ127" s="30"/>
      <c r="AK127" s="30"/>
      <c r="AL127" s="30"/>
      <c r="AM127" s="30"/>
      <c r="AN127" s="30"/>
      <c r="AO127" s="30"/>
      <c r="AP127" s="30"/>
      <c r="AQ127" s="30"/>
      <c r="AR127" s="30"/>
      <c r="AS127" s="30"/>
      <c r="AT127" s="30"/>
      <c r="AU127" s="30"/>
      <c r="AV127" s="30"/>
      <c r="AW127" s="30"/>
      <c r="AX127" s="30"/>
      <c r="AY127" s="30"/>
      <c r="AZ127" s="30"/>
      <c r="BA127" s="30"/>
      <c r="BB127" s="30"/>
      <c r="BC127" s="30"/>
      <c r="BD127" s="30"/>
      <c r="BE127" s="30"/>
      <c r="BF127" s="30"/>
      <c r="BG127" s="30"/>
      <c r="BH127" s="30"/>
    </row>
    <row r="128" spans="1:60" outlineLevel="1">
      <c r="A128" s="452">
        <v>32</v>
      </c>
      <c r="B128" s="453" t="s">
        <v>292</v>
      </c>
      <c r="C128" s="454" t="s">
        <v>293</v>
      </c>
      <c r="D128" s="455" t="s">
        <v>179</v>
      </c>
      <c r="E128" s="456">
        <v>43.047469999999997</v>
      </c>
      <c r="F128" s="34"/>
      <c r="G128" s="458">
        <f>ROUND(E128*F128,2)</f>
        <v>0</v>
      </c>
      <c r="H128" s="457">
        <v>891.16</v>
      </c>
      <c r="I128" s="458">
        <f>ROUND(E128*H128,2)</f>
        <v>38362.18</v>
      </c>
      <c r="J128" s="457">
        <v>515.84</v>
      </c>
      <c r="K128" s="458">
        <f>ROUND(E128*J128,2)</f>
        <v>22205.61</v>
      </c>
      <c r="L128" s="458">
        <v>21</v>
      </c>
      <c r="M128" s="458">
        <f>G128*(1+L128/100)</f>
        <v>0</v>
      </c>
      <c r="N128" s="458">
        <v>2.16</v>
      </c>
      <c r="O128" s="458">
        <f>ROUND(E128*N128,2)</f>
        <v>92.98</v>
      </c>
      <c r="P128" s="458">
        <v>0</v>
      </c>
      <c r="Q128" s="458">
        <f>ROUND(E128*P128,2)</f>
        <v>0</v>
      </c>
      <c r="R128" s="458"/>
      <c r="S128" s="458" t="s">
        <v>162</v>
      </c>
      <c r="T128" s="459" t="s">
        <v>162</v>
      </c>
      <c r="U128" s="32">
        <v>1.085</v>
      </c>
      <c r="V128" s="32">
        <f>ROUND(E128*U128,2)</f>
        <v>46.71</v>
      </c>
      <c r="W128" s="32"/>
      <c r="X128" s="32" t="s">
        <v>163</v>
      </c>
      <c r="Y128" s="30"/>
      <c r="Z128" s="30"/>
      <c r="AA128" s="30"/>
      <c r="AB128" s="30"/>
      <c r="AC128" s="30"/>
      <c r="AD128" s="30"/>
      <c r="AE128" s="30"/>
      <c r="AF128" s="30"/>
      <c r="AG128" s="30" t="s">
        <v>164</v>
      </c>
      <c r="AH128" s="30"/>
      <c r="AI128" s="30"/>
      <c r="AJ128" s="30"/>
      <c r="AK128" s="30"/>
      <c r="AL128" s="30"/>
      <c r="AM128" s="30"/>
      <c r="AN128" s="30"/>
      <c r="AO128" s="30"/>
      <c r="AP128" s="30"/>
      <c r="AQ128" s="30"/>
      <c r="AR128" s="30"/>
      <c r="AS128" s="30"/>
      <c r="AT128" s="30"/>
      <c r="AU128" s="30"/>
      <c r="AV128" s="30"/>
      <c r="AW128" s="30"/>
      <c r="AX128" s="30"/>
      <c r="AY128" s="30"/>
      <c r="AZ128" s="30"/>
      <c r="BA128" s="30"/>
      <c r="BB128" s="30"/>
      <c r="BC128" s="30"/>
      <c r="BD128" s="30"/>
      <c r="BE128" s="30"/>
      <c r="BF128" s="30"/>
      <c r="BG128" s="30"/>
      <c r="BH128" s="30"/>
    </row>
    <row r="129" spans="1:60" ht="51" outlineLevel="1">
      <c r="A129" s="460"/>
      <c r="B129" s="461"/>
      <c r="C129" s="462" t="s">
        <v>294</v>
      </c>
      <c r="D129" s="463"/>
      <c r="E129" s="464">
        <v>41.463470000000001</v>
      </c>
      <c r="F129" s="465"/>
      <c r="G129" s="465"/>
      <c r="H129" s="465"/>
      <c r="I129" s="465"/>
      <c r="J129" s="465"/>
      <c r="K129" s="465"/>
      <c r="L129" s="465"/>
      <c r="M129" s="465"/>
      <c r="N129" s="465"/>
      <c r="O129" s="465"/>
      <c r="P129" s="465"/>
      <c r="Q129" s="465"/>
      <c r="R129" s="465"/>
      <c r="S129" s="465"/>
      <c r="T129" s="465"/>
      <c r="U129" s="32"/>
      <c r="V129" s="32"/>
      <c r="W129" s="32"/>
      <c r="X129" s="32"/>
      <c r="Y129" s="30"/>
      <c r="Z129" s="30"/>
      <c r="AA129" s="30"/>
      <c r="AB129" s="30"/>
      <c r="AC129" s="30"/>
      <c r="AD129" s="30"/>
      <c r="AE129" s="30"/>
      <c r="AF129" s="30"/>
      <c r="AG129" s="30" t="s">
        <v>166</v>
      </c>
      <c r="AH129" s="30">
        <v>0</v>
      </c>
      <c r="AI129" s="30"/>
      <c r="AJ129" s="30"/>
      <c r="AK129" s="30"/>
      <c r="AL129" s="30"/>
      <c r="AM129" s="30"/>
      <c r="AN129" s="30"/>
      <c r="AO129" s="30"/>
      <c r="AP129" s="30"/>
      <c r="AQ129" s="30"/>
      <c r="AR129" s="30"/>
      <c r="AS129" s="30"/>
      <c r="AT129" s="30"/>
      <c r="AU129" s="30"/>
      <c r="AV129" s="30"/>
      <c r="AW129" s="30"/>
      <c r="AX129" s="30"/>
      <c r="AY129" s="30"/>
      <c r="AZ129" s="30"/>
      <c r="BA129" s="30"/>
      <c r="BB129" s="30"/>
      <c r="BC129" s="30"/>
      <c r="BD129" s="30"/>
      <c r="BE129" s="30"/>
      <c r="BF129" s="30"/>
      <c r="BG129" s="30"/>
      <c r="BH129" s="30"/>
    </row>
    <row r="130" spans="1:60" outlineLevel="1">
      <c r="A130" s="460"/>
      <c r="B130" s="461"/>
      <c r="C130" s="462" t="s">
        <v>295</v>
      </c>
      <c r="D130" s="463"/>
      <c r="E130" s="464">
        <v>1.5840000000000001</v>
      </c>
      <c r="F130" s="465"/>
      <c r="G130" s="465"/>
      <c r="H130" s="465"/>
      <c r="I130" s="465"/>
      <c r="J130" s="465"/>
      <c r="K130" s="465"/>
      <c r="L130" s="465"/>
      <c r="M130" s="465"/>
      <c r="N130" s="465"/>
      <c r="O130" s="465"/>
      <c r="P130" s="465"/>
      <c r="Q130" s="465"/>
      <c r="R130" s="465"/>
      <c r="S130" s="465"/>
      <c r="T130" s="465"/>
      <c r="U130" s="32"/>
      <c r="V130" s="32"/>
      <c r="W130" s="32"/>
      <c r="X130" s="32"/>
      <c r="Y130" s="30"/>
      <c r="Z130" s="30"/>
      <c r="AA130" s="30"/>
      <c r="AB130" s="30"/>
      <c r="AC130" s="30"/>
      <c r="AD130" s="30"/>
      <c r="AE130" s="30"/>
      <c r="AF130" s="30"/>
      <c r="AG130" s="30" t="s">
        <v>166</v>
      </c>
      <c r="AH130" s="30">
        <v>0</v>
      </c>
      <c r="AI130" s="30"/>
      <c r="AJ130" s="30"/>
      <c r="AK130" s="30"/>
      <c r="AL130" s="30"/>
      <c r="AM130" s="30"/>
      <c r="AN130" s="30"/>
      <c r="AO130" s="30"/>
      <c r="AP130" s="30"/>
      <c r="AQ130" s="30"/>
      <c r="AR130" s="30"/>
      <c r="AS130" s="30"/>
      <c r="AT130" s="30"/>
      <c r="AU130" s="30"/>
      <c r="AV130" s="30"/>
      <c r="AW130" s="30"/>
      <c r="AX130" s="30"/>
      <c r="AY130" s="30"/>
      <c r="AZ130" s="30"/>
      <c r="BA130" s="30"/>
      <c r="BB130" s="30"/>
      <c r="BC130" s="30"/>
      <c r="BD130" s="30"/>
      <c r="BE130" s="30"/>
      <c r="BF130" s="30"/>
      <c r="BG130" s="30"/>
      <c r="BH130" s="30"/>
    </row>
    <row r="131" spans="1:60" outlineLevel="1">
      <c r="A131" s="452">
        <v>33</v>
      </c>
      <c r="B131" s="453" t="s">
        <v>296</v>
      </c>
      <c r="C131" s="454" t="s">
        <v>297</v>
      </c>
      <c r="D131" s="455" t="s">
        <v>179</v>
      </c>
      <c r="E131" s="456">
        <v>13.936360000000001</v>
      </c>
      <c r="F131" s="34"/>
      <c r="G131" s="458">
        <f>ROUND(E131*F131,2)</f>
        <v>0</v>
      </c>
      <c r="H131" s="457">
        <v>961.16</v>
      </c>
      <c r="I131" s="458">
        <f>ROUND(E131*H131,2)</f>
        <v>13395.07</v>
      </c>
      <c r="J131" s="457">
        <v>515.84</v>
      </c>
      <c r="K131" s="458">
        <f>ROUND(E131*J131,2)</f>
        <v>7188.93</v>
      </c>
      <c r="L131" s="458">
        <v>21</v>
      </c>
      <c r="M131" s="458">
        <f>G131*(1+L131/100)</f>
        <v>0</v>
      </c>
      <c r="N131" s="458">
        <v>2.16</v>
      </c>
      <c r="O131" s="458">
        <f>ROUND(E131*N131,2)</f>
        <v>30.1</v>
      </c>
      <c r="P131" s="458">
        <v>0</v>
      </c>
      <c r="Q131" s="458">
        <f>ROUND(E131*P131,2)</f>
        <v>0</v>
      </c>
      <c r="R131" s="458"/>
      <c r="S131" s="458" t="s">
        <v>162</v>
      </c>
      <c r="T131" s="459" t="s">
        <v>162</v>
      </c>
      <c r="U131" s="32">
        <v>1.085</v>
      </c>
      <c r="V131" s="32">
        <f>ROUND(E131*U131,2)</f>
        <v>15.12</v>
      </c>
      <c r="W131" s="32"/>
      <c r="X131" s="32" t="s">
        <v>163</v>
      </c>
      <c r="Y131" s="30"/>
      <c r="Z131" s="30"/>
      <c r="AA131" s="30"/>
      <c r="AB131" s="30"/>
      <c r="AC131" s="30"/>
      <c r="AD131" s="30"/>
      <c r="AE131" s="30"/>
      <c r="AF131" s="30"/>
      <c r="AG131" s="30" t="s">
        <v>164</v>
      </c>
      <c r="AH131" s="30"/>
      <c r="AI131" s="30"/>
      <c r="AJ131" s="30"/>
      <c r="AK131" s="30"/>
      <c r="AL131" s="30"/>
      <c r="AM131" s="30"/>
      <c r="AN131" s="30"/>
      <c r="AO131" s="30"/>
      <c r="AP131" s="30"/>
      <c r="AQ131" s="30"/>
      <c r="AR131" s="30"/>
      <c r="AS131" s="30"/>
      <c r="AT131" s="30"/>
      <c r="AU131" s="30"/>
      <c r="AV131" s="30"/>
      <c r="AW131" s="30"/>
      <c r="AX131" s="30"/>
      <c r="AY131" s="30"/>
      <c r="AZ131" s="30"/>
      <c r="BA131" s="30"/>
      <c r="BB131" s="30"/>
      <c r="BC131" s="30"/>
      <c r="BD131" s="30"/>
      <c r="BE131" s="30"/>
      <c r="BF131" s="30"/>
      <c r="BG131" s="30"/>
      <c r="BH131" s="30"/>
    </row>
    <row r="132" spans="1:60" ht="51" outlineLevel="1">
      <c r="A132" s="460"/>
      <c r="B132" s="461"/>
      <c r="C132" s="462" t="s">
        <v>298</v>
      </c>
      <c r="D132" s="463"/>
      <c r="E132" s="464">
        <v>13.821160000000001</v>
      </c>
      <c r="F132" s="465"/>
      <c r="G132" s="465"/>
      <c r="H132" s="465"/>
      <c r="I132" s="465"/>
      <c r="J132" s="465"/>
      <c r="K132" s="465"/>
      <c r="L132" s="465"/>
      <c r="M132" s="465"/>
      <c r="N132" s="465"/>
      <c r="O132" s="465"/>
      <c r="P132" s="465"/>
      <c r="Q132" s="465"/>
      <c r="R132" s="465"/>
      <c r="S132" s="465"/>
      <c r="T132" s="465"/>
      <c r="U132" s="32"/>
      <c r="V132" s="32"/>
      <c r="W132" s="32"/>
      <c r="X132" s="32"/>
      <c r="Y132" s="30"/>
      <c r="Z132" s="30"/>
      <c r="AA132" s="30"/>
      <c r="AB132" s="30"/>
      <c r="AC132" s="30"/>
      <c r="AD132" s="30"/>
      <c r="AE132" s="30"/>
      <c r="AF132" s="30"/>
      <c r="AG132" s="30" t="s">
        <v>166</v>
      </c>
      <c r="AH132" s="30">
        <v>0</v>
      </c>
      <c r="AI132" s="30"/>
      <c r="AJ132" s="30"/>
      <c r="AK132" s="30"/>
      <c r="AL132" s="30"/>
      <c r="AM132" s="30"/>
      <c r="AN132" s="30"/>
      <c r="AO132" s="30"/>
      <c r="AP132" s="30"/>
      <c r="AQ132" s="30"/>
      <c r="AR132" s="30"/>
      <c r="AS132" s="30"/>
      <c r="AT132" s="30"/>
      <c r="AU132" s="30"/>
      <c r="AV132" s="30"/>
      <c r="AW132" s="30"/>
      <c r="AX132" s="30"/>
      <c r="AY132" s="30"/>
      <c r="AZ132" s="30"/>
      <c r="BA132" s="30"/>
      <c r="BB132" s="30"/>
      <c r="BC132" s="30"/>
      <c r="BD132" s="30"/>
      <c r="BE132" s="30"/>
      <c r="BF132" s="30"/>
      <c r="BG132" s="30"/>
      <c r="BH132" s="30"/>
    </row>
    <row r="133" spans="1:60" outlineLevel="1">
      <c r="A133" s="460"/>
      <c r="B133" s="461"/>
      <c r="C133" s="462" t="s">
        <v>299</v>
      </c>
      <c r="D133" s="463"/>
      <c r="E133" s="464">
        <v>0.1152</v>
      </c>
      <c r="F133" s="465"/>
      <c r="G133" s="465"/>
      <c r="H133" s="465"/>
      <c r="I133" s="465"/>
      <c r="J133" s="465"/>
      <c r="K133" s="465"/>
      <c r="L133" s="465"/>
      <c r="M133" s="465"/>
      <c r="N133" s="465"/>
      <c r="O133" s="465"/>
      <c r="P133" s="465"/>
      <c r="Q133" s="465"/>
      <c r="R133" s="465"/>
      <c r="S133" s="465"/>
      <c r="T133" s="465"/>
      <c r="U133" s="32"/>
      <c r="V133" s="32"/>
      <c r="W133" s="32"/>
      <c r="X133" s="32"/>
      <c r="Y133" s="30"/>
      <c r="Z133" s="30"/>
      <c r="AA133" s="30"/>
      <c r="AB133" s="30"/>
      <c r="AC133" s="30"/>
      <c r="AD133" s="30"/>
      <c r="AE133" s="30"/>
      <c r="AF133" s="30"/>
      <c r="AG133" s="30" t="s">
        <v>166</v>
      </c>
      <c r="AH133" s="30">
        <v>0</v>
      </c>
      <c r="AI133" s="30"/>
      <c r="AJ133" s="30"/>
      <c r="AK133" s="30"/>
      <c r="AL133" s="30"/>
      <c r="AM133" s="30"/>
      <c r="AN133" s="30"/>
      <c r="AO133" s="30"/>
      <c r="AP133" s="30"/>
      <c r="AQ133" s="30"/>
      <c r="AR133" s="30"/>
      <c r="AS133" s="30"/>
      <c r="AT133" s="30"/>
      <c r="AU133" s="30"/>
      <c r="AV133" s="30"/>
      <c r="AW133" s="30"/>
      <c r="AX133" s="30"/>
      <c r="AY133" s="30"/>
      <c r="AZ133" s="30"/>
      <c r="BA133" s="30"/>
      <c r="BB133" s="30"/>
      <c r="BC133" s="30"/>
      <c r="BD133" s="30"/>
      <c r="BE133" s="30"/>
      <c r="BF133" s="30"/>
      <c r="BG133" s="30"/>
      <c r="BH133" s="30"/>
    </row>
    <row r="134" spans="1:60" outlineLevel="1">
      <c r="A134" s="452">
        <v>34</v>
      </c>
      <c r="B134" s="453" t="s">
        <v>300</v>
      </c>
      <c r="C134" s="454" t="s">
        <v>301</v>
      </c>
      <c r="D134" s="455" t="s">
        <v>179</v>
      </c>
      <c r="E134" s="456">
        <v>48.287399999999998</v>
      </c>
      <c r="F134" s="34"/>
      <c r="G134" s="458">
        <f>ROUND(E134*F134,2)</f>
        <v>0</v>
      </c>
      <c r="H134" s="457">
        <v>2417.44</v>
      </c>
      <c r="I134" s="458">
        <f>ROUND(E134*H134,2)</f>
        <v>116731.89</v>
      </c>
      <c r="J134" s="457">
        <v>277.56</v>
      </c>
      <c r="K134" s="458">
        <f>ROUND(E134*J134,2)</f>
        <v>13402.65</v>
      </c>
      <c r="L134" s="458">
        <v>21</v>
      </c>
      <c r="M134" s="458">
        <f>G134*(1+L134/100)</f>
        <v>0</v>
      </c>
      <c r="N134" s="458">
        <v>2.5249999999999999</v>
      </c>
      <c r="O134" s="458">
        <f>ROUND(E134*N134,2)</f>
        <v>121.93</v>
      </c>
      <c r="P134" s="458">
        <v>0</v>
      </c>
      <c r="Q134" s="458">
        <f>ROUND(E134*P134,2)</f>
        <v>0</v>
      </c>
      <c r="R134" s="458"/>
      <c r="S134" s="458" t="s">
        <v>162</v>
      </c>
      <c r="T134" s="459" t="s">
        <v>162</v>
      </c>
      <c r="U134" s="32">
        <v>0.48</v>
      </c>
      <c r="V134" s="32">
        <f>ROUND(E134*U134,2)</f>
        <v>23.18</v>
      </c>
      <c r="W134" s="32"/>
      <c r="X134" s="32" t="s">
        <v>163</v>
      </c>
      <c r="Y134" s="30"/>
      <c r="Z134" s="30"/>
      <c r="AA134" s="30"/>
      <c r="AB134" s="30"/>
      <c r="AC134" s="30"/>
      <c r="AD134" s="30"/>
      <c r="AE134" s="30"/>
      <c r="AF134" s="30"/>
      <c r="AG134" s="30" t="s">
        <v>164</v>
      </c>
      <c r="AH134" s="30"/>
      <c r="AI134" s="30"/>
      <c r="AJ134" s="30"/>
      <c r="AK134" s="30"/>
      <c r="AL134" s="30"/>
      <c r="AM134" s="30"/>
      <c r="AN134" s="30"/>
      <c r="AO134" s="30"/>
      <c r="AP134" s="30"/>
      <c r="AQ134" s="30"/>
      <c r="AR134" s="30"/>
      <c r="AS134" s="30"/>
      <c r="AT134" s="30"/>
      <c r="AU134" s="30"/>
      <c r="AV134" s="30"/>
      <c r="AW134" s="30"/>
      <c r="AX134" s="30"/>
      <c r="AY134" s="30"/>
      <c r="AZ134" s="30"/>
      <c r="BA134" s="30"/>
      <c r="BB134" s="30"/>
      <c r="BC134" s="30"/>
      <c r="BD134" s="30"/>
      <c r="BE134" s="30"/>
      <c r="BF134" s="30"/>
      <c r="BG134" s="30"/>
      <c r="BH134" s="30"/>
    </row>
    <row r="135" spans="1:60" outlineLevel="1">
      <c r="A135" s="460"/>
      <c r="B135" s="461"/>
      <c r="C135" s="462" t="s">
        <v>302</v>
      </c>
      <c r="D135" s="463"/>
      <c r="E135" s="464">
        <v>48.057000000000002</v>
      </c>
      <c r="F135" s="465"/>
      <c r="G135" s="465"/>
      <c r="H135" s="465"/>
      <c r="I135" s="465"/>
      <c r="J135" s="465"/>
      <c r="K135" s="465"/>
      <c r="L135" s="465"/>
      <c r="M135" s="465"/>
      <c r="N135" s="465"/>
      <c r="O135" s="465"/>
      <c r="P135" s="465"/>
      <c r="Q135" s="465"/>
      <c r="R135" s="465"/>
      <c r="S135" s="465"/>
      <c r="T135" s="465"/>
      <c r="U135" s="32"/>
      <c r="V135" s="32"/>
      <c r="W135" s="32"/>
      <c r="X135" s="32"/>
      <c r="Y135" s="30"/>
      <c r="Z135" s="30"/>
      <c r="AA135" s="30"/>
      <c r="AB135" s="30"/>
      <c r="AC135" s="30"/>
      <c r="AD135" s="30"/>
      <c r="AE135" s="30"/>
      <c r="AF135" s="30"/>
      <c r="AG135" s="30" t="s">
        <v>166</v>
      </c>
      <c r="AH135" s="30">
        <v>0</v>
      </c>
      <c r="AI135" s="30"/>
      <c r="AJ135" s="30"/>
      <c r="AK135" s="30"/>
      <c r="AL135" s="30"/>
      <c r="AM135" s="30"/>
      <c r="AN135" s="30"/>
      <c r="AO135" s="30"/>
      <c r="AP135" s="30"/>
      <c r="AQ135" s="30"/>
      <c r="AR135" s="30"/>
      <c r="AS135" s="30"/>
      <c r="AT135" s="30"/>
      <c r="AU135" s="30"/>
      <c r="AV135" s="30"/>
      <c r="AW135" s="30"/>
      <c r="AX135" s="30"/>
      <c r="AY135" s="30"/>
      <c r="AZ135" s="30"/>
      <c r="BA135" s="30"/>
      <c r="BB135" s="30"/>
      <c r="BC135" s="30"/>
      <c r="BD135" s="30"/>
      <c r="BE135" s="30"/>
      <c r="BF135" s="30"/>
      <c r="BG135" s="30"/>
      <c r="BH135" s="30"/>
    </row>
    <row r="136" spans="1:60" outlineLevel="1">
      <c r="A136" s="460"/>
      <c r="B136" s="461"/>
      <c r="C136" s="462" t="s">
        <v>303</v>
      </c>
      <c r="D136" s="463"/>
      <c r="E136" s="464">
        <v>0.23039999999999999</v>
      </c>
      <c r="F136" s="465"/>
      <c r="G136" s="465"/>
      <c r="H136" s="465"/>
      <c r="I136" s="465"/>
      <c r="J136" s="465"/>
      <c r="K136" s="465"/>
      <c r="L136" s="465"/>
      <c r="M136" s="465"/>
      <c r="N136" s="465"/>
      <c r="O136" s="465"/>
      <c r="P136" s="465"/>
      <c r="Q136" s="465"/>
      <c r="R136" s="465"/>
      <c r="S136" s="465"/>
      <c r="T136" s="465"/>
      <c r="U136" s="32"/>
      <c r="V136" s="32"/>
      <c r="W136" s="32"/>
      <c r="X136" s="32"/>
      <c r="Y136" s="30"/>
      <c r="Z136" s="30"/>
      <c r="AA136" s="30"/>
      <c r="AB136" s="30"/>
      <c r="AC136" s="30"/>
      <c r="AD136" s="30"/>
      <c r="AE136" s="30"/>
      <c r="AF136" s="30"/>
      <c r="AG136" s="30" t="s">
        <v>166</v>
      </c>
      <c r="AH136" s="30">
        <v>0</v>
      </c>
      <c r="AI136" s="30"/>
      <c r="AJ136" s="30"/>
      <c r="AK136" s="30"/>
      <c r="AL136" s="30"/>
      <c r="AM136" s="30"/>
      <c r="AN136" s="30"/>
      <c r="AO136" s="30"/>
      <c r="AP136" s="30"/>
      <c r="AQ136" s="30"/>
      <c r="AR136" s="30"/>
      <c r="AS136" s="30"/>
      <c r="AT136" s="30"/>
      <c r="AU136" s="30"/>
      <c r="AV136" s="30"/>
      <c r="AW136" s="30"/>
      <c r="AX136" s="30"/>
      <c r="AY136" s="30"/>
      <c r="AZ136" s="30"/>
      <c r="BA136" s="30"/>
      <c r="BB136" s="30"/>
      <c r="BC136" s="30"/>
      <c r="BD136" s="30"/>
      <c r="BE136" s="30"/>
      <c r="BF136" s="30"/>
      <c r="BG136" s="30"/>
      <c r="BH136" s="30"/>
    </row>
    <row r="137" spans="1:60" outlineLevel="1">
      <c r="A137" s="452">
        <v>35</v>
      </c>
      <c r="B137" s="453" t="s">
        <v>304</v>
      </c>
      <c r="C137" s="454" t="s">
        <v>305</v>
      </c>
      <c r="D137" s="455" t="s">
        <v>161</v>
      </c>
      <c r="E137" s="456">
        <v>28.995000000000001</v>
      </c>
      <c r="F137" s="34"/>
      <c r="G137" s="458">
        <f>ROUND(E137*F137,2)</f>
        <v>0</v>
      </c>
      <c r="H137" s="457">
        <v>161.61000000000001</v>
      </c>
      <c r="I137" s="458">
        <f>ROUND(E137*H137,2)</f>
        <v>4685.88</v>
      </c>
      <c r="J137" s="457">
        <v>613.39</v>
      </c>
      <c r="K137" s="458">
        <f>ROUND(E137*J137,2)</f>
        <v>17785.240000000002</v>
      </c>
      <c r="L137" s="458">
        <v>21</v>
      </c>
      <c r="M137" s="458">
        <f>G137*(1+L137/100)</f>
        <v>0</v>
      </c>
      <c r="N137" s="458">
        <v>3.9199999999999999E-2</v>
      </c>
      <c r="O137" s="458">
        <f>ROUND(E137*N137,2)</f>
        <v>1.1399999999999999</v>
      </c>
      <c r="P137" s="458">
        <v>0</v>
      </c>
      <c r="Q137" s="458">
        <f>ROUND(E137*P137,2)</f>
        <v>0</v>
      </c>
      <c r="R137" s="458"/>
      <c r="S137" s="458" t="s">
        <v>162</v>
      </c>
      <c r="T137" s="459" t="s">
        <v>162</v>
      </c>
      <c r="U137" s="32">
        <v>1.6</v>
      </c>
      <c r="V137" s="32">
        <f>ROUND(E137*U137,2)</f>
        <v>46.39</v>
      </c>
      <c r="W137" s="32"/>
      <c r="X137" s="32" t="s">
        <v>163</v>
      </c>
      <c r="Y137" s="30"/>
      <c r="Z137" s="30"/>
      <c r="AA137" s="30"/>
      <c r="AB137" s="30"/>
      <c r="AC137" s="30"/>
      <c r="AD137" s="30"/>
      <c r="AE137" s="30"/>
      <c r="AF137" s="30"/>
      <c r="AG137" s="30" t="s">
        <v>164</v>
      </c>
      <c r="AH137" s="30"/>
      <c r="AI137" s="30"/>
      <c r="AJ137" s="30"/>
      <c r="AK137" s="30"/>
      <c r="AL137" s="30"/>
      <c r="AM137" s="30"/>
      <c r="AN137" s="30"/>
      <c r="AO137" s="30"/>
      <c r="AP137" s="30"/>
      <c r="AQ137" s="30"/>
      <c r="AR137" s="30"/>
      <c r="AS137" s="30"/>
      <c r="AT137" s="30"/>
      <c r="AU137" s="30"/>
      <c r="AV137" s="30"/>
      <c r="AW137" s="30"/>
      <c r="AX137" s="30"/>
      <c r="AY137" s="30"/>
      <c r="AZ137" s="30"/>
      <c r="BA137" s="30"/>
      <c r="BB137" s="30"/>
      <c r="BC137" s="30"/>
      <c r="BD137" s="30"/>
      <c r="BE137" s="30"/>
      <c r="BF137" s="30"/>
      <c r="BG137" s="30"/>
      <c r="BH137" s="30"/>
    </row>
    <row r="138" spans="1:60" outlineLevel="1">
      <c r="A138" s="460"/>
      <c r="B138" s="461"/>
      <c r="C138" s="462" t="s">
        <v>306</v>
      </c>
      <c r="D138" s="463"/>
      <c r="E138" s="464">
        <v>28.059000000000001</v>
      </c>
      <c r="F138" s="465"/>
      <c r="G138" s="465"/>
      <c r="H138" s="465"/>
      <c r="I138" s="465"/>
      <c r="J138" s="465"/>
      <c r="K138" s="465"/>
      <c r="L138" s="465"/>
      <c r="M138" s="465"/>
      <c r="N138" s="465"/>
      <c r="O138" s="465"/>
      <c r="P138" s="465"/>
      <c r="Q138" s="465"/>
      <c r="R138" s="465"/>
      <c r="S138" s="465"/>
      <c r="T138" s="465"/>
      <c r="U138" s="32"/>
      <c r="V138" s="32"/>
      <c r="W138" s="32"/>
      <c r="X138" s="32"/>
      <c r="Y138" s="30"/>
      <c r="Z138" s="30"/>
      <c r="AA138" s="30"/>
      <c r="AB138" s="30"/>
      <c r="AC138" s="30"/>
      <c r="AD138" s="30"/>
      <c r="AE138" s="30"/>
      <c r="AF138" s="30"/>
      <c r="AG138" s="30" t="s">
        <v>166</v>
      </c>
      <c r="AH138" s="30">
        <v>0</v>
      </c>
      <c r="AI138" s="30"/>
      <c r="AJ138" s="30"/>
      <c r="AK138" s="30"/>
      <c r="AL138" s="30"/>
      <c r="AM138" s="30"/>
      <c r="AN138" s="30"/>
      <c r="AO138" s="30"/>
      <c r="AP138" s="30"/>
      <c r="AQ138" s="30"/>
      <c r="AR138" s="30"/>
      <c r="AS138" s="30"/>
      <c r="AT138" s="30"/>
      <c r="AU138" s="30"/>
      <c r="AV138" s="30"/>
      <c r="AW138" s="30"/>
      <c r="AX138" s="30"/>
      <c r="AY138" s="30"/>
      <c r="AZ138" s="30"/>
      <c r="BA138" s="30"/>
      <c r="BB138" s="30"/>
      <c r="BC138" s="30"/>
      <c r="BD138" s="30"/>
      <c r="BE138" s="30"/>
      <c r="BF138" s="30"/>
      <c r="BG138" s="30"/>
      <c r="BH138" s="30"/>
    </row>
    <row r="139" spans="1:60" outlineLevel="1">
      <c r="A139" s="460"/>
      <c r="B139" s="461"/>
      <c r="C139" s="462" t="s">
        <v>307</v>
      </c>
      <c r="D139" s="463"/>
      <c r="E139" s="464">
        <v>0.93600000000000005</v>
      </c>
      <c r="F139" s="465"/>
      <c r="G139" s="465"/>
      <c r="H139" s="465"/>
      <c r="I139" s="465"/>
      <c r="J139" s="465"/>
      <c r="K139" s="465"/>
      <c r="L139" s="465"/>
      <c r="M139" s="465"/>
      <c r="N139" s="465"/>
      <c r="O139" s="465"/>
      <c r="P139" s="465"/>
      <c r="Q139" s="465"/>
      <c r="R139" s="465"/>
      <c r="S139" s="465"/>
      <c r="T139" s="465"/>
      <c r="U139" s="32"/>
      <c r="V139" s="32"/>
      <c r="W139" s="32"/>
      <c r="X139" s="32"/>
      <c r="Y139" s="30"/>
      <c r="Z139" s="30"/>
      <c r="AA139" s="30"/>
      <c r="AB139" s="30"/>
      <c r="AC139" s="30"/>
      <c r="AD139" s="30"/>
      <c r="AE139" s="30"/>
      <c r="AF139" s="30"/>
      <c r="AG139" s="30" t="s">
        <v>166</v>
      </c>
      <c r="AH139" s="30">
        <v>0</v>
      </c>
      <c r="AI139" s="30"/>
      <c r="AJ139" s="30"/>
      <c r="AK139" s="30"/>
      <c r="AL139" s="30"/>
      <c r="AM139" s="30"/>
      <c r="AN139" s="30"/>
      <c r="AO139" s="30"/>
      <c r="AP139" s="30"/>
      <c r="AQ139" s="30"/>
      <c r="AR139" s="30"/>
      <c r="AS139" s="30"/>
      <c r="AT139" s="30"/>
      <c r="AU139" s="30"/>
      <c r="AV139" s="30"/>
      <c r="AW139" s="30"/>
      <c r="AX139" s="30"/>
      <c r="AY139" s="30"/>
      <c r="AZ139" s="30"/>
      <c r="BA139" s="30"/>
      <c r="BB139" s="30"/>
      <c r="BC139" s="30"/>
      <c r="BD139" s="30"/>
      <c r="BE139" s="30"/>
      <c r="BF139" s="30"/>
      <c r="BG139" s="30"/>
      <c r="BH139" s="30"/>
    </row>
    <row r="140" spans="1:60" outlineLevel="1">
      <c r="A140" s="452">
        <v>36</v>
      </c>
      <c r="B140" s="453" t="s">
        <v>308</v>
      </c>
      <c r="C140" s="454" t="s">
        <v>309</v>
      </c>
      <c r="D140" s="455" t="s">
        <v>161</v>
      </c>
      <c r="E140" s="456">
        <v>28.995000000000001</v>
      </c>
      <c r="F140" s="34"/>
      <c r="G140" s="458">
        <f>ROUND(E140*F140,2)</f>
        <v>0</v>
      </c>
      <c r="H140" s="457">
        <v>0</v>
      </c>
      <c r="I140" s="458">
        <f>ROUND(E140*H140,2)</f>
        <v>0</v>
      </c>
      <c r="J140" s="457">
        <v>123.5</v>
      </c>
      <c r="K140" s="458">
        <f>ROUND(E140*J140,2)</f>
        <v>3580.88</v>
      </c>
      <c r="L140" s="458">
        <v>21</v>
      </c>
      <c r="M140" s="458">
        <f>G140*(1+L140/100)</f>
        <v>0</v>
      </c>
      <c r="N140" s="458">
        <v>0</v>
      </c>
      <c r="O140" s="458">
        <f>ROUND(E140*N140,2)</f>
        <v>0</v>
      </c>
      <c r="P140" s="458">
        <v>0</v>
      </c>
      <c r="Q140" s="458">
        <f>ROUND(E140*P140,2)</f>
        <v>0</v>
      </c>
      <c r="R140" s="458"/>
      <c r="S140" s="458" t="s">
        <v>162</v>
      </c>
      <c r="T140" s="459" t="s">
        <v>162</v>
      </c>
      <c r="U140" s="32">
        <v>0.32</v>
      </c>
      <c r="V140" s="32">
        <f>ROUND(E140*U140,2)</f>
        <v>9.2799999999999994</v>
      </c>
      <c r="W140" s="32"/>
      <c r="X140" s="32" t="s">
        <v>163</v>
      </c>
      <c r="Y140" s="30"/>
      <c r="Z140" s="30"/>
      <c r="AA140" s="30"/>
      <c r="AB140" s="30"/>
      <c r="AC140" s="30"/>
      <c r="AD140" s="30"/>
      <c r="AE140" s="30"/>
      <c r="AF140" s="30"/>
      <c r="AG140" s="30" t="s">
        <v>164</v>
      </c>
      <c r="AH140" s="30"/>
      <c r="AI140" s="30"/>
      <c r="AJ140" s="30"/>
      <c r="AK140" s="30"/>
      <c r="AL140" s="30"/>
      <c r="AM140" s="30"/>
      <c r="AN140" s="30"/>
      <c r="AO140" s="30"/>
      <c r="AP140" s="30"/>
      <c r="AQ140" s="30"/>
      <c r="AR140" s="30"/>
      <c r="AS140" s="30"/>
      <c r="AT140" s="30"/>
      <c r="AU140" s="30"/>
      <c r="AV140" s="30"/>
      <c r="AW140" s="30"/>
      <c r="AX140" s="30"/>
      <c r="AY140" s="30"/>
      <c r="AZ140" s="30"/>
      <c r="BA140" s="30"/>
      <c r="BB140" s="30"/>
      <c r="BC140" s="30"/>
      <c r="BD140" s="30"/>
      <c r="BE140" s="30"/>
      <c r="BF140" s="30"/>
      <c r="BG140" s="30"/>
      <c r="BH140" s="30"/>
    </row>
    <row r="141" spans="1:60" outlineLevel="1">
      <c r="A141" s="460"/>
      <c r="B141" s="461"/>
      <c r="C141" s="677" t="s">
        <v>310</v>
      </c>
      <c r="D141" s="678"/>
      <c r="E141" s="678"/>
      <c r="F141" s="678"/>
      <c r="G141" s="678"/>
      <c r="H141" s="465"/>
      <c r="I141" s="465"/>
      <c r="J141" s="465"/>
      <c r="K141" s="465"/>
      <c r="L141" s="465"/>
      <c r="M141" s="465"/>
      <c r="N141" s="465"/>
      <c r="O141" s="465"/>
      <c r="P141" s="465"/>
      <c r="Q141" s="465"/>
      <c r="R141" s="465"/>
      <c r="S141" s="465"/>
      <c r="T141" s="465"/>
      <c r="U141" s="32"/>
      <c r="V141" s="32"/>
      <c r="W141" s="32"/>
      <c r="X141" s="32"/>
      <c r="Y141" s="30"/>
      <c r="Z141" s="30"/>
      <c r="AA141" s="30"/>
      <c r="AB141" s="30"/>
      <c r="AC141" s="30"/>
      <c r="AD141" s="30"/>
      <c r="AE141" s="30"/>
      <c r="AF141" s="30"/>
      <c r="AG141" s="30" t="s">
        <v>244</v>
      </c>
      <c r="AH141" s="30"/>
      <c r="AI141" s="30"/>
      <c r="AJ141" s="30"/>
      <c r="AK141" s="30"/>
      <c r="AL141" s="30"/>
      <c r="AM141" s="30"/>
      <c r="AN141" s="30"/>
      <c r="AO141" s="30"/>
      <c r="AP141" s="30"/>
      <c r="AQ141" s="30"/>
      <c r="AR141" s="30"/>
      <c r="AS141" s="30"/>
      <c r="AT141" s="30"/>
      <c r="AU141" s="30"/>
      <c r="AV141" s="30"/>
      <c r="AW141" s="30"/>
      <c r="AX141" s="30"/>
      <c r="AY141" s="30"/>
      <c r="AZ141" s="30"/>
      <c r="BA141" s="30"/>
      <c r="BB141" s="30"/>
      <c r="BC141" s="30"/>
      <c r="BD141" s="30"/>
      <c r="BE141" s="30"/>
      <c r="BF141" s="30"/>
      <c r="BG141" s="30"/>
      <c r="BH141" s="30"/>
    </row>
    <row r="142" spans="1:60" outlineLevel="1">
      <c r="A142" s="460"/>
      <c r="B142" s="461"/>
      <c r="C142" s="462" t="s">
        <v>311</v>
      </c>
      <c r="D142" s="463"/>
      <c r="E142" s="464">
        <v>28.995000000000001</v>
      </c>
      <c r="F142" s="465"/>
      <c r="G142" s="465"/>
      <c r="H142" s="465"/>
      <c r="I142" s="465"/>
      <c r="J142" s="465"/>
      <c r="K142" s="465"/>
      <c r="L142" s="465"/>
      <c r="M142" s="465"/>
      <c r="N142" s="465"/>
      <c r="O142" s="465"/>
      <c r="P142" s="465"/>
      <c r="Q142" s="465"/>
      <c r="R142" s="465"/>
      <c r="S142" s="465"/>
      <c r="T142" s="465"/>
      <c r="U142" s="32"/>
      <c r="V142" s="32"/>
      <c r="W142" s="32"/>
      <c r="X142" s="32"/>
      <c r="Y142" s="30"/>
      <c r="Z142" s="30"/>
      <c r="AA142" s="30"/>
      <c r="AB142" s="30"/>
      <c r="AC142" s="30"/>
      <c r="AD142" s="30"/>
      <c r="AE142" s="30"/>
      <c r="AF142" s="30"/>
      <c r="AG142" s="30" t="s">
        <v>166</v>
      </c>
      <c r="AH142" s="30">
        <v>5</v>
      </c>
      <c r="AI142" s="30"/>
      <c r="AJ142" s="30"/>
      <c r="AK142" s="30"/>
      <c r="AL142" s="30"/>
      <c r="AM142" s="30"/>
      <c r="AN142" s="30"/>
      <c r="AO142" s="30"/>
      <c r="AP142" s="30"/>
      <c r="AQ142" s="30"/>
      <c r="AR142" s="30"/>
      <c r="AS142" s="30"/>
      <c r="AT142" s="30"/>
      <c r="AU142" s="30"/>
      <c r="AV142" s="30"/>
      <c r="AW142" s="30"/>
      <c r="AX142" s="30"/>
      <c r="AY142" s="30"/>
      <c r="AZ142" s="30"/>
      <c r="BA142" s="30"/>
      <c r="BB142" s="30"/>
      <c r="BC142" s="30"/>
      <c r="BD142" s="30"/>
      <c r="BE142" s="30"/>
      <c r="BF142" s="30"/>
      <c r="BG142" s="30"/>
      <c r="BH142" s="30"/>
    </row>
    <row r="143" spans="1:60" outlineLevel="1">
      <c r="A143" s="452">
        <v>37</v>
      </c>
      <c r="B143" s="453" t="s">
        <v>312</v>
      </c>
      <c r="C143" s="454" t="s">
        <v>313</v>
      </c>
      <c r="D143" s="455" t="s">
        <v>314</v>
      </c>
      <c r="E143" s="456">
        <v>6.8360000000000004E-2</v>
      </c>
      <c r="F143" s="34"/>
      <c r="G143" s="458">
        <f>ROUND(E143*F143,2)</f>
        <v>0</v>
      </c>
      <c r="H143" s="457">
        <v>29529.53</v>
      </c>
      <c r="I143" s="458">
        <f>ROUND(E143*H143,2)</f>
        <v>2018.64</v>
      </c>
      <c r="J143" s="457">
        <v>12100.47</v>
      </c>
      <c r="K143" s="458">
        <f>ROUND(E143*J143,2)</f>
        <v>827.19</v>
      </c>
      <c r="L143" s="458">
        <v>21</v>
      </c>
      <c r="M143" s="458">
        <f>G143*(1+L143/100)</f>
        <v>0</v>
      </c>
      <c r="N143" s="458">
        <v>1.0217400000000001</v>
      </c>
      <c r="O143" s="458">
        <f>ROUND(E143*N143,2)</f>
        <v>7.0000000000000007E-2</v>
      </c>
      <c r="P143" s="458">
        <v>0</v>
      </c>
      <c r="Q143" s="458">
        <f>ROUND(E143*P143,2)</f>
        <v>0</v>
      </c>
      <c r="R143" s="458"/>
      <c r="S143" s="458" t="s">
        <v>162</v>
      </c>
      <c r="T143" s="459" t="s">
        <v>162</v>
      </c>
      <c r="U143" s="32">
        <v>23.530999999999999</v>
      </c>
      <c r="V143" s="32">
        <f>ROUND(E143*U143,2)</f>
        <v>1.61</v>
      </c>
      <c r="W143" s="32"/>
      <c r="X143" s="32" t="s">
        <v>163</v>
      </c>
      <c r="Y143" s="30"/>
      <c r="Z143" s="30"/>
      <c r="AA143" s="30"/>
      <c r="AB143" s="30"/>
      <c r="AC143" s="30"/>
      <c r="AD143" s="30"/>
      <c r="AE143" s="30"/>
      <c r="AF143" s="30"/>
      <c r="AG143" s="30" t="s">
        <v>164</v>
      </c>
      <c r="AH143" s="30"/>
      <c r="AI143" s="30"/>
      <c r="AJ143" s="30"/>
      <c r="AK143" s="30"/>
      <c r="AL143" s="30"/>
      <c r="AM143" s="30"/>
      <c r="AN143" s="30"/>
      <c r="AO143" s="30"/>
      <c r="AP143" s="30"/>
      <c r="AQ143" s="30"/>
      <c r="AR143" s="30"/>
      <c r="AS143" s="30"/>
      <c r="AT143" s="30"/>
      <c r="AU143" s="30"/>
      <c r="AV143" s="30"/>
      <c r="AW143" s="30"/>
      <c r="AX143" s="30"/>
      <c r="AY143" s="30"/>
      <c r="AZ143" s="30"/>
      <c r="BA143" s="30"/>
      <c r="BB143" s="30"/>
      <c r="BC143" s="30"/>
      <c r="BD143" s="30"/>
      <c r="BE143" s="30"/>
      <c r="BF143" s="30"/>
      <c r="BG143" s="30"/>
      <c r="BH143" s="30"/>
    </row>
    <row r="144" spans="1:60" ht="20.399999999999999" outlineLevel="1">
      <c r="A144" s="460"/>
      <c r="B144" s="461"/>
      <c r="C144" s="462" t="s">
        <v>315</v>
      </c>
      <c r="D144" s="463"/>
      <c r="E144" s="464">
        <v>6.8360000000000004E-2</v>
      </c>
      <c r="F144" s="493"/>
      <c r="G144" s="465"/>
      <c r="H144" s="465"/>
      <c r="I144" s="465"/>
      <c r="J144" s="465"/>
      <c r="K144" s="465"/>
      <c r="L144" s="465"/>
      <c r="M144" s="465"/>
      <c r="N144" s="465"/>
      <c r="O144" s="465"/>
      <c r="P144" s="465"/>
      <c r="Q144" s="465"/>
      <c r="R144" s="465"/>
      <c r="S144" s="465"/>
      <c r="T144" s="465"/>
      <c r="U144" s="32"/>
      <c r="V144" s="32"/>
      <c r="W144" s="32"/>
      <c r="X144" s="32"/>
      <c r="Y144" s="30"/>
      <c r="Z144" s="30"/>
      <c r="AA144" s="30"/>
      <c r="AB144" s="30"/>
      <c r="AC144" s="30"/>
      <c r="AD144" s="30"/>
      <c r="AE144" s="30"/>
      <c r="AF144" s="30"/>
      <c r="AG144" s="30" t="s">
        <v>166</v>
      </c>
      <c r="AH144" s="30">
        <v>0</v>
      </c>
      <c r="AI144" s="30"/>
      <c r="AJ144" s="30"/>
      <c r="AK144" s="30"/>
      <c r="AL144" s="30"/>
      <c r="AM144" s="30"/>
      <c r="AN144" s="30"/>
      <c r="AO144" s="30"/>
      <c r="AP144" s="30"/>
      <c r="AQ144" s="30"/>
      <c r="AR144" s="30"/>
      <c r="AS144" s="30"/>
      <c r="AT144" s="30"/>
      <c r="AU144" s="30"/>
      <c r="AV144" s="30"/>
      <c r="AW144" s="30"/>
      <c r="AX144" s="30"/>
      <c r="AY144" s="30"/>
      <c r="AZ144" s="30"/>
      <c r="BA144" s="30"/>
      <c r="BB144" s="30"/>
      <c r="BC144" s="30"/>
      <c r="BD144" s="30"/>
      <c r="BE144" s="30"/>
      <c r="BF144" s="30"/>
      <c r="BG144" s="30"/>
      <c r="BH144" s="30"/>
    </row>
    <row r="145" spans="1:60" ht="20.399999999999999" outlineLevel="1">
      <c r="A145" s="452">
        <v>38</v>
      </c>
      <c r="B145" s="453" t="s">
        <v>316</v>
      </c>
      <c r="C145" s="454" t="s">
        <v>317</v>
      </c>
      <c r="D145" s="455" t="s">
        <v>314</v>
      </c>
      <c r="E145" s="456">
        <v>2.332E-2</v>
      </c>
      <c r="F145" s="34"/>
      <c r="G145" s="458">
        <f>ROUND(E145*F145,2)</f>
        <v>0</v>
      </c>
      <c r="H145" s="457">
        <v>29055.16</v>
      </c>
      <c r="I145" s="458">
        <f>ROUND(E145*H145,2)</f>
        <v>677.57</v>
      </c>
      <c r="J145" s="457">
        <v>6894.84</v>
      </c>
      <c r="K145" s="458">
        <f>ROUND(E145*J145,2)</f>
        <v>160.79</v>
      </c>
      <c r="L145" s="458">
        <v>21</v>
      </c>
      <c r="M145" s="458">
        <f>G145*(1+L145/100)</f>
        <v>0</v>
      </c>
      <c r="N145" s="458">
        <v>1.04548</v>
      </c>
      <c r="O145" s="458">
        <f>ROUND(E145*N145,2)</f>
        <v>0.02</v>
      </c>
      <c r="P145" s="458">
        <v>0</v>
      </c>
      <c r="Q145" s="458">
        <f>ROUND(E145*P145,2)</f>
        <v>0</v>
      </c>
      <c r="R145" s="458"/>
      <c r="S145" s="458" t="s">
        <v>162</v>
      </c>
      <c r="T145" s="459" t="s">
        <v>162</v>
      </c>
      <c r="U145" s="32">
        <v>15.231</v>
      </c>
      <c r="V145" s="32">
        <f>ROUND(E145*U145,2)</f>
        <v>0.36</v>
      </c>
      <c r="W145" s="32"/>
      <c r="X145" s="32" t="s">
        <v>163</v>
      </c>
      <c r="Y145" s="30"/>
      <c r="Z145" s="30"/>
      <c r="AA145" s="30"/>
      <c r="AB145" s="30"/>
      <c r="AC145" s="30"/>
      <c r="AD145" s="30"/>
      <c r="AE145" s="30"/>
      <c r="AF145" s="30"/>
      <c r="AG145" s="30" t="s">
        <v>164</v>
      </c>
      <c r="AH145" s="30"/>
      <c r="AI145" s="30"/>
      <c r="AJ145" s="30"/>
      <c r="AK145" s="30"/>
      <c r="AL145" s="30"/>
      <c r="AM145" s="30"/>
      <c r="AN145" s="30"/>
      <c r="AO145" s="30"/>
      <c r="AP145" s="30"/>
      <c r="AQ145" s="30"/>
      <c r="AR145" s="30"/>
      <c r="AS145" s="30"/>
      <c r="AT145" s="30"/>
      <c r="AU145" s="30"/>
      <c r="AV145" s="30"/>
      <c r="AW145" s="30"/>
      <c r="AX145" s="30"/>
      <c r="AY145" s="30"/>
      <c r="AZ145" s="30"/>
      <c r="BA145" s="30"/>
      <c r="BB145" s="30"/>
      <c r="BC145" s="30"/>
      <c r="BD145" s="30"/>
      <c r="BE145" s="30"/>
      <c r="BF145" s="30"/>
      <c r="BG145" s="30"/>
      <c r="BH145" s="30"/>
    </row>
    <row r="146" spans="1:60" outlineLevel="1">
      <c r="A146" s="460"/>
      <c r="B146" s="461"/>
      <c r="C146" s="462" t="s">
        <v>318</v>
      </c>
      <c r="D146" s="463"/>
      <c r="E146" s="464">
        <v>2.332E-2</v>
      </c>
      <c r="F146" s="493"/>
      <c r="G146" s="465"/>
      <c r="H146" s="465"/>
      <c r="I146" s="465"/>
      <c r="J146" s="465"/>
      <c r="K146" s="465"/>
      <c r="L146" s="465"/>
      <c r="M146" s="465"/>
      <c r="N146" s="465"/>
      <c r="O146" s="465"/>
      <c r="P146" s="465"/>
      <c r="Q146" s="465"/>
      <c r="R146" s="465"/>
      <c r="S146" s="465"/>
      <c r="T146" s="465"/>
      <c r="U146" s="32"/>
      <c r="V146" s="32"/>
      <c r="W146" s="32"/>
      <c r="X146" s="32"/>
      <c r="Y146" s="30"/>
      <c r="Z146" s="30"/>
      <c r="AA146" s="30"/>
      <c r="AB146" s="30"/>
      <c r="AC146" s="30"/>
      <c r="AD146" s="30"/>
      <c r="AE146" s="30"/>
      <c r="AF146" s="30"/>
      <c r="AG146" s="30" t="s">
        <v>166</v>
      </c>
      <c r="AH146" s="30">
        <v>0</v>
      </c>
      <c r="AI146" s="30"/>
      <c r="AJ146" s="30"/>
      <c r="AK146" s="30"/>
      <c r="AL146" s="30"/>
      <c r="AM146" s="30"/>
      <c r="AN146" s="30"/>
      <c r="AO146" s="30"/>
      <c r="AP146" s="30"/>
      <c r="AQ146" s="30"/>
      <c r="AR146" s="30"/>
      <c r="AS146" s="30"/>
      <c r="AT146" s="30"/>
      <c r="AU146" s="30"/>
      <c r="AV146" s="30"/>
      <c r="AW146" s="30"/>
      <c r="AX146" s="30"/>
      <c r="AY146" s="30"/>
      <c r="AZ146" s="30"/>
      <c r="BA146" s="30"/>
      <c r="BB146" s="30"/>
      <c r="BC146" s="30"/>
      <c r="BD146" s="30"/>
      <c r="BE146" s="30"/>
      <c r="BF146" s="30"/>
      <c r="BG146" s="30"/>
      <c r="BH146" s="30"/>
    </row>
    <row r="147" spans="1:60" ht="20.399999999999999" outlineLevel="1">
      <c r="A147" s="452">
        <v>39</v>
      </c>
      <c r="B147" s="453" t="s">
        <v>319</v>
      </c>
      <c r="C147" s="454" t="s">
        <v>320</v>
      </c>
      <c r="D147" s="455" t="s">
        <v>314</v>
      </c>
      <c r="E147" s="456">
        <v>2.0606800000000001</v>
      </c>
      <c r="F147" s="34"/>
      <c r="G147" s="458">
        <f>ROUND(E147*F147,2)</f>
        <v>0</v>
      </c>
      <c r="H147" s="457">
        <v>28915.16</v>
      </c>
      <c r="I147" s="458">
        <f>ROUND(E147*H147,2)</f>
        <v>59584.89</v>
      </c>
      <c r="J147" s="457">
        <v>6894.84</v>
      </c>
      <c r="K147" s="458">
        <f>ROUND(E147*J147,2)</f>
        <v>14208.06</v>
      </c>
      <c r="L147" s="458">
        <v>21</v>
      </c>
      <c r="M147" s="458">
        <f>G147*(1+L147/100)</f>
        <v>0</v>
      </c>
      <c r="N147" s="458">
        <v>1.05474</v>
      </c>
      <c r="O147" s="458">
        <f>ROUND(E147*N147,2)</f>
        <v>2.17</v>
      </c>
      <c r="P147" s="458">
        <v>0</v>
      </c>
      <c r="Q147" s="458">
        <f>ROUND(E147*P147,2)</f>
        <v>0</v>
      </c>
      <c r="R147" s="458"/>
      <c r="S147" s="458" t="s">
        <v>162</v>
      </c>
      <c r="T147" s="459" t="s">
        <v>162</v>
      </c>
      <c r="U147" s="32">
        <v>15.231</v>
      </c>
      <c r="V147" s="32">
        <f>ROUND(E147*U147,2)</f>
        <v>31.39</v>
      </c>
      <c r="W147" s="32"/>
      <c r="X147" s="32" t="s">
        <v>163</v>
      </c>
      <c r="Y147" s="30"/>
      <c r="Z147" s="30"/>
      <c r="AA147" s="30"/>
      <c r="AB147" s="30"/>
      <c r="AC147" s="30"/>
      <c r="AD147" s="30"/>
      <c r="AE147" s="30"/>
      <c r="AF147" s="30"/>
      <c r="AG147" s="30" t="s">
        <v>164</v>
      </c>
      <c r="AH147" s="30"/>
      <c r="AI147" s="30"/>
      <c r="AJ147" s="30"/>
      <c r="AK147" s="30"/>
      <c r="AL147" s="30"/>
      <c r="AM147" s="30"/>
      <c r="AN147" s="30"/>
      <c r="AO147" s="30"/>
      <c r="AP147" s="30"/>
      <c r="AQ147" s="30"/>
      <c r="AR147" s="30"/>
      <c r="AS147" s="30"/>
      <c r="AT147" s="30"/>
      <c r="AU147" s="30"/>
      <c r="AV147" s="30"/>
      <c r="AW147" s="30"/>
      <c r="AX147" s="30"/>
      <c r="AY147" s="30"/>
      <c r="AZ147" s="30"/>
      <c r="BA147" s="30"/>
      <c r="BB147" s="30"/>
      <c r="BC147" s="30"/>
      <c r="BD147" s="30"/>
      <c r="BE147" s="30"/>
      <c r="BF147" s="30"/>
      <c r="BG147" s="30"/>
      <c r="BH147" s="30"/>
    </row>
    <row r="148" spans="1:60" outlineLevel="1">
      <c r="A148" s="460"/>
      <c r="B148" s="461"/>
      <c r="C148" s="462" t="s">
        <v>321</v>
      </c>
      <c r="D148" s="463"/>
      <c r="E148" s="464">
        <v>2.0606800000000001</v>
      </c>
      <c r="F148" s="493"/>
      <c r="G148" s="465"/>
      <c r="H148" s="465"/>
      <c r="I148" s="465"/>
      <c r="J148" s="465"/>
      <c r="K148" s="465"/>
      <c r="L148" s="465"/>
      <c r="M148" s="465"/>
      <c r="N148" s="465"/>
      <c r="O148" s="465"/>
      <c r="P148" s="465"/>
      <c r="Q148" s="465"/>
      <c r="R148" s="465"/>
      <c r="S148" s="465"/>
      <c r="T148" s="465"/>
      <c r="U148" s="32"/>
      <c r="V148" s="32"/>
      <c r="W148" s="32"/>
      <c r="X148" s="32"/>
      <c r="Y148" s="30"/>
      <c r="Z148" s="30"/>
      <c r="AA148" s="30"/>
      <c r="AB148" s="30"/>
      <c r="AC148" s="30"/>
      <c r="AD148" s="30"/>
      <c r="AE148" s="30"/>
      <c r="AF148" s="30"/>
      <c r="AG148" s="30" t="s">
        <v>166</v>
      </c>
      <c r="AH148" s="30">
        <v>0</v>
      </c>
      <c r="AI148" s="30"/>
      <c r="AJ148" s="30"/>
      <c r="AK148" s="30"/>
      <c r="AL148" s="30"/>
      <c r="AM148" s="30"/>
      <c r="AN148" s="30"/>
      <c r="AO148" s="30"/>
      <c r="AP148" s="30"/>
      <c r="AQ148" s="30"/>
      <c r="AR148" s="30"/>
      <c r="AS148" s="30"/>
      <c r="AT148" s="30"/>
      <c r="AU148" s="30"/>
      <c r="AV148" s="30"/>
      <c r="AW148" s="30"/>
      <c r="AX148" s="30"/>
      <c r="AY148" s="30"/>
      <c r="AZ148" s="30"/>
      <c r="BA148" s="30"/>
      <c r="BB148" s="30"/>
      <c r="BC148" s="30"/>
      <c r="BD148" s="30"/>
      <c r="BE148" s="30"/>
      <c r="BF148" s="30"/>
      <c r="BG148" s="30"/>
      <c r="BH148" s="30"/>
    </row>
    <row r="149" spans="1:60" ht="20.399999999999999" outlineLevel="1">
      <c r="A149" s="452">
        <v>40</v>
      </c>
      <c r="B149" s="453" t="s">
        <v>322</v>
      </c>
      <c r="C149" s="454" t="s">
        <v>323</v>
      </c>
      <c r="D149" s="455" t="s">
        <v>161</v>
      </c>
      <c r="E149" s="456">
        <v>121.27375000000001</v>
      </c>
      <c r="F149" s="34"/>
      <c r="G149" s="458">
        <f>ROUND(E149*F149,2)</f>
        <v>0</v>
      </c>
      <c r="H149" s="457">
        <v>914.03</v>
      </c>
      <c r="I149" s="458">
        <f>ROUND(E149*H149,2)</f>
        <v>110847.85</v>
      </c>
      <c r="J149" s="457">
        <v>511.97</v>
      </c>
      <c r="K149" s="458">
        <f>ROUND(E149*J149,2)</f>
        <v>62088.52</v>
      </c>
      <c r="L149" s="458">
        <v>21</v>
      </c>
      <c r="M149" s="458">
        <f>G149*(1+L149/100)</f>
        <v>0</v>
      </c>
      <c r="N149" s="458">
        <v>0.74</v>
      </c>
      <c r="O149" s="458">
        <f>ROUND(E149*N149,2)</f>
        <v>89.74</v>
      </c>
      <c r="P149" s="458">
        <v>0</v>
      </c>
      <c r="Q149" s="458">
        <f>ROUND(E149*P149,2)</f>
        <v>0</v>
      </c>
      <c r="R149" s="458"/>
      <c r="S149" s="458" t="s">
        <v>162</v>
      </c>
      <c r="T149" s="459" t="s">
        <v>162</v>
      </c>
      <c r="U149" s="32">
        <v>1.1000000000000001</v>
      </c>
      <c r="V149" s="32">
        <f>ROUND(E149*U149,2)</f>
        <v>133.4</v>
      </c>
      <c r="W149" s="32"/>
      <c r="X149" s="32" t="s">
        <v>163</v>
      </c>
      <c r="Y149" s="30"/>
      <c r="Z149" s="30"/>
      <c r="AA149" s="30"/>
      <c r="AB149" s="30"/>
      <c r="AC149" s="30"/>
      <c r="AD149" s="30"/>
      <c r="AE149" s="30"/>
      <c r="AF149" s="30"/>
      <c r="AG149" s="30" t="s">
        <v>164</v>
      </c>
      <c r="AH149" s="30"/>
      <c r="AI149" s="30"/>
      <c r="AJ149" s="30"/>
      <c r="AK149" s="30"/>
      <c r="AL149" s="30"/>
      <c r="AM149" s="30"/>
      <c r="AN149" s="30"/>
      <c r="AO149" s="30"/>
      <c r="AP149" s="30"/>
      <c r="AQ149" s="30"/>
      <c r="AR149" s="30"/>
      <c r="AS149" s="30"/>
      <c r="AT149" s="30"/>
      <c r="AU149" s="30"/>
      <c r="AV149" s="30"/>
      <c r="AW149" s="30"/>
      <c r="AX149" s="30"/>
      <c r="AY149" s="30"/>
      <c r="AZ149" s="30"/>
      <c r="BA149" s="30"/>
      <c r="BB149" s="30"/>
      <c r="BC149" s="30"/>
      <c r="BD149" s="30"/>
      <c r="BE149" s="30"/>
      <c r="BF149" s="30"/>
      <c r="BG149" s="30"/>
      <c r="BH149" s="30"/>
    </row>
    <row r="150" spans="1:60" ht="30.6" outlineLevel="1">
      <c r="A150" s="460"/>
      <c r="B150" s="461"/>
      <c r="C150" s="462" t="s">
        <v>324</v>
      </c>
      <c r="D150" s="463"/>
      <c r="E150" s="464">
        <v>31.33</v>
      </c>
      <c r="F150" s="493"/>
      <c r="G150" s="465"/>
      <c r="H150" s="465"/>
      <c r="I150" s="465"/>
      <c r="J150" s="465"/>
      <c r="K150" s="465"/>
      <c r="L150" s="465"/>
      <c r="M150" s="465"/>
      <c r="N150" s="465"/>
      <c r="O150" s="465"/>
      <c r="P150" s="465"/>
      <c r="Q150" s="465"/>
      <c r="R150" s="465"/>
      <c r="S150" s="465"/>
      <c r="T150" s="465"/>
      <c r="U150" s="32"/>
      <c r="V150" s="32"/>
      <c r="W150" s="32"/>
      <c r="X150" s="32"/>
      <c r="Y150" s="30"/>
      <c r="Z150" s="30"/>
      <c r="AA150" s="30"/>
      <c r="AB150" s="30"/>
      <c r="AC150" s="30"/>
      <c r="AD150" s="30"/>
      <c r="AE150" s="30"/>
      <c r="AF150" s="30"/>
      <c r="AG150" s="30" t="s">
        <v>166</v>
      </c>
      <c r="AH150" s="30">
        <v>0</v>
      </c>
      <c r="AI150" s="30"/>
      <c r="AJ150" s="30"/>
      <c r="AK150" s="30"/>
      <c r="AL150" s="30"/>
      <c r="AM150" s="30"/>
      <c r="AN150" s="30"/>
      <c r="AO150" s="30"/>
      <c r="AP150" s="30"/>
      <c r="AQ150" s="30"/>
      <c r="AR150" s="30"/>
      <c r="AS150" s="30"/>
      <c r="AT150" s="30"/>
      <c r="AU150" s="30"/>
      <c r="AV150" s="30"/>
      <c r="AW150" s="30"/>
      <c r="AX150" s="30"/>
      <c r="AY150" s="30"/>
      <c r="AZ150" s="30"/>
      <c r="BA150" s="30"/>
      <c r="BB150" s="30"/>
      <c r="BC150" s="30"/>
      <c r="BD150" s="30"/>
      <c r="BE150" s="30"/>
      <c r="BF150" s="30"/>
      <c r="BG150" s="30"/>
      <c r="BH150" s="30"/>
    </row>
    <row r="151" spans="1:60" outlineLevel="1">
      <c r="A151" s="460"/>
      <c r="B151" s="461"/>
      <c r="C151" s="462" t="s">
        <v>325</v>
      </c>
      <c r="D151" s="463"/>
      <c r="E151" s="464">
        <v>2.98875</v>
      </c>
      <c r="F151" s="493"/>
      <c r="G151" s="465"/>
      <c r="H151" s="465"/>
      <c r="I151" s="465"/>
      <c r="J151" s="465"/>
      <c r="K151" s="465"/>
      <c r="L151" s="465"/>
      <c r="M151" s="465"/>
      <c r="N151" s="465"/>
      <c r="O151" s="465"/>
      <c r="P151" s="465"/>
      <c r="Q151" s="465"/>
      <c r="R151" s="465"/>
      <c r="S151" s="465"/>
      <c r="T151" s="465"/>
      <c r="U151" s="32"/>
      <c r="V151" s="32"/>
      <c r="W151" s="32"/>
      <c r="X151" s="32"/>
      <c r="Y151" s="30"/>
      <c r="Z151" s="30"/>
      <c r="AA151" s="30"/>
      <c r="AB151" s="30"/>
      <c r="AC151" s="30"/>
      <c r="AD151" s="30"/>
      <c r="AE151" s="30"/>
      <c r="AF151" s="30"/>
      <c r="AG151" s="30" t="s">
        <v>166</v>
      </c>
      <c r="AH151" s="30">
        <v>0</v>
      </c>
      <c r="AI151" s="30"/>
      <c r="AJ151" s="30"/>
      <c r="AK151" s="30"/>
      <c r="AL151" s="30"/>
      <c r="AM151" s="30"/>
      <c r="AN151" s="30"/>
      <c r="AO151" s="30"/>
      <c r="AP151" s="30"/>
      <c r="AQ151" s="30"/>
      <c r="AR151" s="30"/>
      <c r="AS151" s="30"/>
      <c r="AT151" s="30"/>
      <c r="AU151" s="30"/>
      <c r="AV151" s="30"/>
      <c r="AW151" s="30"/>
      <c r="AX151" s="30"/>
      <c r="AY151" s="30"/>
      <c r="AZ151" s="30"/>
      <c r="BA151" s="30"/>
      <c r="BB151" s="30"/>
      <c r="BC151" s="30"/>
      <c r="BD151" s="30"/>
      <c r="BE151" s="30"/>
      <c r="BF151" s="30"/>
      <c r="BG151" s="30"/>
      <c r="BH151" s="30"/>
    </row>
    <row r="152" spans="1:60" ht="40.799999999999997" outlineLevel="1">
      <c r="A152" s="460"/>
      <c r="B152" s="461"/>
      <c r="C152" s="462" t="s">
        <v>326</v>
      </c>
      <c r="D152" s="463"/>
      <c r="E152" s="464">
        <v>86.954999999999998</v>
      </c>
      <c r="F152" s="493"/>
      <c r="G152" s="465"/>
      <c r="H152" s="465"/>
      <c r="I152" s="465"/>
      <c r="J152" s="465"/>
      <c r="K152" s="465"/>
      <c r="L152" s="465"/>
      <c r="M152" s="465"/>
      <c r="N152" s="465"/>
      <c r="O152" s="465"/>
      <c r="P152" s="465"/>
      <c r="Q152" s="465"/>
      <c r="R152" s="465"/>
      <c r="S152" s="465"/>
      <c r="T152" s="465"/>
      <c r="U152" s="32"/>
      <c r="V152" s="32"/>
      <c r="W152" s="32"/>
      <c r="X152" s="32"/>
      <c r="Y152" s="30"/>
      <c r="Z152" s="30"/>
      <c r="AA152" s="30"/>
      <c r="AB152" s="30"/>
      <c r="AC152" s="30"/>
      <c r="AD152" s="30"/>
      <c r="AE152" s="30"/>
      <c r="AF152" s="30"/>
      <c r="AG152" s="30" t="s">
        <v>166</v>
      </c>
      <c r="AH152" s="30">
        <v>0</v>
      </c>
      <c r="AI152" s="30"/>
      <c r="AJ152" s="30"/>
      <c r="AK152" s="30"/>
      <c r="AL152" s="30"/>
      <c r="AM152" s="30"/>
      <c r="AN152" s="30"/>
      <c r="AO152" s="30"/>
      <c r="AP152" s="30"/>
      <c r="AQ152" s="30"/>
      <c r="AR152" s="30"/>
      <c r="AS152" s="30"/>
      <c r="AT152" s="30"/>
      <c r="AU152" s="30"/>
      <c r="AV152" s="30"/>
      <c r="AW152" s="30"/>
      <c r="AX152" s="30"/>
      <c r="AY152" s="30"/>
      <c r="AZ152" s="30"/>
      <c r="BA152" s="30"/>
      <c r="BB152" s="30"/>
      <c r="BC152" s="30"/>
      <c r="BD152" s="30"/>
      <c r="BE152" s="30"/>
      <c r="BF152" s="30"/>
      <c r="BG152" s="30"/>
      <c r="BH152" s="30"/>
    </row>
    <row r="153" spans="1:60" outlineLevel="1">
      <c r="A153" s="452">
        <v>41</v>
      </c>
      <c r="B153" s="453" t="s">
        <v>327</v>
      </c>
      <c r="C153" s="454" t="s">
        <v>328</v>
      </c>
      <c r="D153" s="455" t="s">
        <v>179</v>
      </c>
      <c r="E153" s="456">
        <v>33.790230000000001</v>
      </c>
      <c r="F153" s="34"/>
      <c r="G153" s="458">
        <f>ROUND(E153*F153,2)</f>
        <v>0</v>
      </c>
      <c r="H153" s="457">
        <v>2417.44</v>
      </c>
      <c r="I153" s="458">
        <f>ROUND(E153*H153,2)</f>
        <v>81685.850000000006</v>
      </c>
      <c r="J153" s="457">
        <v>277.56</v>
      </c>
      <c r="K153" s="458">
        <f>ROUND(E153*J153,2)</f>
        <v>9378.82</v>
      </c>
      <c r="L153" s="458">
        <v>21</v>
      </c>
      <c r="M153" s="458">
        <f>G153*(1+L153/100)</f>
        <v>0</v>
      </c>
      <c r="N153" s="458">
        <v>2.5249999999999999</v>
      </c>
      <c r="O153" s="458">
        <f>ROUND(E153*N153,2)</f>
        <v>85.32</v>
      </c>
      <c r="P153" s="458">
        <v>0</v>
      </c>
      <c r="Q153" s="458">
        <f>ROUND(E153*P153,2)</f>
        <v>0</v>
      </c>
      <c r="R153" s="458"/>
      <c r="S153" s="458" t="s">
        <v>162</v>
      </c>
      <c r="T153" s="459" t="s">
        <v>162</v>
      </c>
      <c r="U153" s="32">
        <v>0.48</v>
      </c>
      <c r="V153" s="32">
        <f>ROUND(E153*U153,2)</f>
        <v>16.22</v>
      </c>
      <c r="W153" s="32"/>
      <c r="X153" s="32" t="s">
        <v>163</v>
      </c>
      <c r="Y153" s="30"/>
      <c r="Z153" s="30"/>
      <c r="AA153" s="30"/>
      <c r="AB153" s="30"/>
      <c r="AC153" s="30"/>
      <c r="AD153" s="30"/>
      <c r="AE153" s="30"/>
      <c r="AF153" s="30"/>
      <c r="AG153" s="30" t="s">
        <v>164</v>
      </c>
      <c r="AH153" s="30"/>
      <c r="AI153" s="30"/>
      <c r="AJ153" s="30"/>
      <c r="AK153" s="30"/>
      <c r="AL153" s="30"/>
      <c r="AM153" s="30"/>
      <c r="AN153" s="30"/>
      <c r="AO153" s="30"/>
      <c r="AP153" s="30"/>
      <c r="AQ153" s="30"/>
      <c r="AR153" s="30"/>
      <c r="AS153" s="30"/>
      <c r="AT153" s="30"/>
      <c r="AU153" s="30"/>
      <c r="AV153" s="30"/>
      <c r="AW153" s="30"/>
      <c r="AX153" s="30"/>
      <c r="AY153" s="30"/>
      <c r="AZ153" s="30"/>
      <c r="BA153" s="30"/>
      <c r="BB153" s="30"/>
      <c r="BC153" s="30"/>
      <c r="BD153" s="30"/>
      <c r="BE153" s="30"/>
      <c r="BF153" s="30"/>
      <c r="BG153" s="30"/>
      <c r="BH153" s="30"/>
    </row>
    <row r="154" spans="1:60" ht="30.6" outlineLevel="1">
      <c r="A154" s="460"/>
      <c r="B154" s="461"/>
      <c r="C154" s="462" t="s">
        <v>329</v>
      </c>
      <c r="D154" s="463"/>
      <c r="E154" s="464">
        <v>12.532</v>
      </c>
      <c r="F154" s="465"/>
      <c r="G154" s="465"/>
      <c r="H154" s="465"/>
      <c r="I154" s="465"/>
      <c r="J154" s="465"/>
      <c r="K154" s="465"/>
      <c r="L154" s="465"/>
      <c r="M154" s="465"/>
      <c r="N154" s="465"/>
      <c r="O154" s="465"/>
      <c r="P154" s="465"/>
      <c r="Q154" s="465"/>
      <c r="R154" s="465"/>
      <c r="S154" s="465"/>
      <c r="T154" s="465"/>
      <c r="U154" s="32"/>
      <c r="V154" s="32"/>
      <c r="W154" s="32"/>
      <c r="X154" s="32"/>
      <c r="Y154" s="30"/>
      <c r="Z154" s="30"/>
      <c r="AA154" s="30"/>
      <c r="AB154" s="30"/>
      <c r="AC154" s="30"/>
      <c r="AD154" s="30"/>
      <c r="AE154" s="30"/>
      <c r="AF154" s="30"/>
      <c r="AG154" s="30" t="s">
        <v>166</v>
      </c>
      <c r="AH154" s="30">
        <v>0</v>
      </c>
      <c r="AI154" s="30"/>
      <c r="AJ154" s="30"/>
      <c r="AK154" s="30"/>
      <c r="AL154" s="30"/>
      <c r="AM154" s="30"/>
      <c r="AN154" s="30"/>
      <c r="AO154" s="30"/>
      <c r="AP154" s="30"/>
      <c r="AQ154" s="30"/>
      <c r="AR154" s="30"/>
      <c r="AS154" s="30"/>
      <c r="AT154" s="30"/>
      <c r="AU154" s="30"/>
      <c r="AV154" s="30"/>
      <c r="AW154" s="30"/>
      <c r="AX154" s="30"/>
      <c r="AY154" s="30"/>
      <c r="AZ154" s="30"/>
      <c r="BA154" s="30"/>
      <c r="BB154" s="30"/>
      <c r="BC154" s="30"/>
      <c r="BD154" s="30"/>
      <c r="BE154" s="30"/>
      <c r="BF154" s="30"/>
      <c r="BG154" s="30"/>
      <c r="BH154" s="30"/>
    </row>
    <row r="155" spans="1:60" outlineLevel="1">
      <c r="A155" s="460"/>
      <c r="B155" s="461"/>
      <c r="C155" s="462" t="s">
        <v>330</v>
      </c>
      <c r="D155" s="463"/>
      <c r="E155" s="464">
        <v>0.79700000000000004</v>
      </c>
      <c r="F155" s="465"/>
      <c r="G155" s="465"/>
      <c r="H155" s="465"/>
      <c r="I155" s="465"/>
      <c r="J155" s="465"/>
      <c r="K155" s="465"/>
      <c r="L155" s="465"/>
      <c r="M155" s="465"/>
      <c r="N155" s="465"/>
      <c r="O155" s="465"/>
      <c r="P155" s="465"/>
      <c r="Q155" s="465"/>
      <c r="R155" s="465"/>
      <c r="S155" s="465"/>
      <c r="T155" s="465"/>
      <c r="U155" s="32"/>
      <c r="V155" s="32"/>
      <c r="W155" s="32"/>
      <c r="X155" s="32"/>
      <c r="Y155" s="30"/>
      <c r="Z155" s="30"/>
      <c r="AA155" s="30"/>
      <c r="AB155" s="30"/>
      <c r="AC155" s="30"/>
      <c r="AD155" s="30"/>
      <c r="AE155" s="30"/>
      <c r="AF155" s="30"/>
      <c r="AG155" s="30" t="s">
        <v>166</v>
      </c>
      <c r="AH155" s="30">
        <v>0</v>
      </c>
      <c r="AI155" s="30"/>
      <c r="AJ155" s="30"/>
      <c r="AK155" s="30"/>
      <c r="AL155" s="30"/>
      <c r="AM155" s="30"/>
      <c r="AN155" s="30"/>
      <c r="AO155" s="30"/>
      <c r="AP155" s="30"/>
      <c r="AQ155" s="30"/>
      <c r="AR155" s="30"/>
      <c r="AS155" s="30"/>
      <c r="AT155" s="30"/>
      <c r="AU155" s="30"/>
      <c r="AV155" s="30"/>
      <c r="AW155" s="30"/>
      <c r="AX155" s="30"/>
      <c r="AY155" s="30"/>
      <c r="AZ155" s="30"/>
      <c r="BA155" s="30"/>
      <c r="BB155" s="30"/>
      <c r="BC155" s="30"/>
      <c r="BD155" s="30"/>
      <c r="BE155" s="30"/>
      <c r="BF155" s="30"/>
      <c r="BG155" s="30"/>
      <c r="BH155" s="30"/>
    </row>
    <row r="156" spans="1:60" ht="40.799999999999997" outlineLevel="1">
      <c r="A156" s="460"/>
      <c r="B156" s="461"/>
      <c r="C156" s="462" t="s">
        <v>331</v>
      </c>
      <c r="D156" s="463"/>
      <c r="E156" s="464">
        <v>16.081</v>
      </c>
      <c r="F156" s="465"/>
      <c r="G156" s="465"/>
      <c r="H156" s="465"/>
      <c r="I156" s="465"/>
      <c r="J156" s="465"/>
      <c r="K156" s="465"/>
      <c r="L156" s="465"/>
      <c r="M156" s="465"/>
      <c r="N156" s="465"/>
      <c r="O156" s="465"/>
      <c r="P156" s="465"/>
      <c r="Q156" s="465"/>
      <c r="R156" s="465"/>
      <c r="S156" s="465"/>
      <c r="T156" s="465"/>
      <c r="U156" s="32"/>
      <c r="V156" s="32"/>
      <c r="W156" s="32"/>
      <c r="X156" s="32"/>
      <c r="Y156" s="30"/>
      <c r="Z156" s="30"/>
      <c r="AA156" s="30"/>
      <c r="AB156" s="30"/>
      <c r="AC156" s="30"/>
      <c r="AD156" s="30"/>
      <c r="AE156" s="30"/>
      <c r="AF156" s="30"/>
      <c r="AG156" s="30" t="s">
        <v>166</v>
      </c>
      <c r="AH156" s="30">
        <v>0</v>
      </c>
      <c r="AI156" s="30"/>
      <c r="AJ156" s="30"/>
      <c r="AK156" s="30"/>
      <c r="AL156" s="30"/>
      <c r="AM156" s="30"/>
      <c r="AN156" s="30"/>
      <c r="AO156" s="30"/>
      <c r="AP156" s="30"/>
      <c r="AQ156" s="30"/>
      <c r="AR156" s="30"/>
      <c r="AS156" s="30"/>
      <c r="AT156" s="30"/>
      <c r="AU156" s="30"/>
      <c r="AV156" s="30"/>
      <c r="AW156" s="30"/>
      <c r="AX156" s="30"/>
      <c r="AY156" s="30"/>
      <c r="AZ156" s="30"/>
      <c r="BA156" s="30"/>
      <c r="BB156" s="30"/>
      <c r="BC156" s="30"/>
      <c r="BD156" s="30"/>
      <c r="BE156" s="30"/>
      <c r="BF156" s="30"/>
      <c r="BG156" s="30"/>
      <c r="BH156" s="30"/>
    </row>
    <row r="157" spans="1:60" outlineLevel="1">
      <c r="A157" s="460"/>
      <c r="B157" s="461"/>
      <c r="C157" s="462" t="s">
        <v>332</v>
      </c>
      <c r="D157" s="463"/>
      <c r="E157" s="464">
        <v>1.048</v>
      </c>
      <c r="F157" s="465"/>
      <c r="G157" s="465"/>
      <c r="H157" s="465"/>
      <c r="I157" s="465"/>
      <c r="J157" s="465"/>
      <c r="K157" s="465"/>
      <c r="L157" s="465"/>
      <c r="M157" s="465"/>
      <c r="N157" s="465"/>
      <c r="O157" s="465"/>
      <c r="P157" s="465"/>
      <c r="Q157" s="465"/>
      <c r="R157" s="465"/>
      <c r="S157" s="465"/>
      <c r="T157" s="465"/>
      <c r="U157" s="32"/>
      <c r="V157" s="32"/>
      <c r="W157" s="32"/>
      <c r="X157" s="32"/>
      <c r="Y157" s="30"/>
      <c r="Z157" s="30"/>
      <c r="AA157" s="30"/>
      <c r="AB157" s="30"/>
      <c r="AC157" s="30"/>
      <c r="AD157" s="30"/>
      <c r="AE157" s="30"/>
      <c r="AF157" s="30"/>
      <c r="AG157" s="30" t="s">
        <v>166</v>
      </c>
      <c r="AH157" s="30">
        <v>0</v>
      </c>
      <c r="AI157" s="30"/>
      <c r="AJ157" s="30"/>
      <c r="AK157" s="30"/>
      <c r="AL157" s="30"/>
      <c r="AM157" s="30"/>
      <c r="AN157" s="30"/>
      <c r="AO157" s="30"/>
      <c r="AP157" s="30"/>
      <c r="AQ157" s="30"/>
      <c r="AR157" s="30"/>
      <c r="AS157" s="30"/>
      <c r="AT157" s="30"/>
      <c r="AU157" s="30"/>
      <c r="AV157" s="30"/>
      <c r="AW157" s="30"/>
      <c r="AX157" s="30"/>
      <c r="AY157" s="30"/>
      <c r="AZ157" s="30"/>
      <c r="BA157" s="30"/>
      <c r="BB157" s="30"/>
      <c r="BC157" s="30"/>
      <c r="BD157" s="30"/>
      <c r="BE157" s="30"/>
      <c r="BF157" s="30"/>
      <c r="BG157" s="30"/>
      <c r="BH157" s="30"/>
    </row>
    <row r="158" spans="1:60" ht="20.399999999999999" outlineLevel="1">
      <c r="A158" s="460"/>
      <c r="B158" s="461"/>
      <c r="C158" s="462" t="s">
        <v>333</v>
      </c>
      <c r="D158" s="463"/>
      <c r="E158" s="464">
        <v>2.4022299999999999</v>
      </c>
      <c r="F158" s="465"/>
      <c r="G158" s="465"/>
      <c r="H158" s="465"/>
      <c r="I158" s="465"/>
      <c r="J158" s="465"/>
      <c r="K158" s="465"/>
      <c r="L158" s="465"/>
      <c r="M158" s="465"/>
      <c r="N158" s="465"/>
      <c r="O158" s="465"/>
      <c r="P158" s="465"/>
      <c r="Q158" s="465"/>
      <c r="R158" s="465"/>
      <c r="S158" s="465"/>
      <c r="T158" s="465"/>
      <c r="U158" s="32"/>
      <c r="V158" s="32"/>
      <c r="W158" s="32"/>
      <c r="X158" s="32"/>
      <c r="Y158" s="30"/>
      <c r="Z158" s="30"/>
      <c r="AA158" s="30"/>
      <c r="AB158" s="30"/>
      <c r="AC158" s="30"/>
      <c r="AD158" s="30"/>
      <c r="AE158" s="30"/>
      <c r="AF158" s="30"/>
      <c r="AG158" s="30" t="s">
        <v>166</v>
      </c>
      <c r="AH158" s="30">
        <v>0</v>
      </c>
      <c r="AI158" s="30"/>
      <c r="AJ158" s="30"/>
      <c r="AK158" s="30"/>
      <c r="AL158" s="30"/>
      <c r="AM158" s="30"/>
      <c r="AN158" s="30"/>
      <c r="AO158" s="30"/>
      <c r="AP158" s="30"/>
      <c r="AQ158" s="30"/>
      <c r="AR158" s="30"/>
      <c r="AS158" s="30"/>
      <c r="AT158" s="30"/>
      <c r="AU158" s="30"/>
      <c r="AV158" s="30"/>
      <c r="AW158" s="30"/>
      <c r="AX158" s="30"/>
      <c r="AY158" s="30"/>
      <c r="AZ158" s="30"/>
      <c r="BA158" s="30"/>
      <c r="BB158" s="30"/>
      <c r="BC158" s="30"/>
      <c r="BD158" s="30"/>
      <c r="BE158" s="30"/>
      <c r="BF158" s="30"/>
      <c r="BG158" s="30"/>
      <c r="BH158" s="30"/>
    </row>
    <row r="159" spans="1:60" outlineLevel="1">
      <c r="A159" s="460"/>
      <c r="B159" s="461"/>
      <c r="C159" s="462" t="s">
        <v>334</v>
      </c>
      <c r="D159" s="463"/>
      <c r="E159" s="464">
        <v>0.93</v>
      </c>
      <c r="F159" s="465"/>
      <c r="G159" s="465"/>
      <c r="H159" s="465"/>
      <c r="I159" s="465"/>
      <c r="J159" s="465"/>
      <c r="K159" s="465"/>
      <c r="L159" s="465"/>
      <c r="M159" s="465"/>
      <c r="N159" s="465"/>
      <c r="O159" s="465"/>
      <c r="P159" s="465"/>
      <c r="Q159" s="465"/>
      <c r="R159" s="465"/>
      <c r="S159" s="465"/>
      <c r="T159" s="465"/>
      <c r="U159" s="32"/>
      <c r="V159" s="32"/>
      <c r="W159" s="32"/>
      <c r="X159" s="32"/>
      <c r="Y159" s="30"/>
      <c r="Z159" s="30"/>
      <c r="AA159" s="30"/>
      <c r="AB159" s="30"/>
      <c r="AC159" s="30"/>
      <c r="AD159" s="30"/>
      <c r="AE159" s="30"/>
      <c r="AF159" s="30"/>
      <c r="AG159" s="30" t="s">
        <v>166</v>
      </c>
      <c r="AH159" s="30">
        <v>0</v>
      </c>
      <c r="AI159" s="30"/>
      <c r="AJ159" s="30"/>
      <c r="AK159" s="30"/>
      <c r="AL159" s="30"/>
      <c r="AM159" s="30"/>
      <c r="AN159" s="30"/>
      <c r="AO159" s="30"/>
      <c r="AP159" s="30"/>
      <c r="AQ159" s="30"/>
      <c r="AR159" s="30"/>
      <c r="AS159" s="30"/>
      <c r="AT159" s="30"/>
      <c r="AU159" s="30"/>
      <c r="AV159" s="30"/>
      <c r="AW159" s="30"/>
      <c r="AX159" s="30"/>
      <c r="AY159" s="30"/>
      <c r="AZ159" s="30"/>
      <c r="BA159" s="30"/>
      <c r="BB159" s="30"/>
      <c r="BC159" s="30"/>
      <c r="BD159" s="30"/>
      <c r="BE159" s="30"/>
      <c r="BF159" s="30"/>
      <c r="BG159" s="30"/>
      <c r="BH159" s="30"/>
    </row>
    <row r="160" spans="1:60" outlineLevel="1">
      <c r="A160" s="452">
        <v>42</v>
      </c>
      <c r="B160" s="453" t="s">
        <v>335</v>
      </c>
      <c r="C160" s="454" t="s">
        <v>336</v>
      </c>
      <c r="D160" s="455" t="s">
        <v>161</v>
      </c>
      <c r="E160" s="456">
        <v>18.524999999999999</v>
      </c>
      <c r="F160" s="34"/>
      <c r="G160" s="458">
        <f>ROUND(E160*F160,2)</f>
        <v>0</v>
      </c>
      <c r="H160" s="457">
        <v>153.44999999999999</v>
      </c>
      <c r="I160" s="458">
        <f>ROUND(E160*H160,2)</f>
        <v>2842.66</v>
      </c>
      <c r="J160" s="457">
        <v>409.55</v>
      </c>
      <c r="K160" s="458">
        <f>ROUND(E160*J160,2)</f>
        <v>7586.91</v>
      </c>
      <c r="L160" s="458">
        <v>21</v>
      </c>
      <c r="M160" s="458">
        <f>G160*(1+L160/100)</f>
        <v>0</v>
      </c>
      <c r="N160" s="458">
        <v>3.916E-2</v>
      </c>
      <c r="O160" s="458">
        <f>ROUND(E160*N160,2)</f>
        <v>0.73</v>
      </c>
      <c r="P160" s="458">
        <v>0</v>
      </c>
      <c r="Q160" s="458">
        <f>ROUND(E160*P160,2)</f>
        <v>0</v>
      </c>
      <c r="R160" s="458"/>
      <c r="S160" s="458" t="s">
        <v>162</v>
      </c>
      <c r="T160" s="459" t="s">
        <v>162</v>
      </c>
      <c r="U160" s="32">
        <v>1.05</v>
      </c>
      <c r="V160" s="32">
        <f>ROUND(E160*U160,2)</f>
        <v>19.45</v>
      </c>
      <c r="W160" s="32"/>
      <c r="X160" s="32" t="s">
        <v>163</v>
      </c>
      <c r="Y160" s="30"/>
      <c r="Z160" s="30"/>
      <c r="AA160" s="30"/>
      <c r="AB160" s="30"/>
      <c r="AC160" s="30"/>
      <c r="AD160" s="30"/>
      <c r="AE160" s="30"/>
      <c r="AF160" s="30"/>
      <c r="AG160" s="30" t="s">
        <v>164</v>
      </c>
      <c r="AH160" s="30"/>
      <c r="AI160" s="30"/>
      <c r="AJ160" s="30"/>
      <c r="AK160" s="30"/>
      <c r="AL160" s="30"/>
      <c r="AM160" s="30"/>
      <c r="AN160" s="30"/>
      <c r="AO160" s="30"/>
      <c r="AP160" s="30"/>
      <c r="AQ160" s="30"/>
      <c r="AR160" s="30"/>
      <c r="AS160" s="30"/>
      <c r="AT160" s="30"/>
      <c r="AU160" s="30"/>
      <c r="AV160" s="30"/>
      <c r="AW160" s="30"/>
      <c r="AX160" s="30"/>
      <c r="AY160" s="30"/>
      <c r="AZ160" s="30"/>
      <c r="BA160" s="30"/>
      <c r="BB160" s="30"/>
      <c r="BC160" s="30"/>
      <c r="BD160" s="30"/>
      <c r="BE160" s="30"/>
      <c r="BF160" s="30"/>
      <c r="BG160" s="30"/>
      <c r="BH160" s="30"/>
    </row>
    <row r="161" spans="1:60" ht="20.399999999999999" outlineLevel="1">
      <c r="A161" s="460"/>
      <c r="B161" s="461"/>
      <c r="C161" s="462" t="s">
        <v>337</v>
      </c>
      <c r="D161" s="463"/>
      <c r="E161" s="464">
        <v>18.524999999999999</v>
      </c>
      <c r="F161" s="465"/>
      <c r="G161" s="465"/>
      <c r="H161" s="465"/>
      <c r="I161" s="465"/>
      <c r="J161" s="465"/>
      <c r="K161" s="465"/>
      <c r="L161" s="465"/>
      <c r="M161" s="465"/>
      <c r="N161" s="465"/>
      <c r="O161" s="465"/>
      <c r="P161" s="465"/>
      <c r="Q161" s="465"/>
      <c r="R161" s="465"/>
      <c r="S161" s="465"/>
      <c r="T161" s="465"/>
      <c r="U161" s="32"/>
      <c r="V161" s="32"/>
      <c r="W161" s="32"/>
      <c r="X161" s="32"/>
      <c r="Y161" s="30"/>
      <c r="Z161" s="30"/>
      <c r="AA161" s="30"/>
      <c r="AB161" s="30"/>
      <c r="AC161" s="30"/>
      <c r="AD161" s="30"/>
      <c r="AE161" s="30"/>
      <c r="AF161" s="30"/>
      <c r="AG161" s="30" t="s">
        <v>166</v>
      </c>
      <c r="AH161" s="30">
        <v>0</v>
      </c>
      <c r="AI161" s="30"/>
      <c r="AJ161" s="30"/>
      <c r="AK161" s="30"/>
      <c r="AL161" s="30"/>
      <c r="AM161" s="30"/>
      <c r="AN161" s="30"/>
      <c r="AO161" s="30"/>
      <c r="AP161" s="30"/>
      <c r="AQ161" s="30"/>
      <c r="AR161" s="30"/>
      <c r="AS161" s="30"/>
      <c r="AT161" s="30"/>
      <c r="AU161" s="30"/>
      <c r="AV161" s="30"/>
      <c r="AW161" s="30"/>
      <c r="AX161" s="30"/>
      <c r="AY161" s="30"/>
      <c r="AZ161" s="30"/>
      <c r="BA161" s="30"/>
      <c r="BB161" s="30"/>
      <c r="BC161" s="30"/>
      <c r="BD161" s="30"/>
      <c r="BE161" s="30"/>
      <c r="BF161" s="30"/>
      <c r="BG161" s="30"/>
      <c r="BH161" s="30"/>
    </row>
    <row r="162" spans="1:60" outlineLevel="1">
      <c r="A162" s="452">
        <v>43</v>
      </c>
      <c r="B162" s="453" t="s">
        <v>338</v>
      </c>
      <c r="C162" s="454" t="s">
        <v>339</v>
      </c>
      <c r="D162" s="455" t="s">
        <v>161</v>
      </c>
      <c r="E162" s="456">
        <v>18.524999999999999</v>
      </c>
      <c r="F162" s="34"/>
      <c r="G162" s="458">
        <f>ROUND(E162*F162,2)</f>
        <v>0</v>
      </c>
      <c r="H162" s="457">
        <v>0</v>
      </c>
      <c r="I162" s="458">
        <f>ROUND(E162*H162,2)</f>
        <v>0</v>
      </c>
      <c r="J162" s="457">
        <v>123.5</v>
      </c>
      <c r="K162" s="458">
        <f>ROUND(E162*J162,2)</f>
        <v>2287.84</v>
      </c>
      <c r="L162" s="458">
        <v>21</v>
      </c>
      <c r="M162" s="458">
        <f>G162*(1+L162/100)</f>
        <v>0</v>
      </c>
      <c r="N162" s="458">
        <v>0</v>
      </c>
      <c r="O162" s="458">
        <f>ROUND(E162*N162,2)</f>
        <v>0</v>
      </c>
      <c r="P162" s="458">
        <v>0</v>
      </c>
      <c r="Q162" s="458">
        <f>ROUND(E162*P162,2)</f>
        <v>0</v>
      </c>
      <c r="R162" s="458"/>
      <c r="S162" s="458" t="s">
        <v>162</v>
      </c>
      <c r="T162" s="459" t="s">
        <v>162</v>
      </c>
      <c r="U162" s="32">
        <v>0.32</v>
      </c>
      <c r="V162" s="32">
        <f>ROUND(E162*U162,2)</f>
        <v>5.93</v>
      </c>
      <c r="W162" s="32"/>
      <c r="X162" s="32" t="s">
        <v>163</v>
      </c>
      <c r="Y162" s="30"/>
      <c r="Z162" s="30"/>
      <c r="AA162" s="30"/>
      <c r="AB162" s="30"/>
      <c r="AC162" s="30"/>
      <c r="AD162" s="30"/>
      <c r="AE162" s="30"/>
      <c r="AF162" s="30"/>
      <c r="AG162" s="30" t="s">
        <v>164</v>
      </c>
      <c r="AH162" s="30"/>
      <c r="AI162" s="30"/>
      <c r="AJ162" s="30"/>
      <c r="AK162" s="30"/>
      <c r="AL162" s="30"/>
      <c r="AM162" s="30"/>
      <c r="AN162" s="30"/>
      <c r="AO162" s="30"/>
      <c r="AP162" s="30"/>
      <c r="AQ162" s="30"/>
      <c r="AR162" s="30"/>
      <c r="AS162" s="30"/>
      <c r="AT162" s="30"/>
      <c r="AU162" s="30"/>
      <c r="AV162" s="30"/>
      <c r="AW162" s="30"/>
      <c r="AX162" s="30"/>
      <c r="AY162" s="30"/>
      <c r="AZ162" s="30"/>
      <c r="BA162" s="30"/>
      <c r="BB162" s="30"/>
      <c r="BC162" s="30"/>
      <c r="BD162" s="30"/>
      <c r="BE162" s="30"/>
      <c r="BF162" s="30"/>
      <c r="BG162" s="30"/>
      <c r="BH162" s="30"/>
    </row>
    <row r="163" spans="1:60" outlineLevel="1">
      <c r="A163" s="460"/>
      <c r="B163" s="461"/>
      <c r="C163" s="677" t="s">
        <v>310</v>
      </c>
      <c r="D163" s="678"/>
      <c r="E163" s="678"/>
      <c r="F163" s="678"/>
      <c r="G163" s="678"/>
      <c r="H163" s="465"/>
      <c r="I163" s="465"/>
      <c r="J163" s="465"/>
      <c r="K163" s="465"/>
      <c r="L163" s="465"/>
      <c r="M163" s="465"/>
      <c r="N163" s="465"/>
      <c r="O163" s="465"/>
      <c r="P163" s="465"/>
      <c r="Q163" s="465"/>
      <c r="R163" s="465"/>
      <c r="S163" s="465"/>
      <c r="T163" s="465"/>
      <c r="U163" s="32"/>
      <c r="V163" s="32"/>
      <c r="W163" s="32"/>
      <c r="X163" s="32"/>
      <c r="Y163" s="30"/>
      <c r="Z163" s="30"/>
      <c r="AA163" s="30"/>
      <c r="AB163" s="30"/>
      <c r="AC163" s="30"/>
      <c r="AD163" s="30"/>
      <c r="AE163" s="30"/>
      <c r="AF163" s="30"/>
      <c r="AG163" s="30" t="s">
        <v>244</v>
      </c>
      <c r="AH163" s="30"/>
      <c r="AI163" s="30"/>
      <c r="AJ163" s="30"/>
      <c r="AK163" s="30"/>
      <c r="AL163" s="30"/>
      <c r="AM163" s="30"/>
      <c r="AN163" s="30"/>
      <c r="AO163" s="30"/>
      <c r="AP163" s="30"/>
      <c r="AQ163" s="30"/>
      <c r="AR163" s="30"/>
      <c r="AS163" s="30"/>
      <c r="AT163" s="30"/>
      <c r="AU163" s="30"/>
      <c r="AV163" s="30"/>
      <c r="AW163" s="30"/>
      <c r="AX163" s="30"/>
      <c r="AY163" s="30"/>
      <c r="AZ163" s="30"/>
      <c r="BA163" s="30"/>
      <c r="BB163" s="30"/>
      <c r="BC163" s="30"/>
      <c r="BD163" s="30"/>
      <c r="BE163" s="30"/>
      <c r="BF163" s="30"/>
      <c r="BG163" s="30"/>
      <c r="BH163" s="30"/>
    </row>
    <row r="164" spans="1:60" outlineLevel="1">
      <c r="A164" s="460"/>
      <c r="B164" s="461"/>
      <c r="C164" s="462" t="s">
        <v>340</v>
      </c>
      <c r="D164" s="463"/>
      <c r="E164" s="464">
        <v>18.524999999999999</v>
      </c>
      <c r="F164" s="465"/>
      <c r="G164" s="465"/>
      <c r="H164" s="465"/>
      <c r="I164" s="465"/>
      <c r="J164" s="465"/>
      <c r="K164" s="465"/>
      <c r="L164" s="465"/>
      <c r="M164" s="465"/>
      <c r="N164" s="465"/>
      <c r="O164" s="465"/>
      <c r="P164" s="465"/>
      <c r="Q164" s="465"/>
      <c r="R164" s="465"/>
      <c r="S164" s="465"/>
      <c r="T164" s="465"/>
      <c r="U164" s="32"/>
      <c r="V164" s="32"/>
      <c r="W164" s="32"/>
      <c r="X164" s="32"/>
      <c r="Y164" s="30"/>
      <c r="Z164" s="30"/>
      <c r="AA164" s="30"/>
      <c r="AB164" s="30"/>
      <c r="AC164" s="30"/>
      <c r="AD164" s="30"/>
      <c r="AE164" s="30"/>
      <c r="AF164" s="30"/>
      <c r="AG164" s="30" t="s">
        <v>166</v>
      </c>
      <c r="AH164" s="30">
        <v>5</v>
      </c>
      <c r="AI164" s="30"/>
      <c r="AJ164" s="30"/>
      <c r="AK164" s="30"/>
      <c r="AL164" s="30"/>
      <c r="AM164" s="30"/>
      <c r="AN164" s="30"/>
      <c r="AO164" s="30"/>
      <c r="AP164" s="30"/>
      <c r="AQ164" s="30"/>
      <c r="AR164" s="30"/>
      <c r="AS164" s="30"/>
      <c r="AT164" s="30"/>
      <c r="AU164" s="30"/>
      <c r="AV164" s="30"/>
      <c r="AW164" s="30"/>
      <c r="AX164" s="30"/>
      <c r="AY164" s="30"/>
      <c r="AZ164" s="30"/>
      <c r="BA164" s="30"/>
      <c r="BB164" s="30"/>
      <c r="BC164" s="30"/>
      <c r="BD164" s="30"/>
      <c r="BE164" s="30"/>
      <c r="BF164" s="30"/>
      <c r="BG164" s="30"/>
      <c r="BH164" s="30"/>
    </row>
    <row r="165" spans="1:60" outlineLevel="1">
      <c r="A165" s="452">
        <v>44</v>
      </c>
      <c r="B165" s="453" t="s">
        <v>341</v>
      </c>
      <c r="C165" s="454" t="s">
        <v>342</v>
      </c>
      <c r="D165" s="455" t="s">
        <v>343</v>
      </c>
      <c r="E165" s="456">
        <v>25</v>
      </c>
      <c r="F165" s="34"/>
      <c r="G165" s="458">
        <f>ROUND(E165*F165,2)</f>
        <v>0</v>
      </c>
      <c r="H165" s="457">
        <v>288.64999999999998</v>
      </c>
      <c r="I165" s="458">
        <f>ROUND(E165*H165,2)</f>
        <v>7216.25</v>
      </c>
      <c r="J165" s="457">
        <v>165.35</v>
      </c>
      <c r="K165" s="458">
        <f>ROUND(E165*J165,2)</f>
        <v>4133.75</v>
      </c>
      <c r="L165" s="458">
        <v>21</v>
      </c>
      <c r="M165" s="458">
        <f>G165*(1+L165/100)</f>
        <v>0</v>
      </c>
      <c r="N165" s="458">
        <v>2.8800000000000002E-3</v>
      </c>
      <c r="O165" s="458">
        <f>ROUND(E165*N165,2)</f>
        <v>7.0000000000000007E-2</v>
      </c>
      <c r="P165" s="458">
        <v>0</v>
      </c>
      <c r="Q165" s="458">
        <f>ROUND(E165*P165,2)</f>
        <v>0</v>
      </c>
      <c r="R165" s="458"/>
      <c r="S165" s="458" t="s">
        <v>162</v>
      </c>
      <c r="T165" s="459" t="s">
        <v>162</v>
      </c>
      <c r="U165" s="32">
        <v>0.4</v>
      </c>
      <c r="V165" s="32">
        <f>ROUND(E165*U165,2)</f>
        <v>10</v>
      </c>
      <c r="W165" s="32"/>
      <c r="X165" s="32" t="s">
        <v>163</v>
      </c>
      <c r="Y165" s="30"/>
      <c r="Z165" s="30"/>
      <c r="AA165" s="30"/>
      <c r="AB165" s="30"/>
      <c r="AC165" s="30"/>
      <c r="AD165" s="30"/>
      <c r="AE165" s="30"/>
      <c r="AF165" s="30"/>
      <c r="AG165" s="30" t="s">
        <v>164</v>
      </c>
      <c r="AH165" s="30"/>
      <c r="AI165" s="30"/>
      <c r="AJ165" s="30"/>
      <c r="AK165" s="30"/>
      <c r="AL165" s="30"/>
      <c r="AM165" s="30"/>
      <c r="AN165" s="30"/>
      <c r="AO165" s="30"/>
      <c r="AP165" s="30"/>
      <c r="AQ165" s="30"/>
      <c r="AR165" s="30"/>
      <c r="AS165" s="30"/>
      <c r="AT165" s="30"/>
      <c r="AU165" s="30"/>
      <c r="AV165" s="30"/>
      <c r="AW165" s="30"/>
      <c r="AX165" s="30"/>
      <c r="AY165" s="30"/>
      <c r="AZ165" s="30"/>
      <c r="BA165" s="30"/>
      <c r="BB165" s="30"/>
      <c r="BC165" s="30"/>
      <c r="BD165" s="30"/>
      <c r="BE165" s="30"/>
      <c r="BF165" s="30"/>
      <c r="BG165" s="30"/>
      <c r="BH165" s="30"/>
    </row>
    <row r="166" spans="1:60" outlineLevel="1">
      <c r="A166" s="460"/>
      <c r="B166" s="461"/>
      <c r="C166" s="462" t="s">
        <v>344</v>
      </c>
      <c r="D166" s="463"/>
      <c r="E166" s="464">
        <v>25</v>
      </c>
      <c r="F166" s="465"/>
      <c r="G166" s="465"/>
      <c r="H166" s="465"/>
      <c r="I166" s="465"/>
      <c r="J166" s="465"/>
      <c r="K166" s="465"/>
      <c r="L166" s="465"/>
      <c r="M166" s="465"/>
      <c r="N166" s="465"/>
      <c r="O166" s="465"/>
      <c r="P166" s="465"/>
      <c r="Q166" s="465"/>
      <c r="R166" s="465"/>
      <c r="S166" s="465"/>
      <c r="T166" s="465"/>
      <c r="U166" s="32"/>
      <c r="V166" s="32"/>
      <c r="W166" s="32"/>
      <c r="X166" s="32"/>
      <c r="Y166" s="30"/>
      <c r="Z166" s="30"/>
      <c r="AA166" s="30"/>
      <c r="AB166" s="30"/>
      <c r="AC166" s="30"/>
      <c r="AD166" s="30"/>
      <c r="AE166" s="30"/>
      <c r="AF166" s="30"/>
      <c r="AG166" s="30" t="s">
        <v>166</v>
      </c>
      <c r="AH166" s="30">
        <v>0</v>
      </c>
      <c r="AI166" s="30"/>
      <c r="AJ166" s="30"/>
      <c r="AK166" s="30"/>
      <c r="AL166" s="30"/>
      <c r="AM166" s="30"/>
      <c r="AN166" s="30"/>
      <c r="AO166" s="30"/>
      <c r="AP166" s="30"/>
      <c r="AQ166" s="30"/>
      <c r="AR166" s="30"/>
      <c r="AS166" s="30"/>
      <c r="AT166" s="30"/>
      <c r="AU166" s="30"/>
      <c r="AV166" s="30"/>
      <c r="AW166" s="30"/>
      <c r="AX166" s="30"/>
      <c r="AY166" s="30"/>
      <c r="AZ166" s="30"/>
      <c r="BA166" s="30"/>
      <c r="BB166" s="30"/>
      <c r="BC166" s="30"/>
      <c r="BD166" s="30"/>
      <c r="BE166" s="30"/>
      <c r="BF166" s="30"/>
      <c r="BG166" s="30"/>
      <c r="BH166" s="30"/>
    </row>
    <row r="167" spans="1:60" outlineLevel="1">
      <c r="A167" s="452">
        <v>45</v>
      </c>
      <c r="B167" s="453" t="s">
        <v>345</v>
      </c>
      <c r="C167" s="454" t="s">
        <v>346</v>
      </c>
      <c r="D167" s="455" t="s">
        <v>343</v>
      </c>
      <c r="E167" s="456">
        <v>25</v>
      </c>
      <c r="F167" s="34"/>
      <c r="G167" s="458">
        <f>ROUND(E167*F167,2)</f>
        <v>0</v>
      </c>
      <c r="H167" s="457">
        <v>404.65</v>
      </c>
      <c r="I167" s="458">
        <f>ROUND(E167*H167,2)</f>
        <v>10116.25</v>
      </c>
      <c r="J167" s="457">
        <v>165.35</v>
      </c>
      <c r="K167" s="458">
        <f>ROUND(E167*J167,2)</f>
        <v>4133.75</v>
      </c>
      <c r="L167" s="458">
        <v>21</v>
      </c>
      <c r="M167" s="458">
        <f>G167*(1+L167/100)</f>
        <v>0</v>
      </c>
      <c r="N167" s="458">
        <v>3.47E-3</v>
      </c>
      <c r="O167" s="458">
        <f>ROUND(E167*N167,2)</f>
        <v>0.09</v>
      </c>
      <c r="P167" s="458">
        <v>0</v>
      </c>
      <c r="Q167" s="458">
        <f>ROUND(E167*P167,2)</f>
        <v>0</v>
      </c>
      <c r="R167" s="458"/>
      <c r="S167" s="458" t="s">
        <v>162</v>
      </c>
      <c r="T167" s="459" t="s">
        <v>162</v>
      </c>
      <c r="U167" s="32">
        <v>0.4</v>
      </c>
      <c r="V167" s="32">
        <f>ROUND(E167*U167,2)</f>
        <v>10</v>
      </c>
      <c r="W167" s="32"/>
      <c r="X167" s="32" t="s">
        <v>163</v>
      </c>
      <c r="Y167" s="30"/>
      <c r="Z167" s="30"/>
      <c r="AA167" s="30"/>
      <c r="AB167" s="30"/>
      <c r="AC167" s="30"/>
      <c r="AD167" s="30"/>
      <c r="AE167" s="30"/>
      <c r="AF167" s="30"/>
      <c r="AG167" s="30" t="s">
        <v>164</v>
      </c>
      <c r="AH167" s="30"/>
      <c r="AI167" s="30"/>
      <c r="AJ167" s="30"/>
      <c r="AK167" s="30"/>
      <c r="AL167" s="30"/>
      <c r="AM167" s="30"/>
      <c r="AN167" s="30"/>
      <c r="AO167" s="30"/>
      <c r="AP167" s="30"/>
      <c r="AQ167" s="30"/>
      <c r="AR167" s="30"/>
      <c r="AS167" s="30"/>
      <c r="AT167" s="30"/>
      <c r="AU167" s="30"/>
      <c r="AV167" s="30"/>
      <c r="AW167" s="30"/>
      <c r="AX167" s="30"/>
      <c r="AY167" s="30"/>
      <c r="AZ167" s="30"/>
      <c r="BA167" s="30"/>
      <c r="BB167" s="30"/>
      <c r="BC167" s="30"/>
      <c r="BD167" s="30"/>
      <c r="BE167" s="30"/>
      <c r="BF167" s="30"/>
      <c r="BG167" s="30"/>
      <c r="BH167" s="30"/>
    </row>
    <row r="168" spans="1:60" outlineLevel="1">
      <c r="A168" s="460"/>
      <c r="B168" s="461"/>
      <c r="C168" s="462" t="s">
        <v>347</v>
      </c>
      <c r="D168" s="463"/>
      <c r="E168" s="464">
        <v>25</v>
      </c>
      <c r="F168" s="465"/>
      <c r="G168" s="465"/>
      <c r="H168" s="465"/>
      <c r="I168" s="465"/>
      <c r="J168" s="465"/>
      <c r="K168" s="465"/>
      <c r="L168" s="465"/>
      <c r="M168" s="465"/>
      <c r="N168" s="465"/>
      <c r="O168" s="465"/>
      <c r="P168" s="465"/>
      <c r="Q168" s="465"/>
      <c r="R168" s="465"/>
      <c r="S168" s="465"/>
      <c r="T168" s="465"/>
      <c r="U168" s="32"/>
      <c r="V168" s="32"/>
      <c r="W168" s="32"/>
      <c r="X168" s="32"/>
      <c r="Y168" s="30"/>
      <c r="Z168" s="30"/>
      <c r="AA168" s="30"/>
      <c r="AB168" s="30"/>
      <c r="AC168" s="30"/>
      <c r="AD168" s="30"/>
      <c r="AE168" s="30"/>
      <c r="AF168" s="30"/>
      <c r="AG168" s="30" t="s">
        <v>166</v>
      </c>
      <c r="AH168" s="30">
        <v>5</v>
      </c>
      <c r="AI168" s="30"/>
      <c r="AJ168" s="30"/>
      <c r="AK168" s="30"/>
      <c r="AL168" s="30"/>
      <c r="AM168" s="30"/>
      <c r="AN168" s="30"/>
      <c r="AO168" s="30"/>
      <c r="AP168" s="30"/>
      <c r="AQ168" s="30"/>
      <c r="AR168" s="30"/>
      <c r="AS168" s="30"/>
      <c r="AT168" s="30"/>
      <c r="AU168" s="30"/>
      <c r="AV168" s="30"/>
      <c r="AW168" s="30"/>
      <c r="AX168" s="30"/>
      <c r="AY168" s="30"/>
      <c r="AZ168" s="30"/>
      <c r="BA168" s="30"/>
      <c r="BB168" s="30"/>
      <c r="BC168" s="30"/>
      <c r="BD168" s="30"/>
      <c r="BE168" s="30"/>
      <c r="BF168" s="30"/>
      <c r="BG168" s="30"/>
      <c r="BH168" s="30"/>
    </row>
    <row r="169" spans="1:60" outlineLevel="1">
      <c r="A169" s="452">
        <v>46</v>
      </c>
      <c r="B169" s="453" t="s">
        <v>348</v>
      </c>
      <c r="C169" s="454" t="s">
        <v>349</v>
      </c>
      <c r="D169" s="455" t="s">
        <v>314</v>
      </c>
      <c r="E169" s="456">
        <v>1.63879</v>
      </c>
      <c r="F169" s="34"/>
      <c r="G169" s="458">
        <f>ROUND(E169*F169,2)</f>
        <v>0</v>
      </c>
      <c r="H169" s="457">
        <v>29409.53</v>
      </c>
      <c r="I169" s="458">
        <f>ROUND(E169*H169,2)</f>
        <v>48196.04</v>
      </c>
      <c r="J169" s="457">
        <v>12100.47</v>
      </c>
      <c r="K169" s="458">
        <f>ROUND(E169*J169,2)</f>
        <v>19830.13</v>
      </c>
      <c r="L169" s="458">
        <v>21</v>
      </c>
      <c r="M169" s="458">
        <f>G169*(1+L169/100)</f>
        <v>0</v>
      </c>
      <c r="N169" s="458">
        <v>1.0211600000000001</v>
      </c>
      <c r="O169" s="458">
        <f>ROUND(E169*N169,2)</f>
        <v>1.67</v>
      </c>
      <c r="P169" s="458">
        <v>0</v>
      </c>
      <c r="Q169" s="458">
        <f>ROUND(E169*P169,2)</f>
        <v>0</v>
      </c>
      <c r="R169" s="458"/>
      <c r="S169" s="458" t="s">
        <v>162</v>
      </c>
      <c r="T169" s="459" t="s">
        <v>162</v>
      </c>
      <c r="U169" s="32">
        <v>23.530999999999999</v>
      </c>
      <c r="V169" s="32">
        <f>ROUND(E169*U169,2)</f>
        <v>38.56</v>
      </c>
      <c r="W169" s="32"/>
      <c r="X169" s="32" t="s">
        <v>163</v>
      </c>
      <c r="Y169" s="30"/>
      <c r="Z169" s="30"/>
      <c r="AA169" s="30"/>
      <c r="AB169" s="30"/>
      <c r="AC169" s="30"/>
      <c r="AD169" s="30"/>
      <c r="AE169" s="30"/>
      <c r="AF169" s="30"/>
      <c r="AG169" s="30" t="s">
        <v>164</v>
      </c>
      <c r="AH169" s="30"/>
      <c r="AI169" s="30"/>
      <c r="AJ169" s="30"/>
      <c r="AK169" s="30"/>
      <c r="AL169" s="30"/>
      <c r="AM169" s="30"/>
      <c r="AN169" s="30"/>
      <c r="AO169" s="30"/>
      <c r="AP169" s="30"/>
      <c r="AQ169" s="30"/>
      <c r="AR169" s="30"/>
      <c r="AS169" s="30"/>
      <c r="AT169" s="30"/>
      <c r="AU169" s="30"/>
      <c r="AV169" s="30"/>
      <c r="AW169" s="30"/>
      <c r="AX169" s="30"/>
      <c r="AY169" s="30"/>
      <c r="AZ169" s="30"/>
      <c r="BA169" s="30"/>
      <c r="BB169" s="30"/>
      <c r="BC169" s="30"/>
      <c r="BD169" s="30"/>
      <c r="BE169" s="30"/>
      <c r="BF169" s="30"/>
      <c r="BG169" s="30"/>
      <c r="BH169" s="30"/>
    </row>
    <row r="170" spans="1:60" outlineLevel="1">
      <c r="A170" s="460"/>
      <c r="B170" s="461"/>
      <c r="C170" s="466" t="s">
        <v>180</v>
      </c>
      <c r="D170" s="467"/>
      <c r="E170" s="468"/>
      <c r="F170" s="493"/>
      <c r="G170" s="465"/>
      <c r="H170" s="465"/>
      <c r="I170" s="465"/>
      <c r="J170" s="465"/>
      <c r="K170" s="465"/>
      <c r="L170" s="465"/>
      <c r="M170" s="465"/>
      <c r="N170" s="465"/>
      <c r="O170" s="465"/>
      <c r="P170" s="465"/>
      <c r="Q170" s="465"/>
      <c r="R170" s="465"/>
      <c r="S170" s="465"/>
      <c r="T170" s="465"/>
      <c r="U170" s="32"/>
      <c r="V170" s="32"/>
      <c r="W170" s="32"/>
      <c r="X170" s="32"/>
      <c r="Y170" s="30"/>
      <c r="Z170" s="30"/>
      <c r="AA170" s="30"/>
      <c r="AB170" s="30"/>
      <c r="AC170" s="30"/>
      <c r="AD170" s="30"/>
      <c r="AE170" s="30"/>
      <c r="AF170" s="30"/>
      <c r="AG170" s="30" t="s">
        <v>166</v>
      </c>
      <c r="AH170" s="30"/>
      <c r="AI170" s="30"/>
      <c r="AJ170" s="30"/>
      <c r="AK170" s="30"/>
      <c r="AL170" s="30"/>
      <c r="AM170" s="30"/>
      <c r="AN170" s="30"/>
      <c r="AO170" s="30"/>
      <c r="AP170" s="30"/>
      <c r="AQ170" s="30"/>
      <c r="AR170" s="30"/>
      <c r="AS170" s="30"/>
      <c r="AT170" s="30"/>
      <c r="AU170" s="30"/>
      <c r="AV170" s="30"/>
      <c r="AW170" s="30"/>
      <c r="AX170" s="30"/>
      <c r="AY170" s="30"/>
      <c r="AZ170" s="30"/>
      <c r="BA170" s="30"/>
      <c r="BB170" s="30"/>
      <c r="BC170" s="30"/>
      <c r="BD170" s="30"/>
      <c r="BE170" s="30"/>
      <c r="BF170" s="30"/>
      <c r="BG170" s="30"/>
      <c r="BH170" s="30"/>
    </row>
    <row r="171" spans="1:60" ht="30.6" outlineLevel="1">
      <c r="A171" s="460"/>
      <c r="B171" s="461"/>
      <c r="C171" s="469" t="s">
        <v>350</v>
      </c>
      <c r="D171" s="467"/>
      <c r="E171" s="468">
        <v>62.66</v>
      </c>
      <c r="F171" s="493"/>
      <c r="G171" s="465"/>
      <c r="H171" s="465"/>
      <c r="I171" s="465"/>
      <c r="J171" s="465"/>
      <c r="K171" s="465"/>
      <c r="L171" s="465"/>
      <c r="M171" s="465"/>
      <c r="N171" s="465"/>
      <c r="O171" s="465"/>
      <c r="P171" s="465"/>
      <c r="Q171" s="465"/>
      <c r="R171" s="465"/>
      <c r="S171" s="465"/>
      <c r="T171" s="465"/>
      <c r="U171" s="32"/>
      <c r="V171" s="32"/>
      <c r="W171" s="32"/>
      <c r="X171" s="32"/>
      <c r="Y171" s="30"/>
      <c r="Z171" s="30"/>
      <c r="AA171" s="30"/>
      <c r="AB171" s="30"/>
      <c r="AC171" s="30"/>
      <c r="AD171" s="30"/>
      <c r="AE171" s="30"/>
      <c r="AF171" s="30"/>
      <c r="AG171" s="30" t="s">
        <v>166</v>
      </c>
      <c r="AH171" s="30">
        <v>2</v>
      </c>
      <c r="AI171" s="30"/>
      <c r="AJ171" s="30"/>
      <c r="AK171" s="30"/>
      <c r="AL171" s="30"/>
      <c r="AM171" s="30"/>
      <c r="AN171" s="30"/>
      <c r="AO171" s="30"/>
      <c r="AP171" s="30"/>
      <c r="AQ171" s="30"/>
      <c r="AR171" s="30"/>
      <c r="AS171" s="30"/>
      <c r="AT171" s="30"/>
      <c r="AU171" s="30"/>
      <c r="AV171" s="30"/>
      <c r="AW171" s="30"/>
      <c r="AX171" s="30"/>
      <c r="AY171" s="30"/>
      <c r="AZ171" s="30"/>
      <c r="BA171" s="30"/>
      <c r="BB171" s="30"/>
      <c r="BC171" s="30"/>
      <c r="BD171" s="30"/>
      <c r="BE171" s="30"/>
      <c r="BF171" s="30"/>
      <c r="BG171" s="30"/>
      <c r="BH171" s="30"/>
    </row>
    <row r="172" spans="1:60" outlineLevel="1">
      <c r="A172" s="460"/>
      <c r="B172" s="461"/>
      <c r="C172" s="469" t="s">
        <v>351</v>
      </c>
      <c r="D172" s="467"/>
      <c r="E172" s="468">
        <v>3.9849999999999999</v>
      </c>
      <c r="F172" s="493"/>
      <c r="G172" s="465"/>
      <c r="H172" s="465"/>
      <c r="I172" s="465"/>
      <c r="J172" s="465"/>
      <c r="K172" s="465"/>
      <c r="L172" s="465"/>
      <c r="M172" s="465"/>
      <c r="N172" s="465"/>
      <c r="O172" s="465"/>
      <c r="P172" s="465"/>
      <c r="Q172" s="465"/>
      <c r="R172" s="465"/>
      <c r="S172" s="465"/>
      <c r="T172" s="465"/>
      <c r="U172" s="32"/>
      <c r="V172" s="32"/>
      <c r="W172" s="32"/>
      <c r="X172" s="32"/>
      <c r="Y172" s="30"/>
      <c r="Z172" s="30"/>
      <c r="AA172" s="30"/>
      <c r="AB172" s="30"/>
      <c r="AC172" s="30"/>
      <c r="AD172" s="30"/>
      <c r="AE172" s="30"/>
      <c r="AF172" s="30"/>
      <c r="AG172" s="30" t="s">
        <v>166</v>
      </c>
      <c r="AH172" s="30">
        <v>2</v>
      </c>
      <c r="AI172" s="30"/>
      <c r="AJ172" s="30"/>
      <c r="AK172" s="30"/>
      <c r="AL172" s="30"/>
      <c r="AM172" s="30"/>
      <c r="AN172" s="30"/>
      <c r="AO172" s="30"/>
      <c r="AP172" s="30"/>
      <c r="AQ172" s="30"/>
      <c r="AR172" s="30"/>
      <c r="AS172" s="30"/>
      <c r="AT172" s="30"/>
      <c r="AU172" s="30"/>
      <c r="AV172" s="30"/>
      <c r="AW172" s="30"/>
      <c r="AX172" s="30"/>
      <c r="AY172" s="30"/>
      <c r="AZ172" s="30"/>
      <c r="BA172" s="30"/>
      <c r="BB172" s="30"/>
      <c r="BC172" s="30"/>
      <c r="BD172" s="30"/>
      <c r="BE172" s="30"/>
      <c r="BF172" s="30"/>
      <c r="BG172" s="30"/>
      <c r="BH172" s="30"/>
    </row>
    <row r="173" spans="1:60" ht="40.799999999999997" outlineLevel="1">
      <c r="A173" s="460"/>
      <c r="B173" s="461"/>
      <c r="C173" s="469" t="s">
        <v>352</v>
      </c>
      <c r="D173" s="467"/>
      <c r="E173" s="468">
        <v>86.954999999999998</v>
      </c>
      <c r="F173" s="493"/>
      <c r="G173" s="465"/>
      <c r="H173" s="465"/>
      <c r="I173" s="465"/>
      <c r="J173" s="465"/>
      <c r="K173" s="465"/>
      <c r="L173" s="465"/>
      <c r="M173" s="465"/>
      <c r="N173" s="465"/>
      <c r="O173" s="465"/>
      <c r="P173" s="465"/>
      <c r="Q173" s="465"/>
      <c r="R173" s="465"/>
      <c r="S173" s="465"/>
      <c r="T173" s="465"/>
      <c r="U173" s="32"/>
      <c r="V173" s="32"/>
      <c r="W173" s="32"/>
      <c r="X173" s="32"/>
      <c r="Y173" s="30"/>
      <c r="Z173" s="30"/>
      <c r="AA173" s="30"/>
      <c r="AB173" s="30"/>
      <c r="AC173" s="30"/>
      <c r="AD173" s="30"/>
      <c r="AE173" s="30"/>
      <c r="AF173" s="30"/>
      <c r="AG173" s="30" t="s">
        <v>166</v>
      </c>
      <c r="AH173" s="30">
        <v>2</v>
      </c>
      <c r="AI173" s="30"/>
      <c r="AJ173" s="30"/>
      <c r="AK173" s="30"/>
      <c r="AL173" s="30"/>
      <c r="AM173" s="30"/>
      <c r="AN173" s="30"/>
      <c r="AO173" s="30"/>
      <c r="AP173" s="30"/>
      <c r="AQ173" s="30"/>
      <c r="AR173" s="30"/>
      <c r="AS173" s="30"/>
      <c r="AT173" s="30"/>
      <c r="AU173" s="30"/>
      <c r="AV173" s="30"/>
      <c r="AW173" s="30"/>
      <c r="AX173" s="30"/>
      <c r="AY173" s="30"/>
      <c r="AZ173" s="30"/>
      <c r="BA173" s="30"/>
      <c r="BB173" s="30"/>
      <c r="BC173" s="30"/>
      <c r="BD173" s="30"/>
      <c r="BE173" s="30"/>
      <c r="BF173" s="30"/>
      <c r="BG173" s="30"/>
      <c r="BH173" s="30"/>
    </row>
    <row r="174" spans="1:60" outlineLevel="1">
      <c r="A174" s="460"/>
      <c r="B174" s="461"/>
      <c r="C174" s="470" t="s">
        <v>184</v>
      </c>
      <c r="D174" s="471"/>
      <c r="E174" s="472">
        <v>153.6</v>
      </c>
      <c r="F174" s="493"/>
      <c r="G174" s="465"/>
      <c r="H174" s="465"/>
      <c r="I174" s="465"/>
      <c r="J174" s="465"/>
      <c r="K174" s="465"/>
      <c r="L174" s="465"/>
      <c r="M174" s="465"/>
      <c r="N174" s="465"/>
      <c r="O174" s="465"/>
      <c r="P174" s="465"/>
      <c r="Q174" s="465"/>
      <c r="R174" s="465"/>
      <c r="S174" s="465"/>
      <c r="T174" s="465"/>
      <c r="U174" s="32"/>
      <c r="V174" s="32"/>
      <c r="W174" s="32"/>
      <c r="X174" s="32"/>
      <c r="Y174" s="30"/>
      <c r="Z174" s="30"/>
      <c r="AA174" s="30"/>
      <c r="AB174" s="30"/>
      <c r="AC174" s="30"/>
      <c r="AD174" s="30"/>
      <c r="AE174" s="30"/>
      <c r="AF174" s="30"/>
      <c r="AG174" s="30" t="s">
        <v>166</v>
      </c>
      <c r="AH174" s="30">
        <v>3</v>
      </c>
      <c r="AI174" s="30"/>
      <c r="AJ174" s="30"/>
      <c r="AK174" s="30"/>
      <c r="AL174" s="30"/>
      <c r="AM174" s="30"/>
      <c r="AN174" s="30"/>
      <c r="AO174" s="30"/>
      <c r="AP174" s="30"/>
      <c r="AQ174" s="30"/>
      <c r="AR174" s="30"/>
      <c r="AS174" s="30"/>
      <c r="AT174" s="30"/>
      <c r="AU174" s="30"/>
      <c r="AV174" s="30"/>
      <c r="AW174" s="30"/>
      <c r="AX174" s="30"/>
      <c r="AY174" s="30"/>
      <c r="AZ174" s="30"/>
      <c r="BA174" s="30"/>
      <c r="BB174" s="30"/>
      <c r="BC174" s="30"/>
      <c r="BD174" s="30"/>
      <c r="BE174" s="30"/>
      <c r="BF174" s="30"/>
      <c r="BG174" s="30"/>
      <c r="BH174" s="30"/>
    </row>
    <row r="175" spans="1:60" outlineLevel="1">
      <c r="A175" s="460"/>
      <c r="B175" s="461"/>
      <c r="C175" s="466" t="s">
        <v>185</v>
      </c>
      <c r="D175" s="467"/>
      <c r="E175" s="468"/>
      <c r="F175" s="493"/>
      <c r="G175" s="465"/>
      <c r="H175" s="465"/>
      <c r="I175" s="465"/>
      <c r="J175" s="465"/>
      <c r="K175" s="465"/>
      <c r="L175" s="465"/>
      <c r="M175" s="465"/>
      <c r="N175" s="465"/>
      <c r="O175" s="465"/>
      <c r="P175" s="465"/>
      <c r="Q175" s="465"/>
      <c r="R175" s="465"/>
      <c r="S175" s="465"/>
      <c r="T175" s="465"/>
      <c r="U175" s="32"/>
      <c r="V175" s="32"/>
      <c r="W175" s="32"/>
      <c r="X175" s="32"/>
      <c r="Y175" s="30"/>
      <c r="Z175" s="30"/>
      <c r="AA175" s="30"/>
      <c r="AB175" s="30"/>
      <c r="AC175" s="30"/>
      <c r="AD175" s="30"/>
      <c r="AE175" s="30"/>
      <c r="AF175" s="30"/>
      <c r="AG175" s="30" t="s">
        <v>166</v>
      </c>
      <c r="AH175" s="30"/>
      <c r="AI175" s="30"/>
      <c r="AJ175" s="30"/>
      <c r="AK175" s="30"/>
      <c r="AL175" s="30"/>
      <c r="AM175" s="30"/>
      <c r="AN175" s="30"/>
      <c r="AO175" s="30"/>
      <c r="AP175" s="30"/>
      <c r="AQ175" s="30"/>
      <c r="AR175" s="30"/>
      <c r="AS175" s="30"/>
      <c r="AT175" s="30"/>
      <c r="AU175" s="30"/>
      <c r="AV175" s="30"/>
      <c r="AW175" s="30"/>
      <c r="AX175" s="30"/>
      <c r="AY175" s="30"/>
      <c r="AZ175" s="30"/>
      <c r="BA175" s="30"/>
      <c r="BB175" s="30"/>
      <c r="BC175" s="30"/>
      <c r="BD175" s="30"/>
      <c r="BE175" s="30"/>
      <c r="BF175" s="30"/>
      <c r="BG175" s="30"/>
      <c r="BH175" s="30"/>
    </row>
    <row r="176" spans="1:60" ht="20.399999999999999" outlineLevel="1">
      <c r="A176" s="460"/>
      <c r="B176" s="461"/>
      <c r="C176" s="462" t="s">
        <v>353</v>
      </c>
      <c r="D176" s="463"/>
      <c r="E176" s="464">
        <v>0.54669999999999996</v>
      </c>
      <c r="F176" s="493"/>
      <c r="G176" s="465"/>
      <c r="H176" s="465"/>
      <c r="I176" s="465"/>
      <c r="J176" s="465"/>
      <c r="K176" s="465"/>
      <c r="L176" s="465"/>
      <c r="M176" s="465"/>
      <c r="N176" s="465"/>
      <c r="O176" s="465"/>
      <c r="P176" s="465"/>
      <c r="Q176" s="465"/>
      <c r="R176" s="465"/>
      <c r="S176" s="465"/>
      <c r="T176" s="465"/>
      <c r="U176" s="32"/>
      <c r="V176" s="32"/>
      <c r="W176" s="32"/>
      <c r="X176" s="32"/>
      <c r="Y176" s="30"/>
      <c r="Z176" s="30"/>
      <c r="AA176" s="30"/>
      <c r="AB176" s="30"/>
      <c r="AC176" s="30"/>
      <c r="AD176" s="30"/>
      <c r="AE176" s="30"/>
      <c r="AF176" s="30"/>
      <c r="AG176" s="30" t="s">
        <v>166</v>
      </c>
      <c r="AH176" s="30">
        <v>0</v>
      </c>
      <c r="AI176" s="30"/>
      <c r="AJ176" s="30"/>
      <c r="AK176" s="30"/>
      <c r="AL176" s="30"/>
      <c r="AM176" s="30"/>
      <c r="AN176" s="30"/>
      <c r="AO176" s="30"/>
      <c r="AP176" s="30"/>
      <c r="AQ176" s="30"/>
      <c r="AR176" s="30"/>
      <c r="AS176" s="30"/>
      <c r="AT176" s="30"/>
      <c r="AU176" s="30"/>
      <c r="AV176" s="30"/>
      <c r="AW176" s="30"/>
      <c r="AX176" s="30"/>
      <c r="AY176" s="30"/>
      <c r="AZ176" s="30"/>
      <c r="BA176" s="30"/>
      <c r="BB176" s="30"/>
      <c r="BC176" s="30"/>
      <c r="BD176" s="30"/>
      <c r="BE176" s="30"/>
      <c r="BF176" s="30"/>
      <c r="BG176" s="30"/>
      <c r="BH176" s="30"/>
    </row>
    <row r="177" spans="1:60" outlineLevel="1">
      <c r="A177" s="460"/>
      <c r="B177" s="461"/>
      <c r="C177" s="462" t="s">
        <v>354</v>
      </c>
      <c r="D177" s="463"/>
      <c r="E177" s="464">
        <v>1.03864</v>
      </c>
      <c r="F177" s="493"/>
      <c r="G177" s="465"/>
      <c r="H177" s="465"/>
      <c r="I177" s="465"/>
      <c r="J177" s="465"/>
      <c r="K177" s="465"/>
      <c r="L177" s="465"/>
      <c r="M177" s="465"/>
      <c r="N177" s="465"/>
      <c r="O177" s="465"/>
      <c r="P177" s="465"/>
      <c r="Q177" s="465"/>
      <c r="R177" s="465"/>
      <c r="S177" s="465"/>
      <c r="T177" s="465"/>
      <c r="U177" s="32"/>
      <c r="V177" s="32"/>
      <c r="W177" s="32"/>
      <c r="X177" s="32"/>
      <c r="Y177" s="30"/>
      <c r="Z177" s="30"/>
      <c r="AA177" s="30"/>
      <c r="AB177" s="30"/>
      <c r="AC177" s="30"/>
      <c r="AD177" s="30"/>
      <c r="AE177" s="30"/>
      <c r="AF177" s="30"/>
      <c r="AG177" s="30" t="s">
        <v>166</v>
      </c>
      <c r="AH177" s="30">
        <v>0</v>
      </c>
      <c r="AI177" s="30"/>
      <c r="AJ177" s="30"/>
      <c r="AK177" s="30"/>
      <c r="AL177" s="30"/>
      <c r="AM177" s="30"/>
      <c r="AN177" s="30"/>
      <c r="AO177" s="30"/>
      <c r="AP177" s="30"/>
      <c r="AQ177" s="30"/>
      <c r="AR177" s="30"/>
      <c r="AS177" s="30"/>
      <c r="AT177" s="30"/>
      <c r="AU177" s="30"/>
      <c r="AV177" s="30"/>
      <c r="AW177" s="30"/>
      <c r="AX177" s="30"/>
      <c r="AY177" s="30"/>
      <c r="AZ177" s="30"/>
      <c r="BA177" s="30"/>
      <c r="BB177" s="30"/>
      <c r="BC177" s="30"/>
      <c r="BD177" s="30"/>
      <c r="BE177" s="30"/>
      <c r="BF177" s="30"/>
      <c r="BG177" s="30"/>
      <c r="BH177" s="30"/>
    </row>
    <row r="178" spans="1:60" ht="20.399999999999999" outlineLevel="1">
      <c r="A178" s="460"/>
      <c r="B178" s="461"/>
      <c r="C178" s="462" t="s">
        <v>355</v>
      </c>
      <c r="D178" s="463"/>
      <c r="E178" s="464">
        <v>5.3440000000000001E-2</v>
      </c>
      <c r="F178" s="493"/>
      <c r="G178" s="465"/>
      <c r="H178" s="465"/>
      <c r="I178" s="465"/>
      <c r="J178" s="465"/>
      <c r="K178" s="465"/>
      <c r="L178" s="465"/>
      <c r="M178" s="465"/>
      <c r="N178" s="465"/>
      <c r="O178" s="465"/>
      <c r="P178" s="465"/>
      <c r="Q178" s="465"/>
      <c r="R178" s="465"/>
      <c r="S178" s="465"/>
      <c r="T178" s="465"/>
      <c r="U178" s="32"/>
      <c r="V178" s="32"/>
      <c r="W178" s="32"/>
      <c r="X178" s="32"/>
      <c r="Y178" s="30"/>
      <c r="Z178" s="30"/>
      <c r="AA178" s="30"/>
      <c r="AB178" s="30"/>
      <c r="AC178" s="30"/>
      <c r="AD178" s="30"/>
      <c r="AE178" s="30"/>
      <c r="AF178" s="30"/>
      <c r="AG178" s="30" t="s">
        <v>166</v>
      </c>
      <c r="AH178" s="30">
        <v>0</v>
      </c>
      <c r="AI178" s="30"/>
      <c r="AJ178" s="30"/>
      <c r="AK178" s="30"/>
      <c r="AL178" s="30"/>
      <c r="AM178" s="30"/>
      <c r="AN178" s="30"/>
      <c r="AO178" s="30"/>
      <c r="AP178" s="30"/>
      <c r="AQ178" s="30"/>
      <c r="AR178" s="30"/>
      <c r="AS178" s="30"/>
      <c r="AT178" s="30"/>
      <c r="AU178" s="30"/>
      <c r="AV178" s="30"/>
      <c r="AW178" s="30"/>
      <c r="AX178" s="30"/>
      <c r="AY178" s="30"/>
      <c r="AZ178" s="30"/>
      <c r="BA178" s="30"/>
      <c r="BB178" s="30"/>
      <c r="BC178" s="30"/>
      <c r="BD178" s="30"/>
      <c r="BE178" s="30"/>
      <c r="BF178" s="30"/>
      <c r="BG178" s="30"/>
      <c r="BH178" s="30"/>
    </row>
    <row r="179" spans="1:60" outlineLevel="1">
      <c r="A179" s="452">
        <v>47</v>
      </c>
      <c r="B179" s="453" t="s">
        <v>356</v>
      </c>
      <c r="C179" s="454" t="s">
        <v>357</v>
      </c>
      <c r="D179" s="455" t="s">
        <v>179</v>
      </c>
      <c r="E179" s="456">
        <v>5.7855999999999996</v>
      </c>
      <c r="F179" s="34"/>
      <c r="G179" s="458">
        <f>ROUND(E179*F179,2)</f>
        <v>0</v>
      </c>
      <c r="H179" s="457">
        <v>2417.44</v>
      </c>
      <c r="I179" s="458">
        <f>ROUND(E179*H179,2)</f>
        <v>13986.34</v>
      </c>
      <c r="J179" s="457">
        <v>277.56</v>
      </c>
      <c r="K179" s="458">
        <f>ROUND(E179*J179,2)</f>
        <v>1605.85</v>
      </c>
      <c r="L179" s="458">
        <v>21</v>
      </c>
      <c r="M179" s="458">
        <f>G179*(1+L179/100)</f>
        <v>0</v>
      </c>
      <c r="N179" s="458">
        <v>2.5249999999999999</v>
      </c>
      <c r="O179" s="458">
        <f>ROUND(E179*N179,2)</f>
        <v>14.61</v>
      </c>
      <c r="P179" s="458">
        <v>0</v>
      </c>
      <c r="Q179" s="458">
        <f>ROUND(E179*P179,2)</f>
        <v>0</v>
      </c>
      <c r="R179" s="458"/>
      <c r="S179" s="458" t="s">
        <v>162</v>
      </c>
      <c r="T179" s="459" t="s">
        <v>162</v>
      </c>
      <c r="U179" s="32">
        <v>0.48</v>
      </c>
      <c r="V179" s="32">
        <f>ROUND(E179*U179,2)</f>
        <v>2.78</v>
      </c>
      <c r="W179" s="32"/>
      <c r="X179" s="32" t="s">
        <v>163</v>
      </c>
      <c r="Y179" s="30"/>
      <c r="Z179" s="30"/>
      <c r="AA179" s="30"/>
      <c r="AB179" s="30"/>
      <c r="AC179" s="30"/>
      <c r="AD179" s="30"/>
      <c r="AE179" s="30"/>
      <c r="AF179" s="30"/>
      <c r="AG179" s="30" t="s">
        <v>164</v>
      </c>
      <c r="AH179" s="30"/>
      <c r="AI179" s="30"/>
      <c r="AJ179" s="30"/>
      <c r="AK179" s="30"/>
      <c r="AL179" s="30"/>
      <c r="AM179" s="30"/>
      <c r="AN179" s="30"/>
      <c r="AO179" s="30"/>
      <c r="AP179" s="30"/>
      <c r="AQ179" s="30"/>
      <c r="AR179" s="30"/>
      <c r="AS179" s="30"/>
      <c r="AT179" s="30"/>
      <c r="AU179" s="30"/>
      <c r="AV179" s="30"/>
      <c r="AW179" s="30"/>
      <c r="AX179" s="30"/>
      <c r="AY179" s="30"/>
      <c r="AZ179" s="30"/>
      <c r="BA179" s="30"/>
      <c r="BB179" s="30"/>
      <c r="BC179" s="30"/>
      <c r="BD179" s="30"/>
      <c r="BE179" s="30"/>
      <c r="BF179" s="30"/>
      <c r="BG179" s="30"/>
      <c r="BH179" s="30"/>
    </row>
    <row r="180" spans="1:60" outlineLevel="1">
      <c r="A180" s="460"/>
      <c r="B180" s="461"/>
      <c r="C180" s="462" t="s">
        <v>358</v>
      </c>
      <c r="D180" s="463"/>
      <c r="E180" s="464">
        <v>1.6896</v>
      </c>
      <c r="F180" s="493"/>
      <c r="G180" s="465"/>
      <c r="H180" s="465"/>
      <c r="I180" s="465"/>
      <c r="J180" s="465"/>
      <c r="K180" s="465"/>
      <c r="L180" s="465"/>
      <c r="M180" s="465"/>
      <c r="N180" s="465"/>
      <c r="O180" s="465"/>
      <c r="P180" s="465"/>
      <c r="Q180" s="465"/>
      <c r="R180" s="465"/>
      <c r="S180" s="465"/>
      <c r="T180" s="465"/>
      <c r="U180" s="32"/>
      <c r="V180" s="32"/>
      <c r="W180" s="32"/>
      <c r="X180" s="32"/>
      <c r="Y180" s="30"/>
      <c r="Z180" s="30"/>
      <c r="AA180" s="30"/>
      <c r="AB180" s="30"/>
      <c r="AC180" s="30"/>
      <c r="AD180" s="30"/>
      <c r="AE180" s="30"/>
      <c r="AF180" s="30"/>
      <c r="AG180" s="30" t="s">
        <v>166</v>
      </c>
      <c r="AH180" s="30">
        <v>0</v>
      </c>
      <c r="AI180" s="30"/>
      <c r="AJ180" s="30"/>
      <c r="AK180" s="30"/>
      <c r="AL180" s="30"/>
      <c r="AM180" s="30"/>
      <c r="AN180" s="30"/>
      <c r="AO180" s="30"/>
      <c r="AP180" s="30"/>
      <c r="AQ180" s="30"/>
      <c r="AR180" s="30"/>
      <c r="AS180" s="30"/>
      <c r="AT180" s="30"/>
      <c r="AU180" s="30"/>
      <c r="AV180" s="30"/>
      <c r="AW180" s="30"/>
      <c r="AX180" s="30"/>
      <c r="AY180" s="30"/>
      <c r="AZ180" s="30"/>
      <c r="BA180" s="30"/>
      <c r="BB180" s="30"/>
      <c r="BC180" s="30"/>
      <c r="BD180" s="30"/>
      <c r="BE180" s="30"/>
      <c r="BF180" s="30"/>
      <c r="BG180" s="30"/>
      <c r="BH180" s="30"/>
    </row>
    <row r="181" spans="1:60" outlineLevel="1">
      <c r="A181" s="460"/>
      <c r="B181" s="461"/>
      <c r="C181" s="462" t="s">
        <v>359</v>
      </c>
      <c r="D181" s="463"/>
      <c r="E181" s="464">
        <v>4.0960000000000001</v>
      </c>
      <c r="F181" s="493"/>
      <c r="G181" s="465"/>
      <c r="H181" s="465"/>
      <c r="I181" s="465"/>
      <c r="J181" s="465"/>
      <c r="K181" s="465"/>
      <c r="L181" s="465"/>
      <c r="M181" s="465"/>
      <c r="N181" s="465"/>
      <c r="O181" s="465"/>
      <c r="P181" s="465"/>
      <c r="Q181" s="465"/>
      <c r="R181" s="465"/>
      <c r="S181" s="465"/>
      <c r="T181" s="465"/>
      <c r="U181" s="32"/>
      <c r="V181" s="32"/>
      <c r="W181" s="32"/>
      <c r="X181" s="32"/>
      <c r="Y181" s="30"/>
      <c r="Z181" s="30"/>
      <c r="AA181" s="30"/>
      <c r="AB181" s="30"/>
      <c r="AC181" s="30"/>
      <c r="AD181" s="30"/>
      <c r="AE181" s="30"/>
      <c r="AF181" s="30"/>
      <c r="AG181" s="30" t="s">
        <v>166</v>
      </c>
      <c r="AH181" s="30">
        <v>0</v>
      </c>
      <c r="AI181" s="30"/>
      <c r="AJ181" s="30"/>
      <c r="AK181" s="30"/>
      <c r="AL181" s="30"/>
      <c r="AM181" s="30"/>
      <c r="AN181" s="30"/>
      <c r="AO181" s="30"/>
      <c r="AP181" s="30"/>
      <c r="AQ181" s="30"/>
      <c r="AR181" s="30"/>
      <c r="AS181" s="30"/>
      <c r="AT181" s="30"/>
      <c r="AU181" s="30"/>
      <c r="AV181" s="30"/>
      <c r="AW181" s="30"/>
      <c r="AX181" s="30"/>
      <c r="AY181" s="30"/>
      <c r="AZ181" s="30"/>
      <c r="BA181" s="30"/>
      <c r="BB181" s="30"/>
      <c r="BC181" s="30"/>
      <c r="BD181" s="30"/>
      <c r="BE181" s="30"/>
      <c r="BF181" s="30"/>
      <c r="BG181" s="30"/>
      <c r="BH181" s="30"/>
    </row>
    <row r="182" spans="1:60" outlineLevel="1">
      <c r="A182" s="452">
        <v>48</v>
      </c>
      <c r="B182" s="453" t="s">
        <v>360</v>
      </c>
      <c r="C182" s="454" t="s">
        <v>361</v>
      </c>
      <c r="D182" s="455" t="s">
        <v>161</v>
      </c>
      <c r="E182" s="456">
        <v>12.16</v>
      </c>
      <c r="F182" s="34"/>
      <c r="G182" s="458">
        <f>ROUND(E182*F182,2)</f>
        <v>0</v>
      </c>
      <c r="H182" s="457">
        <v>161.61000000000001</v>
      </c>
      <c r="I182" s="458">
        <f>ROUND(E182*H182,2)</f>
        <v>1965.18</v>
      </c>
      <c r="J182" s="457">
        <v>401.39</v>
      </c>
      <c r="K182" s="458">
        <f>ROUND(E182*J182,2)</f>
        <v>4880.8999999999996</v>
      </c>
      <c r="L182" s="458">
        <v>21</v>
      </c>
      <c r="M182" s="458">
        <f>G182*(1+L182/100)</f>
        <v>0</v>
      </c>
      <c r="N182" s="458">
        <v>3.9199999999999999E-2</v>
      </c>
      <c r="O182" s="458">
        <f>ROUND(E182*N182,2)</f>
        <v>0.48</v>
      </c>
      <c r="P182" s="458">
        <v>0</v>
      </c>
      <c r="Q182" s="458">
        <f>ROUND(E182*P182,2)</f>
        <v>0</v>
      </c>
      <c r="R182" s="458"/>
      <c r="S182" s="458" t="s">
        <v>162</v>
      </c>
      <c r="T182" s="459" t="s">
        <v>162</v>
      </c>
      <c r="U182" s="32">
        <v>1.05</v>
      </c>
      <c r="V182" s="32">
        <f>ROUND(E182*U182,2)</f>
        <v>12.77</v>
      </c>
      <c r="W182" s="32"/>
      <c r="X182" s="32" t="s">
        <v>163</v>
      </c>
      <c r="Y182" s="30"/>
      <c r="Z182" s="30"/>
      <c r="AA182" s="30"/>
      <c r="AB182" s="30"/>
      <c r="AC182" s="30"/>
      <c r="AD182" s="30"/>
      <c r="AE182" s="30"/>
      <c r="AF182" s="30"/>
      <c r="AG182" s="30" t="s">
        <v>164</v>
      </c>
      <c r="AH182" s="30"/>
      <c r="AI182" s="30"/>
      <c r="AJ182" s="30"/>
      <c r="AK182" s="30"/>
      <c r="AL182" s="30"/>
      <c r="AM182" s="30"/>
      <c r="AN182" s="30"/>
      <c r="AO182" s="30"/>
      <c r="AP182" s="30"/>
      <c r="AQ182" s="30"/>
      <c r="AR182" s="30"/>
      <c r="AS182" s="30"/>
      <c r="AT182" s="30"/>
      <c r="AU182" s="30"/>
      <c r="AV182" s="30"/>
      <c r="AW182" s="30"/>
      <c r="AX182" s="30"/>
      <c r="AY182" s="30"/>
      <c r="AZ182" s="30"/>
      <c r="BA182" s="30"/>
      <c r="BB182" s="30"/>
      <c r="BC182" s="30"/>
      <c r="BD182" s="30"/>
      <c r="BE182" s="30"/>
      <c r="BF182" s="30"/>
      <c r="BG182" s="30"/>
      <c r="BH182" s="30"/>
    </row>
    <row r="183" spans="1:60" outlineLevel="1">
      <c r="A183" s="460"/>
      <c r="B183" s="461"/>
      <c r="C183" s="462" t="s">
        <v>362</v>
      </c>
      <c r="D183" s="463"/>
      <c r="E183" s="464">
        <v>3.2</v>
      </c>
      <c r="F183" s="493"/>
      <c r="G183" s="465"/>
      <c r="H183" s="465"/>
      <c r="I183" s="465"/>
      <c r="J183" s="465"/>
      <c r="K183" s="465"/>
      <c r="L183" s="465"/>
      <c r="M183" s="465"/>
      <c r="N183" s="465"/>
      <c r="O183" s="465"/>
      <c r="P183" s="465"/>
      <c r="Q183" s="465"/>
      <c r="R183" s="465"/>
      <c r="S183" s="465"/>
      <c r="T183" s="465"/>
      <c r="U183" s="32"/>
      <c r="V183" s="32"/>
      <c r="W183" s="32"/>
      <c r="X183" s="32"/>
      <c r="Y183" s="30"/>
      <c r="Z183" s="30"/>
      <c r="AA183" s="30"/>
      <c r="AB183" s="30"/>
      <c r="AC183" s="30"/>
      <c r="AD183" s="30"/>
      <c r="AE183" s="30"/>
      <c r="AF183" s="30"/>
      <c r="AG183" s="30" t="s">
        <v>166</v>
      </c>
      <c r="AH183" s="30">
        <v>0</v>
      </c>
      <c r="AI183" s="30"/>
      <c r="AJ183" s="30"/>
      <c r="AK183" s="30"/>
      <c r="AL183" s="30"/>
      <c r="AM183" s="30"/>
      <c r="AN183" s="30"/>
      <c r="AO183" s="30"/>
      <c r="AP183" s="30"/>
      <c r="AQ183" s="30"/>
      <c r="AR183" s="30"/>
      <c r="AS183" s="30"/>
      <c r="AT183" s="30"/>
      <c r="AU183" s="30"/>
      <c r="AV183" s="30"/>
      <c r="AW183" s="30"/>
      <c r="AX183" s="30"/>
      <c r="AY183" s="30"/>
      <c r="AZ183" s="30"/>
      <c r="BA183" s="30"/>
      <c r="BB183" s="30"/>
      <c r="BC183" s="30"/>
      <c r="BD183" s="30"/>
      <c r="BE183" s="30"/>
      <c r="BF183" s="30"/>
      <c r="BG183" s="30"/>
      <c r="BH183" s="30"/>
    </row>
    <row r="184" spans="1:60" outlineLevel="1">
      <c r="A184" s="460"/>
      <c r="B184" s="461"/>
      <c r="C184" s="462" t="s">
        <v>363</v>
      </c>
      <c r="D184" s="463"/>
      <c r="E184" s="464">
        <v>8.9600000000000009</v>
      </c>
      <c r="F184" s="493"/>
      <c r="G184" s="465"/>
      <c r="H184" s="465"/>
      <c r="I184" s="465"/>
      <c r="J184" s="465"/>
      <c r="K184" s="465"/>
      <c r="L184" s="465"/>
      <c r="M184" s="465"/>
      <c r="N184" s="465"/>
      <c r="O184" s="465"/>
      <c r="P184" s="465"/>
      <c r="Q184" s="465"/>
      <c r="R184" s="465"/>
      <c r="S184" s="465"/>
      <c r="T184" s="465"/>
      <c r="U184" s="32"/>
      <c r="V184" s="32"/>
      <c r="W184" s="32"/>
      <c r="X184" s="32"/>
      <c r="Y184" s="30"/>
      <c r="Z184" s="30"/>
      <c r="AA184" s="30"/>
      <c r="AB184" s="30"/>
      <c r="AC184" s="30"/>
      <c r="AD184" s="30"/>
      <c r="AE184" s="30"/>
      <c r="AF184" s="30"/>
      <c r="AG184" s="30" t="s">
        <v>166</v>
      </c>
      <c r="AH184" s="30">
        <v>0</v>
      </c>
      <c r="AI184" s="30"/>
      <c r="AJ184" s="30"/>
      <c r="AK184" s="30"/>
      <c r="AL184" s="30"/>
      <c r="AM184" s="30"/>
      <c r="AN184" s="30"/>
      <c r="AO184" s="30"/>
      <c r="AP184" s="30"/>
      <c r="AQ184" s="30"/>
      <c r="AR184" s="30"/>
      <c r="AS184" s="30"/>
      <c r="AT184" s="30"/>
      <c r="AU184" s="30"/>
      <c r="AV184" s="30"/>
      <c r="AW184" s="30"/>
      <c r="AX184" s="30"/>
      <c r="AY184" s="30"/>
      <c r="AZ184" s="30"/>
      <c r="BA184" s="30"/>
      <c r="BB184" s="30"/>
      <c r="BC184" s="30"/>
      <c r="BD184" s="30"/>
      <c r="BE184" s="30"/>
      <c r="BF184" s="30"/>
      <c r="BG184" s="30"/>
      <c r="BH184" s="30"/>
    </row>
    <row r="185" spans="1:60" outlineLevel="1">
      <c r="A185" s="452">
        <v>49</v>
      </c>
      <c r="B185" s="453" t="s">
        <v>364</v>
      </c>
      <c r="C185" s="454" t="s">
        <v>365</v>
      </c>
      <c r="D185" s="455" t="s">
        <v>161</v>
      </c>
      <c r="E185" s="456">
        <v>12.16</v>
      </c>
      <c r="F185" s="34"/>
      <c r="G185" s="458">
        <f>ROUND(E185*F185,2)</f>
        <v>0</v>
      </c>
      <c r="H185" s="457">
        <v>0</v>
      </c>
      <c r="I185" s="458">
        <f>ROUND(E185*H185,2)</f>
        <v>0</v>
      </c>
      <c r="J185" s="457">
        <v>123.5</v>
      </c>
      <c r="K185" s="458">
        <f>ROUND(E185*J185,2)</f>
        <v>1501.76</v>
      </c>
      <c r="L185" s="458">
        <v>21</v>
      </c>
      <c r="M185" s="458">
        <f>G185*(1+L185/100)</f>
        <v>0</v>
      </c>
      <c r="N185" s="458">
        <v>0</v>
      </c>
      <c r="O185" s="458">
        <f>ROUND(E185*N185,2)</f>
        <v>0</v>
      </c>
      <c r="P185" s="458">
        <v>0</v>
      </c>
      <c r="Q185" s="458">
        <f>ROUND(E185*P185,2)</f>
        <v>0</v>
      </c>
      <c r="R185" s="458"/>
      <c r="S185" s="458" t="s">
        <v>162</v>
      </c>
      <c r="T185" s="459" t="s">
        <v>162</v>
      </c>
      <c r="U185" s="32">
        <v>0.32</v>
      </c>
      <c r="V185" s="32">
        <f>ROUND(E185*U185,2)</f>
        <v>3.89</v>
      </c>
      <c r="W185" s="32"/>
      <c r="X185" s="32" t="s">
        <v>163</v>
      </c>
      <c r="Y185" s="30"/>
      <c r="Z185" s="30"/>
      <c r="AA185" s="30"/>
      <c r="AB185" s="30"/>
      <c r="AC185" s="30"/>
      <c r="AD185" s="30"/>
      <c r="AE185" s="30"/>
      <c r="AF185" s="30"/>
      <c r="AG185" s="30" t="s">
        <v>164</v>
      </c>
      <c r="AH185" s="30"/>
      <c r="AI185" s="30"/>
      <c r="AJ185" s="30"/>
      <c r="AK185" s="30"/>
      <c r="AL185" s="30"/>
      <c r="AM185" s="30"/>
      <c r="AN185" s="30"/>
      <c r="AO185" s="30"/>
      <c r="AP185" s="30"/>
      <c r="AQ185" s="30"/>
      <c r="AR185" s="30"/>
      <c r="AS185" s="30"/>
      <c r="AT185" s="30"/>
      <c r="AU185" s="30"/>
      <c r="AV185" s="30"/>
      <c r="AW185" s="30"/>
      <c r="AX185" s="30"/>
      <c r="AY185" s="30"/>
      <c r="AZ185" s="30"/>
      <c r="BA185" s="30"/>
      <c r="BB185" s="30"/>
      <c r="BC185" s="30"/>
      <c r="BD185" s="30"/>
      <c r="BE185" s="30"/>
      <c r="BF185" s="30"/>
      <c r="BG185" s="30"/>
      <c r="BH185" s="30"/>
    </row>
    <row r="186" spans="1:60" outlineLevel="1">
      <c r="A186" s="460"/>
      <c r="B186" s="461"/>
      <c r="C186" s="677" t="s">
        <v>366</v>
      </c>
      <c r="D186" s="678"/>
      <c r="E186" s="678"/>
      <c r="F186" s="678"/>
      <c r="G186" s="678"/>
      <c r="H186" s="465"/>
      <c r="I186" s="465"/>
      <c r="J186" s="465"/>
      <c r="K186" s="465"/>
      <c r="L186" s="465"/>
      <c r="M186" s="465"/>
      <c r="N186" s="465"/>
      <c r="O186" s="465"/>
      <c r="P186" s="465"/>
      <c r="Q186" s="465"/>
      <c r="R186" s="465"/>
      <c r="S186" s="465"/>
      <c r="T186" s="465"/>
      <c r="U186" s="32"/>
      <c r="V186" s="32"/>
      <c r="W186" s="32"/>
      <c r="X186" s="32"/>
      <c r="Y186" s="30"/>
      <c r="Z186" s="30"/>
      <c r="AA186" s="30"/>
      <c r="AB186" s="30"/>
      <c r="AC186" s="30"/>
      <c r="AD186" s="30"/>
      <c r="AE186" s="30"/>
      <c r="AF186" s="30"/>
      <c r="AG186" s="30" t="s">
        <v>244</v>
      </c>
      <c r="AH186" s="30"/>
      <c r="AI186" s="30"/>
      <c r="AJ186" s="30"/>
      <c r="AK186" s="30"/>
      <c r="AL186" s="30"/>
      <c r="AM186" s="30"/>
      <c r="AN186" s="30"/>
      <c r="AO186" s="30"/>
      <c r="AP186" s="30"/>
      <c r="AQ186" s="30"/>
      <c r="AR186" s="30"/>
      <c r="AS186" s="30"/>
      <c r="AT186" s="30"/>
      <c r="AU186" s="30"/>
      <c r="AV186" s="30"/>
      <c r="AW186" s="30"/>
      <c r="AX186" s="30"/>
      <c r="AY186" s="30"/>
      <c r="AZ186" s="30"/>
      <c r="BA186" s="30"/>
      <c r="BB186" s="30"/>
      <c r="BC186" s="30"/>
      <c r="BD186" s="30"/>
      <c r="BE186" s="30"/>
      <c r="BF186" s="30"/>
      <c r="BG186" s="30"/>
      <c r="BH186" s="30"/>
    </row>
    <row r="187" spans="1:60" outlineLevel="1">
      <c r="A187" s="460"/>
      <c r="B187" s="461"/>
      <c r="C187" s="462" t="s">
        <v>367</v>
      </c>
      <c r="D187" s="463"/>
      <c r="E187" s="464">
        <v>12.16</v>
      </c>
      <c r="F187" s="465"/>
      <c r="G187" s="465"/>
      <c r="H187" s="465"/>
      <c r="I187" s="465"/>
      <c r="J187" s="465"/>
      <c r="K187" s="465"/>
      <c r="L187" s="465"/>
      <c r="M187" s="465"/>
      <c r="N187" s="465"/>
      <c r="O187" s="465"/>
      <c r="P187" s="465"/>
      <c r="Q187" s="465"/>
      <c r="R187" s="465"/>
      <c r="S187" s="465"/>
      <c r="T187" s="465"/>
      <c r="U187" s="32"/>
      <c r="V187" s="32"/>
      <c r="W187" s="32"/>
      <c r="X187" s="32"/>
      <c r="Y187" s="30"/>
      <c r="Z187" s="30"/>
      <c r="AA187" s="30"/>
      <c r="AB187" s="30"/>
      <c r="AC187" s="30"/>
      <c r="AD187" s="30"/>
      <c r="AE187" s="30"/>
      <c r="AF187" s="30"/>
      <c r="AG187" s="30" t="s">
        <v>166</v>
      </c>
      <c r="AH187" s="30">
        <v>5</v>
      </c>
      <c r="AI187" s="30"/>
      <c r="AJ187" s="30"/>
      <c r="AK187" s="30"/>
      <c r="AL187" s="30"/>
      <c r="AM187" s="30"/>
      <c r="AN187" s="30"/>
      <c r="AO187" s="30"/>
      <c r="AP187" s="30"/>
      <c r="AQ187" s="30"/>
      <c r="AR187" s="30"/>
      <c r="AS187" s="30"/>
      <c r="AT187" s="30"/>
      <c r="AU187" s="30"/>
      <c r="AV187" s="30"/>
      <c r="AW187" s="30"/>
      <c r="AX187" s="30"/>
      <c r="AY187" s="30"/>
      <c r="AZ187" s="30"/>
      <c r="BA187" s="30"/>
      <c r="BB187" s="30"/>
      <c r="BC187" s="30"/>
      <c r="BD187" s="30"/>
      <c r="BE187" s="30"/>
      <c r="BF187" s="30"/>
      <c r="BG187" s="30"/>
      <c r="BH187" s="30"/>
    </row>
    <row r="188" spans="1:60" ht="20.399999999999999" outlineLevel="1">
      <c r="A188" s="452">
        <v>50</v>
      </c>
      <c r="B188" s="453" t="s">
        <v>368</v>
      </c>
      <c r="C188" s="454" t="s">
        <v>369</v>
      </c>
      <c r="D188" s="455" t="s">
        <v>314</v>
      </c>
      <c r="E188" s="456">
        <v>0.19328999999999999</v>
      </c>
      <c r="F188" s="34"/>
      <c r="G188" s="458">
        <f>ROUND(E188*F188,2)</f>
        <v>0</v>
      </c>
      <c r="H188" s="457">
        <v>29055.16</v>
      </c>
      <c r="I188" s="458">
        <f>ROUND(E188*H188,2)</f>
        <v>5616.07</v>
      </c>
      <c r="J188" s="457">
        <v>6894.84</v>
      </c>
      <c r="K188" s="458">
        <f>ROUND(E188*J188,2)</f>
        <v>1332.7</v>
      </c>
      <c r="L188" s="458">
        <v>21</v>
      </c>
      <c r="M188" s="458">
        <f>G188*(1+L188/100)</f>
        <v>0</v>
      </c>
      <c r="N188" s="458">
        <v>1.04548</v>
      </c>
      <c r="O188" s="458">
        <f>ROUND(E188*N188,2)</f>
        <v>0.2</v>
      </c>
      <c r="P188" s="458">
        <v>0</v>
      </c>
      <c r="Q188" s="458">
        <f>ROUND(E188*P188,2)</f>
        <v>0</v>
      </c>
      <c r="R188" s="458"/>
      <c r="S188" s="458" t="s">
        <v>162</v>
      </c>
      <c r="T188" s="459" t="s">
        <v>162</v>
      </c>
      <c r="U188" s="32">
        <v>15.231</v>
      </c>
      <c r="V188" s="32">
        <f>ROUND(E188*U188,2)</f>
        <v>2.94</v>
      </c>
      <c r="W188" s="32"/>
      <c r="X188" s="32" t="s">
        <v>163</v>
      </c>
      <c r="Y188" s="30"/>
      <c r="Z188" s="30"/>
      <c r="AA188" s="30"/>
      <c r="AB188" s="30"/>
      <c r="AC188" s="30"/>
      <c r="AD188" s="30"/>
      <c r="AE188" s="30"/>
      <c r="AF188" s="30"/>
      <c r="AG188" s="30" t="s">
        <v>164</v>
      </c>
      <c r="AH188" s="30"/>
      <c r="AI188" s="30"/>
      <c r="AJ188" s="30"/>
      <c r="AK188" s="30"/>
      <c r="AL188" s="30"/>
      <c r="AM188" s="30"/>
      <c r="AN188" s="30"/>
      <c r="AO188" s="30"/>
      <c r="AP188" s="30"/>
      <c r="AQ188" s="30"/>
      <c r="AR188" s="30"/>
      <c r="AS188" s="30"/>
      <c r="AT188" s="30"/>
      <c r="AU188" s="30"/>
      <c r="AV188" s="30"/>
      <c r="AW188" s="30"/>
      <c r="AX188" s="30"/>
      <c r="AY188" s="30"/>
      <c r="AZ188" s="30"/>
      <c r="BA188" s="30"/>
      <c r="BB188" s="30"/>
      <c r="BC188" s="30"/>
      <c r="BD188" s="30"/>
      <c r="BE188" s="30"/>
      <c r="BF188" s="30"/>
      <c r="BG188" s="30"/>
      <c r="BH188" s="30"/>
    </row>
    <row r="189" spans="1:60" ht="20.399999999999999" outlineLevel="1">
      <c r="A189" s="460"/>
      <c r="B189" s="461"/>
      <c r="C189" s="462" t="s">
        <v>370</v>
      </c>
      <c r="D189" s="463"/>
      <c r="E189" s="464">
        <v>5.8119999999999998E-2</v>
      </c>
      <c r="F189" s="493"/>
      <c r="G189" s="465"/>
      <c r="H189" s="465"/>
      <c r="I189" s="465"/>
      <c r="J189" s="465"/>
      <c r="K189" s="465"/>
      <c r="L189" s="465"/>
      <c r="M189" s="465"/>
      <c r="N189" s="465"/>
      <c r="O189" s="465"/>
      <c r="P189" s="465"/>
      <c r="Q189" s="465"/>
      <c r="R189" s="465"/>
      <c r="S189" s="465"/>
      <c r="T189" s="465"/>
      <c r="U189" s="32"/>
      <c r="V189" s="32"/>
      <c r="W189" s="32"/>
      <c r="X189" s="32"/>
      <c r="Y189" s="30"/>
      <c r="Z189" s="30"/>
      <c r="AA189" s="30"/>
      <c r="AB189" s="30"/>
      <c r="AC189" s="30"/>
      <c r="AD189" s="30"/>
      <c r="AE189" s="30"/>
      <c r="AF189" s="30"/>
      <c r="AG189" s="30" t="s">
        <v>166</v>
      </c>
      <c r="AH189" s="30">
        <v>0</v>
      </c>
      <c r="AI189" s="30"/>
      <c r="AJ189" s="30"/>
      <c r="AK189" s="30"/>
      <c r="AL189" s="30"/>
      <c r="AM189" s="30"/>
      <c r="AN189" s="30"/>
      <c r="AO189" s="30"/>
      <c r="AP189" s="30"/>
      <c r="AQ189" s="30"/>
      <c r="AR189" s="30"/>
      <c r="AS189" s="30"/>
      <c r="AT189" s="30"/>
      <c r="AU189" s="30"/>
      <c r="AV189" s="30"/>
      <c r="AW189" s="30"/>
      <c r="AX189" s="30"/>
      <c r="AY189" s="30"/>
      <c r="AZ189" s="30"/>
      <c r="BA189" s="30"/>
      <c r="BB189" s="30"/>
      <c r="BC189" s="30"/>
      <c r="BD189" s="30"/>
      <c r="BE189" s="30"/>
      <c r="BF189" s="30"/>
      <c r="BG189" s="30"/>
      <c r="BH189" s="30"/>
    </row>
    <row r="190" spans="1:60" ht="20.399999999999999" outlineLevel="1">
      <c r="A190" s="460"/>
      <c r="B190" s="461"/>
      <c r="C190" s="462" t="s">
        <v>371</v>
      </c>
      <c r="D190" s="463"/>
      <c r="E190" s="464">
        <v>0.13517000000000001</v>
      </c>
      <c r="F190" s="493"/>
      <c r="G190" s="465"/>
      <c r="H190" s="465"/>
      <c r="I190" s="465"/>
      <c r="J190" s="465"/>
      <c r="K190" s="465"/>
      <c r="L190" s="465"/>
      <c r="M190" s="465"/>
      <c r="N190" s="465"/>
      <c r="O190" s="465"/>
      <c r="P190" s="465"/>
      <c r="Q190" s="465"/>
      <c r="R190" s="465"/>
      <c r="S190" s="465"/>
      <c r="T190" s="465"/>
      <c r="U190" s="32"/>
      <c r="V190" s="32"/>
      <c r="W190" s="32"/>
      <c r="X190" s="32"/>
      <c r="Y190" s="30"/>
      <c r="Z190" s="30"/>
      <c r="AA190" s="30"/>
      <c r="AB190" s="30"/>
      <c r="AC190" s="30"/>
      <c r="AD190" s="30"/>
      <c r="AE190" s="30"/>
      <c r="AF190" s="30"/>
      <c r="AG190" s="30" t="s">
        <v>166</v>
      </c>
      <c r="AH190" s="30">
        <v>0</v>
      </c>
      <c r="AI190" s="30"/>
      <c r="AJ190" s="30"/>
      <c r="AK190" s="30"/>
      <c r="AL190" s="30"/>
      <c r="AM190" s="30"/>
      <c r="AN190" s="30"/>
      <c r="AO190" s="30"/>
      <c r="AP190" s="30"/>
      <c r="AQ190" s="30"/>
      <c r="AR190" s="30"/>
      <c r="AS190" s="30"/>
      <c r="AT190" s="30"/>
      <c r="AU190" s="30"/>
      <c r="AV190" s="30"/>
      <c r="AW190" s="30"/>
      <c r="AX190" s="30"/>
      <c r="AY190" s="30"/>
      <c r="AZ190" s="30"/>
      <c r="BA190" s="30"/>
      <c r="BB190" s="30"/>
      <c r="BC190" s="30"/>
      <c r="BD190" s="30"/>
      <c r="BE190" s="30"/>
      <c r="BF190" s="30"/>
      <c r="BG190" s="30"/>
      <c r="BH190" s="30"/>
    </row>
    <row r="191" spans="1:60" outlineLevel="1">
      <c r="A191" s="452">
        <v>51</v>
      </c>
      <c r="B191" s="453" t="s">
        <v>372</v>
      </c>
      <c r="C191" s="454" t="s">
        <v>373</v>
      </c>
      <c r="D191" s="455" t="s">
        <v>179</v>
      </c>
      <c r="E191" s="456">
        <v>0.46800000000000003</v>
      </c>
      <c r="F191" s="34"/>
      <c r="G191" s="458">
        <f>ROUND(E191*F191,2)</f>
        <v>0</v>
      </c>
      <c r="H191" s="457">
        <v>2418.6999999999998</v>
      </c>
      <c r="I191" s="458">
        <f>ROUND(E191*H191,2)</f>
        <v>1131.95</v>
      </c>
      <c r="J191" s="457">
        <v>326.3</v>
      </c>
      <c r="K191" s="458">
        <f>ROUND(E191*J191,2)</f>
        <v>152.71</v>
      </c>
      <c r="L191" s="458">
        <v>21</v>
      </c>
      <c r="M191" s="458">
        <f>G191*(1+L191/100)</f>
        <v>0</v>
      </c>
      <c r="N191" s="458">
        <v>2.5249999999999999</v>
      </c>
      <c r="O191" s="458">
        <f>ROUND(E191*N191,2)</f>
        <v>1.18</v>
      </c>
      <c r="P191" s="458">
        <v>0</v>
      </c>
      <c r="Q191" s="458">
        <f>ROUND(E191*P191,2)</f>
        <v>0</v>
      </c>
      <c r="R191" s="458"/>
      <c r="S191" s="458" t="s">
        <v>162</v>
      </c>
      <c r="T191" s="459" t="s">
        <v>162</v>
      </c>
      <c r="U191" s="32">
        <v>0.59899999999999998</v>
      </c>
      <c r="V191" s="32">
        <f>ROUND(E191*U191,2)</f>
        <v>0.28000000000000003</v>
      </c>
      <c r="W191" s="32"/>
      <c r="X191" s="32" t="s">
        <v>163</v>
      </c>
      <c r="Y191" s="30"/>
      <c r="Z191" s="30"/>
      <c r="AA191" s="30"/>
      <c r="AB191" s="30"/>
      <c r="AC191" s="30"/>
      <c r="AD191" s="30"/>
      <c r="AE191" s="30"/>
      <c r="AF191" s="30"/>
      <c r="AG191" s="30" t="s">
        <v>164</v>
      </c>
      <c r="AH191" s="30"/>
      <c r="AI191" s="30"/>
      <c r="AJ191" s="30"/>
      <c r="AK191" s="30"/>
      <c r="AL191" s="30"/>
      <c r="AM191" s="30"/>
      <c r="AN191" s="30"/>
      <c r="AO191" s="30"/>
      <c r="AP191" s="30"/>
      <c r="AQ191" s="30"/>
      <c r="AR191" s="30"/>
      <c r="AS191" s="30"/>
      <c r="AT191" s="30"/>
      <c r="AU191" s="30"/>
      <c r="AV191" s="30"/>
      <c r="AW191" s="30"/>
      <c r="AX191" s="30"/>
      <c r="AY191" s="30"/>
      <c r="AZ191" s="30"/>
      <c r="BA191" s="30"/>
      <c r="BB191" s="30"/>
      <c r="BC191" s="30"/>
      <c r="BD191" s="30"/>
      <c r="BE191" s="30"/>
      <c r="BF191" s="30"/>
      <c r="BG191" s="30"/>
      <c r="BH191" s="30"/>
    </row>
    <row r="192" spans="1:60" outlineLevel="1">
      <c r="A192" s="460"/>
      <c r="B192" s="461"/>
      <c r="C192" s="462" t="s">
        <v>374</v>
      </c>
      <c r="D192" s="463"/>
      <c r="E192" s="464">
        <v>0.46800000000000003</v>
      </c>
      <c r="F192" s="493"/>
      <c r="G192" s="465"/>
      <c r="H192" s="465"/>
      <c r="I192" s="465"/>
      <c r="J192" s="465"/>
      <c r="K192" s="465"/>
      <c r="L192" s="465"/>
      <c r="M192" s="465"/>
      <c r="N192" s="465"/>
      <c r="O192" s="465"/>
      <c r="P192" s="465"/>
      <c r="Q192" s="465"/>
      <c r="R192" s="465"/>
      <c r="S192" s="465"/>
      <c r="T192" s="465"/>
      <c r="U192" s="32"/>
      <c r="V192" s="32"/>
      <c r="W192" s="32"/>
      <c r="X192" s="32"/>
      <c r="Y192" s="30"/>
      <c r="Z192" s="30"/>
      <c r="AA192" s="30"/>
      <c r="AB192" s="30"/>
      <c r="AC192" s="30"/>
      <c r="AD192" s="30"/>
      <c r="AE192" s="30"/>
      <c r="AF192" s="30"/>
      <c r="AG192" s="30" t="s">
        <v>166</v>
      </c>
      <c r="AH192" s="30">
        <v>0</v>
      </c>
      <c r="AI192" s="30"/>
      <c r="AJ192" s="30"/>
      <c r="AK192" s="30"/>
      <c r="AL192" s="30"/>
      <c r="AM192" s="30"/>
      <c r="AN192" s="30"/>
      <c r="AO192" s="30"/>
      <c r="AP192" s="30"/>
      <c r="AQ192" s="30"/>
      <c r="AR192" s="30"/>
      <c r="AS192" s="30"/>
      <c r="AT192" s="30"/>
      <c r="AU192" s="30"/>
      <c r="AV192" s="30"/>
      <c r="AW192" s="30"/>
      <c r="AX192" s="30"/>
      <c r="AY192" s="30"/>
      <c r="AZ192" s="30"/>
      <c r="BA192" s="30"/>
      <c r="BB192" s="30"/>
      <c r="BC192" s="30"/>
      <c r="BD192" s="30"/>
      <c r="BE192" s="30"/>
      <c r="BF192" s="30"/>
      <c r="BG192" s="30"/>
      <c r="BH192" s="30"/>
    </row>
    <row r="193" spans="1:60" outlineLevel="1">
      <c r="A193" s="452">
        <v>52</v>
      </c>
      <c r="B193" s="453" t="s">
        <v>375</v>
      </c>
      <c r="C193" s="454" t="s">
        <v>376</v>
      </c>
      <c r="D193" s="455" t="s">
        <v>161</v>
      </c>
      <c r="E193" s="456">
        <v>6.24</v>
      </c>
      <c r="F193" s="34"/>
      <c r="G193" s="458">
        <f>ROUND(E193*F193,2)</f>
        <v>0</v>
      </c>
      <c r="H193" s="457">
        <v>169.14</v>
      </c>
      <c r="I193" s="458">
        <f>ROUND(E193*H193,2)</f>
        <v>1055.43</v>
      </c>
      <c r="J193" s="457">
        <v>345.86</v>
      </c>
      <c r="K193" s="458">
        <f>ROUND(E193*J193,2)</f>
        <v>2158.17</v>
      </c>
      <c r="L193" s="458">
        <v>21</v>
      </c>
      <c r="M193" s="458">
        <f>G193*(1+L193/100)</f>
        <v>0</v>
      </c>
      <c r="N193" s="458">
        <v>3.9309999999999998E-2</v>
      </c>
      <c r="O193" s="458">
        <f>ROUND(E193*N193,2)</f>
        <v>0.25</v>
      </c>
      <c r="P193" s="458">
        <v>0</v>
      </c>
      <c r="Q193" s="458">
        <f>ROUND(E193*P193,2)</f>
        <v>0</v>
      </c>
      <c r="R193" s="458"/>
      <c r="S193" s="458" t="s">
        <v>162</v>
      </c>
      <c r="T193" s="459" t="s">
        <v>162</v>
      </c>
      <c r="U193" s="32">
        <v>0.65</v>
      </c>
      <c r="V193" s="32">
        <f>ROUND(E193*U193,2)</f>
        <v>4.0599999999999996</v>
      </c>
      <c r="W193" s="32"/>
      <c r="X193" s="32" t="s">
        <v>163</v>
      </c>
      <c r="Y193" s="30"/>
      <c r="Z193" s="30"/>
      <c r="AA193" s="30"/>
      <c r="AB193" s="30"/>
      <c r="AC193" s="30"/>
      <c r="AD193" s="30"/>
      <c r="AE193" s="30"/>
      <c r="AF193" s="30"/>
      <c r="AG193" s="30" t="s">
        <v>164</v>
      </c>
      <c r="AH193" s="30"/>
      <c r="AI193" s="30"/>
      <c r="AJ193" s="30"/>
      <c r="AK193" s="30"/>
      <c r="AL193" s="30"/>
      <c r="AM193" s="30"/>
      <c r="AN193" s="30"/>
      <c r="AO193" s="30"/>
      <c r="AP193" s="30"/>
      <c r="AQ193" s="30"/>
      <c r="AR193" s="30"/>
      <c r="AS193" s="30"/>
      <c r="AT193" s="30"/>
      <c r="AU193" s="30"/>
      <c r="AV193" s="30"/>
      <c r="AW193" s="30"/>
      <c r="AX193" s="30"/>
      <c r="AY193" s="30"/>
      <c r="AZ193" s="30"/>
      <c r="BA193" s="30"/>
      <c r="BB193" s="30"/>
      <c r="BC193" s="30"/>
      <c r="BD193" s="30"/>
      <c r="BE193" s="30"/>
      <c r="BF193" s="30"/>
      <c r="BG193" s="30"/>
      <c r="BH193" s="30"/>
    </row>
    <row r="194" spans="1:60" outlineLevel="1">
      <c r="A194" s="460"/>
      <c r="B194" s="461"/>
      <c r="C194" s="462" t="s">
        <v>377</v>
      </c>
      <c r="D194" s="463"/>
      <c r="E194" s="464">
        <v>6.24</v>
      </c>
      <c r="F194" s="493"/>
      <c r="G194" s="465"/>
      <c r="H194" s="465"/>
      <c r="I194" s="465"/>
      <c r="J194" s="465"/>
      <c r="K194" s="465"/>
      <c r="L194" s="465"/>
      <c r="M194" s="465"/>
      <c r="N194" s="465"/>
      <c r="O194" s="465"/>
      <c r="P194" s="465"/>
      <c r="Q194" s="465"/>
      <c r="R194" s="465"/>
      <c r="S194" s="465"/>
      <c r="T194" s="465"/>
      <c r="U194" s="32"/>
      <c r="V194" s="32"/>
      <c r="W194" s="32"/>
      <c r="X194" s="32"/>
      <c r="Y194" s="30"/>
      <c r="Z194" s="30"/>
      <c r="AA194" s="30"/>
      <c r="AB194" s="30"/>
      <c r="AC194" s="30"/>
      <c r="AD194" s="30"/>
      <c r="AE194" s="30"/>
      <c r="AF194" s="30"/>
      <c r="AG194" s="30" t="s">
        <v>166</v>
      </c>
      <c r="AH194" s="30">
        <v>0</v>
      </c>
      <c r="AI194" s="30"/>
      <c r="AJ194" s="30"/>
      <c r="AK194" s="30"/>
      <c r="AL194" s="30"/>
      <c r="AM194" s="30"/>
      <c r="AN194" s="30"/>
      <c r="AO194" s="30"/>
      <c r="AP194" s="30"/>
      <c r="AQ194" s="30"/>
      <c r="AR194" s="30"/>
      <c r="AS194" s="30"/>
      <c r="AT194" s="30"/>
      <c r="AU194" s="30"/>
      <c r="AV194" s="30"/>
      <c r="AW194" s="30"/>
      <c r="AX194" s="30"/>
      <c r="AY194" s="30"/>
      <c r="AZ194" s="30"/>
      <c r="BA194" s="30"/>
      <c r="BB194" s="30"/>
      <c r="BC194" s="30"/>
      <c r="BD194" s="30"/>
      <c r="BE194" s="30"/>
      <c r="BF194" s="30"/>
      <c r="BG194" s="30"/>
      <c r="BH194" s="30"/>
    </row>
    <row r="195" spans="1:60" outlineLevel="1">
      <c r="A195" s="452">
        <v>53</v>
      </c>
      <c r="B195" s="453" t="s">
        <v>378</v>
      </c>
      <c r="C195" s="454" t="s">
        <v>379</v>
      </c>
      <c r="D195" s="455" t="s">
        <v>161</v>
      </c>
      <c r="E195" s="456">
        <v>6.24</v>
      </c>
      <c r="F195" s="34"/>
      <c r="G195" s="458">
        <f>ROUND(E195*F195,2)</f>
        <v>0</v>
      </c>
      <c r="H195" s="457">
        <v>0</v>
      </c>
      <c r="I195" s="458">
        <f>ROUND(E195*H195,2)</f>
        <v>0</v>
      </c>
      <c r="J195" s="457">
        <v>224</v>
      </c>
      <c r="K195" s="458">
        <f>ROUND(E195*J195,2)</f>
        <v>1397.76</v>
      </c>
      <c r="L195" s="458">
        <v>21</v>
      </c>
      <c r="M195" s="458">
        <f>G195*(1+L195/100)</f>
        <v>0</v>
      </c>
      <c r="N195" s="458">
        <v>0</v>
      </c>
      <c r="O195" s="458">
        <f>ROUND(E195*N195,2)</f>
        <v>0</v>
      </c>
      <c r="P195" s="458">
        <v>0</v>
      </c>
      <c r="Q195" s="458">
        <f>ROUND(E195*P195,2)</f>
        <v>0</v>
      </c>
      <c r="R195" s="458"/>
      <c r="S195" s="458" t="s">
        <v>162</v>
      </c>
      <c r="T195" s="459" t="s">
        <v>162</v>
      </c>
      <c r="U195" s="32">
        <v>0.35</v>
      </c>
      <c r="V195" s="32">
        <f>ROUND(E195*U195,2)</f>
        <v>2.1800000000000002</v>
      </c>
      <c r="W195" s="32"/>
      <c r="X195" s="32" t="s">
        <v>163</v>
      </c>
      <c r="Y195" s="30"/>
      <c r="Z195" s="30"/>
      <c r="AA195" s="30"/>
      <c r="AB195" s="30"/>
      <c r="AC195" s="30"/>
      <c r="AD195" s="30"/>
      <c r="AE195" s="30"/>
      <c r="AF195" s="30"/>
      <c r="AG195" s="30" t="s">
        <v>164</v>
      </c>
      <c r="AH195" s="30"/>
      <c r="AI195" s="30"/>
      <c r="AJ195" s="30"/>
      <c r="AK195" s="30"/>
      <c r="AL195" s="30"/>
      <c r="AM195" s="30"/>
      <c r="AN195" s="30"/>
      <c r="AO195" s="30"/>
      <c r="AP195" s="30"/>
      <c r="AQ195" s="30"/>
      <c r="AR195" s="30"/>
      <c r="AS195" s="30"/>
      <c r="AT195" s="30"/>
      <c r="AU195" s="30"/>
      <c r="AV195" s="30"/>
      <c r="AW195" s="30"/>
      <c r="AX195" s="30"/>
      <c r="AY195" s="30"/>
      <c r="AZ195" s="30"/>
      <c r="BA195" s="30"/>
      <c r="BB195" s="30"/>
      <c r="BC195" s="30"/>
      <c r="BD195" s="30"/>
      <c r="BE195" s="30"/>
      <c r="BF195" s="30"/>
      <c r="BG195" s="30"/>
      <c r="BH195" s="30"/>
    </row>
    <row r="196" spans="1:60" outlineLevel="1">
      <c r="A196" s="460"/>
      <c r="B196" s="461"/>
      <c r="C196" s="677" t="s">
        <v>380</v>
      </c>
      <c r="D196" s="678"/>
      <c r="E196" s="678"/>
      <c r="F196" s="678"/>
      <c r="G196" s="678"/>
      <c r="H196" s="465"/>
      <c r="I196" s="465"/>
      <c r="J196" s="465"/>
      <c r="K196" s="465"/>
      <c r="L196" s="465"/>
      <c r="M196" s="465"/>
      <c r="N196" s="465"/>
      <c r="O196" s="465"/>
      <c r="P196" s="465"/>
      <c r="Q196" s="465"/>
      <c r="R196" s="465"/>
      <c r="S196" s="465"/>
      <c r="T196" s="465"/>
      <c r="U196" s="32"/>
      <c r="V196" s="32"/>
      <c r="W196" s="32"/>
      <c r="X196" s="32"/>
      <c r="Y196" s="30"/>
      <c r="Z196" s="30"/>
      <c r="AA196" s="30"/>
      <c r="AB196" s="30"/>
      <c r="AC196" s="30"/>
      <c r="AD196" s="30"/>
      <c r="AE196" s="30"/>
      <c r="AF196" s="30"/>
      <c r="AG196" s="30" t="s">
        <v>244</v>
      </c>
      <c r="AH196" s="30"/>
      <c r="AI196" s="30"/>
      <c r="AJ196" s="30"/>
      <c r="AK196" s="30"/>
      <c r="AL196" s="30"/>
      <c r="AM196" s="30"/>
      <c r="AN196" s="30"/>
      <c r="AO196" s="30"/>
      <c r="AP196" s="30"/>
      <c r="AQ196" s="30"/>
      <c r="AR196" s="30"/>
      <c r="AS196" s="30"/>
      <c r="AT196" s="30"/>
      <c r="AU196" s="30"/>
      <c r="AV196" s="30"/>
      <c r="AW196" s="30"/>
      <c r="AX196" s="30"/>
      <c r="AY196" s="30"/>
      <c r="AZ196" s="30"/>
      <c r="BA196" s="30"/>
      <c r="BB196" s="30"/>
      <c r="BC196" s="30"/>
      <c r="BD196" s="30"/>
      <c r="BE196" s="30"/>
      <c r="BF196" s="30"/>
      <c r="BG196" s="30"/>
      <c r="BH196" s="30"/>
    </row>
    <row r="197" spans="1:60" outlineLevel="1">
      <c r="A197" s="460"/>
      <c r="B197" s="461"/>
      <c r="C197" s="462" t="s">
        <v>381</v>
      </c>
      <c r="D197" s="463"/>
      <c r="E197" s="464">
        <v>6.24</v>
      </c>
      <c r="F197" s="465"/>
      <c r="G197" s="465"/>
      <c r="H197" s="465"/>
      <c r="I197" s="465"/>
      <c r="J197" s="465"/>
      <c r="K197" s="465"/>
      <c r="L197" s="465"/>
      <c r="M197" s="465"/>
      <c r="N197" s="465"/>
      <c r="O197" s="465"/>
      <c r="P197" s="465"/>
      <c r="Q197" s="465"/>
      <c r="R197" s="465"/>
      <c r="S197" s="465"/>
      <c r="T197" s="465"/>
      <c r="U197" s="32"/>
      <c r="V197" s="32"/>
      <c r="W197" s="32"/>
      <c r="X197" s="32"/>
      <c r="Y197" s="30"/>
      <c r="Z197" s="30"/>
      <c r="AA197" s="30"/>
      <c r="AB197" s="30"/>
      <c r="AC197" s="30"/>
      <c r="AD197" s="30"/>
      <c r="AE197" s="30"/>
      <c r="AF197" s="30"/>
      <c r="AG197" s="30" t="s">
        <v>166</v>
      </c>
      <c r="AH197" s="30">
        <v>5</v>
      </c>
      <c r="AI197" s="30"/>
      <c r="AJ197" s="30"/>
      <c r="AK197" s="30"/>
      <c r="AL197" s="30"/>
      <c r="AM197" s="30"/>
      <c r="AN197" s="30"/>
      <c r="AO197" s="30"/>
      <c r="AP197" s="30"/>
      <c r="AQ197" s="30"/>
      <c r="AR197" s="30"/>
      <c r="AS197" s="30"/>
      <c r="AT197" s="30"/>
      <c r="AU197" s="30"/>
      <c r="AV197" s="30"/>
      <c r="AW197" s="30"/>
      <c r="AX197" s="30"/>
      <c r="AY197" s="30"/>
      <c r="AZ197" s="30"/>
      <c r="BA197" s="30"/>
      <c r="BB197" s="30"/>
      <c r="BC197" s="30"/>
      <c r="BD197" s="30"/>
      <c r="BE197" s="30"/>
      <c r="BF197" s="30"/>
      <c r="BG197" s="30"/>
      <c r="BH197" s="30"/>
    </row>
    <row r="198" spans="1:60" ht="20.399999999999999" outlineLevel="1">
      <c r="A198" s="452">
        <v>54</v>
      </c>
      <c r="B198" s="453" t="s">
        <v>382</v>
      </c>
      <c r="C198" s="454" t="s">
        <v>383</v>
      </c>
      <c r="D198" s="455" t="s">
        <v>314</v>
      </c>
      <c r="E198" s="456">
        <v>5.0520000000000002E-2</v>
      </c>
      <c r="F198" s="34"/>
      <c r="G198" s="458">
        <f>ROUND(E198*F198,2)</f>
        <v>0</v>
      </c>
      <c r="H198" s="457">
        <v>28295.16</v>
      </c>
      <c r="I198" s="458">
        <f>ROUND(E198*H198,2)</f>
        <v>1429.47</v>
      </c>
      <c r="J198" s="457">
        <v>6894.84</v>
      </c>
      <c r="K198" s="458">
        <f>ROUND(E198*J198,2)</f>
        <v>348.33</v>
      </c>
      <c r="L198" s="458">
        <v>21</v>
      </c>
      <c r="M198" s="458">
        <f>G198*(1+L198/100)</f>
        <v>0</v>
      </c>
      <c r="N198" s="458">
        <v>1.0464199999999999</v>
      </c>
      <c r="O198" s="458">
        <f>ROUND(E198*N198,2)</f>
        <v>0.05</v>
      </c>
      <c r="P198" s="458">
        <v>0</v>
      </c>
      <c r="Q198" s="458">
        <f>ROUND(E198*P198,2)</f>
        <v>0</v>
      </c>
      <c r="R198" s="458"/>
      <c r="S198" s="458" t="s">
        <v>162</v>
      </c>
      <c r="T198" s="459" t="s">
        <v>162</v>
      </c>
      <c r="U198" s="32">
        <v>15.231</v>
      </c>
      <c r="V198" s="32">
        <f>ROUND(E198*U198,2)</f>
        <v>0.77</v>
      </c>
      <c r="W198" s="32"/>
      <c r="X198" s="32" t="s">
        <v>163</v>
      </c>
      <c r="Y198" s="30"/>
      <c r="Z198" s="30"/>
      <c r="AA198" s="30"/>
      <c r="AB198" s="30"/>
      <c r="AC198" s="30"/>
      <c r="AD198" s="30"/>
      <c r="AE198" s="30"/>
      <c r="AF198" s="30"/>
      <c r="AG198" s="30" t="s">
        <v>164</v>
      </c>
      <c r="AH198" s="30"/>
      <c r="AI198" s="30"/>
      <c r="AJ198" s="30"/>
      <c r="AK198" s="30"/>
      <c r="AL198" s="30"/>
      <c r="AM198" s="30"/>
      <c r="AN198" s="30"/>
      <c r="AO198" s="30"/>
      <c r="AP198" s="30"/>
      <c r="AQ198" s="30"/>
      <c r="AR198" s="30"/>
      <c r="AS198" s="30"/>
      <c r="AT198" s="30"/>
      <c r="AU198" s="30"/>
      <c r="AV198" s="30"/>
      <c r="AW198" s="30"/>
      <c r="AX198" s="30"/>
      <c r="AY198" s="30"/>
      <c r="AZ198" s="30"/>
      <c r="BA198" s="30"/>
      <c r="BB198" s="30"/>
      <c r="BC198" s="30"/>
      <c r="BD198" s="30"/>
      <c r="BE198" s="30"/>
      <c r="BF198" s="30"/>
      <c r="BG198" s="30"/>
      <c r="BH198" s="30"/>
    </row>
    <row r="199" spans="1:60" outlineLevel="1">
      <c r="A199" s="460"/>
      <c r="B199" s="461"/>
      <c r="C199" s="462" t="s">
        <v>384</v>
      </c>
      <c r="D199" s="463"/>
      <c r="E199" s="464">
        <v>5.0520000000000002E-2</v>
      </c>
      <c r="F199" s="493"/>
      <c r="G199" s="465"/>
      <c r="H199" s="465"/>
      <c r="I199" s="465"/>
      <c r="J199" s="465"/>
      <c r="K199" s="465"/>
      <c r="L199" s="465"/>
      <c r="M199" s="465"/>
      <c r="N199" s="465"/>
      <c r="O199" s="465"/>
      <c r="P199" s="465"/>
      <c r="Q199" s="465"/>
      <c r="R199" s="465"/>
      <c r="S199" s="465"/>
      <c r="T199" s="465"/>
      <c r="U199" s="32"/>
      <c r="V199" s="32"/>
      <c r="W199" s="32"/>
      <c r="X199" s="32"/>
      <c r="Y199" s="30"/>
      <c r="Z199" s="30"/>
      <c r="AA199" s="30"/>
      <c r="AB199" s="30"/>
      <c r="AC199" s="30"/>
      <c r="AD199" s="30"/>
      <c r="AE199" s="30"/>
      <c r="AF199" s="30"/>
      <c r="AG199" s="30" t="s">
        <v>166</v>
      </c>
      <c r="AH199" s="30">
        <v>0</v>
      </c>
      <c r="AI199" s="30"/>
      <c r="AJ199" s="30"/>
      <c r="AK199" s="30"/>
      <c r="AL199" s="30"/>
      <c r="AM199" s="30"/>
      <c r="AN199" s="30"/>
      <c r="AO199" s="30"/>
      <c r="AP199" s="30"/>
      <c r="AQ199" s="30"/>
      <c r="AR199" s="30"/>
      <c r="AS199" s="30"/>
      <c r="AT199" s="30"/>
      <c r="AU199" s="30"/>
      <c r="AV199" s="30"/>
      <c r="AW199" s="30"/>
      <c r="AX199" s="30"/>
      <c r="AY199" s="30"/>
      <c r="AZ199" s="30"/>
      <c r="BA199" s="30"/>
      <c r="BB199" s="30"/>
      <c r="BC199" s="30"/>
      <c r="BD199" s="30"/>
      <c r="BE199" s="30"/>
      <c r="BF199" s="30"/>
      <c r="BG199" s="30"/>
      <c r="BH199" s="30"/>
    </row>
    <row r="200" spans="1:60" outlineLevel="1">
      <c r="A200" s="452">
        <v>55</v>
      </c>
      <c r="B200" s="453" t="s">
        <v>385</v>
      </c>
      <c r="C200" s="454" t="s">
        <v>386</v>
      </c>
      <c r="D200" s="455" t="s">
        <v>343</v>
      </c>
      <c r="E200" s="456">
        <v>72.933329999999998</v>
      </c>
      <c r="F200" s="34"/>
      <c r="G200" s="458">
        <f>ROUND(E200*F200,2)</f>
        <v>0</v>
      </c>
      <c r="H200" s="457">
        <v>92.38</v>
      </c>
      <c r="I200" s="458">
        <f>ROUND(E200*H200,2)</f>
        <v>6737.58</v>
      </c>
      <c r="J200" s="457">
        <v>75.62</v>
      </c>
      <c r="K200" s="458">
        <f>ROUND(E200*J200,2)</f>
        <v>5515.22</v>
      </c>
      <c r="L200" s="458">
        <v>21</v>
      </c>
      <c r="M200" s="458">
        <f>G200*(1+L200/100)</f>
        <v>0</v>
      </c>
      <c r="N200" s="458">
        <v>0</v>
      </c>
      <c r="O200" s="458">
        <f>ROUND(E200*N200,2)</f>
        <v>0</v>
      </c>
      <c r="P200" s="458">
        <v>0</v>
      </c>
      <c r="Q200" s="458">
        <f>ROUND(E200*P200,2)</f>
        <v>0</v>
      </c>
      <c r="R200" s="458"/>
      <c r="S200" s="458" t="s">
        <v>162</v>
      </c>
      <c r="T200" s="459" t="s">
        <v>162</v>
      </c>
      <c r="U200" s="32">
        <v>0.158</v>
      </c>
      <c r="V200" s="32">
        <f>ROUND(E200*U200,2)</f>
        <v>11.52</v>
      </c>
      <c r="W200" s="32"/>
      <c r="X200" s="32" t="s">
        <v>163</v>
      </c>
      <c r="Y200" s="30"/>
      <c r="Z200" s="30"/>
      <c r="AA200" s="30"/>
      <c r="AB200" s="30"/>
      <c r="AC200" s="30"/>
      <c r="AD200" s="30"/>
      <c r="AE200" s="30"/>
      <c r="AF200" s="30"/>
      <c r="AG200" s="30" t="s">
        <v>164</v>
      </c>
      <c r="AH200" s="30"/>
      <c r="AI200" s="30"/>
      <c r="AJ200" s="30"/>
      <c r="AK200" s="30"/>
      <c r="AL200" s="30"/>
      <c r="AM200" s="30"/>
      <c r="AN200" s="30"/>
      <c r="AO200" s="30"/>
      <c r="AP200" s="30"/>
      <c r="AQ200" s="30"/>
      <c r="AR200" s="30"/>
      <c r="AS200" s="30"/>
      <c r="AT200" s="30"/>
      <c r="AU200" s="30"/>
      <c r="AV200" s="30"/>
      <c r="AW200" s="30"/>
      <c r="AX200" s="30"/>
      <c r="AY200" s="30"/>
      <c r="AZ200" s="30"/>
      <c r="BA200" s="30"/>
      <c r="BB200" s="30"/>
      <c r="BC200" s="30"/>
      <c r="BD200" s="30"/>
      <c r="BE200" s="30"/>
      <c r="BF200" s="30"/>
      <c r="BG200" s="30"/>
      <c r="BH200" s="30"/>
    </row>
    <row r="201" spans="1:60" outlineLevel="1">
      <c r="A201" s="460"/>
      <c r="B201" s="461"/>
      <c r="C201" s="462" t="s">
        <v>387</v>
      </c>
      <c r="D201" s="463"/>
      <c r="E201" s="464">
        <v>72.933329999999998</v>
      </c>
      <c r="F201" s="493"/>
      <c r="G201" s="465"/>
      <c r="H201" s="465"/>
      <c r="I201" s="465"/>
      <c r="J201" s="465"/>
      <c r="K201" s="465"/>
      <c r="L201" s="465"/>
      <c r="M201" s="465"/>
      <c r="N201" s="465"/>
      <c r="O201" s="465"/>
      <c r="P201" s="465"/>
      <c r="Q201" s="465"/>
      <c r="R201" s="465"/>
      <c r="S201" s="465"/>
      <c r="T201" s="465"/>
      <c r="U201" s="32"/>
      <c r="V201" s="32"/>
      <c r="W201" s="32"/>
      <c r="X201" s="32"/>
      <c r="Y201" s="30"/>
      <c r="Z201" s="30"/>
      <c r="AA201" s="30"/>
      <c r="AB201" s="30"/>
      <c r="AC201" s="30"/>
      <c r="AD201" s="30"/>
      <c r="AE201" s="30"/>
      <c r="AF201" s="30"/>
      <c r="AG201" s="30" t="s">
        <v>166</v>
      </c>
      <c r="AH201" s="30">
        <v>5</v>
      </c>
      <c r="AI201" s="30"/>
      <c r="AJ201" s="30"/>
      <c r="AK201" s="30"/>
      <c r="AL201" s="30"/>
      <c r="AM201" s="30"/>
      <c r="AN201" s="30"/>
      <c r="AO201" s="30"/>
      <c r="AP201" s="30"/>
      <c r="AQ201" s="30"/>
      <c r="AR201" s="30"/>
      <c r="AS201" s="30"/>
      <c r="AT201" s="30"/>
      <c r="AU201" s="30"/>
      <c r="AV201" s="30"/>
      <c r="AW201" s="30"/>
      <c r="AX201" s="30"/>
      <c r="AY201" s="30"/>
      <c r="AZ201" s="30"/>
      <c r="BA201" s="30"/>
      <c r="BB201" s="30"/>
      <c r="BC201" s="30"/>
      <c r="BD201" s="30"/>
      <c r="BE201" s="30"/>
      <c r="BF201" s="30"/>
      <c r="BG201" s="30"/>
      <c r="BH201" s="30"/>
    </row>
    <row r="202" spans="1:60" outlineLevel="1">
      <c r="A202" s="452">
        <v>56</v>
      </c>
      <c r="B202" s="453" t="s">
        <v>388</v>
      </c>
      <c r="C202" s="454" t="s">
        <v>389</v>
      </c>
      <c r="D202" s="455" t="s">
        <v>343</v>
      </c>
      <c r="E202" s="456">
        <v>72.933329999999998</v>
      </c>
      <c r="F202" s="34"/>
      <c r="G202" s="458">
        <f>ROUND(E202*F202,2)</f>
        <v>0</v>
      </c>
      <c r="H202" s="457">
        <v>0</v>
      </c>
      <c r="I202" s="458">
        <f>ROUND(E202*H202,2)</f>
        <v>0</v>
      </c>
      <c r="J202" s="457">
        <v>114.5</v>
      </c>
      <c r="K202" s="458">
        <f>ROUND(E202*J202,2)</f>
        <v>8350.8700000000008</v>
      </c>
      <c r="L202" s="458">
        <v>21</v>
      </c>
      <c r="M202" s="458">
        <f>G202*(1+L202/100)</f>
        <v>0</v>
      </c>
      <c r="N202" s="458">
        <v>0</v>
      </c>
      <c r="O202" s="458">
        <f>ROUND(E202*N202,2)</f>
        <v>0</v>
      </c>
      <c r="P202" s="458">
        <v>4.6000000000000001E-4</v>
      </c>
      <c r="Q202" s="458">
        <f>ROUND(E202*P202,2)</f>
        <v>0.03</v>
      </c>
      <c r="R202" s="458"/>
      <c r="S202" s="458" t="s">
        <v>162</v>
      </c>
      <c r="T202" s="459" t="s">
        <v>162</v>
      </c>
      <c r="U202" s="32">
        <v>0.312</v>
      </c>
      <c r="V202" s="32">
        <f>ROUND(E202*U202,2)</f>
        <v>22.76</v>
      </c>
      <c r="W202" s="32"/>
      <c r="X202" s="32" t="s">
        <v>163</v>
      </c>
      <c r="Y202" s="30"/>
      <c r="Z202" s="30"/>
      <c r="AA202" s="30"/>
      <c r="AB202" s="30"/>
      <c r="AC202" s="30"/>
      <c r="AD202" s="30"/>
      <c r="AE202" s="30"/>
      <c r="AF202" s="30"/>
      <c r="AG202" s="30" t="s">
        <v>164</v>
      </c>
      <c r="AH202" s="30"/>
      <c r="AI202" s="30"/>
      <c r="AJ202" s="30"/>
      <c r="AK202" s="30"/>
      <c r="AL202" s="30"/>
      <c r="AM202" s="30"/>
      <c r="AN202" s="30"/>
      <c r="AO202" s="30"/>
      <c r="AP202" s="30"/>
      <c r="AQ202" s="30"/>
      <c r="AR202" s="30"/>
      <c r="AS202" s="30"/>
      <c r="AT202" s="30"/>
      <c r="AU202" s="30"/>
      <c r="AV202" s="30"/>
      <c r="AW202" s="30"/>
      <c r="AX202" s="30"/>
      <c r="AY202" s="30"/>
      <c r="AZ202" s="30"/>
      <c r="BA202" s="30"/>
      <c r="BB202" s="30"/>
      <c r="BC202" s="30"/>
      <c r="BD202" s="30"/>
      <c r="BE202" s="30"/>
      <c r="BF202" s="30"/>
      <c r="BG202" s="30"/>
      <c r="BH202" s="30"/>
    </row>
    <row r="203" spans="1:60" outlineLevel="1">
      <c r="A203" s="460"/>
      <c r="B203" s="461"/>
      <c r="C203" s="462" t="s">
        <v>390</v>
      </c>
      <c r="D203" s="463"/>
      <c r="E203" s="464">
        <v>40.933329999999998</v>
      </c>
      <c r="F203" s="493"/>
      <c r="G203" s="465"/>
      <c r="H203" s="465"/>
      <c r="I203" s="465"/>
      <c r="J203" s="465"/>
      <c r="K203" s="465"/>
      <c r="L203" s="465"/>
      <c r="M203" s="465"/>
      <c r="N203" s="465"/>
      <c r="O203" s="465"/>
      <c r="P203" s="465"/>
      <c r="Q203" s="465"/>
      <c r="R203" s="465"/>
      <c r="S203" s="465"/>
      <c r="T203" s="465"/>
      <c r="U203" s="32"/>
      <c r="V203" s="32"/>
      <c r="W203" s="32"/>
      <c r="X203" s="32"/>
      <c r="Y203" s="30"/>
      <c r="Z203" s="30"/>
      <c r="AA203" s="30"/>
      <c r="AB203" s="30"/>
      <c r="AC203" s="30"/>
      <c r="AD203" s="30"/>
      <c r="AE203" s="30"/>
      <c r="AF203" s="30"/>
      <c r="AG203" s="30" t="s">
        <v>166</v>
      </c>
      <c r="AH203" s="30">
        <v>0</v>
      </c>
      <c r="AI203" s="30"/>
      <c r="AJ203" s="30"/>
      <c r="AK203" s="30"/>
      <c r="AL203" s="30"/>
      <c r="AM203" s="30"/>
      <c r="AN203" s="30"/>
      <c r="AO203" s="30"/>
      <c r="AP203" s="30"/>
      <c r="AQ203" s="30"/>
      <c r="AR203" s="30"/>
      <c r="AS203" s="30"/>
      <c r="AT203" s="30"/>
      <c r="AU203" s="30"/>
      <c r="AV203" s="30"/>
      <c r="AW203" s="30"/>
      <c r="AX203" s="30"/>
      <c r="AY203" s="30"/>
      <c r="AZ203" s="30"/>
      <c r="BA203" s="30"/>
      <c r="BB203" s="30"/>
      <c r="BC203" s="30"/>
      <c r="BD203" s="30"/>
      <c r="BE203" s="30"/>
      <c r="BF203" s="30"/>
      <c r="BG203" s="30"/>
      <c r="BH203" s="30"/>
    </row>
    <row r="204" spans="1:60" outlineLevel="1">
      <c r="A204" s="460"/>
      <c r="B204" s="461"/>
      <c r="C204" s="462" t="s">
        <v>391</v>
      </c>
      <c r="D204" s="463"/>
      <c r="E204" s="464">
        <v>32</v>
      </c>
      <c r="F204" s="493"/>
      <c r="G204" s="465"/>
      <c r="H204" s="465"/>
      <c r="I204" s="465"/>
      <c r="J204" s="465"/>
      <c r="K204" s="465"/>
      <c r="L204" s="465"/>
      <c r="M204" s="465"/>
      <c r="N204" s="465"/>
      <c r="O204" s="465"/>
      <c r="P204" s="465"/>
      <c r="Q204" s="465"/>
      <c r="R204" s="465"/>
      <c r="S204" s="465"/>
      <c r="T204" s="465"/>
      <c r="U204" s="32"/>
      <c r="V204" s="32"/>
      <c r="W204" s="32"/>
      <c r="X204" s="32"/>
      <c r="Y204" s="30"/>
      <c r="Z204" s="30"/>
      <c r="AA204" s="30"/>
      <c r="AB204" s="30"/>
      <c r="AC204" s="30"/>
      <c r="AD204" s="30"/>
      <c r="AE204" s="30"/>
      <c r="AF204" s="30"/>
      <c r="AG204" s="30" t="s">
        <v>166</v>
      </c>
      <c r="AH204" s="30">
        <v>0</v>
      </c>
      <c r="AI204" s="30"/>
      <c r="AJ204" s="30"/>
      <c r="AK204" s="30"/>
      <c r="AL204" s="30"/>
      <c r="AM204" s="30"/>
      <c r="AN204" s="30"/>
      <c r="AO204" s="30"/>
      <c r="AP204" s="30"/>
      <c r="AQ204" s="30"/>
      <c r="AR204" s="30"/>
      <c r="AS204" s="30"/>
      <c r="AT204" s="30"/>
      <c r="AU204" s="30"/>
      <c r="AV204" s="30"/>
      <c r="AW204" s="30"/>
      <c r="AX204" s="30"/>
      <c r="AY204" s="30"/>
      <c r="AZ204" s="30"/>
      <c r="BA204" s="30"/>
      <c r="BB204" s="30"/>
      <c r="BC204" s="30"/>
      <c r="BD204" s="30"/>
      <c r="BE204" s="30"/>
      <c r="BF204" s="30"/>
      <c r="BG204" s="30"/>
      <c r="BH204" s="30"/>
    </row>
    <row r="205" spans="1:60" ht="26.4">
      <c r="A205" s="445" t="s">
        <v>157</v>
      </c>
      <c r="B205" s="446" t="s">
        <v>63</v>
      </c>
      <c r="C205" s="447" t="s">
        <v>3126</v>
      </c>
      <c r="D205" s="448"/>
      <c r="E205" s="449"/>
      <c r="F205" s="494"/>
      <c r="G205" s="450">
        <f>SUMIF(AG206:AG217,"&lt;&gt;NOR",G206:G217)</f>
        <v>0</v>
      </c>
      <c r="H205" s="450"/>
      <c r="I205" s="450">
        <f>SUM(I206:I217)</f>
        <v>6121.67</v>
      </c>
      <c r="J205" s="450"/>
      <c r="K205" s="450">
        <f>SUM(K206:K217)</f>
        <v>10488.41</v>
      </c>
      <c r="L205" s="450"/>
      <c r="M205" s="450">
        <f>SUM(M206:M217)</f>
        <v>0</v>
      </c>
      <c r="N205" s="450"/>
      <c r="O205" s="450">
        <f>SUM(O206:O217)</f>
        <v>3.4499999999999997</v>
      </c>
      <c r="P205" s="450"/>
      <c r="Q205" s="450">
        <f>SUM(Q206:Q217)</f>
        <v>0</v>
      </c>
      <c r="R205" s="450"/>
      <c r="S205" s="450"/>
      <c r="T205" s="451"/>
      <c r="U205" s="33"/>
      <c r="V205" s="33">
        <f>SUM(V206:V217)</f>
        <v>24.85</v>
      </c>
      <c r="W205" s="33"/>
      <c r="X205" s="33"/>
      <c r="AG205" t="s">
        <v>158</v>
      </c>
    </row>
    <row r="206" spans="1:60" outlineLevel="1">
      <c r="A206" s="452">
        <v>57</v>
      </c>
      <c r="B206" s="453" t="s">
        <v>392</v>
      </c>
      <c r="C206" s="454" t="s">
        <v>393</v>
      </c>
      <c r="D206" s="455" t="s">
        <v>179</v>
      </c>
      <c r="E206" s="456">
        <v>0.32400000000000001</v>
      </c>
      <c r="F206" s="34"/>
      <c r="G206" s="458">
        <f>ROUND(E206*F206,2)</f>
        <v>0</v>
      </c>
      <c r="H206" s="457">
        <v>2618.31</v>
      </c>
      <c r="I206" s="458">
        <f>ROUND(E206*H206,2)</f>
        <v>848.33</v>
      </c>
      <c r="J206" s="457">
        <v>1981.69</v>
      </c>
      <c r="K206" s="458">
        <f>ROUND(E206*J206,2)</f>
        <v>642.07000000000005</v>
      </c>
      <c r="L206" s="458">
        <v>21</v>
      </c>
      <c r="M206" s="458">
        <f>G206*(1+L206/100)</f>
        <v>0</v>
      </c>
      <c r="N206" s="458">
        <v>1.84144</v>
      </c>
      <c r="O206" s="458">
        <f>ROUND(E206*N206,2)</f>
        <v>0.6</v>
      </c>
      <c r="P206" s="458">
        <v>0</v>
      </c>
      <c r="Q206" s="458">
        <f>ROUND(E206*P206,2)</f>
        <v>0</v>
      </c>
      <c r="R206" s="458"/>
      <c r="S206" s="458" t="s">
        <v>162</v>
      </c>
      <c r="T206" s="459" t="s">
        <v>162</v>
      </c>
      <c r="U206" s="32">
        <v>4.7939999999999996</v>
      </c>
      <c r="V206" s="32">
        <f>ROUND(E206*U206,2)</f>
        <v>1.55</v>
      </c>
      <c r="W206" s="32"/>
      <c r="X206" s="32" t="s">
        <v>163</v>
      </c>
      <c r="Y206" s="30"/>
      <c r="Z206" s="30"/>
      <c r="AA206" s="30"/>
      <c r="AB206" s="30"/>
      <c r="AC206" s="30"/>
      <c r="AD206" s="30"/>
      <c r="AE206" s="30"/>
      <c r="AF206" s="30"/>
      <c r="AG206" s="30" t="s">
        <v>164</v>
      </c>
      <c r="AH206" s="30"/>
      <c r="AI206" s="30"/>
      <c r="AJ206" s="30"/>
      <c r="AK206" s="30"/>
      <c r="AL206" s="30"/>
      <c r="AM206" s="30"/>
      <c r="AN206" s="30"/>
      <c r="AO206" s="30"/>
      <c r="AP206" s="30"/>
      <c r="AQ206" s="30"/>
      <c r="AR206" s="30"/>
      <c r="AS206" s="30"/>
      <c r="AT206" s="30"/>
      <c r="AU206" s="30"/>
      <c r="AV206" s="30"/>
      <c r="AW206" s="30"/>
      <c r="AX206" s="30"/>
      <c r="AY206" s="30"/>
      <c r="AZ206" s="30"/>
      <c r="BA206" s="30"/>
      <c r="BB206" s="30"/>
      <c r="BC206" s="30"/>
      <c r="BD206" s="30"/>
      <c r="BE206" s="30"/>
      <c r="BF206" s="30"/>
      <c r="BG206" s="30"/>
      <c r="BH206" s="30"/>
    </row>
    <row r="207" spans="1:60" outlineLevel="1">
      <c r="A207" s="460"/>
      <c r="B207" s="461"/>
      <c r="C207" s="462" t="s">
        <v>394</v>
      </c>
      <c r="D207" s="463"/>
      <c r="E207" s="464">
        <v>0.32400000000000001</v>
      </c>
      <c r="F207" s="493"/>
      <c r="G207" s="465"/>
      <c r="H207" s="465"/>
      <c r="I207" s="465"/>
      <c r="J207" s="465"/>
      <c r="K207" s="465"/>
      <c r="L207" s="465"/>
      <c r="M207" s="465"/>
      <c r="N207" s="465"/>
      <c r="O207" s="465"/>
      <c r="P207" s="465"/>
      <c r="Q207" s="465"/>
      <c r="R207" s="465"/>
      <c r="S207" s="465"/>
      <c r="T207" s="465"/>
      <c r="U207" s="32"/>
      <c r="V207" s="32"/>
      <c r="W207" s="32"/>
      <c r="X207" s="32"/>
      <c r="Y207" s="30"/>
      <c r="Z207" s="30"/>
      <c r="AA207" s="30"/>
      <c r="AB207" s="30"/>
      <c r="AC207" s="30"/>
      <c r="AD207" s="30"/>
      <c r="AE207" s="30"/>
      <c r="AF207" s="30"/>
      <c r="AG207" s="30" t="s">
        <v>166</v>
      </c>
      <c r="AH207" s="30">
        <v>0</v>
      </c>
      <c r="AI207" s="30"/>
      <c r="AJ207" s="30"/>
      <c r="AK207" s="30"/>
      <c r="AL207" s="30"/>
      <c r="AM207" s="30"/>
      <c r="AN207" s="30"/>
      <c r="AO207" s="30"/>
      <c r="AP207" s="30"/>
      <c r="AQ207" s="30"/>
      <c r="AR207" s="30"/>
      <c r="AS207" s="30"/>
      <c r="AT207" s="30"/>
      <c r="AU207" s="30"/>
      <c r="AV207" s="30"/>
      <c r="AW207" s="30"/>
      <c r="AX207" s="30"/>
      <c r="AY207" s="30"/>
      <c r="AZ207" s="30"/>
      <c r="BA207" s="30"/>
      <c r="BB207" s="30"/>
      <c r="BC207" s="30"/>
      <c r="BD207" s="30"/>
      <c r="BE207" s="30"/>
      <c r="BF207" s="30"/>
      <c r="BG207" s="30"/>
      <c r="BH207" s="30"/>
    </row>
    <row r="208" spans="1:60" outlineLevel="1">
      <c r="A208" s="452">
        <v>58</v>
      </c>
      <c r="B208" s="453" t="s">
        <v>395</v>
      </c>
      <c r="C208" s="454" t="s">
        <v>396</v>
      </c>
      <c r="D208" s="455" t="s">
        <v>179</v>
      </c>
      <c r="E208" s="456">
        <v>0.85050000000000003</v>
      </c>
      <c r="F208" s="34"/>
      <c r="G208" s="458">
        <f>ROUND(E208*F208,2)</f>
        <v>0</v>
      </c>
      <c r="H208" s="457">
        <v>2617.41</v>
      </c>
      <c r="I208" s="458">
        <f>ROUND(E208*H208,2)</f>
        <v>2226.11</v>
      </c>
      <c r="J208" s="457">
        <v>1692.59</v>
      </c>
      <c r="K208" s="458">
        <f>ROUND(E208*J208,2)</f>
        <v>1439.55</v>
      </c>
      <c r="L208" s="458">
        <v>21</v>
      </c>
      <c r="M208" s="458">
        <f>G208*(1+L208/100)</f>
        <v>0</v>
      </c>
      <c r="N208" s="458">
        <v>1.84144</v>
      </c>
      <c r="O208" s="458">
        <f>ROUND(E208*N208,2)</f>
        <v>1.57</v>
      </c>
      <c r="P208" s="458">
        <v>0</v>
      </c>
      <c r="Q208" s="458">
        <f>ROUND(E208*P208,2)</f>
        <v>0</v>
      </c>
      <c r="R208" s="458"/>
      <c r="S208" s="458" t="s">
        <v>162</v>
      </c>
      <c r="T208" s="459" t="s">
        <v>162</v>
      </c>
      <c r="U208" s="32">
        <v>3.8420000000000001</v>
      </c>
      <c r="V208" s="32">
        <f>ROUND(E208*U208,2)</f>
        <v>3.27</v>
      </c>
      <c r="W208" s="32"/>
      <c r="X208" s="32" t="s">
        <v>163</v>
      </c>
      <c r="Y208" s="30"/>
      <c r="Z208" s="30"/>
      <c r="AA208" s="30"/>
      <c r="AB208" s="30"/>
      <c r="AC208" s="30"/>
      <c r="AD208" s="30"/>
      <c r="AE208" s="30"/>
      <c r="AF208" s="30"/>
      <c r="AG208" s="30" t="s">
        <v>164</v>
      </c>
      <c r="AH208" s="30"/>
      <c r="AI208" s="30"/>
      <c r="AJ208" s="30"/>
      <c r="AK208" s="30"/>
      <c r="AL208" s="30"/>
      <c r="AM208" s="30"/>
      <c r="AN208" s="30"/>
      <c r="AO208" s="30"/>
      <c r="AP208" s="30"/>
      <c r="AQ208" s="30"/>
      <c r="AR208" s="30"/>
      <c r="AS208" s="30"/>
      <c r="AT208" s="30"/>
      <c r="AU208" s="30"/>
      <c r="AV208" s="30"/>
      <c r="AW208" s="30"/>
      <c r="AX208" s="30"/>
      <c r="AY208" s="30"/>
      <c r="AZ208" s="30"/>
      <c r="BA208" s="30"/>
      <c r="BB208" s="30"/>
      <c r="BC208" s="30"/>
      <c r="BD208" s="30"/>
      <c r="BE208" s="30"/>
      <c r="BF208" s="30"/>
      <c r="BG208" s="30"/>
      <c r="BH208" s="30"/>
    </row>
    <row r="209" spans="1:60" outlineLevel="1">
      <c r="A209" s="460"/>
      <c r="B209" s="461"/>
      <c r="C209" s="462" t="s">
        <v>397</v>
      </c>
      <c r="D209" s="463"/>
      <c r="E209" s="464">
        <v>0.85050000000000003</v>
      </c>
      <c r="F209" s="493"/>
      <c r="G209" s="465"/>
      <c r="H209" s="465"/>
      <c r="I209" s="465"/>
      <c r="J209" s="465"/>
      <c r="K209" s="465"/>
      <c r="L209" s="465"/>
      <c r="M209" s="465"/>
      <c r="N209" s="465"/>
      <c r="O209" s="465"/>
      <c r="P209" s="465"/>
      <c r="Q209" s="465"/>
      <c r="R209" s="465"/>
      <c r="S209" s="465"/>
      <c r="T209" s="465"/>
      <c r="U209" s="32"/>
      <c r="V209" s="32"/>
      <c r="W209" s="32"/>
      <c r="X209" s="32"/>
      <c r="Y209" s="30"/>
      <c r="Z209" s="30"/>
      <c r="AA209" s="30"/>
      <c r="AB209" s="30"/>
      <c r="AC209" s="30"/>
      <c r="AD209" s="30"/>
      <c r="AE209" s="30"/>
      <c r="AF209" s="30"/>
      <c r="AG209" s="30" t="s">
        <v>166</v>
      </c>
      <c r="AH209" s="30">
        <v>0</v>
      </c>
      <c r="AI209" s="30"/>
      <c r="AJ209" s="30"/>
      <c r="AK209" s="30"/>
      <c r="AL209" s="30"/>
      <c r="AM209" s="30"/>
      <c r="AN209" s="30"/>
      <c r="AO209" s="30"/>
      <c r="AP209" s="30"/>
      <c r="AQ209" s="30"/>
      <c r="AR209" s="30"/>
      <c r="AS209" s="30"/>
      <c r="AT209" s="30"/>
      <c r="AU209" s="30"/>
      <c r="AV209" s="30"/>
      <c r="AW209" s="30"/>
      <c r="AX209" s="30"/>
      <c r="AY209" s="30"/>
      <c r="AZ209" s="30"/>
      <c r="BA209" s="30"/>
      <c r="BB209" s="30"/>
      <c r="BC209" s="30"/>
      <c r="BD209" s="30"/>
      <c r="BE209" s="30"/>
      <c r="BF209" s="30"/>
      <c r="BG209" s="30"/>
      <c r="BH209" s="30"/>
    </row>
    <row r="210" spans="1:60" outlineLevel="1">
      <c r="A210" s="452">
        <v>59</v>
      </c>
      <c r="B210" s="453" t="s">
        <v>398</v>
      </c>
      <c r="C210" s="454" t="s">
        <v>399</v>
      </c>
      <c r="D210" s="455" t="s">
        <v>161</v>
      </c>
      <c r="E210" s="456">
        <v>45.548400000000001</v>
      </c>
      <c r="F210" s="34"/>
      <c r="G210" s="458">
        <f>ROUND(E210*F210,2)</f>
        <v>0</v>
      </c>
      <c r="H210" s="457">
        <v>48.56</v>
      </c>
      <c r="I210" s="458">
        <f>ROUND(E210*H210,2)</f>
        <v>2211.83</v>
      </c>
      <c r="J210" s="457">
        <v>153.44</v>
      </c>
      <c r="K210" s="458">
        <f>ROUND(E210*J210,2)</f>
        <v>6988.95</v>
      </c>
      <c r="L210" s="458">
        <v>21</v>
      </c>
      <c r="M210" s="458">
        <f>G210*(1+L210/100)</f>
        <v>0</v>
      </c>
      <c r="N210" s="458">
        <v>1.583E-2</v>
      </c>
      <c r="O210" s="458">
        <f>ROUND(E210*N210,2)</f>
        <v>0.72</v>
      </c>
      <c r="P210" s="458">
        <v>0</v>
      </c>
      <c r="Q210" s="458">
        <f>ROUND(E210*P210,2)</f>
        <v>0</v>
      </c>
      <c r="R210" s="458"/>
      <c r="S210" s="458" t="s">
        <v>162</v>
      </c>
      <c r="T210" s="459" t="s">
        <v>162</v>
      </c>
      <c r="U210" s="32">
        <v>0.37</v>
      </c>
      <c r="V210" s="32">
        <f>ROUND(E210*U210,2)</f>
        <v>16.850000000000001</v>
      </c>
      <c r="W210" s="32"/>
      <c r="X210" s="32" t="s">
        <v>163</v>
      </c>
      <c r="Y210" s="30"/>
      <c r="Z210" s="30"/>
      <c r="AA210" s="30"/>
      <c r="AB210" s="30"/>
      <c r="AC210" s="30"/>
      <c r="AD210" s="30"/>
      <c r="AE210" s="30"/>
      <c r="AF210" s="30"/>
      <c r="AG210" s="30" t="s">
        <v>164</v>
      </c>
      <c r="AH210" s="30"/>
      <c r="AI210" s="30"/>
      <c r="AJ210" s="30"/>
      <c r="AK210" s="30"/>
      <c r="AL210" s="30"/>
      <c r="AM210" s="30"/>
      <c r="AN210" s="30"/>
      <c r="AO210" s="30"/>
      <c r="AP210" s="30"/>
      <c r="AQ210" s="30"/>
      <c r="AR210" s="30"/>
      <c r="AS210" s="30"/>
      <c r="AT210" s="30"/>
      <c r="AU210" s="30"/>
      <c r="AV210" s="30"/>
      <c r="AW210" s="30"/>
      <c r="AX210" s="30"/>
      <c r="AY210" s="30"/>
      <c r="AZ210" s="30"/>
      <c r="BA210" s="30"/>
      <c r="BB210" s="30"/>
      <c r="BC210" s="30"/>
      <c r="BD210" s="30"/>
      <c r="BE210" s="30"/>
      <c r="BF210" s="30"/>
      <c r="BG210" s="30"/>
      <c r="BH210" s="30"/>
    </row>
    <row r="211" spans="1:60" outlineLevel="1">
      <c r="A211" s="460"/>
      <c r="B211" s="461"/>
      <c r="C211" s="462" t="s">
        <v>2779</v>
      </c>
      <c r="D211" s="463"/>
      <c r="E211" s="464">
        <v>21.75</v>
      </c>
      <c r="F211" s="493"/>
      <c r="G211" s="465"/>
      <c r="H211" s="465"/>
      <c r="I211" s="465"/>
      <c r="J211" s="465"/>
      <c r="K211" s="465"/>
      <c r="L211" s="465"/>
      <c r="M211" s="465"/>
      <c r="N211" s="465"/>
      <c r="O211" s="465"/>
      <c r="P211" s="465"/>
      <c r="Q211" s="465"/>
      <c r="R211" s="465"/>
      <c r="S211" s="465"/>
      <c r="T211" s="465"/>
      <c r="U211" s="32"/>
      <c r="V211" s="32"/>
      <c r="W211" s="32"/>
      <c r="X211" s="32"/>
      <c r="Y211" s="30"/>
      <c r="Z211" s="30"/>
      <c r="AA211" s="30"/>
      <c r="AB211" s="30"/>
      <c r="AC211" s="30"/>
      <c r="AD211" s="30"/>
      <c r="AE211" s="30"/>
      <c r="AF211" s="30"/>
      <c r="AG211" s="30" t="s">
        <v>166</v>
      </c>
      <c r="AH211" s="30">
        <v>0</v>
      </c>
      <c r="AI211" s="30"/>
      <c r="AJ211" s="30"/>
      <c r="AK211" s="30"/>
      <c r="AL211" s="30"/>
      <c r="AM211" s="30"/>
      <c r="AN211" s="30"/>
      <c r="AO211" s="30"/>
      <c r="AP211" s="30"/>
      <c r="AQ211" s="30"/>
      <c r="AR211" s="30"/>
      <c r="AS211" s="30"/>
      <c r="AT211" s="30"/>
      <c r="AU211" s="30"/>
      <c r="AV211" s="30"/>
      <c r="AW211" s="30"/>
      <c r="AX211" s="30"/>
      <c r="AY211" s="30"/>
      <c r="AZ211" s="30"/>
      <c r="BA211" s="30"/>
      <c r="BB211" s="30"/>
      <c r="BC211" s="30"/>
      <c r="BD211" s="30"/>
      <c r="BE211" s="30"/>
      <c r="BF211" s="30"/>
      <c r="BG211" s="30"/>
      <c r="BH211" s="30"/>
    </row>
    <row r="212" spans="1:60" outlineLevel="1">
      <c r="A212" s="460"/>
      <c r="B212" s="461"/>
      <c r="C212" s="462" t="s">
        <v>2780</v>
      </c>
      <c r="D212" s="463"/>
      <c r="E212" s="464">
        <v>7.38</v>
      </c>
      <c r="F212" s="493"/>
      <c r="G212" s="465"/>
      <c r="H212" s="465"/>
      <c r="I212" s="465"/>
      <c r="J212" s="465"/>
      <c r="K212" s="465"/>
      <c r="L212" s="465"/>
      <c r="M212" s="465"/>
      <c r="N212" s="465"/>
      <c r="O212" s="465"/>
      <c r="P212" s="465"/>
      <c r="Q212" s="465"/>
      <c r="R212" s="465"/>
      <c r="S212" s="465"/>
      <c r="T212" s="465"/>
      <c r="U212" s="32"/>
      <c r="V212" s="32"/>
      <c r="W212" s="32"/>
      <c r="X212" s="32"/>
      <c r="Y212" s="30"/>
      <c r="Z212" s="30"/>
      <c r="AA212" s="30"/>
      <c r="AB212" s="30"/>
      <c r="AC212" s="30"/>
      <c r="AD212" s="30"/>
      <c r="AE212" s="30"/>
      <c r="AF212" s="30"/>
      <c r="AG212" s="30" t="s">
        <v>166</v>
      </c>
      <c r="AH212" s="30">
        <v>0</v>
      </c>
      <c r="AI212" s="30"/>
      <c r="AJ212" s="30"/>
      <c r="AK212" s="30"/>
      <c r="AL212" s="30"/>
      <c r="AM212" s="30"/>
      <c r="AN212" s="30"/>
      <c r="AO212" s="30"/>
      <c r="AP212" s="30"/>
      <c r="AQ212" s="30"/>
      <c r="AR212" s="30"/>
      <c r="AS212" s="30"/>
      <c r="AT212" s="30"/>
      <c r="AU212" s="30"/>
      <c r="AV212" s="30"/>
      <c r="AW212" s="30"/>
      <c r="AX212" s="30"/>
      <c r="AY212" s="30"/>
      <c r="AZ212" s="30"/>
      <c r="BA212" s="30"/>
      <c r="BB212" s="30"/>
      <c r="BC212" s="30"/>
      <c r="BD212" s="30"/>
      <c r="BE212" s="30"/>
      <c r="BF212" s="30"/>
      <c r="BG212" s="30"/>
      <c r="BH212" s="30"/>
    </row>
    <row r="213" spans="1:60" outlineLevel="1">
      <c r="A213" s="460"/>
      <c r="B213" s="461"/>
      <c r="C213" s="462" t="s">
        <v>400</v>
      </c>
      <c r="D213" s="463"/>
      <c r="E213" s="464">
        <v>11.096</v>
      </c>
      <c r="F213" s="493"/>
      <c r="G213" s="465"/>
      <c r="H213" s="465"/>
      <c r="I213" s="465"/>
      <c r="J213" s="465"/>
      <c r="K213" s="465"/>
      <c r="L213" s="465"/>
      <c r="M213" s="465"/>
      <c r="N213" s="465"/>
      <c r="O213" s="465"/>
      <c r="P213" s="465"/>
      <c r="Q213" s="465"/>
      <c r="R213" s="465"/>
      <c r="S213" s="465"/>
      <c r="T213" s="465"/>
      <c r="U213" s="32"/>
      <c r="V213" s="32"/>
      <c r="W213" s="32"/>
      <c r="X213" s="32"/>
      <c r="Y213" s="30"/>
      <c r="Z213" s="30"/>
      <c r="AA213" s="30"/>
      <c r="AB213" s="30"/>
      <c r="AC213" s="30"/>
      <c r="AD213" s="30"/>
      <c r="AE213" s="30"/>
      <c r="AF213" s="30"/>
      <c r="AG213" s="30" t="s">
        <v>166</v>
      </c>
      <c r="AH213" s="30">
        <v>0</v>
      </c>
      <c r="AI213" s="30"/>
      <c r="AJ213" s="30"/>
      <c r="AK213" s="30"/>
      <c r="AL213" s="30"/>
      <c r="AM213" s="30"/>
      <c r="AN213" s="30"/>
      <c r="AO213" s="30"/>
      <c r="AP213" s="30"/>
      <c r="AQ213" s="30"/>
      <c r="AR213" s="30"/>
      <c r="AS213" s="30"/>
      <c r="AT213" s="30"/>
      <c r="AU213" s="30"/>
      <c r="AV213" s="30"/>
      <c r="AW213" s="30"/>
      <c r="AX213" s="30"/>
      <c r="AY213" s="30"/>
      <c r="AZ213" s="30"/>
      <c r="BA213" s="30"/>
      <c r="BB213" s="30"/>
      <c r="BC213" s="30"/>
      <c r="BD213" s="30"/>
      <c r="BE213" s="30"/>
      <c r="BF213" s="30"/>
      <c r="BG213" s="30"/>
      <c r="BH213" s="30"/>
    </row>
    <row r="214" spans="1:60" outlineLevel="1">
      <c r="A214" s="460"/>
      <c r="B214" s="461"/>
      <c r="C214" s="462" t="s">
        <v>401</v>
      </c>
      <c r="D214" s="463"/>
      <c r="E214" s="464">
        <v>2.8224</v>
      </c>
      <c r="F214" s="493"/>
      <c r="G214" s="465"/>
      <c r="H214" s="465"/>
      <c r="I214" s="465"/>
      <c r="J214" s="465"/>
      <c r="K214" s="465"/>
      <c r="L214" s="465"/>
      <c r="M214" s="465"/>
      <c r="N214" s="465"/>
      <c r="O214" s="465"/>
      <c r="P214" s="465"/>
      <c r="Q214" s="465"/>
      <c r="R214" s="465"/>
      <c r="S214" s="465"/>
      <c r="T214" s="465"/>
      <c r="U214" s="32"/>
      <c r="V214" s="32"/>
      <c r="W214" s="32"/>
      <c r="X214" s="32"/>
      <c r="Y214" s="30"/>
      <c r="Z214" s="30"/>
      <c r="AA214" s="30"/>
      <c r="AB214" s="30"/>
      <c r="AC214" s="30"/>
      <c r="AD214" s="30"/>
      <c r="AE214" s="30"/>
      <c r="AF214" s="30"/>
      <c r="AG214" s="30" t="s">
        <v>166</v>
      </c>
      <c r="AH214" s="30">
        <v>0</v>
      </c>
      <c r="AI214" s="30"/>
      <c r="AJ214" s="30"/>
      <c r="AK214" s="30"/>
      <c r="AL214" s="30"/>
      <c r="AM214" s="30"/>
      <c r="AN214" s="30"/>
      <c r="AO214" s="30"/>
      <c r="AP214" s="30"/>
      <c r="AQ214" s="30"/>
      <c r="AR214" s="30"/>
      <c r="AS214" s="30"/>
      <c r="AT214" s="30"/>
      <c r="AU214" s="30"/>
      <c r="AV214" s="30"/>
      <c r="AW214" s="30"/>
      <c r="AX214" s="30"/>
      <c r="AY214" s="30"/>
      <c r="AZ214" s="30"/>
      <c r="BA214" s="30"/>
      <c r="BB214" s="30"/>
      <c r="BC214" s="30"/>
      <c r="BD214" s="30"/>
      <c r="BE214" s="30"/>
      <c r="BF214" s="30"/>
      <c r="BG214" s="30"/>
      <c r="BH214" s="30"/>
    </row>
    <row r="215" spans="1:60" outlineLevel="1">
      <c r="A215" s="460"/>
      <c r="B215" s="461"/>
      <c r="C215" s="462" t="s">
        <v>402</v>
      </c>
      <c r="D215" s="463"/>
      <c r="E215" s="464">
        <v>2.5</v>
      </c>
      <c r="F215" s="493"/>
      <c r="G215" s="465"/>
      <c r="H215" s="465"/>
      <c r="I215" s="465"/>
      <c r="J215" s="465"/>
      <c r="K215" s="465"/>
      <c r="L215" s="465"/>
      <c r="M215" s="465"/>
      <c r="N215" s="465"/>
      <c r="O215" s="465"/>
      <c r="P215" s="465"/>
      <c r="Q215" s="465"/>
      <c r="R215" s="465"/>
      <c r="S215" s="465"/>
      <c r="T215" s="465"/>
      <c r="U215" s="32"/>
      <c r="V215" s="32"/>
      <c r="W215" s="32"/>
      <c r="X215" s="32"/>
      <c r="Y215" s="30"/>
      <c r="Z215" s="30"/>
      <c r="AA215" s="30"/>
      <c r="AB215" s="30"/>
      <c r="AC215" s="30"/>
      <c r="AD215" s="30"/>
      <c r="AE215" s="30"/>
      <c r="AF215" s="30"/>
      <c r="AG215" s="30" t="s">
        <v>166</v>
      </c>
      <c r="AH215" s="30">
        <v>0</v>
      </c>
      <c r="AI215" s="30"/>
      <c r="AJ215" s="30"/>
      <c r="AK215" s="30"/>
      <c r="AL215" s="30"/>
      <c r="AM215" s="30"/>
      <c r="AN215" s="30"/>
      <c r="AO215" s="30"/>
      <c r="AP215" s="30"/>
      <c r="AQ215" s="30"/>
      <c r="AR215" s="30"/>
      <c r="AS215" s="30"/>
      <c r="AT215" s="30"/>
      <c r="AU215" s="30"/>
      <c r="AV215" s="30"/>
      <c r="AW215" s="30"/>
      <c r="AX215" s="30"/>
      <c r="AY215" s="30"/>
      <c r="AZ215" s="30"/>
      <c r="BA215" s="30"/>
      <c r="BB215" s="30"/>
      <c r="BC215" s="30"/>
      <c r="BD215" s="30"/>
      <c r="BE215" s="30"/>
      <c r="BF215" s="30"/>
      <c r="BG215" s="30"/>
      <c r="BH215" s="30"/>
    </row>
    <row r="216" spans="1:60" outlineLevel="1">
      <c r="A216" s="452">
        <v>60</v>
      </c>
      <c r="B216" s="453" t="s">
        <v>403</v>
      </c>
      <c r="C216" s="454" t="s">
        <v>404</v>
      </c>
      <c r="D216" s="455" t="s">
        <v>161</v>
      </c>
      <c r="E216" s="456">
        <v>1.98</v>
      </c>
      <c r="F216" s="34"/>
      <c r="G216" s="458">
        <f>ROUND(E216*F216,2)</f>
        <v>0</v>
      </c>
      <c r="H216" s="457">
        <v>421.92</v>
      </c>
      <c r="I216" s="458">
        <f>ROUND(E216*H216,2)</f>
        <v>835.4</v>
      </c>
      <c r="J216" s="457">
        <v>716.08</v>
      </c>
      <c r="K216" s="458">
        <f>ROUND(E216*J216,2)</f>
        <v>1417.84</v>
      </c>
      <c r="L216" s="458">
        <v>21</v>
      </c>
      <c r="M216" s="458">
        <f>G216*(1+L216/100)</f>
        <v>0</v>
      </c>
      <c r="N216" s="458">
        <v>0.28155999999999998</v>
      </c>
      <c r="O216" s="458">
        <f>ROUND(E216*N216,2)</f>
        <v>0.56000000000000005</v>
      </c>
      <c r="P216" s="458">
        <v>0</v>
      </c>
      <c r="Q216" s="458">
        <f>ROUND(E216*P216,2)</f>
        <v>0</v>
      </c>
      <c r="R216" s="458"/>
      <c r="S216" s="458" t="s">
        <v>162</v>
      </c>
      <c r="T216" s="459" t="s">
        <v>162</v>
      </c>
      <c r="U216" s="32">
        <v>1.6060000000000001</v>
      </c>
      <c r="V216" s="32">
        <f>ROUND(E216*U216,2)</f>
        <v>3.18</v>
      </c>
      <c r="W216" s="32"/>
      <c r="X216" s="32" t="s">
        <v>163</v>
      </c>
      <c r="Y216" s="30"/>
      <c r="Z216" s="30"/>
      <c r="AA216" s="30"/>
      <c r="AB216" s="30"/>
      <c r="AC216" s="30"/>
      <c r="AD216" s="30"/>
      <c r="AE216" s="30"/>
      <c r="AF216" s="30"/>
      <c r="AG216" s="30" t="s">
        <v>164</v>
      </c>
      <c r="AH216" s="30"/>
      <c r="AI216" s="30"/>
      <c r="AJ216" s="30"/>
      <c r="AK216" s="30"/>
      <c r="AL216" s="30"/>
      <c r="AM216" s="30"/>
      <c r="AN216" s="30"/>
      <c r="AO216" s="30"/>
      <c r="AP216" s="30"/>
      <c r="AQ216" s="30"/>
      <c r="AR216" s="30"/>
      <c r="AS216" s="30"/>
      <c r="AT216" s="30"/>
      <c r="AU216" s="30"/>
      <c r="AV216" s="30"/>
      <c r="AW216" s="30"/>
      <c r="AX216" s="30"/>
      <c r="AY216" s="30"/>
      <c r="AZ216" s="30"/>
      <c r="BA216" s="30"/>
      <c r="BB216" s="30"/>
      <c r="BC216" s="30"/>
      <c r="BD216" s="30"/>
      <c r="BE216" s="30"/>
      <c r="BF216" s="30"/>
      <c r="BG216" s="30"/>
      <c r="BH216" s="30"/>
    </row>
    <row r="217" spans="1:60" outlineLevel="1">
      <c r="A217" s="460"/>
      <c r="B217" s="461"/>
      <c r="C217" s="462" t="s">
        <v>405</v>
      </c>
      <c r="D217" s="463"/>
      <c r="E217" s="464">
        <v>1.98</v>
      </c>
      <c r="F217" s="493"/>
      <c r="G217" s="465"/>
      <c r="H217" s="465"/>
      <c r="I217" s="465"/>
      <c r="J217" s="465"/>
      <c r="K217" s="465"/>
      <c r="L217" s="465"/>
      <c r="M217" s="465"/>
      <c r="N217" s="465"/>
      <c r="O217" s="465"/>
      <c r="P217" s="465"/>
      <c r="Q217" s="465"/>
      <c r="R217" s="465"/>
      <c r="S217" s="465"/>
      <c r="T217" s="465"/>
      <c r="U217" s="32"/>
      <c r="V217" s="32"/>
      <c r="W217" s="32"/>
      <c r="X217" s="32"/>
      <c r="Y217" s="30"/>
      <c r="Z217" s="30"/>
      <c r="AA217" s="30"/>
      <c r="AB217" s="30"/>
      <c r="AC217" s="30"/>
      <c r="AD217" s="30"/>
      <c r="AE217" s="30"/>
      <c r="AF217" s="30"/>
      <c r="AG217" s="30" t="s">
        <v>166</v>
      </c>
      <c r="AH217" s="30">
        <v>0</v>
      </c>
      <c r="AI217" s="30"/>
      <c r="AJ217" s="30"/>
      <c r="AK217" s="30"/>
      <c r="AL217" s="30"/>
      <c r="AM217" s="30"/>
      <c r="AN217" s="30"/>
      <c r="AO217" s="30"/>
      <c r="AP217" s="30"/>
      <c r="AQ217" s="30"/>
      <c r="AR217" s="30"/>
      <c r="AS217" s="30"/>
      <c r="AT217" s="30"/>
      <c r="AU217" s="30"/>
      <c r="AV217" s="30"/>
      <c r="AW217" s="30"/>
      <c r="AX217" s="30"/>
      <c r="AY217" s="30"/>
      <c r="AZ217" s="30"/>
      <c r="BA217" s="30"/>
      <c r="BB217" s="30"/>
      <c r="BC217" s="30"/>
      <c r="BD217" s="30"/>
      <c r="BE217" s="30"/>
      <c r="BF217" s="30"/>
      <c r="BG217" s="30"/>
      <c r="BH217" s="30"/>
    </row>
    <row r="218" spans="1:60">
      <c r="A218" s="445" t="s">
        <v>157</v>
      </c>
      <c r="B218" s="446" t="s">
        <v>65</v>
      </c>
      <c r="C218" s="447" t="s">
        <v>3127</v>
      </c>
      <c r="D218" s="448"/>
      <c r="E218" s="449"/>
      <c r="F218" s="494"/>
      <c r="G218" s="450">
        <f>SUMIF(AG219:AG252,"&lt;&gt;NOR",G219:G252)</f>
        <v>0</v>
      </c>
      <c r="H218" s="450"/>
      <c r="I218" s="450">
        <f>SUM(I219:I252)</f>
        <v>231965.99000000002</v>
      </c>
      <c r="J218" s="450"/>
      <c r="K218" s="450">
        <f>SUM(K219:K252)</f>
        <v>163124.82</v>
      </c>
      <c r="L218" s="450"/>
      <c r="M218" s="450">
        <f>SUM(M219:M252)</f>
        <v>0</v>
      </c>
      <c r="N218" s="450"/>
      <c r="O218" s="450">
        <f>SUM(O219:O252)</f>
        <v>334.51</v>
      </c>
      <c r="P218" s="450"/>
      <c r="Q218" s="450">
        <f>SUM(Q219:Q252)</f>
        <v>0</v>
      </c>
      <c r="R218" s="450"/>
      <c r="S218" s="450"/>
      <c r="T218" s="451"/>
      <c r="U218" s="33"/>
      <c r="V218" s="33">
        <f>SUM(V219:V252)</f>
        <v>315.52</v>
      </c>
      <c r="W218" s="33"/>
      <c r="X218" s="33"/>
      <c r="AG218" t="s">
        <v>158</v>
      </c>
    </row>
    <row r="219" spans="1:60" outlineLevel="1">
      <c r="A219" s="452">
        <v>61</v>
      </c>
      <c r="B219" s="453" t="s">
        <v>406</v>
      </c>
      <c r="C219" s="454" t="s">
        <v>407</v>
      </c>
      <c r="D219" s="455" t="s">
        <v>161</v>
      </c>
      <c r="E219" s="456">
        <v>410</v>
      </c>
      <c r="F219" s="34"/>
      <c r="G219" s="458">
        <f>ROUND(E219*F219,2)</f>
        <v>0</v>
      </c>
      <c r="H219" s="457">
        <v>54.59</v>
      </c>
      <c r="I219" s="458">
        <f>ROUND(E219*H219,2)</f>
        <v>22381.9</v>
      </c>
      <c r="J219" s="457">
        <v>7.61</v>
      </c>
      <c r="K219" s="458">
        <f>ROUND(E219*J219,2)</f>
        <v>3120.1</v>
      </c>
      <c r="L219" s="458">
        <v>21</v>
      </c>
      <c r="M219" s="458">
        <f>G219*(1+L219/100)</f>
        <v>0</v>
      </c>
      <c r="N219" s="458">
        <v>0.10605000000000001</v>
      </c>
      <c r="O219" s="458">
        <f>ROUND(E219*N219,2)</f>
        <v>43.48</v>
      </c>
      <c r="P219" s="458">
        <v>0</v>
      </c>
      <c r="Q219" s="458">
        <f>ROUND(E219*P219,2)</f>
        <v>0</v>
      </c>
      <c r="R219" s="458"/>
      <c r="S219" s="458" t="s">
        <v>162</v>
      </c>
      <c r="T219" s="459" t="s">
        <v>162</v>
      </c>
      <c r="U219" s="32">
        <v>0</v>
      </c>
      <c r="V219" s="32">
        <f>ROUND(E219*U219,2)</f>
        <v>0</v>
      </c>
      <c r="W219" s="32"/>
      <c r="X219" s="32" t="s">
        <v>163</v>
      </c>
      <c r="Y219" s="30"/>
      <c r="Z219" s="30"/>
      <c r="AA219" s="30"/>
      <c r="AB219" s="30"/>
      <c r="AC219" s="30"/>
      <c r="AD219" s="30"/>
      <c r="AE219" s="30"/>
      <c r="AF219" s="30"/>
      <c r="AG219" s="30" t="s">
        <v>164</v>
      </c>
      <c r="AH219" s="30"/>
      <c r="AI219" s="30"/>
      <c r="AJ219" s="30"/>
      <c r="AK219" s="30"/>
      <c r="AL219" s="30"/>
      <c r="AM219" s="30"/>
      <c r="AN219" s="30"/>
      <c r="AO219" s="30"/>
      <c r="AP219" s="30"/>
      <c r="AQ219" s="30"/>
      <c r="AR219" s="30"/>
      <c r="AS219" s="30"/>
      <c r="AT219" s="30"/>
      <c r="AU219" s="30"/>
      <c r="AV219" s="30"/>
      <c r="AW219" s="30"/>
      <c r="AX219" s="30"/>
      <c r="AY219" s="30"/>
      <c r="AZ219" s="30"/>
      <c r="BA219" s="30"/>
      <c r="BB219" s="30"/>
      <c r="BC219" s="30"/>
      <c r="BD219" s="30"/>
      <c r="BE219" s="30"/>
      <c r="BF219" s="30"/>
      <c r="BG219" s="30"/>
      <c r="BH219" s="30"/>
    </row>
    <row r="220" spans="1:60" outlineLevel="1">
      <c r="A220" s="460"/>
      <c r="B220" s="461"/>
      <c r="C220" s="462" t="s">
        <v>408</v>
      </c>
      <c r="D220" s="463"/>
      <c r="E220" s="464">
        <v>160</v>
      </c>
      <c r="F220" s="493"/>
      <c r="G220" s="465"/>
      <c r="H220" s="465"/>
      <c r="I220" s="465"/>
      <c r="J220" s="465"/>
      <c r="K220" s="465"/>
      <c r="L220" s="465"/>
      <c r="M220" s="465"/>
      <c r="N220" s="465"/>
      <c r="O220" s="465"/>
      <c r="P220" s="465"/>
      <c r="Q220" s="465"/>
      <c r="R220" s="465"/>
      <c r="S220" s="465"/>
      <c r="T220" s="465"/>
      <c r="U220" s="32"/>
      <c r="V220" s="32"/>
      <c r="W220" s="32"/>
      <c r="X220" s="32"/>
      <c r="Y220" s="30"/>
      <c r="Z220" s="30"/>
      <c r="AA220" s="30"/>
      <c r="AB220" s="30"/>
      <c r="AC220" s="30"/>
      <c r="AD220" s="30"/>
      <c r="AE220" s="30"/>
      <c r="AF220" s="30"/>
      <c r="AG220" s="30" t="s">
        <v>166</v>
      </c>
      <c r="AH220" s="30">
        <v>5</v>
      </c>
      <c r="AI220" s="30"/>
      <c r="AJ220" s="30"/>
      <c r="AK220" s="30"/>
      <c r="AL220" s="30"/>
      <c r="AM220" s="30"/>
      <c r="AN220" s="30"/>
      <c r="AO220" s="30"/>
      <c r="AP220" s="30"/>
      <c r="AQ220" s="30"/>
      <c r="AR220" s="30"/>
      <c r="AS220" s="30"/>
      <c r="AT220" s="30"/>
      <c r="AU220" s="30"/>
      <c r="AV220" s="30"/>
      <c r="AW220" s="30"/>
      <c r="AX220" s="30"/>
      <c r="AY220" s="30"/>
      <c r="AZ220" s="30"/>
      <c r="BA220" s="30"/>
      <c r="BB220" s="30"/>
      <c r="BC220" s="30"/>
      <c r="BD220" s="30"/>
      <c r="BE220" s="30"/>
      <c r="BF220" s="30"/>
      <c r="BG220" s="30"/>
      <c r="BH220" s="30"/>
    </row>
    <row r="221" spans="1:60" outlineLevel="1">
      <c r="A221" s="460"/>
      <c r="B221" s="461"/>
      <c r="C221" s="462" t="s">
        <v>409</v>
      </c>
      <c r="D221" s="463"/>
      <c r="E221" s="464">
        <v>250</v>
      </c>
      <c r="F221" s="493"/>
      <c r="G221" s="465"/>
      <c r="H221" s="465"/>
      <c r="I221" s="465"/>
      <c r="J221" s="465"/>
      <c r="K221" s="465"/>
      <c r="L221" s="465"/>
      <c r="M221" s="465"/>
      <c r="N221" s="465"/>
      <c r="O221" s="465"/>
      <c r="P221" s="465"/>
      <c r="Q221" s="465"/>
      <c r="R221" s="465"/>
      <c r="S221" s="465"/>
      <c r="T221" s="465"/>
      <c r="U221" s="32"/>
      <c r="V221" s="32"/>
      <c r="W221" s="32"/>
      <c r="X221" s="32"/>
      <c r="Y221" s="30"/>
      <c r="Z221" s="30"/>
      <c r="AA221" s="30"/>
      <c r="AB221" s="30"/>
      <c r="AC221" s="30"/>
      <c r="AD221" s="30"/>
      <c r="AE221" s="30"/>
      <c r="AF221" s="30"/>
      <c r="AG221" s="30" t="s">
        <v>166</v>
      </c>
      <c r="AH221" s="30">
        <v>5</v>
      </c>
      <c r="AI221" s="30"/>
      <c r="AJ221" s="30"/>
      <c r="AK221" s="30"/>
      <c r="AL221" s="30"/>
      <c r="AM221" s="30"/>
      <c r="AN221" s="30"/>
      <c r="AO221" s="30"/>
      <c r="AP221" s="30"/>
      <c r="AQ221" s="30"/>
      <c r="AR221" s="30"/>
      <c r="AS221" s="30"/>
      <c r="AT221" s="30"/>
      <c r="AU221" s="30"/>
      <c r="AV221" s="30"/>
      <c r="AW221" s="30"/>
      <c r="AX221" s="30"/>
      <c r="AY221" s="30"/>
      <c r="AZ221" s="30"/>
      <c r="BA221" s="30"/>
      <c r="BB221" s="30"/>
      <c r="BC221" s="30"/>
      <c r="BD221" s="30"/>
      <c r="BE221" s="30"/>
      <c r="BF221" s="30"/>
      <c r="BG221" s="30"/>
      <c r="BH221" s="30"/>
    </row>
    <row r="222" spans="1:60" outlineLevel="1">
      <c r="A222" s="452">
        <v>62</v>
      </c>
      <c r="B222" s="453" t="s">
        <v>410</v>
      </c>
      <c r="C222" s="454" t="s">
        <v>411</v>
      </c>
      <c r="D222" s="455" t="s">
        <v>161</v>
      </c>
      <c r="E222" s="456">
        <v>80</v>
      </c>
      <c r="F222" s="34"/>
      <c r="G222" s="458">
        <f>ROUND(E222*F222,2)</f>
        <v>0</v>
      </c>
      <c r="H222" s="457">
        <v>167.87</v>
      </c>
      <c r="I222" s="458">
        <f>ROUND(E222*H222,2)</f>
        <v>13429.6</v>
      </c>
      <c r="J222" s="457">
        <v>27.63</v>
      </c>
      <c r="K222" s="458">
        <f>ROUND(E222*J222,2)</f>
        <v>2210.4</v>
      </c>
      <c r="L222" s="458">
        <v>21</v>
      </c>
      <c r="M222" s="458">
        <f>G222*(1+L222/100)</f>
        <v>0</v>
      </c>
      <c r="N222" s="458">
        <v>0.43</v>
      </c>
      <c r="O222" s="458">
        <f>ROUND(E222*N222,2)</f>
        <v>34.4</v>
      </c>
      <c r="P222" s="458">
        <v>0</v>
      </c>
      <c r="Q222" s="458">
        <f>ROUND(E222*P222,2)</f>
        <v>0</v>
      </c>
      <c r="R222" s="458"/>
      <c r="S222" s="458" t="s">
        <v>162</v>
      </c>
      <c r="T222" s="459" t="s">
        <v>162</v>
      </c>
      <c r="U222" s="32">
        <v>2.8000000000000001E-2</v>
      </c>
      <c r="V222" s="32">
        <f>ROUND(E222*U222,2)</f>
        <v>2.2400000000000002</v>
      </c>
      <c r="W222" s="32"/>
      <c r="X222" s="32" t="s">
        <v>163</v>
      </c>
      <c r="Y222" s="30"/>
      <c r="Z222" s="30"/>
      <c r="AA222" s="30"/>
      <c r="AB222" s="30"/>
      <c r="AC222" s="30"/>
      <c r="AD222" s="30"/>
      <c r="AE222" s="30"/>
      <c r="AF222" s="30"/>
      <c r="AG222" s="30" t="s">
        <v>164</v>
      </c>
      <c r="AH222" s="30"/>
      <c r="AI222" s="30"/>
      <c r="AJ222" s="30"/>
      <c r="AK222" s="30"/>
      <c r="AL222" s="30"/>
      <c r="AM222" s="30"/>
      <c r="AN222" s="30"/>
      <c r="AO222" s="30"/>
      <c r="AP222" s="30"/>
      <c r="AQ222" s="30"/>
      <c r="AR222" s="30"/>
      <c r="AS222" s="30"/>
      <c r="AT222" s="30"/>
      <c r="AU222" s="30"/>
      <c r="AV222" s="30"/>
      <c r="AW222" s="30"/>
      <c r="AX222" s="30"/>
      <c r="AY222" s="30"/>
      <c r="AZ222" s="30"/>
      <c r="BA222" s="30"/>
      <c r="BB222" s="30"/>
      <c r="BC222" s="30"/>
      <c r="BD222" s="30"/>
      <c r="BE222" s="30"/>
      <c r="BF222" s="30"/>
      <c r="BG222" s="30"/>
      <c r="BH222" s="30"/>
    </row>
    <row r="223" spans="1:60" outlineLevel="1">
      <c r="A223" s="460"/>
      <c r="B223" s="461"/>
      <c r="C223" s="462" t="s">
        <v>253</v>
      </c>
      <c r="D223" s="463"/>
      <c r="E223" s="464">
        <v>80</v>
      </c>
      <c r="F223" s="493"/>
      <c r="G223" s="465"/>
      <c r="H223" s="465"/>
      <c r="I223" s="465"/>
      <c r="J223" s="465"/>
      <c r="K223" s="465"/>
      <c r="L223" s="465"/>
      <c r="M223" s="465"/>
      <c r="N223" s="465"/>
      <c r="O223" s="465"/>
      <c r="P223" s="465"/>
      <c r="Q223" s="465"/>
      <c r="R223" s="465"/>
      <c r="S223" s="465"/>
      <c r="T223" s="465"/>
      <c r="U223" s="32"/>
      <c r="V223" s="32"/>
      <c r="W223" s="32"/>
      <c r="X223" s="32"/>
      <c r="Y223" s="30"/>
      <c r="Z223" s="30"/>
      <c r="AA223" s="30"/>
      <c r="AB223" s="30"/>
      <c r="AC223" s="30"/>
      <c r="AD223" s="30"/>
      <c r="AE223" s="30"/>
      <c r="AF223" s="30"/>
      <c r="AG223" s="30" t="s">
        <v>166</v>
      </c>
      <c r="AH223" s="30">
        <v>0</v>
      </c>
      <c r="AI223" s="30"/>
      <c r="AJ223" s="30"/>
      <c r="AK223" s="30"/>
      <c r="AL223" s="30"/>
      <c r="AM223" s="30"/>
      <c r="AN223" s="30"/>
      <c r="AO223" s="30"/>
      <c r="AP223" s="30"/>
      <c r="AQ223" s="30"/>
      <c r="AR223" s="30"/>
      <c r="AS223" s="30"/>
      <c r="AT223" s="30"/>
      <c r="AU223" s="30"/>
      <c r="AV223" s="30"/>
      <c r="AW223" s="30"/>
      <c r="AX223" s="30"/>
      <c r="AY223" s="30"/>
      <c r="AZ223" s="30"/>
      <c r="BA223" s="30"/>
      <c r="BB223" s="30"/>
      <c r="BC223" s="30"/>
      <c r="BD223" s="30"/>
      <c r="BE223" s="30"/>
      <c r="BF223" s="30"/>
      <c r="BG223" s="30"/>
      <c r="BH223" s="30"/>
    </row>
    <row r="224" spans="1:60" ht="20.399999999999999" outlineLevel="1">
      <c r="A224" s="452">
        <v>63</v>
      </c>
      <c r="B224" s="453" t="s">
        <v>412</v>
      </c>
      <c r="C224" s="454" t="s">
        <v>413</v>
      </c>
      <c r="D224" s="455" t="s">
        <v>161</v>
      </c>
      <c r="E224" s="456">
        <v>190.995</v>
      </c>
      <c r="F224" s="34"/>
      <c r="G224" s="458">
        <f>ROUND(E224*F224,2)</f>
        <v>0</v>
      </c>
      <c r="H224" s="457">
        <v>112.97</v>
      </c>
      <c r="I224" s="458">
        <f>ROUND(E224*H224,2)</f>
        <v>21576.71</v>
      </c>
      <c r="J224" s="457">
        <v>21.53</v>
      </c>
      <c r="K224" s="458">
        <f>ROUND(E224*J224,2)</f>
        <v>4112.12</v>
      </c>
      <c r="L224" s="458">
        <v>21</v>
      </c>
      <c r="M224" s="458">
        <f>G224*(1+L224/100)</f>
        <v>0</v>
      </c>
      <c r="N224" s="458">
        <v>0.28799999999999998</v>
      </c>
      <c r="O224" s="458">
        <f>ROUND(E224*N224,2)</f>
        <v>55.01</v>
      </c>
      <c r="P224" s="458">
        <v>0</v>
      </c>
      <c r="Q224" s="458">
        <f>ROUND(E224*P224,2)</f>
        <v>0</v>
      </c>
      <c r="R224" s="458"/>
      <c r="S224" s="458" t="s">
        <v>162</v>
      </c>
      <c r="T224" s="459" t="s">
        <v>162</v>
      </c>
      <c r="U224" s="32">
        <v>2.3E-2</v>
      </c>
      <c r="V224" s="32">
        <f>ROUND(E224*U224,2)</f>
        <v>4.3899999999999997</v>
      </c>
      <c r="W224" s="32"/>
      <c r="X224" s="32" t="s">
        <v>163</v>
      </c>
      <c r="Y224" s="30"/>
      <c r="Z224" s="30"/>
      <c r="AA224" s="30"/>
      <c r="AB224" s="30"/>
      <c r="AC224" s="30"/>
      <c r="AD224" s="30"/>
      <c r="AE224" s="30"/>
      <c r="AF224" s="30"/>
      <c r="AG224" s="30" t="s">
        <v>164</v>
      </c>
      <c r="AH224" s="30"/>
      <c r="AI224" s="30"/>
      <c r="AJ224" s="30"/>
      <c r="AK224" s="30"/>
      <c r="AL224" s="30"/>
      <c r="AM224" s="30"/>
      <c r="AN224" s="30"/>
      <c r="AO224" s="30"/>
      <c r="AP224" s="30"/>
      <c r="AQ224" s="30"/>
      <c r="AR224" s="30"/>
      <c r="AS224" s="30"/>
      <c r="AT224" s="30"/>
      <c r="AU224" s="30"/>
      <c r="AV224" s="30"/>
      <c r="AW224" s="30"/>
      <c r="AX224" s="30"/>
      <c r="AY224" s="30"/>
      <c r="AZ224" s="30"/>
      <c r="BA224" s="30"/>
      <c r="BB224" s="30"/>
      <c r="BC224" s="30"/>
      <c r="BD224" s="30"/>
      <c r="BE224" s="30"/>
      <c r="BF224" s="30"/>
      <c r="BG224" s="30"/>
      <c r="BH224" s="30"/>
    </row>
    <row r="225" spans="1:60" outlineLevel="1">
      <c r="A225" s="460"/>
      <c r="B225" s="461"/>
      <c r="C225" s="462" t="s">
        <v>414</v>
      </c>
      <c r="D225" s="463"/>
      <c r="E225" s="464">
        <v>20.995000000000001</v>
      </c>
      <c r="F225" s="493"/>
      <c r="G225" s="465"/>
      <c r="H225" s="465"/>
      <c r="I225" s="465"/>
      <c r="J225" s="465"/>
      <c r="K225" s="465"/>
      <c r="L225" s="465"/>
      <c r="M225" s="465"/>
      <c r="N225" s="465"/>
      <c r="O225" s="465"/>
      <c r="P225" s="465"/>
      <c r="Q225" s="465"/>
      <c r="R225" s="465"/>
      <c r="S225" s="465"/>
      <c r="T225" s="465"/>
      <c r="U225" s="32"/>
      <c r="V225" s="32"/>
      <c r="W225" s="32"/>
      <c r="X225" s="32"/>
      <c r="Y225" s="30"/>
      <c r="Z225" s="30"/>
      <c r="AA225" s="30"/>
      <c r="AB225" s="30"/>
      <c r="AC225" s="30"/>
      <c r="AD225" s="30"/>
      <c r="AE225" s="30"/>
      <c r="AF225" s="30"/>
      <c r="AG225" s="30" t="s">
        <v>166</v>
      </c>
      <c r="AH225" s="30">
        <v>5</v>
      </c>
      <c r="AI225" s="30"/>
      <c r="AJ225" s="30"/>
      <c r="AK225" s="30"/>
      <c r="AL225" s="30"/>
      <c r="AM225" s="30"/>
      <c r="AN225" s="30"/>
      <c r="AO225" s="30"/>
      <c r="AP225" s="30"/>
      <c r="AQ225" s="30"/>
      <c r="AR225" s="30"/>
      <c r="AS225" s="30"/>
      <c r="AT225" s="30"/>
      <c r="AU225" s="30"/>
      <c r="AV225" s="30"/>
      <c r="AW225" s="30"/>
      <c r="AX225" s="30"/>
      <c r="AY225" s="30"/>
      <c r="AZ225" s="30"/>
      <c r="BA225" s="30"/>
      <c r="BB225" s="30"/>
      <c r="BC225" s="30"/>
      <c r="BD225" s="30"/>
      <c r="BE225" s="30"/>
      <c r="BF225" s="30"/>
      <c r="BG225" s="30"/>
      <c r="BH225" s="30"/>
    </row>
    <row r="226" spans="1:60" outlineLevel="1">
      <c r="A226" s="460"/>
      <c r="B226" s="461"/>
      <c r="C226" s="462" t="s">
        <v>172</v>
      </c>
      <c r="D226" s="463"/>
      <c r="E226" s="464">
        <v>170</v>
      </c>
      <c r="F226" s="493"/>
      <c r="G226" s="465"/>
      <c r="H226" s="465"/>
      <c r="I226" s="465"/>
      <c r="J226" s="465"/>
      <c r="K226" s="465"/>
      <c r="L226" s="465"/>
      <c r="M226" s="465"/>
      <c r="N226" s="465"/>
      <c r="O226" s="465"/>
      <c r="P226" s="465"/>
      <c r="Q226" s="465"/>
      <c r="R226" s="465"/>
      <c r="S226" s="465"/>
      <c r="T226" s="465"/>
      <c r="U226" s="32"/>
      <c r="V226" s="32"/>
      <c r="W226" s="32"/>
      <c r="X226" s="32"/>
      <c r="Y226" s="30"/>
      <c r="Z226" s="30"/>
      <c r="AA226" s="30"/>
      <c r="AB226" s="30"/>
      <c r="AC226" s="30"/>
      <c r="AD226" s="30"/>
      <c r="AE226" s="30"/>
      <c r="AF226" s="30"/>
      <c r="AG226" s="30" t="s">
        <v>166</v>
      </c>
      <c r="AH226" s="30">
        <v>5</v>
      </c>
      <c r="AI226" s="30"/>
      <c r="AJ226" s="30"/>
      <c r="AK226" s="30"/>
      <c r="AL226" s="30"/>
      <c r="AM226" s="30"/>
      <c r="AN226" s="30"/>
      <c r="AO226" s="30"/>
      <c r="AP226" s="30"/>
      <c r="AQ226" s="30"/>
      <c r="AR226" s="30"/>
      <c r="AS226" s="30"/>
      <c r="AT226" s="30"/>
      <c r="AU226" s="30"/>
      <c r="AV226" s="30"/>
      <c r="AW226" s="30"/>
      <c r="AX226" s="30"/>
      <c r="AY226" s="30"/>
      <c r="AZ226" s="30"/>
      <c r="BA226" s="30"/>
      <c r="BB226" s="30"/>
      <c r="BC226" s="30"/>
      <c r="BD226" s="30"/>
      <c r="BE226" s="30"/>
      <c r="BF226" s="30"/>
      <c r="BG226" s="30"/>
      <c r="BH226" s="30"/>
    </row>
    <row r="227" spans="1:60" ht="20.399999999999999" outlineLevel="1">
      <c r="A227" s="452">
        <v>64</v>
      </c>
      <c r="B227" s="453" t="s">
        <v>415</v>
      </c>
      <c r="C227" s="454" t="s">
        <v>416</v>
      </c>
      <c r="D227" s="455" t="s">
        <v>161</v>
      </c>
      <c r="E227" s="456">
        <v>160</v>
      </c>
      <c r="F227" s="34"/>
      <c r="G227" s="458">
        <f>ROUND(E227*F227,2)</f>
        <v>0</v>
      </c>
      <c r="H227" s="457">
        <v>148.63999999999999</v>
      </c>
      <c r="I227" s="458">
        <f>ROUND(E227*H227,2)</f>
        <v>23782.400000000001</v>
      </c>
      <c r="J227" s="457">
        <v>25.36</v>
      </c>
      <c r="K227" s="458">
        <f>ROUND(E227*J227,2)</f>
        <v>4057.6</v>
      </c>
      <c r="L227" s="458">
        <v>21</v>
      </c>
      <c r="M227" s="458">
        <f>G227*(1+L227/100)</f>
        <v>0</v>
      </c>
      <c r="N227" s="458">
        <v>0.378</v>
      </c>
      <c r="O227" s="458">
        <f>ROUND(E227*N227,2)</f>
        <v>60.48</v>
      </c>
      <c r="P227" s="458">
        <v>0</v>
      </c>
      <c r="Q227" s="458">
        <f>ROUND(E227*P227,2)</f>
        <v>0</v>
      </c>
      <c r="R227" s="458"/>
      <c r="S227" s="458" t="s">
        <v>162</v>
      </c>
      <c r="T227" s="459" t="s">
        <v>162</v>
      </c>
      <c r="U227" s="32">
        <v>2.5999999999999999E-2</v>
      </c>
      <c r="V227" s="32">
        <f>ROUND(E227*U227,2)</f>
        <v>4.16</v>
      </c>
      <c r="W227" s="32"/>
      <c r="X227" s="32" t="s">
        <v>163</v>
      </c>
      <c r="Y227" s="30"/>
      <c r="Z227" s="30"/>
      <c r="AA227" s="30"/>
      <c r="AB227" s="30"/>
      <c r="AC227" s="30"/>
      <c r="AD227" s="30"/>
      <c r="AE227" s="30"/>
      <c r="AF227" s="30"/>
      <c r="AG227" s="30" t="s">
        <v>164</v>
      </c>
      <c r="AH227" s="30"/>
      <c r="AI227" s="30"/>
      <c r="AJ227" s="30"/>
      <c r="AK227" s="30"/>
      <c r="AL227" s="30"/>
      <c r="AM227" s="30"/>
      <c r="AN227" s="30"/>
      <c r="AO227" s="30"/>
      <c r="AP227" s="30"/>
      <c r="AQ227" s="30"/>
      <c r="AR227" s="30"/>
      <c r="AS227" s="30"/>
      <c r="AT227" s="30"/>
      <c r="AU227" s="30"/>
      <c r="AV227" s="30"/>
      <c r="AW227" s="30"/>
      <c r="AX227" s="30"/>
      <c r="AY227" s="30"/>
      <c r="AZ227" s="30"/>
      <c r="BA227" s="30"/>
      <c r="BB227" s="30"/>
      <c r="BC227" s="30"/>
      <c r="BD227" s="30"/>
      <c r="BE227" s="30"/>
      <c r="BF227" s="30"/>
      <c r="BG227" s="30"/>
      <c r="BH227" s="30"/>
    </row>
    <row r="228" spans="1:60" outlineLevel="1">
      <c r="A228" s="460"/>
      <c r="B228" s="461"/>
      <c r="C228" s="462" t="s">
        <v>408</v>
      </c>
      <c r="D228" s="463"/>
      <c r="E228" s="464">
        <v>160</v>
      </c>
      <c r="F228" s="493"/>
      <c r="G228" s="465"/>
      <c r="H228" s="465"/>
      <c r="I228" s="465"/>
      <c r="J228" s="465"/>
      <c r="K228" s="465"/>
      <c r="L228" s="465"/>
      <c r="M228" s="465"/>
      <c r="N228" s="465"/>
      <c r="O228" s="465"/>
      <c r="P228" s="465"/>
      <c r="Q228" s="465"/>
      <c r="R228" s="465"/>
      <c r="S228" s="465"/>
      <c r="T228" s="465"/>
      <c r="U228" s="32"/>
      <c r="V228" s="32"/>
      <c r="W228" s="32"/>
      <c r="X228" s="32"/>
      <c r="Y228" s="30"/>
      <c r="Z228" s="30"/>
      <c r="AA228" s="30"/>
      <c r="AB228" s="30"/>
      <c r="AC228" s="30"/>
      <c r="AD228" s="30"/>
      <c r="AE228" s="30"/>
      <c r="AF228" s="30"/>
      <c r="AG228" s="30" t="s">
        <v>166</v>
      </c>
      <c r="AH228" s="30">
        <v>5</v>
      </c>
      <c r="AI228" s="30"/>
      <c r="AJ228" s="30"/>
      <c r="AK228" s="30"/>
      <c r="AL228" s="30"/>
      <c r="AM228" s="30"/>
      <c r="AN228" s="30"/>
      <c r="AO228" s="30"/>
      <c r="AP228" s="30"/>
      <c r="AQ228" s="30"/>
      <c r="AR228" s="30"/>
      <c r="AS228" s="30"/>
      <c r="AT228" s="30"/>
      <c r="AU228" s="30"/>
      <c r="AV228" s="30"/>
      <c r="AW228" s="30"/>
      <c r="AX228" s="30"/>
      <c r="AY228" s="30"/>
      <c r="AZ228" s="30"/>
      <c r="BA228" s="30"/>
      <c r="BB228" s="30"/>
      <c r="BC228" s="30"/>
      <c r="BD228" s="30"/>
      <c r="BE228" s="30"/>
      <c r="BF228" s="30"/>
      <c r="BG228" s="30"/>
      <c r="BH228" s="30"/>
    </row>
    <row r="229" spans="1:60" ht="20.399999999999999" outlineLevel="1">
      <c r="A229" s="452">
        <v>65</v>
      </c>
      <c r="B229" s="453" t="s">
        <v>417</v>
      </c>
      <c r="C229" s="454" t="s">
        <v>418</v>
      </c>
      <c r="D229" s="455" t="s">
        <v>161</v>
      </c>
      <c r="E229" s="456">
        <v>80</v>
      </c>
      <c r="F229" s="34"/>
      <c r="G229" s="458">
        <f>ROUND(E229*F229,2)</f>
        <v>0</v>
      </c>
      <c r="H229" s="457">
        <v>173.66</v>
      </c>
      <c r="I229" s="458">
        <f>ROUND(E229*H229,2)</f>
        <v>13892.8</v>
      </c>
      <c r="J229" s="457">
        <v>29.34</v>
      </c>
      <c r="K229" s="458">
        <f>ROUND(E229*J229,2)</f>
        <v>2347.1999999999998</v>
      </c>
      <c r="L229" s="458">
        <v>21</v>
      </c>
      <c r="M229" s="458">
        <f>G229*(1+L229/100)</f>
        <v>0</v>
      </c>
      <c r="N229" s="458">
        <v>0.441</v>
      </c>
      <c r="O229" s="458">
        <f>ROUND(E229*N229,2)</f>
        <v>35.28</v>
      </c>
      <c r="P229" s="458">
        <v>0</v>
      </c>
      <c r="Q229" s="458">
        <f>ROUND(E229*P229,2)</f>
        <v>0</v>
      </c>
      <c r="R229" s="458"/>
      <c r="S229" s="458" t="s">
        <v>162</v>
      </c>
      <c r="T229" s="459" t="s">
        <v>162</v>
      </c>
      <c r="U229" s="32">
        <v>2.9000000000000001E-2</v>
      </c>
      <c r="V229" s="32">
        <f>ROUND(E229*U229,2)</f>
        <v>2.3199999999999998</v>
      </c>
      <c r="W229" s="32"/>
      <c r="X229" s="32" t="s">
        <v>163</v>
      </c>
      <c r="Y229" s="30"/>
      <c r="Z229" s="30"/>
      <c r="AA229" s="30"/>
      <c r="AB229" s="30"/>
      <c r="AC229" s="30"/>
      <c r="AD229" s="30"/>
      <c r="AE229" s="30"/>
      <c r="AF229" s="30"/>
      <c r="AG229" s="30" t="s">
        <v>164</v>
      </c>
      <c r="AH229" s="30"/>
      <c r="AI229" s="30"/>
      <c r="AJ229" s="30"/>
      <c r="AK229" s="30"/>
      <c r="AL229" s="30"/>
      <c r="AM229" s="30"/>
      <c r="AN229" s="30"/>
      <c r="AO229" s="30"/>
      <c r="AP229" s="30"/>
      <c r="AQ229" s="30"/>
      <c r="AR229" s="30"/>
      <c r="AS229" s="30"/>
      <c r="AT229" s="30"/>
      <c r="AU229" s="30"/>
      <c r="AV229" s="30"/>
      <c r="AW229" s="30"/>
      <c r="AX229" s="30"/>
      <c r="AY229" s="30"/>
      <c r="AZ229" s="30"/>
      <c r="BA229" s="30"/>
      <c r="BB229" s="30"/>
      <c r="BC229" s="30"/>
      <c r="BD229" s="30"/>
      <c r="BE229" s="30"/>
      <c r="BF229" s="30"/>
      <c r="BG229" s="30"/>
      <c r="BH229" s="30"/>
    </row>
    <row r="230" spans="1:60" outlineLevel="1">
      <c r="A230" s="460"/>
      <c r="B230" s="461"/>
      <c r="C230" s="462" t="s">
        <v>253</v>
      </c>
      <c r="D230" s="463"/>
      <c r="E230" s="464">
        <v>80</v>
      </c>
      <c r="F230" s="493"/>
      <c r="G230" s="465"/>
      <c r="H230" s="465"/>
      <c r="I230" s="465"/>
      <c r="J230" s="465"/>
      <c r="K230" s="465"/>
      <c r="L230" s="465"/>
      <c r="M230" s="465"/>
      <c r="N230" s="465"/>
      <c r="O230" s="465"/>
      <c r="P230" s="465"/>
      <c r="Q230" s="465"/>
      <c r="R230" s="465"/>
      <c r="S230" s="465"/>
      <c r="T230" s="465"/>
      <c r="U230" s="32"/>
      <c r="V230" s="32"/>
      <c r="W230" s="32"/>
      <c r="X230" s="32"/>
      <c r="Y230" s="30"/>
      <c r="Z230" s="30"/>
      <c r="AA230" s="30"/>
      <c r="AB230" s="30"/>
      <c r="AC230" s="30"/>
      <c r="AD230" s="30"/>
      <c r="AE230" s="30"/>
      <c r="AF230" s="30"/>
      <c r="AG230" s="30" t="s">
        <v>166</v>
      </c>
      <c r="AH230" s="30">
        <v>0</v>
      </c>
      <c r="AI230" s="30"/>
      <c r="AJ230" s="30"/>
      <c r="AK230" s="30"/>
      <c r="AL230" s="30"/>
      <c r="AM230" s="30"/>
      <c r="AN230" s="30"/>
      <c r="AO230" s="30"/>
      <c r="AP230" s="30"/>
      <c r="AQ230" s="30"/>
      <c r="AR230" s="30"/>
      <c r="AS230" s="30"/>
      <c r="AT230" s="30"/>
      <c r="AU230" s="30"/>
      <c r="AV230" s="30"/>
      <c r="AW230" s="30"/>
      <c r="AX230" s="30"/>
      <c r="AY230" s="30"/>
      <c r="AZ230" s="30"/>
      <c r="BA230" s="30"/>
      <c r="BB230" s="30"/>
      <c r="BC230" s="30"/>
      <c r="BD230" s="30"/>
      <c r="BE230" s="30"/>
      <c r="BF230" s="30"/>
      <c r="BG230" s="30"/>
      <c r="BH230" s="30"/>
    </row>
    <row r="231" spans="1:60" outlineLevel="1">
      <c r="A231" s="452">
        <v>66</v>
      </c>
      <c r="B231" s="453" t="s">
        <v>419</v>
      </c>
      <c r="C231" s="454" t="s">
        <v>420</v>
      </c>
      <c r="D231" s="455" t="s">
        <v>161</v>
      </c>
      <c r="E231" s="456">
        <v>25.193999999999999</v>
      </c>
      <c r="F231" s="34"/>
      <c r="G231" s="458">
        <f>ROUND(E231*F231,2)</f>
        <v>0</v>
      </c>
      <c r="H231" s="457">
        <v>0</v>
      </c>
      <c r="I231" s="458">
        <f>ROUND(E231*H231,2)</f>
        <v>0</v>
      </c>
      <c r="J231" s="457">
        <v>37.6</v>
      </c>
      <c r="K231" s="458">
        <f>ROUND(E231*J231,2)</f>
        <v>947.29</v>
      </c>
      <c r="L231" s="458">
        <v>21</v>
      </c>
      <c r="M231" s="458">
        <f>G231*(1+L231/100)</f>
        <v>0</v>
      </c>
      <c r="N231" s="458">
        <v>0</v>
      </c>
      <c r="O231" s="458">
        <f>ROUND(E231*N231,2)</f>
        <v>0</v>
      </c>
      <c r="P231" s="458">
        <v>0</v>
      </c>
      <c r="Q231" s="458">
        <f>ROUND(E231*P231,2)</f>
        <v>0</v>
      </c>
      <c r="R231" s="458"/>
      <c r="S231" s="458" t="s">
        <v>162</v>
      </c>
      <c r="T231" s="459" t="s">
        <v>162</v>
      </c>
      <c r="U231" s="32">
        <v>9.0999999999999998E-2</v>
      </c>
      <c r="V231" s="32">
        <f>ROUND(E231*U231,2)</f>
        <v>2.29</v>
      </c>
      <c r="W231" s="32"/>
      <c r="X231" s="32" t="s">
        <v>163</v>
      </c>
      <c r="Y231" s="30"/>
      <c r="Z231" s="30"/>
      <c r="AA231" s="30"/>
      <c r="AB231" s="30"/>
      <c r="AC231" s="30"/>
      <c r="AD231" s="30"/>
      <c r="AE231" s="30"/>
      <c r="AF231" s="30"/>
      <c r="AG231" s="30" t="s">
        <v>164</v>
      </c>
      <c r="AH231" s="30"/>
      <c r="AI231" s="30"/>
      <c r="AJ231" s="30"/>
      <c r="AK231" s="30"/>
      <c r="AL231" s="30"/>
      <c r="AM231" s="30"/>
      <c r="AN231" s="30"/>
      <c r="AO231" s="30"/>
      <c r="AP231" s="30"/>
      <c r="AQ231" s="30"/>
      <c r="AR231" s="30"/>
      <c r="AS231" s="30"/>
      <c r="AT231" s="30"/>
      <c r="AU231" s="30"/>
      <c r="AV231" s="30"/>
      <c r="AW231" s="30"/>
      <c r="AX231" s="30"/>
      <c r="AY231" s="30"/>
      <c r="AZ231" s="30"/>
      <c r="BA231" s="30"/>
      <c r="BB231" s="30"/>
      <c r="BC231" s="30"/>
      <c r="BD231" s="30"/>
      <c r="BE231" s="30"/>
      <c r="BF231" s="30"/>
      <c r="BG231" s="30"/>
      <c r="BH231" s="30"/>
    </row>
    <row r="232" spans="1:60" ht="20.399999999999999" outlineLevel="1">
      <c r="A232" s="460"/>
      <c r="B232" s="461"/>
      <c r="C232" s="462" t="s">
        <v>421</v>
      </c>
      <c r="D232" s="463"/>
      <c r="E232" s="464">
        <v>25.193999999999999</v>
      </c>
      <c r="F232" s="493"/>
      <c r="G232" s="465"/>
      <c r="H232" s="465"/>
      <c r="I232" s="465"/>
      <c r="J232" s="465"/>
      <c r="K232" s="465"/>
      <c r="L232" s="465"/>
      <c r="M232" s="465"/>
      <c r="N232" s="465"/>
      <c r="O232" s="465"/>
      <c r="P232" s="465"/>
      <c r="Q232" s="465"/>
      <c r="R232" s="465"/>
      <c r="S232" s="465"/>
      <c r="T232" s="465"/>
      <c r="U232" s="32"/>
      <c r="V232" s="32"/>
      <c r="W232" s="32"/>
      <c r="X232" s="32"/>
      <c r="Y232" s="30"/>
      <c r="Z232" s="30"/>
      <c r="AA232" s="30"/>
      <c r="AB232" s="30"/>
      <c r="AC232" s="30"/>
      <c r="AD232" s="30"/>
      <c r="AE232" s="30"/>
      <c r="AF232" s="30"/>
      <c r="AG232" s="30" t="s">
        <v>166</v>
      </c>
      <c r="AH232" s="30">
        <v>0</v>
      </c>
      <c r="AI232" s="30"/>
      <c r="AJ232" s="30"/>
      <c r="AK232" s="30"/>
      <c r="AL232" s="30"/>
      <c r="AM232" s="30"/>
      <c r="AN232" s="30"/>
      <c r="AO232" s="30"/>
      <c r="AP232" s="30"/>
      <c r="AQ232" s="30"/>
      <c r="AR232" s="30"/>
      <c r="AS232" s="30"/>
      <c r="AT232" s="30"/>
      <c r="AU232" s="30"/>
      <c r="AV232" s="30"/>
      <c r="AW232" s="30"/>
      <c r="AX232" s="30"/>
      <c r="AY232" s="30"/>
      <c r="AZ232" s="30"/>
      <c r="BA232" s="30"/>
      <c r="BB232" s="30"/>
      <c r="BC232" s="30"/>
      <c r="BD232" s="30"/>
      <c r="BE232" s="30"/>
      <c r="BF232" s="30"/>
      <c r="BG232" s="30"/>
      <c r="BH232" s="30"/>
    </row>
    <row r="233" spans="1:60" outlineLevel="1">
      <c r="A233" s="452">
        <v>67</v>
      </c>
      <c r="B233" s="453" t="s">
        <v>422</v>
      </c>
      <c r="C233" s="454" t="s">
        <v>423</v>
      </c>
      <c r="D233" s="455" t="s">
        <v>161</v>
      </c>
      <c r="E233" s="456">
        <v>160</v>
      </c>
      <c r="F233" s="34"/>
      <c r="G233" s="458">
        <f>ROUND(E233*F233,2)</f>
        <v>0</v>
      </c>
      <c r="H233" s="457">
        <v>39.130000000000003</v>
      </c>
      <c r="I233" s="458">
        <f>ROUND(E233*H233,2)</f>
        <v>6260.8</v>
      </c>
      <c r="J233" s="457">
        <v>215.87</v>
      </c>
      <c r="K233" s="458">
        <f>ROUND(E233*J233,2)</f>
        <v>34539.199999999997</v>
      </c>
      <c r="L233" s="458">
        <v>21</v>
      </c>
      <c r="M233" s="458">
        <f>G233*(1+L233/100)</f>
        <v>0</v>
      </c>
      <c r="N233" s="458">
        <v>7.3899999999999993E-2</v>
      </c>
      <c r="O233" s="458">
        <f>ROUND(E233*N233,2)</f>
        <v>11.82</v>
      </c>
      <c r="P233" s="458">
        <v>0</v>
      </c>
      <c r="Q233" s="458">
        <f>ROUND(E233*P233,2)</f>
        <v>0</v>
      </c>
      <c r="R233" s="458"/>
      <c r="S233" s="458" t="s">
        <v>162</v>
      </c>
      <c r="T233" s="459" t="s">
        <v>162</v>
      </c>
      <c r="U233" s="32">
        <v>0.45200000000000001</v>
      </c>
      <c r="V233" s="32">
        <f>ROUND(E233*U233,2)</f>
        <v>72.319999999999993</v>
      </c>
      <c r="W233" s="32"/>
      <c r="X233" s="32" t="s">
        <v>163</v>
      </c>
      <c r="Y233" s="30"/>
      <c r="Z233" s="30"/>
      <c r="AA233" s="30"/>
      <c r="AB233" s="30"/>
      <c r="AC233" s="30"/>
      <c r="AD233" s="30"/>
      <c r="AE233" s="30"/>
      <c r="AF233" s="30"/>
      <c r="AG233" s="30" t="s">
        <v>164</v>
      </c>
      <c r="AH233" s="30"/>
      <c r="AI233" s="30"/>
      <c r="AJ233" s="30"/>
      <c r="AK233" s="30"/>
      <c r="AL233" s="30"/>
      <c r="AM233" s="30"/>
      <c r="AN233" s="30"/>
      <c r="AO233" s="30"/>
      <c r="AP233" s="30"/>
      <c r="AQ233" s="30"/>
      <c r="AR233" s="30"/>
      <c r="AS233" s="30"/>
      <c r="AT233" s="30"/>
      <c r="AU233" s="30"/>
      <c r="AV233" s="30"/>
      <c r="AW233" s="30"/>
      <c r="AX233" s="30"/>
      <c r="AY233" s="30"/>
      <c r="AZ233" s="30"/>
      <c r="BA233" s="30"/>
      <c r="BB233" s="30"/>
      <c r="BC233" s="30"/>
      <c r="BD233" s="30"/>
      <c r="BE233" s="30"/>
      <c r="BF233" s="30"/>
      <c r="BG233" s="30"/>
      <c r="BH233" s="30"/>
    </row>
    <row r="234" spans="1:60" outlineLevel="1">
      <c r="A234" s="460"/>
      <c r="B234" s="461"/>
      <c r="C234" s="462" t="s">
        <v>252</v>
      </c>
      <c r="D234" s="463"/>
      <c r="E234" s="464">
        <v>160</v>
      </c>
      <c r="F234" s="493"/>
      <c r="G234" s="465"/>
      <c r="H234" s="465"/>
      <c r="I234" s="465"/>
      <c r="J234" s="465"/>
      <c r="K234" s="465"/>
      <c r="L234" s="465"/>
      <c r="M234" s="465"/>
      <c r="N234" s="465"/>
      <c r="O234" s="465"/>
      <c r="P234" s="465"/>
      <c r="Q234" s="465"/>
      <c r="R234" s="465"/>
      <c r="S234" s="465"/>
      <c r="T234" s="465"/>
      <c r="U234" s="32"/>
      <c r="V234" s="32"/>
      <c r="W234" s="32"/>
      <c r="X234" s="32"/>
      <c r="Y234" s="30"/>
      <c r="Z234" s="30"/>
      <c r="AA234" s="30"/>
      <c r="AB234" s="30"/>
      <c r="AC234" s="30"/>
      <c r="AD234" s="30"/>
      <c r="AE234" s="30"/>
      <c r="AF234" s="30"/>
      <c r="AG234" s="30" t="s">
        <v>166</v>
      </c>
      <c r="AH234" s="30">
        <v>0</v>
      </c>
      <c r="AI234" s="30"/>
      <c r="AJ234" s="30"/>
      <c r="AK234" s="30"/>
      <c r="AL234" s="30"/>
      <c r="AM234" s="30"/>
      <c r="AN234" s="30"/>
      <c r="AO234" s="30"/>
      <c r="AP234" s="30"/>
      <c r="AQ234" s="30"/>
      <c r="AR234" s="30"/>
      <c r="AS234" s="30"/>
      <c r="AT234" s="30"/>
      <c r="AU234" s="30"/>
      <c r="AV234" s="30"/>
      <c r="AW234" s="30"/>
      <c r="AX234" s="30"/>
      <c r="AY234" s="30"/>
      <c r="AZ234" s="30"/>
      <c r="BA234" s="30"/>
      <c r="BB234" s="30"/>
      <c r="BC234" s="30"/>
      <c r="BD234" s="30"/>
      <c r="BE234" s="30"/>
      <c r="BF234" s="30"/>
      <c r="BG234" s="30"/>
      <c r="BH234" s="30"/>
    </row>
    <row r="235" spans="1:60" outlineLevel="1">
      <c r="A235" s="452">
        <v>68</v>
      </c>
      <c r="B235" s="453" t="s">
        <v>424</v>
      </c>
      <c r="C235" s="454" t="s">
        <v>425</v>
      </c>
      <c r="D235" s="455" t="s">
        <v>161</v>
      </c>
      <c r="E235" s="456">
        <v>250</v>
      </c>
      <c r="F235" s="34"/>
      <c r="G235" s="458">
        <f>ROUND(E235*F235,2)</f>
        <v>0</v>
      </c>
      <c r="H235" s="457">
        <v>49.04</v>
      </c>
      <c r="I235" s="458">
        <f>ROUND(E235*H235,2)</f>
        <v>12260</v>
      </c>
      <c r="J235" s="457">
        <v>228.96</v>
      </c>
      <c r="K235" s="458">
        <f>ROUND(E235*J235,2)</f>
        <v>57240</v>
      </c>
      <c r="L235" s="458">
        <v>21</v>
      </c>
      <c r="M235" s="458">
        <f>G235*(1+L235/100)</f>
        <v>0</v>
      </c>
      <c r="N235" s="458">
        <v>9.2799999999999994E-2</v>
      </c>
      <c r="O235" s="458">
        <f>ROUND(E235*N235,2)</f>
        <v>23.2</v>
      </c>
      <c r="P235" s="458">
        <v>0</v>
      </c>
      <c r="Q235" s="458">
        <f>ROUND(E235*P235,2)</f>
        <v>0</v>
      </c>
      <c r="R235" s="458"/>
      <c r="S235" s="458" t="s">
        <v>162</v>
      </c>
      <c r="T235" s="459" t="s">
        <v>162</v>
      </c>
      <c r="U235" s="32">
        <v>0.47799999999999998</v>
      </c>
      <c r="V235" s="32">
        <f>ROUND(E235*U235,2)</f>
        <v>119.5</v>
      </c>
      <c r="W235" s="32"/>
      <c r="X235" s="32" t="s">
        <v>163</v>
      </c>
      <c r="Y235" s="30"/>
      <c r="Z235" s="30"/>
      <c r="AA235" s="30"/>
      <c r="AB235" s="30"/>
      <c r="AC235" s="30"/>
      <c r="AD235" s="30"/>
      <c r="AE235" s="30"/>
      <c r="AF235" s="30"/>
      <c r="AG235" s="30" t="s">
        <v>164</v>
      </c>
      <c r="AH235" s="30"/>
      <c r="AI235" s="30"/>
      <c r="AJ235" s="30"/>
      <c r="AK235" s="30"/>
      <c r="AL235" s="30"/>
      <c r="AM235" s="30"/>
      <c r="AN235" s="30"/>
      <c r="AO235" s="30"/>
      <c r="AP235" s="30"/>
      <c r="AQ235" s="30"/>
      <c r="AR235" s="30"/>
      <c r="AS235" s="30"/>
      <c r="AT235" s="30"/>
      <c r="AU235" s="30"/>
      <c r="AV235" s="30"/>
      <c r="AW235" s="30"/>
      <c r="AX235" s="30"/>
      <c r="AY235" s="30"/>
      <c r="AZ235" s="30"/>
      <c r="BA235" s="30"/>
      <c r="BB235" s="30"/>
      <c r="BC235" s="30"/>
      <c r="BD235" s="30"/>
      <c r="BE235" s="30"/>
      <c r="BF235" s="30"/>
      <c r="BG235" s="30"/>
      <c r="BH235" s="30"/>
    </row>
    <row r="236" spans="1:60" outlineLevel="1">
      <c r="A236" s="460"/>
      <c r="B236" s="461"/>
      <c r="C236" s="462" t="s">
        <v>253</v>
      </c>
      <c r="D236" s="463"/>
      <c r="E236" s="464">
        <v>80</v>
      </c>
      <c r="F236" s="493"/>
      <c r="G236" s="465"/>
      <c r="H236" s="465"/>
      <c r="I236" s="465"/>
      <c r="J236" s="465"/>
      <c r="K236" s="465"/>
      <c r="L236" s="465"/>
      <c r="M236" s="465"/>
      <c r="N236" s="465"/>
      <c r="O236" s="465"/>
      <c r="P236" s="465"/>
      <c r="Q236" s="465"/>
      <c r="R236" s="465"/>
      <c r="S236" s="465"/>
      <c r="T236" s="465"/>
      <c r="U236" s="32"/>
      <c r="V236" s="32"/>
      <c r="W236" s="32"/>
      <c r="X236" s="32"/>
      <c r="Y236" s="30"/>
      <c r="Z236" s="30"/>
      <c r="AA236" s="30"/>
      <c r="AB236" s="30"/>
      <c r="AC236" s="30"/>
      <c r="AD236" s="30"/>
      <c r="AE236" s="30"/>
      <c r="AF236" s="30"/>
      <c r="AG236" s="30" t="s">
        <v>166</v>
      </c>
      <c r="AH236" s="30">
        <v>0</v>
      </c>
      <c r="AI236" s="30"/>
      <c r="AJ236" s="30"/>
      <c r="AK236" s="30"/>
      <c r="AL236" s="30"/>
      <c r="AM236" s="30"/>
      <c r="AN236" s="30"/>
      <c r="AO236" s="30"/>
      <c r="AP236" s="30"/>
      <c r="AQ236" s="30"/>
      <c r="AR236" s="30"/>
      <c r="AS236" s="30"/>
      <c r="AT236" s="30"/>
      <c r="AU236" s="30"/>
      <c r="AV236" s="30"/>
      <c r="AW236" s="30"/>
      <c r="AX236" s="30"/>
      <c r="AY236" s="30"/>
      <c r="AZ236" s="30"/>
      <c r="BA236" s="30"/>
      <c r="BB236" s="30"/>
      <c r="BC236" s="30"/>
      <c r="BD236" s="30"/>
      <c r="BE236" s="30"/>
      <c r="BF236" s="30"/>
      <c r="BG236" s="30"/>
      <c r="BH236" s="30"/>
    </row>
    <row r="237" spans="1:60" outlineLevel="1">
      <c r="A237" s="460"/>
      <c r="B237" s="461"/>
      <c r="C237" s="462" t="s">
        <v>169</v>
      </c>
      <c r="D237" s="463"/>
      <c r="E237" s="464">
        <v>170</v>
      </c>
      <c r="F237" s="493"/>
      <c r="G237" s="465"/>
      <c r="H237" s="465"/>
      <c r="I237" s="465"/>
      <c r="J237" s="465"/>
      <c r="K237" s="465"/>
      <c r="L237" s="465"/>
      <c r="M237" s="465"/>
      <c r="N237" s="465"/>
      <c r="O237" s="465"/>
      <c r="P237" s="465"/>
      <c r="Q237" s="465"/>
      <c r="R237" s="465"/>
      <c r="S237" s="465"/>
      <c r="T237" s="465"/>
      <c r="U237" s="32"/>
      <c r="V237" s="32"/>
      <c r="W237" s="32"/>
      <c r="X237" s="32"/>
      <c r="Y237" s="30"/>
      <c r="Z237" s="30"/>
      <c r="AA237" s="30"/>
      <c r="AB237" s="30"/>
      <c r="AC237" s="30"/>
      <c r="AD237" s="30"/>
      <c r="AE237" s="30"/>
      <c r="AF237" s="30"/>
      <c r="AG237" s="30" t="s">
        <v>166</v>
      </c>
      <c r="AH237" s="30">
        <v>0</v>
      </c>
      <c r="AI237" s="30"/>
      <c r="AJ237" s="30"/>
      <c r="AK237" s="30"/>
      <c r="AL237" s="30"/>
      <c r="AM237" s="30"/>
      <c r="AN237" s="30"/>
      <c r="AO237" s="30"/>
      <c r="AP237" s="30"/>
      <c r="AQ237" s="30"/>
      <c r="AR237" s="30"/>
      <c r="AS237" s="30"/>
      <c r="AT237" s="30"/>
      <c r="AU237" s="30"/>
      <c r="AV237" s="30"/>
      <c r="AW237" s="30"/>
      <c r="AX237" s="30"/>
      <c r="AY237" s="30"/>
      <c r="AZ237" s="30"/>
      <c r="BA237" s="30"/>
      <c r="BB237" s="30"/>
      <c r="BC237" s="30"/>
      <c r="BD237" s="30"/>
      <c r="BE237" s="30"/>
      <c r="BF237" s="30"/>
      <c r="BG237" s="30"/>
      <c r="BH237" s="30"/>
    </row>
    <row r="238" spans="1:60" outlineLevel="1">
      <c r="A238" s="452">
        <v>69</v>
      </c>
      <c r="B238" s="453" t="s">
        <v>426</v>
      </c>
      <c r="C238" s="454" t="s">
        <v>427</v>
      </c>
      <c r="D238" s="455" t="s">
        <v>428</v>
      </c>
      <c r="E238" s="456">
        <v>184.125</v>
      </c>
      <c r="F238" s="34"/>
      <c r="G238" s="458">
        <f>ROUND(E238*F238,2)</f>
        <v>0</v>
      </c>
      <c r="H238" s="457">
        <v>14.37</v>
      </c>
      <c r="I238" s="458">
        <f>ROUND(E238*H238,2)</f>
        <v>2645.88</v>
      </c>
      <c r="J238" s="457">
        <v>226.63</v>
      </c>
      <c r="K238" s="458">
        <f>ROUND(E238*J238,2)</f>
        <v>41728.25</v>
      </c>
      <c r="L238" s="458">
        <v>21</v>
      </c>
      <c r="M238" s="458">
        <f>G238*(1+L238/100)</f>
        <v>0</v>
      </c>
      <c r="N238" s="458">
        <v>3.6000000000000002E-4</v>
      </c>
      <c r="O238" s="458">
        <f>ROUND(E238*N238,2)</f>
        <v>7.0000000000000007E-2</v>
      </c>
      <c r="P238" s="458">
        <v>0</v>
      </c>
      <c r="Q238" s="458">
        <f>ROUND(E238*P238,2)</f>
        <v>0</v>
      </c>
      <c r="R238" s="458"/>
      <c r="S238" s="458" t="s">
        <v>162</v>
      </c>
      <c r="T238" s="459" t="s">
        <v>162</v>
      </c>
      <c r="U238" s="32">
        <v>0.43</v>
      </c>
      <c r="V238" s="32">
        <f>ROUND(E238*U238,2)</f>
        <v>79.17</v>
      </c>
      <c r="W238" s="32"/>
      <c r="X238" s="32" t="s">
        <v>163</v>
      </c>
      <c r="Y238" s="30"/>
      <c r="Z238" s="30"/>
      <c r="AA238" s="30"/>
      <c r="AB238" s="30"/>
      <c r="AC238" s="30"/>
      <c r="AD238" s="30"/>
      <c r="AE238" s="30"/>
      <c r="AF238" s="30"/>
      <c r="AG238" s="30" t="s">
        <v>164</v>
      </c>
      <c r="AH238" s="30"/>
      <c r="AI238" s="30"/>
      <c r="AJ238" s="30"/>
      <c r="AK238" s="30"/>
      <c r="AL238" s="30"/>
      <c r="AM238" s="30"/>
      <c r="AN238" s="30"/>
      <c r="AO238" s="30"/>
      <c r="AP238" s="30"/>
      <c r="AQ238" s="30"/>
      <c r="AR238" s="30"/>
      <c r="AS238" s="30"/>
      <c r="AT238" s="30"/>
      <c r="AU238" s="30"/>
      <c r="AV238" s="30"/>
      <c r="AW238" s="30"/>
      <c r="AX238" s="30"/>
      <c r="AY238" s="30"/>
      <c r="AZ238" s="30"/>
      <c r="BA238" s="30"/>
      <c r="BB238" s="30"/>
      <c r="BC238" s="30"/>
      <c r="BD238" s="30"/>
      <c r="BE238" s="30"/>
      <c r="BF238" s="30"/>
      <c r="BG238" s="30"/>
      <c r="BH238" s="30"/>
    </row>
    <row r="239" spans="1:60" ht="30.6" outlineLevel="1">
      <c r="A239" s="460"/>
      <c r="B239" s="461"/>
      <c r="C239" s="462" t="s">
        <v>429</v>
      </c>
      <c r="D239" s="463"/>
      <c r="E239" s="464">
        <v>184.125</v>
      </c>
      <c r="F239" s="493"/>
      <c r="G239" s="465"/>
      <c r="H239" s="465"/>
      <c r="I239" s="465"/>
      <c r="J239" s="465"/>
      <c r="K239" s="465"/>
      <c r="L239" s="465"/>
      <c r="M239" s="465"/>
      <c r="N239" s="465"/>
      <c r="O239" s="465"/>
      <c r="P239" s="465"/>
      <c r="Q239" s="465"/>
      <c r="R239" s="465"/>
      <c r="S239" s="465"/>
      <c r="T239" s="465"/>
      <c r="U239" s="32"/>
      <c r="V239" s="32"/>
      <c r="W239" s="32"/>
      <c r="X239" s="32"/>
      <c r="Y239" s="30"/>
      <c r="Z239" s="30"/>
      <c r="AA239" s="30"/>
      <c r="AB239" s="30"/>
      <c r="AC239" s="30"/>
      <c r="AD239" s="30"/>
      <c r="AE239" s="30"/>
      <c r="AF239" s="30"/>
      <c r="AG239" s="30" t="s">
        <v>166</v>
      </c>
      <c r="AH239" s="30">
        <v>0</v>
      </c>
      <c r="AI239" s="30"/>
      <c r="AJ239" s="30"/>
      <c r="AK239" s="30"/>
      <c r="AL239" s="30"/>
      <c r="AM239" s="30"/>
      <c r="AN239" s="30"/>
      <c r="AO239" s="30"/>
      <c r="AP239" s="30"/>
      <c r="AQ239" s="30"/>
      <c r="AR239" s="30"/>
      <c r="AS239" s="30"/>
      <c r="AT239" s="30"/>
      <c r="AU239" s="30"/>
      <c r="AV239" s="30"/>
      <c r="AW239" s="30"/>
      <c r="AX239" s="30"/>
      <c r="AY239" s="30"/>
      <c r="AZ239" s="30"/>
      <c r="BA239" s="30"/>
      <c r="BB239" s="30"/>
      <c r="BC239" s="30"/>
      <c r="BD239" s="30"/>
      <c r="BE239" s="30"/>
      <c r="BF239" s="30"/>
      <c r="BG239" s="30"/>
      <c r="BH239" s="30"/>
    </row>
    <row r="240" spans="1:60" outlineLevel="1">
      <c r="A240" s="452">
        <v>70</v>
      </c>
      <c r="B240" s="453" t="s">
        <v>430</v>
      </c>
      <c r="C240" s="454" t="s">
        <v>431</v>
      </c>
      <c r="D240" s="455" t="s">
        <v>161</v>
      </c>
      <c r="E240" s="456">
        <v>20.995000000000001</v>
      </c>
      <c r="F240" s="34"/>
      <c r="G240" s="458">
        <f>ROUND(E240*F240,2)</f>
        <v>0</v>
      </c>
      <c r="H240" s="457">
        <v>223.43</v>
      </c>
      <c r="I240" s="458">
        <f>ROUND(E240*H240,2)</f>
        <v>4690.91</v>
      </c>
      <c r="J240" s="457">
        <v>66.569999999999993</v>
      </c>
      <c r="K240" s="458">
        <f>ROUND(E240*J240,2)</f>
        <v>1397.64</v>
      </c>
      <c r="L240" s="458">
        <v>21</v>
      </c>
      <c r="M240" s="458">
        <f>G240*(1+L240/100)</f>
        <v>0</v>
      </c>
      <c r="N240" s="458">
        <v>0.16</v>
      </c>
      <c r="O240" s="458">
        <f>ROUND(E240*N240,2)</f>
        <v>3.36</v>
      </c>
      <c r="P240" s="458">
        <v>0</v>
      </c>
      <c r="Q240" s="458">
        <f>ROUND(E240*P240,2)</f>
        <v>0</v>
      </c>
      <c r="R240" s="458"/>
      <c r="S240" s="458" t="s">
        <v>162</v>
      </c>
      <c r="T240" s="459" t="s">
        <v>162</v>
      </c>
      <c r="U240" s="32">
        <v>0.18</v>
      </c>
      <c r="V240" s="32">
        <f>ROUND(E240*U240,2)</f>
        <v>3.78</v>
      </c>
      <c r="W240" s="32"/>
      <c r="X240" s="32" t="s">
        <v>163</v>
      </c>
      <c r="Y240" s="30"/>
      <c r="Z240" s="30"/>
      <c r="AA240" s="30"/>
      <c r="AB240" s="30"/>
      <c r="AC240" s="30"/>
      <c r="AD240" s="30"/>
      <c r="AE240" s="30"/>
      <c r="AF240" s="30"/>
      <c r="AG240" s="30" t="s">
        <v>164</v>
      </c>
      <c r="AH240" s="30"/>
      <c r="AI240" s="30"/>
      <c r="AJ240" s="30"/>
      <c r="AK240" s="30"/>
      <c r="AL240" s="30"/>
      <c r="AM240" s="30"/>
      <c r="AN240" s="30"/>
      <c r="AO240" s="30"/>
      <c r="AP240" s="30"/>
      <c r="AQ240" s="30"/>
      <c r="AR240" s="30"/>
      <c r="AS240" s="30"/>
      <c r="AT240" s="30"/>
      <c r="AU240" s="30"/>
      <c r="AV240" s="30"/>
      <c r="AW240" s="30"/>
      <c r="AX240" s="30"/>
      <c r="AY240" s="30"/>
      <c r="AZ240" s="30"/>
      <c r="BA240" s="30"/>
      <c r="BB240" s="30"/>
      <c r="BC240" s="30"/>
      <c r="BD240" s="30"/>
      <c r="BE240" s="30"/>
      <c r="BF240" s="30"/>
      <c r="BG240" s="30"/>
      <c r="BH240" s="30"/>
    </row>
    <row r="241" spans="1:60" ht="20.399999999999999" outlineLevel="1">
      <c r="A241" s="460"/>
      <c r="B241" s="461"/>
      <c r="C241" s="462" t="s">
        <v>254</v>
      </c>
      <c r="D241" s="463"/>
      <c r="E241" s="464">
        <v>20.995000000000001</v>
      </c>
      <c r="F241" s="493"/>
      <c r="G241" s="465"/>
      <c r="H241" s="465"/>
      <c r="I241" s="465"/>
      <c r="J241" s="465"/>
      <c r="K241" s="465"/>
      <c r="L241" s="465"/>
      <c r="M241" s="465"/>
      <c r="N241" s="465"/>
      <c r="O241" s="465"/>
      <c r="P241" s="465"/>
      <c r="Q241" s="465"/>
      <c r="R241" s="465"/>
      <c r="S241" s="465"/>
      <c r="T241" s="465"/>
      <c r="U241" s="32"/>
      <c r="V241" s="32"/>
      <c r="W241" s="32"/>
      <c r="X241" s="32"/>
      <c r="Y241" s="30"/>
      <c r="Z241" s="30"/>
      <c r="AA241" s="30"/>
      <c r="AB241" s="30"/>
      <c r="AC241" s="30"/>
      <c r="AD241" s="30"/>
      <c r="AE241" s="30"/>
      <c r="AF241" s="30"/>
      <c r="AG241" s="30" t="s">
        <v>166</v>
      </c>
      <c r="AH241" s="30">
        <v>0</v>
      </c>
      <c r="AI241" s="30"/>
      <c r="AJ241" s="30"/>
      <c r="AK241" s="30"/>
      <c r="AL241" s="30"/>
      <c r="AM241" s="30"/>
      <c r="AN241" s="30"/>
      <c r="AO241" s="30"/>
      <c r="AP241" s="30"/>
      <c r="AQ241" s="30"/>
      <c r="AR241" s="30"/>
      <c r="AS241" s="30"/>
      <c r="AT241" s="30"/>
      <c r="AU241" s="30"/>
      <c r="AV241" s="30"/>
      <c r="AW241" s="30"/>
      <c r="AX241" s="30"/>
      <c r="AY241" s="30"/>
      <c r="AZ241" s="30"/>
      <c r="BA241" s="30"/>
      <c r="BB241" s="30"/>
      <c r="BC241" s="30"/>
      <c r="BD241" s="30"/>
      <c r="BE241" s="30"/>
      <c r="BF241" s="30"/>
      <c r="BG241" s="30"/>
      <c r="BH241" s="30"/>
    </row>
    <row r="242" spans="1:60" ht="20.399999999999999" outlineLevel="1">
      <c r="A242" s="452">
        <v>71</v>
      </c>
      <c r="B242" s="453" t="s">
        <v>432</v>
      </c>
      <c r="C242" s="454" t="s">
        <v>433</v>
      </c>
      <c r="D242" s="455" t="s">
        <v>428</v>
      </c>
      <c r="E242" s="456">
        <v>41.99</v>
      </c>
      <c r="F242" s="34"/>
      <c r="G242" s="458">
        <f>ROUND(E242*F242,2)</f>
        <v>0</v>
      </c>
      <c r="H242" s="457">
        <v>158.32</v>
      </c>
      <c r="I242" s="458">
        <f>ROUND(E242*H242,2)</f>
        <v>6647.86</v>
      </c>
      <c r="J242" s="457">
        <v>63.18</v>
      </c>
      <c r="K242" s="458">
        <f>ROUND(E242*J242,2)</f>
        <v>2652.93</v>
      </c>
      <c r="L242" s="458">
        <v>21</v>
      </c>
      <c r="M242" s="458">
        <f>G242*(1+L242/100)</f>
        <v>0</v>
      </c>
      <c r="N242" s="458">
        <v>0.12472</v>
      </c>
      <c r="O242" s="458">
        <f>ROUND(E242*N242,2)</f>
        <v>5.24</v>
      </c>
      <c r="P242" s="458">
        <v>0</v>
      </c>
      <c r="Q242" s="458">
        <f>ROUND(E242*P242,2)</f>
        <v>0</v>
      </c>
      <c r="R242" s="458"/>
      <c r="S242" s="458" t="s">
        <v>162</v>
      </c>
      <c r="T242" s="459" t="s">
        <v>162</v>
      </c>
      <c r="U242" s="32">
        <v>0.14000000000000001</v>
      </c>
      <c r="V242" s="32">
        <f>ROUND(E242*U242,2)</f>
        <v>5.88</v>
      </c>
      <c r="W242" s="32"/>
      <c r="X242" s="32" t="s">
        <v>163</v>
      </c>
      <c r="Y242" s="30"/>
      <c r="Z242" s="30"/>
      <c r="AA242" s="30"/>
      <c r="AB242" s="30"/>
      <c r="AC242" s="30"/>
      <c r="AD242" s="30"/>
      <c r="AE242" s="30"/>
      <c r="AF242" s="30"/>
      <c r="AG242" s="30" t="s">
        <v>164</v>
      </c>
      <c r="AH242" s="30"/>
      <c r="AI242" s="30"/>
      <c r="AJ242" s="30"/>
      <c r="AK242" s="30"/>
      <c r="AL242" s="30"/>
      <c r="AM242" s="30"/>
      <c r="AN242" s="30"/>
      <c r="AO242" s="30"/>
      <c r="AP242" s="30"/>
      <c r="AQ242" s="30"/>
      <c r="AR242" s="30"/>
      <c r="AS242" s="30"/>
      <c r="AT242" s="30"/>
      <c r="AU242" s="30"/>
      <c r="AV242" s="30"/>
      <c r="AW242" s="30"/>
      <c r="AX242" s="30"/>
      <c r="AY242" s="30"/>
      <c r="AZ242" s="30"/>
      <c r="BA242" s="30"/>
      <c r="BB242" s="30"/>
      <c r="BC242" s="30"/>
      <c r="BD242" s="30"/>
      <c r="BE242" s="30"/>
      <c r="BF242" s="30"/>
      <c r="BG242" s="30"/>
      <c r="BH242" s="30"/>
    </row>
    <row r="243" spans="1:60" ht="20.399999999999999" outlineLevel="1">
      <c r="A243" s="460"/>
      <c r="B243" s="461"/>
      <c r="C243" s="462" t="s">
        <v>434</v>
      </c>
      <c r="D243" s="463"/>
      <c r="E243" s="464">
        <v>41.99</v>
      </c>
      <c r="F243" s="493"/>
      <c r="G243" s="465"/>
      <c r="H243" s="465"/>
      <c r="I243" s="465"/>
      <c r="J243" s="465"/>
      <c r="K243" s="465"/>
      <c r="L243" s="465"/>
      <c r="M243" s="465"/>
      <c r="N243" s="465"/>
      <c r="O243" s="465"/>
      <c r="P243" s="465"/>
      <c r="Q243" s="465"/>
      <c r="R243" s="465"/>
      <c r="S243" s="465"/>
      <c r="T243" s="465"/>
      <c r="U243" s="32"/>
      <c r="V243" s="32"/>
      <c r="W243" s="32"/>
      <c r="X243" s="32"/>
      <c r="Y243" s="30"/>
      <c r="Z243" s="30"/>
      <c r="AA243" s="30"/>
      <c r="AB243" s="30"/>
      <c r="AC243" s="30"/>
      <c r="AD243" s="30"/>
      <c r="AE243" s="30"/>
      <c r="AF243" s="30"/>
      <c r="AG243" s="30" t="s">
        <v>166</v>
      </c>
      <c r="AH243" s="30">
        <v>0</v>
      </c>
      <c r="AI243" s="30"/>
      <c r="AJ243" s="30"/>
      <c r="AK243" s="30"/>
      <c r="AL243" s="30"/>
      <c r="AM243" s="30"/>
      <c r="AN243" s="30"/>
      <c r="AO243" s="30"/>
      <c r="AP243" s="30"/>
      <c r="AQ243" s="30"/>
      <c r="AR243" s="30"/>
      <c r="AS243" s="30"/>
      <c r="AT243" s="30"/>
      <c r="AU243" s="30"/>
      <c r="AV243" s="30"/>
      <c r="AW243" s="30"/>
      <c r="AX243" s="30"/>
      <c r="AY243" s="30"/>
      <c r="AZ243" s="30"/>
      <c r="BA243" s="30"/>
      <c r="BB243" s="30"/>
      <c r="BC243" s="30"/>
      <c r="BD243" s="30"/>
      <c r="BE243" s="30"/>
      <c r="BF243" s="30"/>
      <c r="BG243" s="30"/>
      <c r="BH243" s="30"/>
    </row>
    <row r="244" spans="1:60" ht="20.399999999999999" outlineLevel="1">
      <c r="A244" s="452">
        <v>72</v>
      </c>
      <c r="B244" s="453" t="s">
        <v>435</v>
      </c>
      <c r="C244" s="454" t="s">
        <v>436</v>
      </c>
      <c r="D244" s="455" t="s">
        <v>428</v>
      </c>
      <c r="E244" s="456">
        <v>120.215</v>
      </c>
      <c r="F244" s="34"/>
      <c r="G244" s="458">
        <f>ROUND(E244*F244,2)</f>
        <v>0</v>
      </c>
      <c r="H244" s="457">
        <v>229.03</v>
      </c>
      <c r="I244" s="458">
        <f>ROUND(E244*H244,2)</f>
        <v>27532.84</v>
      </c>
      <c r="J244" s="457">
        <v>72.97</v>
      </c>
      <c r="K244" s="458">
        <f>ROUND(E244*J244,2)</f>
        <v>8772.09</v>
      </c>
      <c r="L244" s="458">
        <v>21</v>
      </c>
      <c r="M244" s="458">
        <f>G244*(1+L244/100)</f>
        <v>0</v>
      </c>
      <c r="N244" s="458">
        <v>0.19189000000000001</v>
      </c>
      <c r="O244" s="458">
        <f>ROUND(E244*N244,2)</f>
        <v>23.07</v>
      </c>
      <c r="P244" s="458">
        <v>0</v>
      </c>
      <c r="Q244" s="458">
        <f>ROUND(E244*P244,2)</f>
        <v>0</v>
      </c>
      <c r="R244" s="458"/>
      <c r="S244" s="458" t="s">
        <v>162</v>
      </c>
      <c r="T244" s="459" t="s">
        <v>162</v>
      </c>
      <c r="U244" s="32">
        <v>0.16200000000000001</v>
      </c>
      <c r="V244" s="32">
        <f>ROUND(E244*U244,2)</f>
        <v>19.47</v>
      </c>
      <c r="W244" s="32"/>
      <c r="X244" s="32" t="s">
        <v>163</v>
      </c>
      <c r="Y244" s="30"/>
      <c r="Z244" s="30"/>
      <c r="AA244" s="30"/>
      <c r="AB244" s="30"/>
      <c r="AC244" s="30"/>
      <c r="AD244" s="30"/>
      <c r="AE244" s="30"/>
      <c r="AF244" s="30"/>
      <c r="AG244" s="30" t="s">
        <v>164</v>
      </c>
      <c r="AH244" s="30"/>
      <c r="AI244" s="30"/>
      <c r="AJ244" s="30"/>
      <c r="AK244" s="30"/>
      <c r="AL244" s="30"/>
      <c r="AM244" s="30"/>
      <c r="AN244" s="30"/>
      <c r="AO244" s="30"/>
      <c r="AP244" s="30"/>
      <c r="AQ244" s="30"/>
      <c r="AR244" s="30"/>
      <c r="AS244" s="30"/>
      <c r="AT244" s="30"/>
      <c r="AU244" s="30"/>
      <c r="AV244" s="30"/>
      <c r="AW244" s="30"/>
      <c r="AX244" s="30"/>
      <c r="AY244" s="30"/>
      <c r="AZ244" s="30"/>
      <c r="BA244" s="30"/>
      <c r="BB244" s="30"/>
      <c r="BC244" s="30"/>
      <c r="BD244" s="30"/>
      <c r="BE244" s="30"/>
      <c r="BF244" s="30"/>
      <c r="BG244" s="30"/>
      <c r="BH244" s="30"/>
    </row>
    <row r="245" spans="1:60" ht="20.399999999999999" outlineLevel="1">
      <c r="A245" s="460"/>
      <c r="B245" s="461"/>
      <c r="C245" s="462" t="s">
        <v>437</v>
      </c>
      <c r="D245" s="463"/>
      <c r="E245" s="464">
        <v>120.215</v>
      </c>
      <c r="F245" s="493"/>
      <c r="G245" s="465"/>
      <c r="H245" s="465"/>
      <c r="I245" s="465"/>
      <c r="J245" s="465"/>
      <c r="K245" s="465"/>
      <c r="L245" s="465"/>
      <c r="M245" s="465"/>
      <c r="N245" s="465"/>
      <c r="O245" s="465"/>
      <c r="P245" s="465"/>
      <c r="Q245" s="465"/>
      <c r="R245" s="465"/>
      <c r="S245" s="465"/>
      <c r="T245" s="465"/>
      <c r="U245" s="32"/>
      <c r="V245" s="32"/>
      <c r="W245" s="32"/>
      <c r="X245" s="32"/>
      <c r="Y245" s="30"/>
      <c r="Z245" s="30"/>
      <c r="AA245" s="30"/>
      <c r="AB245" s="30"/>
      <c r="AC245" s="30"/>
      <c r="AD245" s="30"/>
      <c r="AE245" s="30"/>
      <c r="AF245" s="30"/>
      <c r="AG245" s="30" t="s">
        <v>166</v>
      </c>
      <c r="AH245" s="30">
        <v>0</v>
      </c>
      <c r="AI245" s="30"/>
      <c r="AJ245" s="30"/>
      <c r="AK245" s="30"/>
      <c r="AL245" s="30"/>
      <c r="AM245" s="30"/>
      <c r="AN245" s="30"/>
      <c r="AO245" s="30"/>
      <c r="AP245" s="30"/>
      <c r="AQ245" s="30"/>
      <c r="AR245" s="30"/>
      <c r="AS245" s="30"/>
      <c r="AT245" s="30"/>
      <c r="AU245" s="30"/>
      <c r="AV245" s="30"/>
      <c r="AW245" s="30"/>
      <c r="AX245" s="30"/>
      <c r="AY245" s="30"/>
      <c r="AZ245" s="30"/>
      <c r="BA245" s="30"/>
      <c r="BB245" s="30"/>
      <c r="BC245" s="30"/>
      <c r="BD245" s="30"/>
      <c r="BE245" s="30"/>
      <c r="BF245" s="30"/>
      <c r="BG245" s="30"/>
      <c r="BH245" s="30"/>
    </row>
    <row r="246" spans="1:60" outlineLevel="1">
      <c r="A246" s="452">
        <v>73</v>
      </c>
      <c r="B246" s="453" t="s">
        <v>438</v>
      </c>
      <c r="C246" s="454" t="s">
        <v>2833</v>
      </c>
      <c r="D246" s="455" t="s">
        <v>161</v>
      </c>
      <c r="E246" s="456">
        <v>168</v>
      </c>
      <c r="F246" s="34"/>
      <c r="G246" s="458">
        <f>ROUND(E246*F246,2)</f>
        <v>0</v>
      </c>
      <c r="H246" s="457">
        <v>256.5</v>
      </c>
      <c r="I246" s="458">
        <f>ROUND(E246*H246,2)</f>
        <v>43092</v>
      </c>
      <c r="J246" s="457">
        <v>0</v>
      </c>
      <c r="K246" s="458">
        <f>ROUND(E246*J246,2)</f>
        <v>0</v>
      </c>
      <c r="L246" s="458">
        <v>21</v>
      </c>
      <c r="M246" s="458">
        <f>G246*(1+L246/100)</f>
        <v>0</v>
      </c>
      <c r="N246" s="458">
        <v>0.129</v>
      </c>
      <c r="O246" s="458">
        <f>ROUND(E246*N246,2)</f>
        <v>21.67</v>
      </c>
      <c r="P246" s="458">
        <v>0</v>
      </c>
      <c r="Q246" s="458">
        <f>ROUND(E246*P246,2)</f>
        <v>0</v>
      </c>
      <c r="R246" s="458" t="s">
        <v>278</v>
      </c>
      <c r="S246" s="458" t="s">
        <v>162</v>
      </c>
      <c r="T246" s="459" t="s">
        <v>162</v>
      </c>
      <c r="U246" s="32">
        <v>0</v>
      </c>
      <c r="V246" s="32">
        <f>ROUND(E246*U246,2)</f>
        <v>0</v>
      </c>
      <c r="W246" s="32"/>
      <c r="X246" s="32" t="s">
        <v>279</v>
      </c>
      <c r="Y246" s="30"/>
      <c r="Z246" s="30"/>
      <c r="AA246" s="30"/>
      <c r="AB246" s="30"/>
      <c r="AC246" s="30"/>
      <c r="AD246" s="30"/>
      <c r="AE246" s="30"/>
      <c r="AF246" s="30"/>
      <c r="AG246" s="30" t="s">
        <v>280</v>
      </c>
      <c r="AH246" s="30"/>
      <c r="AI246" s="30"/>
      <c r="AJ246" s="30"/>
      <c r="AK246" s="30"/>
      <c r="AL246" s="30"/>
      <c r="AM246" s="30"/>
      <c r="AN246" s="30"/>
      <c r="AO246" s="30"/>
      <c r="AP246" s="30"/>
      <c r="AQ246" s="30"/>
      <c r="AR246" s="30"/>
      <c r="AS246" s="30"/>
      <c r="AT246" s="30"/>
      <c r="AU246" s="30"/>
      <c r="AV246" s="30"/>
      <c r="AW246" s="30"/>
      <c r="AX246" s="30"/>
      <c r="AY246" s="30"/>
      <c r="AZ246" s="30"/>
      <c r="BA246" s="30"/>
      <c r="BB246" s="30"/>
      <c r="BC246" s="30"/>
      <c r="BD246" s="30"/>
      <c r="BE246" s="30"/>
      <c r="BF246" s="30"/>
      <c r="BG246" s="30"/>
      <c r="BH246" s="30"/>
    </row>
    <row r="247" spans="1:60" outlineLevel="1">
      <c r="A247" s="460"/>
      <c r="B247" s="461"/>
      <c r="C247" s="462" t="s">
        <v>439</v>
      </c>
      <c r="D247" s="463"/>
      <c r="E247" s="464">
        <v>168</v>
      </c>
      <c r="F247" s="493"/>
      <c r="G247" s="465"/>
      <c r="H247" s="465"/>
      <c r="I247" s="465"/>
      <c r="J247" s="465"/>
      <c r="K247" s="465"/>
      <c r="L247" s="465"/>
      <c r="M247" s="465"/>
      <c r="N247" s="465"/>
      <c r="O247" s="465"/>
      <c r="P247" s="465"/>
      <c r="Q247" s="465"/>
      <c r="R247" s="465"/>
      <c r="S247" s="465"/>
      <c r="T247" s="465"/>
      <c r="U247" s="32"/>
      <c r="V247" s="32"/>
      <c r="W247" s="32"/>
      <c r="X247" s="32"/>
      <c r="Y247" s="30"/>
      <c r="Z247" s="30"/>
      <c r="AA247" s="30"/>
      <c r="AB247" s="30"/>
      <c r="AC247" s="30"/>
      <c r="AD247" s="30"/>
      <c r="AE247" s="30"/>
      <c r="AF247" s="30"/>
      <c r="AG247" s="30" t="s">
        <v>166</v>
      </c>
      <c r="AH247" s="30">
        <v>0</v>
      </c>
      <c r="AI247" s="30"/>
      <c r="AJ247" s="30"/>
      <c r="AK247" s="30"/>
      <c r="AL247" s="30"/>
      <c r="AM247" s="30"/>
      <c r="AN247" s="30"/>
      <c r="AO247" s="30"/>
      <c r="AP247" s="30"/>
      <c r="AQ247" s="30"/>
      <c r="AR247" s="30"/>
      <c r="AS247" s="30"/>
      <c r="AT247" s="30"/>
      <c r="AU247" s="30"/>
      <c r="AV247" s="30"/>
      <c r="AW247" s="30"/>
      <c r="AX247" s="30"/>
      <c r="AY247" s="30"/>
      <c r="AZ247" s="30"/>
      <c r="BA247" s="30"/>
      <c r="BB247" s="30"/>
      <c r="BC247" s="30"/>
      <c r="BD247" s="30"/>
      <c r="BE247" s="30"/>
      <c r="BF247" s="30"/>
      <c r="BG247" s="30"/>
      <c r="BH247" s="30"/>
    </row>
    <row r="248" spans="1:60" outlineLevel="1">
      <c r="A248" s="452">
        <v>74</v>
      </c>
      <c r="B248" s="453" t="s">
        <v>440</v>
      </c>
      <c r="C248" s="454" t="s">
        <v>2834</v>
      </c>
      <c r="D248" s="455" t="s">
        <v>161</v>
      </c>
      <c r="E248" s="456">
        <v>101</v>
      </c>
      <c r="F248" s="34"/>
      <c r="G248" s="458">
        <f>ROUND(E248*F248,2)</f>
        <v>0</v>
      </c>
      <c r="H248" s="457">
        <v>325</v>
      </c>
      <c r="I248" s="458">
        <f>ROUND(E248*H248,2)</f>
        <v>32825</v>
      </c>
      <c r="J248" s="457">
        <v>0</v>
      </c>
      <c r="K248" s="458">
        <f>ROUND(E248*J248,2)</f>
        <v>0</v>
      </c>
      <c r="L248" s="458">
        <v>21</v>
      </c>
      <c r="M248" s="458">
        <f>G248*(1+L248/100)</f>
        <v>0</v>
      </c>
      <c r="N248" s="458">
        <v>0.17244999999999999</v>
      </c>
      <c r="O248" s="458">
        <f>ROUND(E248*N248,2)</f>
        <v>17.420000000000002</v>
      </c>
      <c r="P248" s="458">
        <v>0</v>
      </c>
      <c r="Q248" s="458">
        <f>ROUND(E248*P248,2)</f>
        <v>0</v>
      </c>
      <c r="R248" s="458" t="s">
        <v>278</v>
      </c>
      <c r="S248" s="458" t="s">
        <v>162</v>
      </c>
      <c r="T248" s="459" t="s">
        <v>162</v>
      </c>
      <c r="U248" s="32">
        <v>0</v>
      </c>
      <c r="V248" s="32">
        <f>ROUND(E248*U248,2)</f>
        <v>0</v>
      </c>
      <c r="W248" s="32"/>
      <c r="X248" s="32" t="s">
        <v>279</v>
      </c>
      <c r="Y248" s="30"/>
      <c r="Z248" s="30"/>
      <c r="AA248" s="30"/>
      <c r="AB248" s="30"/>
      <c r="AC248" s="30"/>
      <c r="AD248" s="30"/>
      <c r="AE248" s="30"/>
      <c r="AF248" s="30"/>
      <c r="AG248" s="30" t="s">
        <v>280</v>
      </c>
      <c r="AH248" s="30"/>
      <c r="AI248" s="30"/>
      <c r="AJ248" s="30"/>
      <c r="AK248" s="30"/>
      <c r="AL248" s="30"/>
      <c r="AM248" s="30"/>
      <c r="AN248" s="30"/>
      <c r="AO248" s="30"/>
      <c r="AP248" s="30"/>
      <c r="AQ248" s="30"/>
      <c r="AR248" s="30"/>
      <c r="AS248" s="30"/>
      <c r="AT248" s="30"/>
      <c r="AU248" s="30"/>
      <c r="AV248" s="30"/>
      <c r="AW248" s="30"/>
      <c r="AX248" s="30"/>
      <c r="AY248" s="30"/>
      <c r="AZ248" s="30"/>
      <c r="BA248" s="30"/>
      <c r="BB248" s="30"/>
      <c r="BC248" s="30"/>
      <c r="BD248" s="30"/>
      <c r="BE248" s="30"/>
      <c r="BF248" s="30"/>
      <c r="BG248" s="30"/>
      <c r="BH248" s="30"/>
    </row>
    <row r="249" spans="1:60" outlineLevel="1">
      <c r="A249" s="460"/>
      <c r="B249" s="461"/>
      <c r="C249" s="462" t="s">
        <v>441</v>
      </c>
      <c r="D249" s="463"/>
      <c r="E249" s="464">
        <v>84</v>
      </c>
      <c r="F249" s="493"/>
      <c r="G249" s="465"/>
      <c r="H249" s="465"/>
      <c r="I249" s="465"/>
      <c r="J249" s="465"/>
      <c r="K249" s="465"/>
      <c r="L249" s="465"/>
      <c r="M249" s="465"/>
      <c r="N249" s="465"/>
      <c r="O249" s="465"/>
      <c r="P249" s="465"/>
      <c r="Q249" s="465"/>
      <c r="R249" s="465"/>
      <c r="S249" s="465"/>
      <c r="T249" s="465"/>
      <c r="U249" s="32"/>
      <c r="V249" s="32"/>
      <c r="W249" s="32"/>
      <c r="X249" s="32"/>
      <c r="Y249" s="30"/>
      <c r="Z249" s="30"/>
      <c r="AA249" s="30"/>
      <c r="AB249" s="30"/>
      <c r="AC249" s="30"/>
      <c r="AD249" s="30"/>
      <c r="AE249" s="30"/>
      <c r="AF249" s="30"/>
      <c r="AG249" s="30" t="s">
        <v>166</v>
      </c>
      <c r="AH249" s="30">
        <v>0</v>
      </c>
      <c r="AI249" s="30"/>
      <c r="AJ249" s="30"/>
      <c r="AK249" s="30"/>
      <c r="AL249" s="30"/>
      <c r="AM249" s="30"/>
      <c r="AN249" s="30"/>
      <c r="AO249" s="30"/>
      <c r="AP249" s="30"/>
      <c r="AQ249" s="30"/>
      <c r="AR249" s="30"/>
      <c r="AS249" s="30"/>
      <c r="AT249" s="30"/>
      <c r="AU249" s="30"/>
      <c r="AV249" s="30"/>
      <c r="AW249" s="30"/>
      <c r="AX249" s="30"/>
      <c r="AY249" s="30"/>
      <c r="AZ249" s="30"/>
      <c r="BA249" s="30"/>
      <c r="BB249" s="30"/>
      <c r="BC249" s="30"/>
      <c r="BD249" s="30"/>
      <c r="BE249" s="30"/>
      <c r="BF249" s="30"/>
      <c r="BG249" s="30"/>
      <c r="BH249" s="30"/>
    </row>
    <row r="250" spans="1:60" outlineLevel="1">
      <c r="A250" s="460"/>
      <c r="B250" s="461"/>
      <c r="C250" s="462" t="s">
        <v>442</v>
      </c>
      <c r="D250" s="463"/>
      <c r="E250" s="464">
        <v>17</v>
      </c>
      <c r="F250" s="493"/>
      <c r="G250" s="465"/>
      <c r="H250" s="465"/>
      <c r="I250" s="465"/>
      <c r="J250" s="465"/>
      <c r="K250" s="465"/>
      <c r="L250" s="465"/>
      <c r="M250" s="465"/>
      <c r="N250" s="465"/>
      <c r="O250" s="465"/>
      <c r="P250" s="465"/>
      <c r="Q250" s="465"/>
      <c r="R250" s="465"/>
      <c r="S250" s="465"/>
      <c r="T250" s="465"/>
      <c r="U250" s="32"/>
      <c r="V250" s="32"/>
      <c r="W250" s="32"/>
      <c r="X250" s="32"/>
      <c r="Y250" s="30"/>
      <c r="Z250" s="30"/>
      <c r="AA250" s="30"/>
      <c r="AB250" s="30"/>
      <c r="AC250" s="30"/>
      <c r="AD250" s="30"/>
      <c r="AE250" s="30"/>
      <c r="AF250" s="30"/>
      <c r="AG250" s="30" t="s">
        <v>166</v>
      </c>
      <c r="AH250" s="30">
        <v>0</v>
      </c>
      <c r="AI250" s="30"/>
      <c r="AJ250" s="30"/>
      <c r="AK250" s="30"/>
      <c r="AL250" s="30"/>
      <c r="AM250" s="30"/>
      <c r="AN250" s="30"/>
      <c r="AO250" s="30"/>
      <c r="AP250" s="30"/>
      <c r="AQ250" s="30"/>
      <c r="AR250" s="30"/>
      <c r="AS250" s="30"/>
      <c r="AT250" s="30"/>
      <c r="AU250" s="30"/>
      <c r="AV250" s="30"/>
      <c r="AW250" s="30"/>
      <c r="AX250" s="30"/>
      <c r="AY250" s="30"/>
      <c r="AZ250" s="30"/>
      <c r="BA250" s="30"/>
      <c r="BB250" s="30"/>
      <c r="BC250" s="30"/>
      <c r="BD250" s="30"/>
      <c r="BE250" s="30"/>
      <c r="BF250" s="30"/>
      <c r="BG250" s="30"/>
      <c r="BH250" s="30"/>
    </row>
    <row r="251" spans="1:60" outlineLevel="1">
      <c r="A251" s="452">
        <v>75</v>
      </c>
      <c r="B251" s="453" t="s">
        <v>443</v>
      </c>
      <c r="C251" s="454" t="s">
        <v>2835</v>
      </c>
      <c r="D251" s="455" t="s">
        <v>161</v>
      </c>
      <c r="E251" s="456">
        <v>25.193999999999999</v>
      </c>
      <c r="F251" s="34"/>
      <c r="G251" s="458">
        <f>ROUND(E251*F251,2)</f>
        <v>0</v>
      </c>
      <c r="H251" s="457">
        <v>37.6</v>
      </c>
      <c r="I251" s="458">
        <f>ROUND(E251*H251,2)</f>
        <v>947.29</v>
      </c>
      <c r="J251" s="457">
        <v>0</v>
      </c>
      <c r="K251" s="458">
        <f>ROUND(E251*J251,2)</f>
        <v>0</v>
      </c>
      <c r="L251" s="458">
        <v>21</v>
      </c>
      <c r="M251" s="458">
        <f>G251*(1+L251/100)</f>
        <v>0</v>
      </c>
      <c r="N251" s="458">
        <v>2.9999999999999997E-4</v>
      </c>
      <c r="O251" s="458">
        <f>ROUND(E251*N251,2)</f>
        <v>0.01</v>
      </c>
      <c r="P251" s="458">
        <v>0</v>
      </c>
      <c r="Q251" s="458">
        <f>ROUND(E251*P251,2)</f>
        <v>0</v>
      </c>
      <c r="R251" s="458" t="s">
        <v>278</v>
      </c>
      <c r="S251" s="458" t="s">
        <v>162</v>
      </c>
      <c r="T251" s="459" t="s">
        <v>162</v>
      </c>
      <c r="U251" s="32">
        <v>0</v>
      </c>
      <c r="V251" s="32">
        <f>ROUND(E251*U251,2)</f>
        <v>0</v>
      </c>
      <c r="W251" s="32"/>
      <c r="X251" s="32" t="s">
        <v>279</v>
      </c>
      <c r="Y251" s="30"/>
      <c r="Z251" s="30"/>
      <c r="AA251" s="30"/>
      <c r="AB251" s="30"/>
      <c r="AC251" s="30"/>
      <c r="AD251" s="30"/>
      <c r="AE251" s="30"/>
      <c r="AF251" s="30"/>
      <c r="AG251" s="30" t="s">
        <v>280</v>
      </c>
      <c r="AH251" s="30"/>
      <c r="AI251" s="30"/>
      <c r="AJ251" s="30"/>
      <c r="AK251" s="30"/>
      <c r="AL251" s="30"/>
      <c r="AM251" s="30"/>
      <c r="AN251" s="30"/>
      <c r="AO251" s="30"/>
      <c r="AP251" s="30"/>
      <c r="AQ251" s="30"/>
      <c r="AR251" s="30"/>
      <c r="AS251" s="30"/>
      <c r="AT251" s="30"/>
      <c r="AU251" s="30"/>
      <c r="AV251" s="30"/>
      <c r="AW251" s="30"/>
      <c r="AX251" s="30"/>
      <c r="AY251" s="30"/>
      <c r="AZ251" s="30"/>
      <c r="BA251" s="30"/>
      <c r="BB251" s="30"/>
      <c r="BC251" s="30"/>
      <c r="BD251" s="30"/>
      <c r="BE251" s="30"/>
      <c r="BF251" s="30"/>
      <c r="BG251" s="30"/>
      <c r="BH251" s="30"/>
    </row>
    <row r="252" spans="1:60" outlineLevel="1">
      <c r="A252" s="460"/>
      <c r="B252" s="461"/>
      <c r="C252" s="462" t="s">
        <v>444</v>
      </c>
      <c r="D252" s="463"/>
      <c r="E252" s="464">
        <v>25.193999999999999</v>
      </c>
      <c r="F252" s="493"/>
      <c r="G252" s="465"/>
      <c r="H252" s="465"/>
      <c r="I252" s="465"/>
      <c r="J252" s="465"/>
      <c r="K252" s="465"/>
      <c r="L252" s="465"/>
      <c r="M252" s="465"/>
      <c r="N252" s="465"/>
      <c r="O252" s="465"/>
      <c r="P252" s="465"/>
      <c r="Q252" s="465"/>
      <c r="R252" s="465"/>
      <c r="S252" s="465"/>
      <c r="T252" s="465"/>
      <c r="U252" s="32"/>
      <c r="V252" s="32"/>
      <c r="W252" s="32"/>
      <c r="X252" s="32"/>
      <c r="Y252" s="30"/>
      <c r="Z252" s="30"/>
      <c r="AA252" s="30"/>
      <c r="AB252" s="30"/>
      <c r="AC252" s="30"/>
      <c r="AD252" s="30"/>
      <c r="AE252" s="30"/>
      <c r="AF252" s="30"/>
      <c r="AG252" s="30" t="s">
        <v>166</v>
      </c>
      <c r="AH252" s="30">
        <v>5</v>
      </c>
      <c r="AI252" s="30"/>
      <c r="AJ252" s="30"/>
      <c r="AK252" s="30"/>
      <c r="AL252" s="30"/>
      <c r="AM252" s="30"/>
      <c r="AN252" s="30"/>
      <c r="AO252" s="30"/>
      <c r="AP252" s="30"/>
      <c r="AQ252" s="30"/>
      <c r="AR252" s="30"/>
      <c r="AS252" s="30"/>
      <c r="AT252" s="30"/>
      <c r="AU252" s="30"/>
      <c r="AV252" s="30"/>
      <c r="AW252" s="30"/>
      <c r="AX252" s="30"/>
      <c r="AY252" s="30"/>
      <c r="AZ252" s="30"/>
      <c r="BA252" s="30"/>
      <c r="BB252" s="30"/>
      <c r="BC252" s="30"/>
      <c r="BD252" s="30"/>
      <c r="BE252" s="30"/>
      <c r="BF252" s="30"/>
      <c r="BG252" s="30"/>
      <c r="BH252" s="30"/>
    </row>
    <row r="253" spans="1:60" ht="26.4">
      <c r="A253" s="445" t="s">
        <v>157</v>
      </c>
      <c r="B253" s="446" t="s">
        <v>67</v>
      </c>
      <c r="C253" s="447" t="s">
        <v>3128</v>
      </c>
      <c r="D253" s="448"/>
      <c r="E253" s="449"/>
      <c r="F253" s="494"/>
      <c r="G253" s="450">
        <f>SUMIF(AG254:AG370,"&lt;&gt;NOR",G254:G370)</f>
        <v>0</v>
      </c>
      <c r="H253" s="450"/>
      <c r="I253" s="450">
        <f>SUM(I254:I370)</f>
        <v>258221.84</v>
      </c>
      <c r="J253" s="450"/>
      <c r="K253" s="450">
        <f>SUM(K254:K370)</f>
        <v>147975.49999999997</v>
      </c>
      <c r="L253" s="450"/>
      <c r="M253" s="450">
        <f>SUM(M254:M370)</f>
        <v>0</v>
      </c>
      <c r="N253" s="450"/>
      <c r="O253" s="450">
        <f>SUM(O254:O370)</f>
        <v>5.1800000000000006</v>
      </c>
      <c r="P253" s="450"/>
      <c r="Q253" s="450">
        <f>SUM(Q254:Q370)</f>
        <v>0</v>
      </c>
      <c r="R253" s="450"/>
      <c r="S253" s="450"/>
      <c r="T253" s="451"/>
      <c r="U253" s="33"/>
      <c r="V253" s="33">
        <f>SUM(V254:V370)</f>
        <v>315.22000000000003</v>
      </c>
      <c r="W253" s="33"/>
      <c r="X253" s="33"/>
      <c r="AG253" t="s">
        <v>158</v>
      </c>
    </row>
    <row r="254" spans="1:60" outlineLevel="1">
      <c r="A254" s="452">
        <v>76</v>
      </c>
      <c r="B254" s="453" t="s">
        <v>445</v>
      </c>
      <c r="C254" s="454" t="s">
        <v>446</v>
      </c>
      <c r="D254" s="455" t="s">
        <v>161</v>
      </c>
      <c r="E254" s="456">
        <v>8.5551999999999992</v>
      </c>
      <c r="F254" s="34"/>
      <c r="G254" s="458">
        <f>ROUND(E254*F254,2)</f>
        <v>0</v>
      </c>
      <c r="H254" s="457">
        <v>110.6</v>
      </c>
      <c r="I254" s="458">
        <f>ROUND(E254*H254,2)</f>
        <v>946.21</v>
      </c>
      <c r="J254" s="457">
        <v>90.9</v>
      </c>
      <c r="K254" s="458">
        <f>ROUND(E254*J254,2)</f>
        <v>777.67</v>
      </c>
      <c r="L254" s="458">
        <v>21</v>
      </c>
      <c r="M254" s="458">
        <f>G254*(1+L254/100)</f>
        <v>0</v>
      </c>
      <c r="N254" s="458">
        <v>2.1700000000000001E-3</v>
      </c>
      <c r="O254" s="458">
        <f>ROUND(E254*N254,2)</f>
        <v>0.02</v>
      </c>
      <c r="P254" s="458">
        <v>0</v>
      </c>
      <c r="Q254" s="458">
        <f>ROUND(E254*P254,2)</f>
        <v>0</v>
      </c>
      <c r="R254" s="458"/>
      <c r="S254" s="458" t="s">
        <v>162</v>
      </c>
      <c r="T254" s="459" t="s">
        <v>162</v>
      </c>
      <c r="U254" s="32">
        <v>0.182</v>
      </c>
      <c r="V254" s="32">
        <f>ROUND(E254*U254,2)</f>
        <v>1.56</v>
      </c>
      <c r="W254" s="32"/>
      <c r="X254" s="32" t="s">
        <v>163</v>
      </c>
      <c r="Y254" s="30"/>
      <c r="Z254" s="30"/>
      <c r="AA254" s="30"/>
      <c r="AB254" s="30"/>
      <c r="AC254" s="30"/>
      <c r="AD254" s="30"/>
      <c r="AE254" s="30"/>
      <c r="AF254" s="30"/>
      <c r="AG254" s="30" t="s">
        <v>164</v>
      </c>
      <c r="AH254" s="30"/>
      <c r="AI254" s="30"/>
      <c r="AJ254" s="30"/>
      <c r="AK254" s="30"/>
      <c r="AL254" s="30"/>
      <c r="AM254" s="30"/>
      <c r="AN254" s="30"/>
      <c r="AO254" s="30"/>
      <c r="AP254" s="30"/>
      <c r="AQ254" s="30"/>
      <c r="AR254" s="30"/>
      <c r="AS254" s="30"/>
      <c r="AT254" s="30"/>
      <c r="AU254" s="30"/>
      <c r="AV254" s="30"/>
      <c r="AW254" s="30"/>
      <c r="AX254" s="30"/>
      <c r="AY254" s="30"/>
      <c r="AZ254" s="30"/>
      <c r="BA254" s="30"/>
      <c r="BB254" s="30"/>
      <c r="BC254" s="30"/>
      <c r="BD254" s="30"/>
      <c r="BE254" s="30"/>
      <c r="BF254" s="30"/>
      <c r="BG254" s="30"/>
      <c r="BH254" s="30"/>
    </row>
    <row r="255" spans="1:60" outlineLevel="1">
      <c r="A255" s="460"/>
      <c r="B255" s="461"/>
      <c r="C255" s="466" t="s">
        <v>180</v>
      </c>
      <c r="D255" s="467"/>
      <c r="E255" s="468"/>
      <c r="F255" s="465"/>
      <c r="G255" s="465"/>
      <c r="H255" s="465"/>
      <c r="I255" s="465"/>
      <c r="J255" s="465"/>
      <c r="K255" s="465"/>
      <c r="L255" s="465"/>
      <c r="M255" s="465"/>
      <c r="N255" s="465"/>
      <c r="O255" s="465"/>
      <c r="P255" s="465"/>
      <c r="Q255" s="465"/>
      <c r="R255" s="465"/>
      <c r="S255" s="465"/>
      <c r="T255" s="465"/>
      <c r="U255" s="32"/>
      <c r="V255" s="32"/>
      <c r="W255" s="32"/>
      <c r="X255" s="32"/>
      <c r="Y255" s="30"/>
      <c r="Z255" s="30"/>
      <c r="AA255" s="30"/>
      <c r="AB255" s="30"/>
      <c r="AC255" s="30"/>
      <c r="AD255" s="30"/>
      <c r="AE255" s="30"/>
      <c r="AF255" s="30"/>
      <c r="AG255" s="30" t="s">
        <v>166</v>
      </c>
      <c r="AH255" s="30"/>
      <c r="AI255" s="30"/>
      <c r="AJ255" s="30"/>
      <c r="AK255" s="30"/>
      <c r="AL255" s="30"/>
      <c r="AM255" s="30"/>
      <c r="AN255" s="30"/>
      <c r="AO255" s="30"/>
      <c r="AP255" s="30"/>
      <c r="AQ255" s="30"/>
      <c r="AR255" s="30"/>
      <c r="AS255" s="30"/>
      <c r="AT255" s="30"/>
      <c r="AU255" s="30"/>
      <c r="AV255" s="30"/>
      <c r="AW255" s="30"/>
      <c r="AX255" s="30"/>
      <c r="AY255" s="30"/>
      <c r="AZ255" s="30"/>
      <c r="BA255" s="30"/>
      <c r="BB255" s="30"/>
      <c r="BC255" s="30"/>
      <c r="BD255" s="30"/>
      <c r="BE255" s="30"/>
      <c r="BF255" s="30"/>
      <c r="BG255" s="30"/>
      <c r="BH255" s="30"/>
    </row>
    <row r="256" spans="1:60" outlineLevel="1">
      <c r="A256" s="460"/>
      <c r="B256" s="461"/>
      <c r="C256" s="469" t="s">
        <v>2836</v>
      </c>
      <c r="D256" s="467"/>
      <c r="E256" s="468">
        <v>15.010999999999999</v>
      </c>
      <c r="F256" s="465"/>
      <c r="G256" s="465"/>
      <c r="H256" s="465"/>
      <c r="I256" s="465"/>
      <c r="J256" s="465"/>
      <c r="K256" s="465"/>
      <c r="L256" s="465"/>
      <c r="M256" s="465"/>
      <c r="N256" s="465"/>
      <c r="O256" s="465"/>
      <c r="P256" s="465"/>
      <c r="Q256" s="465"/>
      <c r="R256" s="465"/>
      <c r="S256" s="465"/>
      <c r="T256" s="465"/>
      <c r="U256" s="32"/>
      <c r="V256" s="32"/>
      <c r="W256" s="32"/>
      <c r="X256" s="32"/>
      <c r="Y256" s="30"/>
      <c r="Z256" s="30"/>
      <c r="AA256" s="30"/>
      <c r="AB256" s="30"/>
      <c r="AC256" s="30"/>
      <c r="AD256" s="30"/>
      <c r="AE256" s="30"/>
      <c r="AF256" s="30"/>
      <c r="AG256" s="30" t="s">
        <v>166</v>
      </c>
      <c r="AH256" s="30">
        <v>2</v>
      </c>
      <c r="AI256" s="30"/>
      <c r="AJ256" s="30"/>
      <c r="AK256" s="30"/>
      <c r="AL256" s="30"/>
      <c r="AM256" s="30"/>
      <c r="AN256" s="30"/>
      <c r="AO256" s="30"/>
      <c r="AP256" s="30"/>
      <c r="AQ256" s="30"/>
      <c r="AR256" s="30"/>
      <c r="AS256" s="30"/>
      <c r="AT256" s="30"/>
      <c r="AU256" s="30"/>
      <c r="AV256" s="30"/>
      <c r="AW256" s="30"/>
      <c r="AX256" s="30"/>
      <c r="AY256" s="30"/>
      <c r="AZ256" s="30"/>
      <c r="BA256" s="30"/>
      <c r="BB256" s="30"/>
      <c r="BC256" s="30"/>
      <c r="BD256" s="30"/>
      <c r="BE256" s="30"/>
      <c r="BF256" s="30"/>
      <c r="BG256" s="30"/>
      <c r="BH256" s="30"/>
    </row>
    <row r="257" spans="1:60" outlineLevel="1">
      <c r="A257" s="460"/>
      <c r="B257" s="461"/>
      <c r="C257" s="469" t="s">
        <v>447</v>
      </c>
      <c r="D257" s="467"/>
      <c r="E257" s="468">
        <v>19.010000000000002</v>
      </c>
      <c r="F257" s="465"/>
      <c r="G257" s="465"/>
      <c r="H257" s="465"/>
      <c r="I257" s="465"/>
      <c r="J257" s="465"/>
      <c r="K257" s="465"/>
      <c r="L257" s="465"/>
      <c r="M257" s="465"/>
      <c r="N257" s="465"/>
      <c r="O257" s="465"/>
      <c r="P257" s="465"/>
      <c r="Q257" s="465"/>
      <c r="R257" s="465"/>
      <c r="S257" s="465"/>
      <c r="T257" s="465"/>
      <c r="U257" s="32"/>
      <c r="V257" s="32"/>
      <c r="W257" s="32"/>
      <c r="X257" s="32"/>
      <c r="Y257" s="30"/>
      <c r="Z257" s="30"/>
      <c r="AA257" s="30"/>
      <c r="AB257" s="30"/>
      <c r="AC257" s="30"/>
      <c r="AD257" s="30"/>
      <c r="AE257" s="30"/>
      <c r="AF257" s="30"/>
      <c r="AG257" s="30" t="s">
        <v>166</v>
      </c>
      <c r="AH257" s="30">
        <v>2</v>
      </c>
      <c r="AI257" s="30"/>
      <c r="AJ257" s="30"/>
      <c r="AK257" s="30"/>
      <c r="AL257" s="30"/>
      <c r="AM257" s="30"/>
      <c r="AN257" s="30"/>
      <c r="AO257" s="30"/>
      <c r="AP257" s="30"/>
      <c r="AQ257" s="30"/>
      <c r="AR257" s="30"/>
      <c r="AS257" s="30"/>
      <c r="AT257" s="30"/>
      <c r="AU257" s="30"/>
      <c r="AV257" s="30"/>
      <c r="AW257" s="30"/>
      <c r="AX257" s="30"/>
      <c r="AY257" s="30"/>
      <c r="AZ257" s="30"/>
      <c r="BA257" s="30"/>
      <c r="BB257" s="30"/>
      <c r="BC257" s="30"/>
      <c r="BD257" s="30"/>
      <c r="BE257" s="30"/>
      <c r="BF257" s="30"/>
      <c r="BG257" s="30"/>
      <c r="BH257" s="30"/>
    </row>
    <row r="258" spans="1:60" outlineLevel="1">
      <c r="A258" s="460"/>
      <c r="B258" s="461"/>
      <c r="C258" s="469" t="s">
        <v>448</v>
      </c>
      <c r="D258" s="467"/>
      <c r="E258" s="468">
        <v>8.7550000000000008</v>
      </c>
      <c r="F258" s="465"/>
      <c r="G258" s="465"/>
      <c r="H258" s="465"/>
      <c r="I258" s="465"/>
      <c r="J258" s="465"/>
      <c r="K258" s="465"/>
      <c r="L258" s="465"/>
      <c r="M258" s="465"/>
      <c r="N258" s="465"/>
      <c r="O258" s="465"/>
      <c r="P258" s="465"/>
      <c r="Q258" s="465"/>
      <c r="R258" s="465"/>
      <c r="S258" s="465"/>
      <c r="T258" s="465"/>
      <c r="U258" s="32"/>
      <c r="V258" s="32"/>
      <c r="W258" s="32"/>
      <c r="X258" s="32"/>
      <c r="Y258" s="30"/>
      <c r="Z258" s="30"/>
      <c r="AA258" s="30"/>
      <c r="AB258" s="30"/>
      <c r="AC258" s="30"/>
      <c r="AD258" s="30"/>
      <c r="AE258" s="30"/>
      <c r="AF258" s="30"/>
      <c r="AG258" s="30" t="s">
        <v>166</v>
      </c>
      <c r="AH258" s="30">
        <v>2</v>
      </c>
      <c r="AI258" s="30"/>
      <c r="AJ258" s="30"/>
      <c r="AK258" s="30"/>
      <c r="AL258" s="30"/>
      <c r="AM258" s="30"/>
      <c r="AN258" s="30"/>
      <c r="AO258" s="30"/>
      <c r="AP258" s="30"/>
      <c r="AQ258" s="30"/>
      <c r="AR258" s="30"/>
      <c r="AS258" s="30"/>
      <c r="AT258" s="30"/>
      <c r="AU258" s="30"/>
      <c r="AV258" s="30"/>
      <c r="AW258" s="30"/>
      <c r="AX258" s="30"/>
      <c r="AY258" s="30"/>
      <c r="AZ258" s="30"/>
      <c r="BA258" s="30"/>
      <c r="BB258" s="30"/>
      <c r="BC258" s="30"/>
      <c r="BD258" s="30"/>
      <c r="BE258" s="30"/>
      <c r="BF258" s="30"/>
      <c r="BG258" s="30"/>
      <c r="BH258" s="30"/>
    </row>
    <row r="259" spans="1:60" outlineLevel="1">
      <c r="A259" s="460"/>
      <c r="B259" s="461"/>
      <c r="C259" s="470" t="s">
        <v>184</v>
      </c>
      <c r="D259" s="471"/>
      <c r="E259" s="472">
        <v>42.776000000000003</v>
      </c>
      <c r="F259" s="465"/>
      <c r="G259" s="465"/>
      <c r="H259" s="465"/>
      <c r="I259" s="465"/>
      <c r="J259" s="465"/>
      <c r="K259" s="465"/>
      <c r="L259" s="465"/>
      <c r="M259" s="465"/>
      <c r="N259" s="465"/>
      <c r="O259" s="465"/>
      <c r="P259" s="465"/>
      <c r="Q259" s="465"/>
      <c r="R259" s="465"/>
      <c r="S259" s="465"/>
      <c r="T259" s="465"/>
      <c r="U259" s="32"/>
      <c r="V259" s="32"/>
      <c r="W259" s="32"/>
      <c r="X259" s="32"/>
      <c r="Y259" s="30"/>
      <c r="Z259" s="30"/>
      <c r="AA259" s="30"/>
      <c r="AB259" s="30"/>
      <c r="AC259" s="30"/>
      <c r="AD259" s="30"/>
      <c r="AE259" s="30"/>
      <c r="AF259" s="30"/>
      <c r="AG259" s="30" t="s">
        <v>166</v>
      </c>
      <c r="AH259" s="30">
        <v>3</v>
      </c>
      <c r="AI259" s="30"/>
      <c r="AJ259" s="30"/>
      <c r="AK259" s="30"/>
      <c r="AL259" s="30"/>
      <c r="AM259" s="30"/>
      <c r="AN259" s="30"/>
      <c r="AO259" s="30"/>
      <c r="AP259" s="30"/>
      <c r="AQ259" s="30"/>
      <c r="AR259" s="30"/>
      <c r="AS259" s="30"/>
      <c r="AT259" s="30"/>
      <c r="AU259" s="30"/>
      <c r="AV259" s="30"/>
      <c r="AW259" s="30"/>
      <c r="AX259" s="30"/>
      <c r="AY259" s="30"/>
      <c r="AZ259" s="30"/>
      <c r="BA259" s="30"/>
      <c r="BB259" s="30"/>
      <c r="BC259" s="30"/>
      <c r="BD259" s="30"/>
      <c r="BE259" s="30"/>
      <c r="BF259" s="30"/>
      <c r="BG259" s="30"/>
      <c r="BH259" s="30"/>
    </row>
    <row r="260" spans="1:60" outlineLevel="1">
      <c r="A260" s="460"/>
      <c r="B260" s="461"/>
      <c r="C260" s="466" t="s">
        <v>185</v>
      </c>
      <c r="D260" s="467"/>
      <c r="E260" s="468"/>
      <c r="F260" s="465"/>
      <c r="G260" s="465"/>
      <c r="H260" s="465"/>
      <c r="I260" s="465"/>
      <c r="J260" s="465"/>
      <c r="K260" s="465"/>
      <c r="L260" s="465"/>
      <c r="M260" s="465"/>
      <c r="N260" s="465"/>
      <c r="O260" s="465"/>
      <c r="P260" s="465"/>
      <c r="Q260" s="465"/>
      <c r="R260" s="465"/>
      <c r="S260" s="465"/>
      <c r="T260" s="465"/>
      <c r="U260" s="32"/>
      <c r="V260" s="32"/>
      <c r="W260" s="32"/>
      <c r="X260" s="32"/>
      <c r="Y260" s="30"/>
      <c r="Z260" s="30"/>
      <c r="AA260" s="30"/>
      <c r="AB260" s="30"/>
      <c r="AC260" s="30"/>
      <c r="AD260" s="30"/>
      <c r="AE260" s="30"/>
      <c r="AF260" s="30"/>
      <c r="AG260" s="30" t="s">
        <v>166</v>
      </c>
      <c r="AH260" s="30"/>
      <c r="AI260" s="30"/>
      <c r="AJ260" s="30"/>
      <c r="AK260" s="30"/>
      <c r="AL260" s="30"/>
      <c r="AM260" s="30"/>
      <c r="AN260" s="30"/>
      <c r="AO260" s="30"/>
      <c r="AP260" s="30"/>
      <c r="AQ260" s="30"/>
      <c r="AR260" s="30"/>
      <c r="AS260" s="30"/>
      <c r="AT260" s="30"/>
      <c r="AU260" s="30"/>
      <c r="AV260" s="30"/>
      <c r="AW260" s="30"/>
      <c r="AX260" s="30"/>
      <c r="AY260" s="30"/>
      <c r="AZ260" s="30"/>
      <c r="BA260" s="30"/>
      <c r="BB260" s="30"/>
      <c r="BC260" s="30"/>
      <c r="BD260" s="30"/>
      <c r="BE260" s="30"/>
      <c r="BF260" s="30"/>
      <c r="BG260" s="30"/>
      <c r="BH260" s="30"/>
    </row>
    <row r="261" spans="1:60" outlineLevel="1">
      <c r="A261" s="460"/>
      <c r="B261" s="461"/>
      <c r="C261" s="462" t="s">
        <v>449</v>
      </c>
      <c r="D261" s="463"/>
      <c r="E261" s="464">
        <v>8.5551999999999992</v>
      </c>
      <c r="F261" s="465"/>
      <c r="G261" s="465"/>
      <c r="H261" s="465"/>
      <c r="I261" s="465"/>
      <c r="J261" s="465"/>
      <c r="K261" s="465"/>
      <c r="L261" s="465"/>
      <c r="M261" s="465"/>
      <c r="N261" s="465"/>
      <c r="O261" s="465"/>
      <c r="P261" s="465"/>
      <c r="Q261" s="465"/>
      <c r="R261" s="465"/>
      <c r="S261" s="465"/>
      <c r="T261" s="465"/>
      <c r="U261" s="32"/>
      <c r="V261" s="32"/>
      <c r="W261" s="32"/>
      <c r="X261" s="32"/>
      <c r="Y261" s="30"/>
      <c r="Z261" s="30"/>
      <c r="AA261" s="30"/>
      <c r="AB261" s="30"/>
      <c r="AC261" s="30"/>
      <c r="AD261" s="30"/>
      <c r="AE261" s="30"/>
      <c r="AF261" s="30"/>
      <c r="AG261" s="30" t="s">
        <v>166</v>
      </c>
      <c r="AH261" s="30">
        <v>0</v>
      </c>
      <c r="AI261" s="30"/>
      <c r="AJ261" s="30"/>
      <c r="AK261" s="30"/>
      <c r="AL261" s="30"/>
      <c r="AM261" s="30"/>
      <c r="AN261" s="30"/>
      <c r="AO261" s="30"/>
      <c r="AP261" s="30"/>
      <c r="AQ261" s="30"/>
      <c r="AR261" s="30"/>
      <c r="AS261" s="30"/>
      <c r="AT261" s="30"/>
      <c r="AU261" s="30"/>
      <c r="AV261" s="30"/>
      <c r="AW261" s="30"/>
      <c r="AX261" s="30"/>
      <c r="AY261" s="30"/>
      <c r="AZ261" s="30"/>
      <c r="BA261" s="30"/>
      <c r="BB261" s="30"/>
      <c r="BC261" s="30"/>
      <c r="BD261" s="30"/>
      <c r="BE261" s="30"/>
      <c r="BF261" s="30"/>
      <c r="BG261" s="30"/>
      <c r="BH261" s="30"/>
    </row>
    <row r="262" spans="1:60" outlineLevel="1">
      <c r="A262" s="452">
        <v>77</v>
      </c>
      <c r="B262" s="453" t="s">
        <v>450</v>
      </c>
      <c r="C262" s="454" t="s">
        <v>451</v>
      </c>
      <c r="D262" s="455" t="s">
        <v>161</v>
      </c>
      <c r="E262" s="456">
        <v>114.17019999999999</v>
      </c>
      <c r="F262" s="34"/>
      <c r="G262" s="458">
        <f>ROUND(E262*F262,2)</f>
        <v>0</v>
      </c>
      <c r="H262" s="457">
        <v>33.58</v>
      </c>
      <c r="I262" s="458">
        <f>ROUND(E262*H262,2)</f>
        <v>3833.84</v>
      </c>
      <c r="J262" s="457">
        <v>66.12</v>
      </c>
      <c r="K262" s="458">
        <f>ROUND(E262*J262,2)</f>
        <v>7548.93</v>
      </c>
      <c r="L262" s="458">
        <v>21</v>
      </c>
      <c r="M262" s="458">
        <f>G262*(1+L262/100)</f>
        <v>0</v>
      </c>
      <c r="N262" s="458">
        <v>3.1E-4</v>
      </c>
      <c r="O262" s="458">
        <f>ROUND(E262*N262,2)</f>
        <v>0.04</v>
      </c>
      <c r="P262" s="458">
        <v>0</v>
      </c>
      <c r="Q262" s="458">
        <f>ROUND(E262*P262,2)</f>
        <v>0</v>
      </c>
      <c r="R262" s="458"/>
      <c r="S262" s="458" t="s">
        <v>162</v>
      </c>
      <c r="T262" s="459" t="s">
        <v>162</v>
      </c>
      <c r="U262" s="32">
        <v>0.14099999999999999</v>
      </c>
      <c r="V262" s="32">
        <f>ROUND(E262*U262,2)</f>
        <v>16.100000000000001</v>
      </c>
      <c r="W262" s="32"/>
      <c r="X262" s="32" t="s">
        <v>163</v>
      </c>
      <c r="Y262" s="30"/>
      <c r="Z262" s="30"/>
      <c r="AA262" s="30"/>
      <c r="AB262" s="30"/>
      <c r="AC262" s="30"/>
      <c r="AD262" s="30"/>
      <c r="AE262" s="30"/>
      <c r="AF262" s="30"/>
      <c r="AG262" s="30" t="s">
        <v>164</v>
      </c>
      <c r="AH262" s="30"/>
      <c r="AI262" s="30"/>
      <c r="AJ262" s="30"/>
      <c r="AK262" s="30"/>
      <c r="AL262" s="30"/>
      <c r="AM262" s="30"/>
      <c r="AN262" s="30"/>
      <c r="AO262" s="30"/>
      <c r="AP262" s="30"/>
      <c r="AQ262" s="30"/>
      <c r="AR262" s="30"/>
      <c r="AS262" s="30"/>
      <c r="AT262" s="30"/>
      <c r="AU262" s="30"/>
      <c r="AV262" s="30"/>
      <c r="AW262" s="30"/>
      <c r="AX262" s="30"/>
      <c r="AY262" s="30"/>
      <c r="AZ262" s="30"/>
      <c r="BA262" s="30"/>
      <c r="BB262" s="30"/>
      <c r="BC262" s="30"/>
      <c r="BD262" s="30"/>
      <c r="BE262" s="30"/>
      <c r="BF262" s="30"/>
      <c r="BG262" s="30"/>
      <c r="BH262" s="30"/>
    </row>
    <row r="263" spans="1:60" outlineLevel="1">
      <c r="A263" s="460"/>
      <c r="B263" s="461"/>
      <c r="C263" s="677" t="s">
        <v>452</v>
      </c>
      <c r="D263" s="678"/>
      <c r="E263" s="678"/>
      <c r="F263" s="678"/>
      <c r="G263" s="678"/>
      <c r="H263" s="465"/>
      <c r="I263" s="465"/>
      <c r="J263" s="465"/>
      <c r="K263" s="465"/>
      <c r="L263" s="465"/>
      <c r="M263" s="465"/>
      <c r="N263" s="465"/>
      <c r="O263" s="465"/>
      <c r="P263" s="465"/>
      <c r="Q263" s="465"/>
      <c r="R263" s="465"/>
      <c r="S263" s="465"/>
      <c r="T263" s="465"/>
      <c r="U263" s="32"/>
      <c r="V263" s="32"/>
      <c r="W263" s="32"/>
      <c r="X263" s="32"/>
      <c r="Y263" s="30"/>
      <c r="Z263" s="30"/>
      <c r="AA263" s="30"/>
      <c r="AB263" s="30"/>
      <c r="AC263" s="30"/>
      <c r="AD263" s="30"/>
      <c r="AE263" s="30"/>
      <c r="AF263" s="30"/>
      <c r="AG263" s="30" t="s">
        <v>244</v>
      </c>
      <c r="AH263" s="30"/>
      <c r="AI263" s="30"/>
      <c r="AJ263" s="30"/>
      <c r="AK263" s="30"/>
      <c r="AL263" s="30"/>
      <c r="AM263" s="30"/>
      <c r="AN263" s="30"/>
      <c r="AO263" s="30"/>
      <c r="AP263" s="30"/>
      <c r="AQ263" s="30"/>
      <c r="AR263" s="30"/>
      <c r="AS263" s="30"/>
      <c r="AT263" s="30"/>
      <c r="AU263" s="30"/>
      <c r="AV263" s="30"/>
      <c r="AW263" s="30"/>
      <c r="AX263" s="30"/>
      <c r="AY263" s="30"/>
      <c r="AZ263" s="30"/>
      <c r="BA263" s="30"/>
      <c r="BB263" s="30"/>
      <c r="BC263" s="30"/>
      <c r="BD263" s="30"/>
      <c r="BE263" s="30"/>
      <c r="BF263" s="30"/>
      <c r="BG263" s="30"/>
      <c r="BH263" s="30"/>
    </row>
    <row r="264" spans="1:60" outlineLevel="1">
      <c r="A264" s="460"/>
      <c r="B264" s="461"/>
      <c r="C264" s="462" t="s">
        <v>453</v>
      </c>
      <c r="D264" s="463"/>
      <c r="E264" s="464">
        <v>114.17019999999999</v>
      </c>
      <c r="F264" s="465"/>
      <c r="G264" s="465"/>
      <c r="H264" s="465"/>
      <c r="I264" s="465"/>
      <c r="J264" s="465"/>
      <c r="K264" s="465"/>
      <c r="L264" s="465"/>
      <c r="M264" s="465"/>
      <c r="N264" s="465"/>
      <c r="O264" s="465"/>
      <c r="P264" s="465"/>
      <c r="Q264" s="465"/>
      <c r="R264" s="465"/>
      <c r="S264" s="465"/>
      <c r="T264" s="465"/>
      <c r="U264" s="32"/>
      <c r="V264" s="32"/>
      <c r="W264" s="32"/>
      <c r="X264" s="32"/>
      <c r="Y264" s="30"/>
      <c r="Z264" s="30"/>
      <c r="AA264" s="30"/>
      <c r="AB264" s="30"/>
      <c r="AC264" s="30"/>
      <c r="AD264" s="30"/>
      <c r="AE264" s="30"/>
      <c r="AF264" s="30"/>
      <c r="AG264" s="30" t="s">
        <v>166</v>
      </c>
      <c r="AH264" s="30">
        <v>5</v>
      </c>
      <c r="AI264" s="30"/>
      <c r="AJ264" s="30"/>
      <c r="AK264" s="30"/>
      <c r="AL264" s="30"/>
      <c r="AM264" s="30"/>
      <c r="AN264" s="30"/>
      <c r="AO264" s="30"/>
      <c r="AP264" s="30"/>
      <c r="AQ264" s="30"/>
      <c r="AR264" s="30"/>
      <c r="AS264" s="30"/>
      <c r="AT264" s="30"/>
      <c r="AU264" s="30"/>
      <c r="AV264" s="30"/>
      <c r="AW264" s="30"/>
      <c r="AX264" s="30"/>
      <c r="AY264" s="30"/>
      <c r="AZ264" s="30"/>
      <c r="BA264" s="30"/>
      <c r="BB264" s="30"/>
      <c r="BC264" s="30"/>
      <c r="BD264" s="30"/>
      <c r="BE264" s="30"/>
      <c r="BF264" s="30"/>
      <c r="BG264" s="30"/>
      <c r="BH264" s="30"/>
    </row>
    <row r="265" spans="1:60" outlineLevel="1">
      <c r="A265" s="452">
        <v>78</v>
      </c>
      <c r="B265" s="453" t="s">
        <v>454</v>
      </c>
      <c r="C265" s="454" t="s">
        <v>455</v>
      </c>
      <c r="D265" s="455" t="s">
        <v>161</v>
      </c>
      <c r="E265" s="456">
        <v>114.17019999999999</v>
      </c>
      <c r="F265" s="34"/>
      <c r="G265" s="458">
        <f>ROUND(E265*F265,2)</f>
        <v>0</v>
      </c>
      <c r="H265" s="457">
        <v>32.549999999999997</v>
      </c>
      <c r="I265" s="458">
        <f>ROUND(E265*H265,2)</f>
        <v>3716.24</v>
      </c>
      <c r="J265" s="457">
        <v>133.94999999999999</v>
      </c>
      <c r="K265" s="458">
        <f>ROUND(E265*J265,2)</f>
        <v>15293.1</v>
      </c>
      <c r="L265" s="458">
        <v>21</v>
      </c>
      <c r="M265" s="458">
        <f>G265*(1+L265/100)</f>
        <v>0</v>
      </c>
      <c r="N265" s="458">
        <v>3.0000000000000001E-3</v>
      </c>
      <c r="O265" s="458">
        <f>ROUND(E265*N265,2)</f>
        <v>0.34</v>
      </c>
      <c r="P265" s="458">
        <v>0</v>
      </c>
      <c r="Q265" s="458">
        <f>ROUND(E265*P265,2)</f>
        <v>0</v>
      </c>
      <c r="R265" s="458"/>
      <c r="S265" s="458" t="s">
        <v>162</v>
      </c>
      <c r="T265" s="459" t="s">
        <v>162</v>
      </c>
      <c r="U265" s="32">
        <v>0.28000000000000003</v>
      </c>
      <c r="V265" s="32">
        <f>ROUND(E265*U265,2)</f>
        <v>31.97</v>
      </c>
      <c r="W265" s="32"/>
      <c r="X265" s="32" t="s">
        <v>163</v>
      </c>
      <c r="Y265" s="30"/>
      <c r="Z265" s="30"/>
      <c r="AA265" s="30"/>
      <c r="AB265" s="30"/>
      <c r="AC265" s="30"/>
      <c r="AD265" s="30"/>
      <c r="AE265" s="30"/>
      <c r="AF265" s="30"/>
      <c r="AG265" s="30" t="s">
        <v>164</v>
      </c>
      <c r="AH265" s="30"/>
      <c r="AI265" s="30"/>
      <c r="AJ265" s="30"/>
      <c r="AK265" s="30"/>
      <c r="AL265" s="30"/>
      <c r="AM265" s="30"/>
      <c r="AN265" s="30"/>
      <c r="AO265" s="30"/>
      <c r="AP265" s="30"/>
      <c r="AQ265" s="30"/>
      <c r="AR265" s="30"/>
      <c r="AS265" s="30"/>
      <c r="AT265" s="30"/>
      <c r="AU265" s="30"/>
      <c r="AV265" s="30"/>
      <c r="AW265" s="30"/>
      <c r="AX265" s="30"/>
      <c r="AY265" s="30"/>
      <c r="AZ265" s="30"/>
      <c r="BA265" s="30"/>
      <c r="BB265" s="30"/>
      <c r="BC265" s="30"/>
      <c r="BD265" s="30"/>
      <c r="BE265" s="30"/>
      <c r="BF265" s="30"/>
      <c r="BG265" s="30"/>
      <c r="BH265" s="30"/>
    </row>
    <row r="266" spans="1:60" ht="21" outlineLevel="1">
      <c r="A266" s="460"/>
      <c r="B266" s="461"/>
      <c r="C266" s="677" t="s">
        <v>456</v>
      </c>
      <c r="D266" s="678"/>
      <c r="E266" s="678"/>
      <c r="F266" s="678"/>
      <c r="G266" s="678"/>
      <c r="H266" s="465"/>
      <c r="I266" s="465"/>
      <c r="J266" s="465"/>
      <c r="K266" s="465"/>
      <c r="L266" s="465"/>
      <c r="M266" s="465"/>
      <c r="N266" s="465"/>
      <c r="O266" s="465"/>
      <c r="P266" s="465"/>
      <c r="Q266" s="465"/>
      <c r="R266" s="465"/>
      <c r="S266" s="465"/>
      <c r="T266" s="465"/>
      <c r="U266" s="32"/>
      <c r="V266" s="32"/>
      <c r="W266" s="32"/>
      <c r="X266" s="32"/>
      <c r="Y266" s="30"/>
      <c r="Z266" s="30"/>
      <c r="AA266" s="30"/>
      <c r="AB266" s="30"/>
      <c r="AC266" s="30"/>
      <c r="AD266" s="30"/>
      <c r="AE266" s="30"/>
      <c r="AF266" s="30"/>
      <c r="AG266" s="30" t="s">
        <v>244</v>
      </c>
      <c r="AH266" s="30"/>
      <c r="AI266" s="30"/>
      <c r="AJ266" s="30"/>
      <c r="AK266" s="30"/>
      <c r="AL266" s="30"/>
      <c r="AM266" s="30"/>
      <c r="AN266" s="30"/>
      <c r="AO266" s="30"/>
      <c r="AP266" s="30"/>
      <c r="AQ266" s="30"/>
      <c r="AR266" s="30"/>
      <c r="AS266" s="30"/>
      <c r="AT266" s="30"/>
      <c r="AU266" s="30"/>
      <c r="AV266" s="30"/>
      <c r="AW266" s="30"/>
      <c r="AX266" s="30"/>
      <c r="AY266" s="30"/>
      <c r="AZ266" s="30"/>
      <c r="BA266" s="36" t="str">
        <f>C266</f>
        <v>Očištění povrchu stěny od prachu, nařezání izolačních desek na požadovaný rozměr, nanesení lepicího tmelu, osazení desek.</v>
      </c>
      <c r="BB266" s="30"/>
      <c r="BC266" s="30"/>
      <c r="BD266" s="30"/>
      <c r="BE266" s="30"/>
      <c r="BF266" s="30"/>
      <c r="BG266" s="30"/>
      <c r="BH266" s="30"/>
    </row>
    <row r="267" spans="1:60" outlineLevel="1">
      <c r="A267" s="460"/>
      <c r="B267" s="461"/>
      <c r="C267" s="462" t="s">
        <v>453</v>
      </c>
      <c r="D267" s="463"/>
      <c r="E267" s="464">
        <v>114.17019999999999</v>
      </c>
      <c r="F267" s="465"/>
      <c r="G267" s="465"/>
      <c r="H267" s="465"/>
      <c r="I267" s="465"/>
      <c r="J267" s="465"/>
      <c r="K267" s="465"/>
      <c r="L267" s="465"/>
      <c r="M267" s="465"/>
      <c r="N267" s="465"/>
      <c r="O267" s="465"/>
      <c r="P267" s="465"/>
      <c r="Q267" s="465"/>
      <c r="R267" s="465"/>
      <c r="S267" s="465"/>
      <c r="T267" s="465"/>
      <c r="U267" s="32"/>
      <c r="V267" s="32"/>
      <c r="W267" s="32"/>
      <c r="X267" s="32"/>
      <c r="Y267" s="30"/>
      <c r="Z267" s="30"/>
      <c r="AA267" s="30"/>
      <c r="AB267" s="30"/>
      <c r="AC267" s="30"/>
      <c r="AD267" s="30"/>
      <c r="AE267" s="30"/>
      <c r="AF267" s="30"/>
      <c r="AG267" s="30" t="s">
        <v>166</v>
      </c>
      <c r="AH267" s="30">
        <v>5</v>
      </c>
      <c r="AI267" s="30"/>
      <c r="AJ267" s="30"/>
      <c r="AK267" s="30"/>
      <c r="AL267" s="30"/>
      <c r="AM267" s="30"/>
      <c r="AN267" s="30"/>
      <c r="AO267" s="30"/>
      <c r="AP267" s="30"/>
      <c r="AQ267" s="30"/>
      <c r="AR267" s="30"/>
      <c r="AS267" s="30"/>
      <c r="AT267" s="30"/>
      <c r="AU267" s="30"/>
      <c r="AV267" s="30"/>
      <c r="AW267" s="30"/>
      <c r="AX267" s="30"/>
      <c r="AY267" s="30"/>
      <c r="AZ267" s="30"/>
      <c r="BA267" s="30"/>
      <c r="BB267" s="30"/>
      <c r="BC267" s="30"/>
      <c r="BD267" s="30"/>
      <c r="BE267" s="30"/>
      <c r="BF267" s="30"/>
      <c r="BG267" s="30"/>
      <c r="BH267" s="30"/>
    </row>
    <row r="268" spans="1:60" ht="20.399999999999999" outlineLevel="1">
      <c r="A268" s="452">
        <v>79</v>
      </c>
      <c r="B268" s="453" t="s">
        <v>457</v>
      </c>
      <c r="C268" s="454" t="s">
        <v>2840</v>
      </c>
      <c r="D268" s="455" t="s">
        <v>161</v>
      </c>
      <c r="E268" s="456">
        <v>122.4862</v>
      </c>
      <c r="F268" s="34"/>
      <c r="G268" s="458">
        <f>ROUND(E268*F268,2)</f>
        <v>0</v>
      </c>
      <c r="H268" s="457">
        <v>123.33</v>
      </c>
      <c r="I268" s="458">
        <f>ROUND(E268*H268,2)</f>
        <v>15106.22</v>
      </c>
      <c r="J268" s="457">
        <v>77.67</v>
      </c>
      <c r="K268" s="458">
        <f>ROUND(E268*J268,2)</f>
        <v>9513.5</v>
      </c>
      <c r="L268" s="458">
        <v>21</v>
      </c>
      <c r="M268" s="458">
        <f>G268*(1+L268/100)</f>
        <v>0</v>
      </c>
      <c r="N268" s="458">
        <v>2.5000000000000001E-4</v>
      </c>
      <c r="O268" s="458">
        <f>ROUND(E268*N268,2)</f>
        <v>0.03</v>
      </c>
      <c r="P268" s="458">
        <v>0</v>
      </c>
      <c r="Q268" s="458">
        <f>ROUND(E268*P268,2)</f>
        <v>0</v>
      </c>
      <c r="R268" s="458"/>
      <c r="S268" s="458" t="s">
        <v>162</v>
      </c>
      <c r="T268" s="459" t="s">
        <v>162</v>
      </c>
      <c r="U268" s="32">
        <v>0.15</v>
      </c>
      <c r="V268" s="32">
        <f>ROUND(E268*U268,2)</f>
        <v>18.37</v>
      </c>
      <c r="W268" s="32"/>
      <c r="X268" s="32" t="s">
        <v>163</v>
      </c>
      <c r="Y268" s="30"/>
      <c r="Z268" s="30"/>
      <c r="AA268" s="30"/>
      <c r="AB268" s="30"/>
      <c r="AC268" s="30"/>
      <c r="AD268" s="30"/>
      <c r="AE268" s="30"/>
      <c r="AF268" s="30"/>
      <c r="AG268" s="30" t="s">
        <v>164</v>
      </c>
      <c r="AH268" s="30"/>
      <c r="AI268" s="30"/>
      <c r="AJ268" s="30"/>
      <c r="AK268" s="30"/>
      <c r="AL268" s="30"/>
      <c r="AM268" s="30"/>
      <c r="AN268" s="30"/>
      <c r="AO268" s="30"/>
      <c r="AP268" s="30"/>
      <c r="AQ268" s="30"/>
      <c r="AR268" s="30"/>
      <c r="AS268" s="30"/>
      <c r="AT268" s="30"/>
      <c r="AU268" s="30"/>
      <c r="AV268" s="30"/>
      <c r="AW268" s="30"/>
      <c r="AX268" s="30"/>
      <c r="AY268" s="30"/>
      <c r="AZ268" s="30"/>
      <c r="BA268" s="30"/>
      <c r="BB268" s="30"/>
      <c r="BC268" s="30"/>
      <c r="BD268" s="30"/>
      <c r="BE268" s="30"/>
      <c r="BF268" s="30"/>
      <c r="BG268" s="30"/>
      <c r="BH268" s="30"/>
    </row>
    <row r="269" spans="1:60" outlineLevel="1">
      <c r="A269" s="460"/>
      <c r="B269" s="461"/>
      <c r="C269" s="462" t="s">
        <v>453</v>
      </c>
      <c r="D269" s="463"/>
      <c r="E269" s="464">
        <v>114.17019999999999</v>
      </c>
      <c r="F269" s="465"/>
      <c r="G269" s="465"/>
      <c r="H269" s="465"/>
      <c r="I269" s="465"/>
      <c r="J269" s="465"/>
      <c r="K269" s="465"/>
      <c r="L269" s="465"/>
      <c r="M269" s="465"/>
      <c r="N269" s="465"/>
      <c r="O269" s="465"/>
      <c r="P269" s="465"/>
      <c r="Q269" s="465"/>
      <c r="R269" s="465"/>
      <c r="S269" s="465"/>
      <c r="T269" s="465"/>
      <c r="U269" s="32"/>
      <c r="V269" s="32"/>
      <c r="W269" s="32"/>
      <c r="X269" s="32"/>
      <c r="Y269" s="30"/>
      <c r="Z269" s="30"/>
      <c r="AA269" s="30"/>
      <c r="AB269" s="30"/>
      <c r="AC269" s="30"/>
      <c r="AD269" s="30"/>
      <c r="AE269" s="30"/>
      <c r="AF269" s="30"/>
      <c r="AG269" s="30" t="s">
        <v>166</v>
      </c>
      <c r="AH269" s="30">
        <v>5</v>
      </c>
      <c r="AI269" s="30"/>
      <c r="AJ269" s="30"/>
      <c r="AK269" s="30"/>
      <c r="AL269" s="30"/>
      <c r="AM269" s="30"/>
      <c r="AN269" s="30"/>
      <c r="AO269" s="30"/>
      <c r="AP269" s="30"/>
      <c r="AQ269" s="30"/>
      <c r="AR269" s="30"/>
      <c r="AS269" s="30"/>
      <c r="AT269" s="30"/>
      <c r="AU269" s="30"/>
      <c r="AV269" s="30"/>
      <c r="AW269" s="30"/>
      <c r="AX269" s="30"/>
      <c r="AY269" s="30"/>
      <c r="AZ269" s="30"/>
      <c r="BA269" s="30"/>
      <c r="BB269" s="30"/>
      <c r="BC269" s="30"/>
      <c r="BD269" s="30"/>
      <c r="BE269" s="30"/>
      <c r="BF269" s="30"/>
      <c r="BG269" s="30"/>
      <c r="BH269" s="30"/>
    </row>
    <row r="270" spans="1:60" outlineLevel="1">
      <c r="A270" s="460"/>
      <c r="B270" s="461"/>
      <c r="C270" s="462" t="s">
        <v>458</v>
      </c>
      <c r="D270" s="463"/>
      <c r="E270" s="464">
        <v>8.3160000000000007</v>
      </c>
      <c r="F270" s="465"/>
      <c r="G270" s="465"/>
      <c r="H270" s="465"/>
      <c r="I270" s="465"/>
      <c r="J270" s="465"/>
      <c r="K270" s="465"/>
      <c r="L270" s="465"/>
      <c r="M270" s="465"/>
      <c r="N270" s="465"/>
      <c r="O270" s="465"/>
      <c r="P270" s="465"/>
      <c r="Q270" s="465"/>
      <c r="R270" s="465"/>
      <c r="S270" s="465"/>
      <c r="T270" s="465"/>
      <c r="U270" s="32"/>
      <c r="V270" s="32"/>
      <c r="W270" s="32"/>
      <c r="X270" s="32"/>
      <c r="Y270" s="30"/>
      <c r="Z270" s="30"/>
      <c r="AA270" s="30"/>
      <c r="AB270" s="30"/>
      <c r="AC270" s="30"/>
      <c r="AD270" s="30"/>
      <c r="AE270" s="30"/>
      <c r="AF270" s="30"/>
      <c r="AG270" s="30" t="s">
        <v>166</v>
      </c>
      <c r="AH270" s="30">
        <v>5</v>
      </c>
      <c r="AI270" s="30"/>
      <c r="AJ270" s="30"/>
      <c r="AK270" s="30"/>
      <c r="AL270" s="30"/>
      <c r="AM270" s="30"/>
      <c r="AN270" s="30"/>
      <c r="AO270" s="30"/>
      <c r="AP270" s="30"/>
      <c r="AQ270" s="30"/>
      <c r="AR270" s="30"/>
      <c r="AS270" s="30"/>
      <c r="AT270" s="30"/>
      <c r="AU270" s="30"/>
      <c r="AV270" s="30"/>
      <c r="AW270" s="30"/>
      <c r="AX270" s="30"/>
      <c r="AY270" s="30"/>
      <c r="AZ270" s="30"/>
      <c r="BA270" s="30"/>
      <c r="BB270" s="30"/>
      <c r="BC270" s="30"/>
      <c r="BD270" s="30"/>
      <c r="BE270" s="30"/>
      <c r="BF270" s="30"/>
      <c r="BG270" s="30"/>
      <c r="BH270" s="30"/>
    </row>
    <row r="271" spans="1:60" ht="20.399999999999999" outlineLevel="1">
      <c r="A271" s="452">
        <v>80</v>
      </c>
      <c r="B271" s="453" t="s">
        <v>459</v>
      </c>
      <c r="C271" s="454" t="s">
        <v>460</v>
      </c>
      <c r="D271" s="455" t="s">
        <v>428</v>
      </c>
      <c r="E271" s="456">
        <v>42.776000000000003</v>
      </c>
      <c r="F271" s="34"/>
      <c r="G271" s="458">
        <f>ROUND(E271*F271,2)</f>
        <v>0</v>
      </c>
      <c r="H271" s="457">
        <v>163.21</v>
      </c>
      <c r="I271" s="458">
        <f>ROUND(E271*H271,2)</f>
        <v>6981.47</v>
      </c>
      <c r="J271" s="457">
        <v>418.79</v>
      </c>
      <c r="K271" s="458">
        <f>ROUND(E271*J271,2)</f>
        <v>17914.16</v>
      </c>
      <c r="L271" s="458">
        <v>21</v>
      </c>
      <c r="M271" s="458">
        <f>G271*(1+L271/100)</f>
        <v>0</v>
      </c>
      <c r="N271" s="458">
        <v>2.7200000000000002E-3</v>
      </c>
      <c r="O271" s="458">
        <f>ROUND(E271*N271,2)</f>
        <v>0.12</v>
      </c>
      <c r="P271" s="458">
        <v>0</v>
      </c>
      <c r="Q271" s="458">
        <f>ROUND(E271*P271,2)</f>
        <v>0</v>
      </c>
      <c r="R271" s="458"/>
      <c r="S271" s="458" t="s">
        <v>162</v>
      </c>
      <c r="T271" s="459" t="s">
        <v>162</v>
      </c>
      <c r="U271" s="32">
        <v>0.85389999999999999</v>
      </c>
      <c r="V271" s="32">
        <f>ROUND(E271*U271,2)</f>
        <v>36.53</v>
      </c>
      <c r="W271" s="32"/>
      <c r="X271" s="32" t="s">
        <v>163</v>
      </c>
      <c r="Y271" s="30"/>
      <c r="Z271" s="30"/>
      <c r="AA271" s="30"/>
      <c r="AB271" s="30"/>
      <c r="AC271" s="30"/>
      <c r="AD271" s="30"/>
      <c r="AE271" s="30"/>
      <c r="AF271" s="30"/>
      <c r="AG271" s="30" t="s">
        <v>164</v>
      </c>
      <c r="AH271" s="30"/>
      <c r="AI271" s="30"/>
      <c r="AJ271" s="30"/>
      <c r="AK271" s="30"/>
      <c r="AL271" s="30"/>
      <c r="AM271" s="30"/>
      <c r="AN271" s="30"/>
      <c r="AO271" s="30"/>
      <c r="AP271" s="30"/>
      <c r="AQ271" s="30"/>
      <c r="AR271" s="30"/>
      <c r="AS271" s="30"/>
      <c r="AT271" s="30"/>
      <c r="AU271" s="30"/>
      <c r="AV271" s="30"/>
      <c r="AW271" s="30"/>
      <c r="AX271" s="30"/>
      <c r="AY271" s="30"/>
      <c r="AZ271" s="30"/>
      <c r="BA271" s="30"/>
      <c r="BB271" s="30"/>
      <c r="BC271" s="30"/>
      <c r="BD271" s="30"/>
      <c r="BE271" s="30"/>
      <c r="BF271" s="30"/>
      <c r="BG271" s="30"/>
      <c r="BH271" s="30"/>
    </row>
    <row r="272" spans="1:60" outlineLevel="1">
      <c r="A272" s="460"/>
      <c r="B272" s="461"/>
      <c r="C272" s="677" t="s">
        <v>461</v>
      </c>
      <c r="D272" s="678"/>
      <c r="E272" s="678"/>
      <c r="F272" s="678"/>
      <c r="G272" s="678"/>
      <c r="H272" s="465"/>
      <c r="I272" s="465"/>
      <c r="J272" s="465"/>
      <c r="K272" s="465"/>
      <c r="L272" s="465"/>
      <c r="M272" s="465"/>
      <c r="N272" s="465"/>
      <c r="O272" s="465"/>
      <c r="P272" s="465"/>
      <c r="Q272" s="465"/>
      <c r="R272" s="465"/>
      <c r="S272" s="465"/>
      <c r="T272" s="465"/>
      <c r="U272" s="32"/>
      <c r="V272" s="32"/>
      <c r="W272" s="32"/>
      <c r="X272" s="32"/>
      <c r="Y272" s="30"/>
      <c r="Z272" s="30"/>
      <c r="AA272" s="30"/>
      <c r="AB272" s="30"/>
      <c r="AC272" s="30"/>
      <c r="AD272" s="30"/>
      <c r="AE272" s="30"/>
      <c r="AF272" s="30"/>
      <c r="AG272" s="30" t="s">
        <v>244</v>
      </c>
      <c r="AH272" s="30"/>
      <c r="AI272" s="30"/>
      <c r="AJ272" s="30"/>
      <c r="AK272" s="30"/>
      <c r="AL272" s="30"/>
      <c r="AM272" s="30"/>
      <c r="AN272" s="30"/>
      <c r="AO272" s="30"/>
      <c r="AP272" s="30"/>
      <c r="AQ272" s="30"/>
      <c r="AR272" s="30"/>
      <c r="AS272" s="30"/>
      <c r="AT272" s="30"/>
      <c r="AU272" s="30"/>
      <c r="AV272" s="30"/>
      <c r="AW272" s="30"/>
      <c r="AX272" s="30"/>
      <c r="AY272" s="30"/>
      <c r="AZ272" s="30"/>
      <c r="BA272" s="30"/>
      <c r="BB272" s="30"/>
      <c r="BC272" s="30"/>
      <c r="BD272" s="30"/>
      <c r="BE272" s="30"/>
      <c r="BF272" s="30"/>
      <c r="BG272" s="30"/>
      <c r="BH272" s="30"/>
    </row>
    <row r="273" spans="1:60" outlineLevel="1">
      <c r="A273" s="460"/>
      <c r="B273" s="461"/>
      <c r="C273" s="462" t="s">
        <v>2837</v>
      </c>
      <c r="D273" s="463"/>
      <c r="E273" s="464">
        <v>15.010999999999999</v>
      </c>
      <c r="F273" s="465"/>
      <c r="G273" s="465"/>
      <c r="H273" s="465"/>
      <c r="I273" s="465"/>
      <c r="J273" s="465"/>
      <c r="K273" s="465"/>
      <c r="L273" s="465"/>
      <c r="M273" s="465"/>
      <c r="N273" s="465"/>
      <c r="O273" s="465"/>
      <c r="P273" s="465"/>
      <c r="Q273" s="465"/>
      <c r="R273" s="465"/>
      <c r="S273" s="465"/>
      <c r="T273" s="465"/>
      <c r="U273" s="32"/>
      <c r="V273" s="32"/>
      <c r="W273" s="32"/>
      <c r="X273" s="32"/>
      <c r="Y273" s="30"/>
      <c r="Z273" s="30"/>
      <c r="AA273" s="30"/>
      <c r="AB273" s="30"/>
      <c r="AC273" s="30"/>
      <c r="AD273" s="30"/>
      <c r="AE273" s="30"/>
      <c r="AF273" s="30"/>
      <c r="AG273" s="30" t="s">
        <v>166</v>
      </c>
      <c r="AH273" s="30">
        <v>0</v>
      </c>
      <c r="AI273" s="30"/>
      <c r="AJ273" s="30"/>
      <c r="AK273" s="30"/>
      <c r="AL273" s="30"/>
      <c r="AM273" s="30"/>
      <c r="AN273" s="30"/>
      <c r="AO273" s="30"/>
      <c r="AP273" s="30"/>
      <c r="AQ273" s="30"/>
      <c r="AR273" s="30"/>
      <c r="AS273" s="30"/>
      <c r="AT273" s="30"/>
      <c r="AU273" s="30"/>
      <c r="AV273" s="30"/>
      <c r="AW273" s="30"/>
      <c r="AX273" s="30"/>
      <c r="AY273" s="30"/>
      <c r="AZ273" s="30"/>
      <c r="BA273" s="30"/>
      <c r="BB273" s="30"/>
      <c r="BC273" s="30"/>
      <c r="BD273" s="30"/>
      <c r="BE273" s="30"/>
      <c r="BF273" s="30"/>
      <c r="BG273" s="30"/>
      <c r="BH273" s="30"/>
    </row>
    <row r="274" spans="1:60" outlineLevel="1">
      <c r="A274" s="460"/>
      <c r="B274" s="461"/>
      <c r="C274" s="462" t="s">
        <v>462</v>
      </c>
      <c r="D274" s="463"/>
      <c r="E274" s="464">
        <v>19.010000000000002</v>
      </c>
      <c r="F274" s="465"/>
      <c r="G274" s="465"/>
      <c r="H274" s="465"/>
      <c r="I274" s="465"/>
      <c r="J274" s="465"/>
      <c r="K274" s="465"/>
      <c r="L274" s="465"/>
      <c r="M274" s="465"/>
      <c r="N274" s="465"/>
      <c r="O274" s="465"/>
      <c r="P274" s="465"/>
      <c r="Q274" s="465"/>
      <c r="R274" s="465"/>
      <c r="S274" s="465"/>
      <c r="T274" s="465"/>
      <c r="U274" s="32"/>
      <c r="V274" s="32"/>
      <c r="W274" s="32"/>
      <c r="X274" s="32"/>
      <c r="Y274" s="30"/>
      <c r="Z274" s="30"/>
      <c r="AA274" s="30"/>
      <c r="AB274" s="30"/>
      <c r="AC274" s="30"/>
      <c r="AD274" s="30"/>
      <c r="AE274" s="30"/>
      <c r="AF274" s="30"/>
      <c r="AG274" s="30" t="s">
        <v>166</v>
      </c>
      <c r="AH274" s="30">
        <v>0</v>
      </c>
      <c r="AI274" s="30"/>
      <c r="AJ274" s="30"/>
      <c r="AK274" s="30"/>
      <c r="AL274" s="30"/>
      <c r="AM274" s="30"/>
      <c r="AN274" s="30"/>
      <c r="AO274" s="30"/>
      <c r="AP274" s="30"/>
      <c r="AQ274" s="30"/>
      <c r="AR274" s="30"/>
      <c r="AS274" s="30"/>
      <c r="AT274" s="30"/>
      <c r="AU274" s="30"/>
      <c r="AV274" s="30"/>
      <c r="AW274" s="30"/>
      <c r="AX274" s="30"/>
      <c r="AY274" s="30"/>
      <c r="AZ274" s="30"/>
      <c r="BA274" s="30"/>
      <c r="BB274" s="30"/>
      <c r="BC274" s="30"/>
      <c r="BD274" s="30"/>
      <c r="BE274" s="30"/>
      <c r="BF274" s="30"/>
      <c r="BG274" s="30"/>
      <c r="BH274" s="30"/>
    </row>
    <row r="275" spans="1:60" outlineLevel="1">
      <c r="A275" s="460"/>
      <c r="B275" s="461"/>
      <c r="C275" s="462" t="s">
        <v>463</v>
      </c>
      <c r="D275" s="463"/>
      <c r="E275" s="464">
        <v>8.7550000000000008</v>
      </c>
      <c r="F275" s="465"/>
      <c r="G275" s="465"/>
      <c r="H275" s="465"/>
      <c r="I275" s="465"/>
      <c r="J275" s="465"/>
      <c r="K275" s="465"/>
      <c r="L275" s="465"/>
      <c r="M275" s="465"/>
      <c r="N275" s="465"/>
      <c r="O275" s="465"/>
      <c r="P275" s="465"/>
      <c r="Q275" s="465"/>
      <c r="R275" s="465"/>
      <c r="S275" s="465"/>
      <c r="T275" s="465"/>
      <c r="U275" s="32"/>
      <c r="V275" s="32"/>
      <c r="W275" s="32"/>
      <c r="X275" s="32"/>
      <c r="Y275" s="30"/>
      <c r="Z275" s="30"/>
      <c r="AA275" s="30"/>
      <c r="AB275" s="30"/>
      <c r="AC275" s="30"/>
      <c r="AD275" s="30"/>
      <c r="AE275" s="30"/>
      <c r="AF275" s="30"/>
      <c r="AG275" s="30" t="s">
        <v>166</v>
      </c>
      <c r="AH275" s="30">
        <v>0</v>
      </c>
      <c r="AI275" s="30"/>
      <c r="AJ275" s="30"/>
      <c r="AK275" s="30"/>
      <c r="AL275" s="30"/>
      <c r="AM275" s="30"/>
      <c r="AN275" s="30"/>
      <c r="AO275" s="30"/>
      <c r="AP275" s="30"/>
      <c r="AQ275" s="30"/>
      <c r="AR275" s="30"/>
      <c r="AS275" s="30"/>
      <c r="AT275" s="30"/>
      <c r="AU275" s="30"/>
      <c r="AV275" s="30"/>
      <c r="AW275" s="30"/>
      <c r="AX275" s="30"/>
      <c r="AY275" s="30"/>
      <c r="AZ275" s="30"/>
      <c r="BA275" s="30"/>
      <c r="BB275" s="30"/>
      <c r="BC275" s="30"/>
      <c r="BD275" s="30"/>
      <c r="BE275" s="30"/>
      <c r="BF275" s="30"/>
      <c r="BG275" s="30"/>
      <c r="BH275" s="30"/>
    </row>
    <row r="276" spans="1:60" outlineLevel="1">
      <c r="A276" s="452">
        <v>81</v>
      </c>
      <c r="B276" s="453" t="s">
        <v>464</v>
      </c>
      <c r="C276" s="454" t="s">
        <v>465</v>
      </c>
      <c r="D276" s="455" t="s">
        <v>161</v>
      </c>
      <c r="E276" s="456">
        <v>114.17019999999999</v>
      </c>
      <c r="F276" s="34"/>
      <c r="G276" s="458">
        <f>ROUND(E276*F276,2)</f>
        <v>0</v>
      </c>
      <c r="H276" s="457">
        <v>4.91</v>
      </c>
      <c r="I276" s="458">
        <f>ROUND(E276*H276,2)</f>
        <v>560.58000000000004</v>
      </c>
      <c r="J276" s="457">
        <v>263.58999999999997</v>
      </c>
      <c r="K276" s="458">
        <f>ROUND(E276*J276,2)</f>
        <v>30094.12</v>
      </c>
      <c r="L276" s="458">
        <v>21</v>
      </c>
      <c r="M276" s="458">
        <f>G276*(1+L276/100)</f>
        <v>0</v>
      </c>
      <c r="N276" s="458">
        <v>1.9000000000000001E-4</v>
      </c>
      <c r="O276" s="458">
        <f>ROUND(E276*N276,2)</f>
        <v>0.02</v>
      </c>
      <c r="P276" s="458">
        <v>0</v>
      </c>
      <c r="Q276" s="458">
        <f>ROUND(E276*P276,2)</f>
        <v>0</v>
      </c>
      <c r="R276" s="458"/>
      <c r="S276" s="458" t="s">
        <v>162</v>
      </c>
      <c r="T276" s="459" t="s">
        <v>162</v>
      </c>
      <c r="U276" s="32">
        <v>0.55300000000000005</v>
      </c>
      <c r="V276" s="32">
        <f>ROUND(E276*U276,2)</f>
        <v>63.14</v>
      </c>
      <c r="W276" s="32"/>
      <c r="X276" s="32" t="s">
        <v>163</v>
      </c>
      <c r="Y276" s="30"/>
      <c r="Z276" s="30"/>
      <c r="AA276" s="30"/>
      <c r="AB276" s="30"/>
      <c r="AC276" s="30"/>
      <c r="AD276" s="30"/>
      <c r="AE276" s="30"/>
      <c r="AF276" s="30"/>
      <c r="AG276" s="30" t="s">
        <v>164</v>
      </c>
      <c r="AH276" s="30"/>
      <c r="AI276" s="30"/>
      <c r="AJ276" s="30"/>
      <c r="AK276" s="30"/>
      <c r="AL276" s="30"/>
      <c r="AM276" s="30"/>
      <c r="AN276" s="30"/>
      <c r="AO276" s="30"/>
      <c r="AP276" s="30"/>
      <c r="AQ276" s="30"/>
      <c r="AR276" s="30"/>
      <c r="AS276" s="30"/>
      <c r="AT276" s="30"/>
      <c r="AU276" s="30"/>
      <c r="AV276" s="30"/>
      <c r="AW276" s="30"/>
      <c r="AX276" s="30"/>
      <c r="AY276" s="30"/>
      <c r="AZ276" s="30"/>
      <c r="BA276" s="30"/>
      <c r="BB276" s="30"/>
      <c r="BC276" s="30"/>
      <c r="BD276" s="30"/>
      <c r="BE276" s="30"/>
      <c r="BF276" s="30"/>
      <c r="BG276" s="30"/>
      <c r="BH276" s="30"/>
    </row>
    <row r="277" spans="1:60" outlineLevel="1">
      <c r="A277" s="460"/>
      <c r="B277" s="461"/>
      <c r="C277" s="677" t="s">
        <v>466</v>
      </c>
      <c r="D277" s="678"/>
      <c r="E277" s="678"/>
      <c r="F277" s="678"/>
      <c r="G277" s="678"/>
      <c r="H277" s="465"/>
      <c r="I277" s="465"/>
      <c r="J277" s="465"/>
      <c r="K277" s="465"/>
      <c r="L277" s="465"/>
      <c r="M277" s="465"/>
      <c r="N277" s="465"/>
      <c r="O277" s="465"/>
      <c r="P277" s="465"/>
      <c r="Q277" s="465"/>
      <c r="R277" s="465"/>
      <c r="S277" s="465"/>
      <c r="T277" s="465"/>
      <c r="U277" s="32"/>
      <c r="V277" s="32"/>
      <c r="W277" s="32"/>
      <c r="X277" s="32"/>
      <c r="Y277" s="30"/>
      <c r="Z277" s="30"/>
      <c r="AA277" s="30"/>
      <c r="AB277" s="30"/>
      <c r="AC277" s="30"/>
      <c r="AD277" s="30"/>
      <c r="AE277" s="30"/>
      <c r="AF277" s="30"/>
      <c r="AG277" s="30" t="s">
        <v>244</v>
      </c>
      <c r="AH277" s="30"/>
      <c r="AI277" s="30"/>
      <c r="AJ277" s="30"/>
      <c r="AK277" s="30"/>
      <c r="AL277" s="30"/>
      <c r="AM277" s="30"/>
      <c r="AN277" s="30"/>
      <c r="AO277" s="30"/>
      <c r="AP277" s="30"/>
      <c r="AQ277" s="30"/>
      <c r="AR277" s="30"/>
      <c r="AS277" s="30"/>
      <c r="AT277" s="30"/>
      <c r="AU277" s="30"/>
      <c r="AV277" s="30"/>
      <c r="AW277" s="30"/>
      <c r="AX277" s="30"/>
      <c r="AY277" s="30"/>
      <c r="AZ277" s="30"/>
      <c r="BA277" s="30"/>
      <c r="BB277" s="30"/>
      <c r="BC277" s="30"/>
      <c r="BD277" s="30"/>
      <c r="BE277" s="30"/>
      <c r="BF277" s="30"/>
      <c r="BG277" s="30"/>
      <c r="BH277" s="30"/>
    </row>
    <row r="278" spans="1:60" ht="20.399999999999999" outlineLevel="1">
      <c r="A278" s="460"/>
      <c r="B278" s="461"/>
      <c r="C278" s="462" t="s">
        <v>2838</v>
      </c>
      <c r="D278" s="463"/>
      <c r="E278" s="464">
        <v>44.336300000000001</v>
      </c>
      <c r="F278" s="465"/>
      <c r="G278" s="465"/>
      <c r="H278" s="465"/>
      <c r="I278" s="465"/>
      <c r="J278" s="465"/>
      <c r="K278" s="465"/>
      <c r="L278" s="465"/>
      <c r="M278" s="465"/>
      <c r="N278" s="465"/>
      <c r="O278" s="465"/>
      <c r="P278" s="465"/>
      <c r="Q278" s="465"/>
      <c r="R278" s="465"/>
      <c r="S278" s="465"/>
      <c r="T278" s="465"/>
      <c r="U278" s="32"/>
      <c r="V278" s="32"/>
      <c r="W278" s="32"/>
      <c r="X278" s="32"/>
      <c r="Y278" s="30"/>
      <c r="Z278" s="30"/>
      <c r="AA278" s="30"/>
      <c r="AB278" s="30"/>
      <c r="AC278" s="30"/>
      <c r="AD278" s="30"/>
      <c r="AE278" s="30"/>
      <c r="AF278" s="30"/>
      <c r="AG278" s="30" t="s">
        <v>166</v>
      </c>
      <c r="AH278" s="30">
        <v>0</v>
      </c>
      <c r="AI278" s="30"/>
      <c r="AJ278" s="30"/>
      <c r="AK278" s="30"/>
      <c r="AL278" s="30"/>
      <c r="AM278" s="30"/>
      <c r="AN278" s="30"/>
      <c r="AO278" s="30"/>
      <c r="AP278" s="30"/>
      <c r="AQ278" s="30"/>
      <c r="AR278" s="30"/>
      <c r="AS278" s="30"/>
      <c r="AT278" s="30"/>
      <c r="AU278" s="30"/>
      <c r="AV278" s="30"/>
      <c r="AW278" s="30"/>
      <c r="AX278" s="30"/>
      <c r="AY278" s="30"/>
      <c r="AZ278" s="30"/>
      <c r="BA278" s="30"/>
      <c r="BB278" s="30"/>
      <c r="BC278" s="30"/>
      <c r="BD278" s="30"/>
      <c r="BE278" s="30"/>
      <c r="BF278" s="30"/>
      <c r="BG278" s="30"/>
      <c r="BH278" s="30"/>
    </row>
    <row r="279" spans="1:60" outlineLevel="1">
      <c r="A279" s="460"/>
      <c r="B279" s="461"/>
      <c r="C279" s="462" t="s">
        <v>467</v>
      </c>
      <c r="D279" s="463"/>
      <c r="E279" s="464">
        <v>47.933</v>
      </c>
      <c r="F279" s="465"/>
      <c r="G279" s="465"/>
      <c r="H279" s="465"/>
      <c r="I279" s="465"/>
      <c r="J279" s="465"/>
      <c r="K279" s="465"/>
      <c r="L279" s="465"/>
      <c r="M279" s="465"/>
      <c r="N279" s="465"/>
      <c r="O279" s="465"/>
      <c r="P279" s="465"/>
      <c r="Q279" s="465"/>
      <c r="R279" s="465"/>
      <c r="S279" s="465"/>
      <c r="T279" s="465"/>
      <c r="U279" s="32"/>
      <c r="V279" s="32"/>
      <c r="W279" s="32"/>
      <c r="X279" s="32"/>
      <c r="Y279" s="30"/>
      <c r="Z279" s="30"/>
      <c r="AA279" s="30"/>
      <c r="AB279" s="30"/>
      <c r="AC279" s="30"/>
      <c r="AD279" s="30"/>
      <c r="AE279" s="30"/>
      <c r="AF279" s="30"/>
      <c r="AG279" s="30" t="s">
        <v>166</v>
      </c>
      <c r="AH279" s="30">
        <v>0</v>
      </c>
      <c r="AI279" s="30"/>
      <c r="AJ279" s="30"/>
      <c r="AK279" s="30"/>
      <c r="AL279" s="30"/>
      <c r="AM279" s="30"/>
      <c r="AN279" s="30"/>
      <c r="AO279" s="30"/>
      <c r="AP279" s="30"/>
      <c r="AQ279" s="30"/>
      <c r="AR279" s="30"/>
      <c r="AS279" s="30"/>
      <c r="AT279" s="30"/>
      <c r="AU279" s="30"/>
      <c r="AV279" s="30"/>
      <c r="AW279" s="30"/>
      <c r="AX279" s="30"/>
      <c r="AY279" s="30"/>
      <c r="AZ279" s="30"/>
      <c r="BA279" s="30"/>
      <c r="BB279" s="30"/>
      <c r="BC279" s="30"/>
      <c r="BD279" s="30"/>
      <c r="BE279" s="30"/>
      <c r="BF279" s="30"/>
      <c r="BG279" s="30"/>
      <c r="BH279" s="30"/>
    </row>
    <row r="280" spans="1:60" outlineLevel="1">
      <c r="A280" s="460"/>
      <c r="B280" s="461"/>
      <c r="C280" s="462" t="s">
        <v>468</v>
      </c>
      <c r="D280" s="463"/>
      <c r="E280" s="464">
        <v>21.9009</v>
      </c>
      <c r="F280" s="465"/>
      <c r="G280" s="465"/>
      <c r="H280" s="465"/>
      <c r="I280" s="465"/>
      <c r="J280" s="465"/>
      <c r="K280" s="465"/>
      <c r="L280" s="465"/>
      <c r="M280" s="465"/>
      <c r="N280" s="465"/>
      <c r="O280" s="465"/>
      <c r="P280" s="465"/>
      <c r="Q280" s="465"/>
      <c r="R280" s="465"/>
      <c r="S280" s="465"/>
      <c r="T280" s="465"/>
      <c r="U280" s="32"/>
      <c r="V280" s="32"/>
      <c r="W280" s="32"/>
      <c r="X280" s="32"/>
      <c r="Y280" s="30"/>
      <c r="Z280" s="30"/>
      <c r="AA280" s="30"/>
      <c r="AB280" s="30"/>
      <c r="AC280" s="30"/>
      <c r="AD280" s="30"/>
      <c r="AE280" s="30"/>
      <c r="AF280" s="30"/>
      <c r="AG280" s="30" t="s">
        <v>166</v>
      </c>
      <c r="AH280" s="30">
        <v>0</v>
      </c>
      <c r="AI280" s="30"/>
      <c r="AJ280" s="30"/>
      <c r="AK280" s="30"/>
      <c r="AL280" s="30"/>
      <c r="AM280" s="30"/>
      <c r="AN280" s="30"/>
      <c r="AO280" s="30"/>
      <c r="AP280" s="30"/>
      <c r="AQ280" s="30"/>
      <c r="AR280" s="30"/>
      <c r="AS280" s="30"/>
      <c r="AT280" s="30"/>
      <c r="AU280" s="30"/>
      <c r="AV280" s="30"/>
      <c r="AW280" s="30"/>
      <c r="AX280" s="30"/>
      <c r="AY280" s="30"/>
      <c r="AZ280" s="30"/>
      <c r="BA280" s="30"/>
      <c r="BB280" s="30"/>
      <c r="BC280" s="30"/>
      <c r="BD280" s="30"/>
      <c r="BE280" s="30"/>
      <c r="BF280" s="30"/>
      <c r="BG280" s="30"/>
      <c r="BH280" s="30"/>
    </row>
    <row r="281" spans="1:60" outlineLevel="1">
      <c r="A281" s="452">
        <v>82</v>
      </c>
      <c r="B281" s="453" t="s">
        <v>469</v>
      </c>
      <c r="C281" s="454" t="s">
        <v>470</v>
      </c>
      <c r="D281" s="455" t="s">
        <v>428</v>
      </c>
      <c r="E281" s="456">
        <v>800.15099999999995</v>
      </c>
      <c r="F281" s="34"/>
      <c r="G281" s="458">
        <f>ROUND(E281*F281,2)</f>
        <v>0</v>
      </c>
      <c r="H281" s="457">
        <v>7.26</v>
      </c>
      <c r="I281" s="458">
        <f>ROUND(E281*H281,2)</f>
        <v>5809.1</v>
      </c>
      <c r="J281" s="457">
        <v>77.84</v>
      </c>
      <c r="K281" s="458">
        <f>ROUND(E281*J281,2)</f>
        <v>62283.75</v>
      </c>
      <c r="L281" s="458">
        <v>21</v>
      </c>
      <c r="M281" s="458">
        <f>G281*(1+L281/100)</f>
        <v>0</v>
      </c>
      <c r="N281" s="458">
        <v>1.8000000000000001E-4</v>
      </c>
      <c r="O281" s="458">
        <f>ROUND(E281*N281,2)</f>
        <v>0.14000000000000001</v>
      </c>
      <c r="P281" s="458">
        <v>0</v>
      </c>
      <c r="Q281" s="458">
        <f>ROUND(E281*P281,2)</f>
        <v>0</v>
      </c>
      <c r="R281" s="458"/>
      <c r="S281" s="458" t="s">
        <v>162</v>
      </c>
      <c r="T281" s="459" t="s">
        <v>162</v>
      </c>
      <c r="U281" s="32">
        <v>0.17249999999999999</v>
      </c>
      <c r="V281" s="32">
        <f>ROUND(E281*U281,2)</f>
        <v>138.03</v>
      </c>
      <c r="W281" s="32"/>
      <c r="X281" s="32" t="s">
        <v>163</v>
      </c>
      <c r="Y281" s="30"/>
      <c r="Z281" s="30"/>
      <c r="AA281" s="30"/>
      <c r="AB281" s="30"/>
      <c r="AC281" s="30"/>
      <c r="AD281" s="30"/>
      <c r="AE281" s="30"/>
      <c r="AF281" s="30"/>
      <c r="AG281" s="30" t="s">
        <v>164</v>
      </c>
      <c r="AH281" s="30"/>
      <c r="AI281" s="30"/>
      <c r="AJ281" s="30"/>
      <c r="AK281" s="30"/>
      <c r="AL281" s="30"/>
      <c r="AM281" s="30"/>
      <c r="AN281" s="30"/>
      <c r="AO281" s="30"/>
      <c r="AP281" s="30"/>
      <c r="AQ281" s="30"/>
      <c r="AR281" s="30"/>
      <c r="AS281" s="30"/>
      <c r="AT281" s="30"/>
      <c r="AU281" s="30"/>
      <c r="AV281" s="30"/>
      <c r="AW281" s="30"/>
      <c r="AX281" s="30"/>
      <c r="AY281" s="30"/>
      <c r="AZ281" s="30"/>
      <c r="BA281" s="30"/>
      <c r="BB281" s="30"/>
      <c r="BC281" s="30"/>
      <c r="BD281" s="30"/>
      <c r="BE281" s="30"/>
      <c r="BF281" s="30"/>
      <c r="BG281" s="30"/>
      <c r="BH281" s="30"/>
    </row>
    <row r="282" spans="1:60" ht="20.399999999999999" outlineLevel="1">
      <c r="A282" s="460"/>
      <c r="B282" s="461"/>
      <c r="C282" s="462" t="s">
        <v>471</v>
      </c>
      <c r="D282" s="463"/>
      <c r="E282" s="464">
        <v>82.560500000000005</v>
      </c>
      <c r="F282" s="493"/>
      <c r="G282" s="465"/>
      <c r="H282" s="465"/>
      <c r="I282" s="465"/>
      <c r="J282" s="465"/>
      <c r="K282" s="465"/>
      <c r="L282" s="465"/>
      <c r="M282" s="465"/>
      <c r="N282" s="465"/>
      <c r="O282" s="465"/>
      <c r="P282" s="465"/>
      <c r="Q282" s="465"/>
      <c r="R282" s="465"/>
      <c r="S282" s="465"/>
      <c r="T282" s="465"/>
      <c r="U282" s="32"/>
      <c r="V282" s="32"/>
      <c r="W282" s="32"/>
      <c r="X282" s="32"/>
      <c r="Y282" s="30"/>
      <c r="Z282" s="30"/>
      <c r="AA282" s="30"/>
      <c r="AB282" s="30"/>
      <c r="AC282" s="30"/>
      <c r="AD282" s="30"/>
      <c r="AE282" s="30"/>
      <c r="AF282" s="30"/>
      <c r="AG282" s="30" t="s">
        <v>166</v>
      </c>
      <c r="AH282" s="30">
        <v>0</v>
      </c>
      <c r="AI282" s="30"/>
      <c r="AJ282" s="30"/>
      <c r="AK282" s="30"/>
      <c r="AL282" s="30"/>
      <c r="AM282" s="30"/>
      <c r="AN282" s="30"/>
      <c r="AO282" s="30"/>
      <c r="AP282" s="30"/>
      <c r="AQ282" s="30"/>
      <c r="AR282" s="30"/>
      <c r="AS282" s="30"/>
      <c r="AT282" s="30"/>
      <c r="AU282" s="30"/>
      <c r="AV282" s="30"/>
      <c r="AW282" s="30"/>
      <c r="AX282" s="30"/>
      <c r="AY282" s="30"/>
      <c r="AZ282" s="30"/>
      <c r="BA282" s="30"/>
      <c r="BB282" s="30"/>
      <c r="BC282" s="30"/>
      <c r="BD282" s="30"/>
      <c r="BE282" s="30"/>
      <c r="BF282" s="30"/>
      <c r="BG282" s="30"/>
      <c r="BH282" s="30"/>
    </row>
    <row r="283" spans="1:60" outlineLevel="1">
      <c r="A283" s="460"/>
      <c r="B283" s="461"/>
      <c r="C283" s="462" t="s">
        <v>472</v>
      </c>
      <c r="D283" s="463"/>
      <c r="E283" s="464">
        <v>104.55500000000001</v>
      </c>
      <c r="F283" s="493"/>
      <c r="G283" s="465"/>
      <c r="H283" s="465"/>
      <c r="I283" s="465"/>
      <c r="J283" s="465"/>
      <c r="K283" s="465"/>
      <c r="L283" s="465"/>
      <c r="M283" s="465"/>
      <c r="N283" s="465"/>
      <c r="O283" s="465"/>
      <c r="P283" s="465"/>
      <c r="Q283" s="465"/>
      <c r="R283" s="465"/>
      <c r="S283" s="465"/>
      <c r="T283" s="465"/>
      <c r="U283" s="32"/>
      <c r="V283" s="32"/>
      <c r="W283" s="32"/>
      <c r="X283" s="32"/>
      <c r="Y283" s="30"/>
      <c r="Z283" s="30"/>
      <c r="AA283" s="30"/>
      <c r="AB283" s="30"/>
      <c r="AC283" s="30"/>
      <c r="AD283" s="30"/>
      <c r="AE283" s="30"/>
      <c r="AF283" s="30"/>
      <c r="AG283" s="30" t="s">
        <v>166</v>
      </c>
      <c r="AH283" s="30">
        <v>0</v>
      </c>
      <c r="AI283" s="30"/>
      <c r="AJ283" s="30"/>
      <c r="AK283" s="30"/>
      <c r="AL283" s="30"/>
      <c r="AM283" s="30"/>
      <c r="AN283" s="30"/>
      <c r="AO283" s="30"/>
      <c r="AP283" s="30"/>
      <c r="AQ283" s="30"/>
      <c r="AR283" s="30"/>
      <c r="AS283" s="30"/>
      <c r="AT283" s="30"/>
      <c r="AU283" s="30"/>
      <c r="AV283" s="30"/>
      <c r="AW283" s="30"/>
      <c r="AX283" s="30"/>
      <c r="AY283" s="30"/>
      <c r="AZ283" s="30"/>
      <c r="BA283" s="30"/>
      <c r="BB283" s="30"/>
      <c r="BC283" s="30"/>
      <c r="BD283" s="30"/>
      <c r="BE283" s="30"/>
      <c r="BF283" s="30"/>
      <c r="BG283" s="30"/>
      <c r="BH283" s="30"/>
    </row>
    <row r="284" spans="1:60" outlineLevel="1">
      <c r="A284" s="460"/>
      <c r="B284" s="461"/>
      <c r="C284" s="462" t="s">
        <v>473</v>
      </c>
      <c r="D284" s="463"/>
      <c r="E284" s="464">
        <v>46.401499999999999</v>
      </c>
      <c r="F284" s="493"/>
      <c r="G284" s="465"/>
      <c r="H284" s="465"/>
      <c r="I284" s="465"/>
      <c r="J284" s="465"/>
      <c r="K284" s="465"/>
      <c r="L284" s="465"/>
      <c r="M284" s="465"/>
      <c r="N284" s="465"/>
      <c r="O284" s="465"/>
      <c r="P284" s="465"/>
      <c r="Q284" s="465"/>
      <c r="R284" s="465"/>
      <c r="S284" s="465"/>
      <c r="T284" s="465"/>
      <c r="U284" s="32"/>
      <c r="V284" s="32"/>
      <c r="W284" s="32"/>
      <c r="X284" s="32"/>
      <c r="Y284" s="30"/>
      <c r="Z284" s="30"/>
      <c r="AA284" s="30"/>
      <c r="AB284" s="30"/>
      <c r="AC284" s="30"/>
      <c r="AD284" s="30"/>
      <c r="AE284" s="30"/>
      <c r="AF284" s="30"/>
      <c r="AG284" s="30" t="s">
        <v>166</v>
      </c>
      <c r="AH284" s="30">
        <v>0</v>
      </c>
      <c r="AI284" s="30"/>
      <c r="AJ284" s="30"/>
      <c r="AK284" s="30"/>
      <c r="AL284" s="30"/>
      <c r="AM284" s="30"/>
      <c r="AN284" s="30"/>
      <c r="AO284" s="30"/>
      <c r="AP284" s="30"/>
      <c r="AQ284" s="30"/>
      <c r="AR284" s="30"/>
      <c r="AS284" s="30"/>
      <c r="AT284" s="30"/>
      <c r="AU284" s="30"/>
      <c r="AV284" s="30"/>
      <c r="AW284" s="30"/>
      <c r="AX284" s="30"/>
      <c r="AY284" s="30"/>
      <c r="AZ284" s="30"/>
      <c r="BA284" s="30"/>
      <c r="BB284" s="30"/>
      <c r="BC284" s="30"/>
      <c r="BD284" s="30"/>
      <c r="BE284" s="30"/>
      <c r="BF284" s="30"/>
      <c r="BG284" s="30"/>
      <c r="BH284" s="30"/>
    </row>
    <row r="285" spans="1:60" ht="30.6" outlineLevel="1">
      <c r="A285" s="460"/>
      <c r="B285" s="461"/>
      <c r="C285" s="462" t="s">
        <v>474</v>
      </c>
      <c r="D285" s="463"/>
      <c r="E285" s="464">
        <v>49.8</v>
      </c>
      <c r="F285" s="493"/>
      <c r="G285" s="465"/>
      <c r="H285" s="465"/>
      <c r="I285" s="465"/>
      <c r="J285" s="465"/>
      <c r="K285" s="465"/>
      <c r="L285" s="465"/>
      <c r="M285" s="465"/>
      <c r="N285" s="465"/>
      <c r="O285" s="465"/>
      <c r="P285" s="465"/>
      <c r="Q285" s="465"/>
      <c r="R285" s="465"/>
      <c r="S285" s="465"/>
      <c r="T285" s="465"/>
      <c r="U285" s="32"/>
      <c r="V285" s="32"/>
      <c r="W285" s="32"/>
      <c r="X285" s="32"/>
      <c r="Y285" s="30"/>
      <c r="Z285" s="30"/>
      <c r="AA285" s="30"/>
      <c r="AB285" s="30"/>
      <c r="AC285" s="30"/>
      <c r="AD285" s="30"/>
      <c r="AE285" s="30"/>
      <c r="AF285" s="30"/>
      <c r="AG285" s="30" t="s">
        <v>166</v>
      </c>
      <c r="AH285" s="30">
        <v>0</v>
      </c>
      <c r="AI285" s="30"/>
      <c r="AJ285" s="30"/>
      <c r="AK285" s="30"/>
      <c r="AL285" s="30"/>
      <c r="AM285" s="30"/>
      <c r="AN285" s="30"/>
      <c r="AO285" s="30"/>
      <c r="AP285" s="30"/>
      <c r="AQ285" s="30"/>
      <c r="AR285" s="30"/>
      <c r="AS285" s="30"/>
      <c r="AT285" s="30"/>
      <c r="AU285" s="30"/>
      <c r="AV285" s="30"/>
      <c r="AW285" s="30"/>
      <c r="AX285" s="30"/>
      <c r="AY285" s="30"/>
      <c r="AZ285" s="30"/>
      <c r="BA285" s="30"/>
      <c r="BB285" s="30"/>
      <c r="BC285" s="30"/>
      <c r="BD285" s="30"/>
      <c r="BE285" s="30"/>
      <c r="BF285" s="30"/>
      <c r="BG285" s="30"/>
      <c r="BH285" s="30"/>
    </row>
    <row r="286" spans="1:60" outlineLevel="1">
      <c r="A286" s="460"/>
      <c r="B286" s="461"/>
      <c r="C286" s="481" t="s">
        <v>475</v>
      </c>
      <c r="D286" s="482"/>
      <c r="E286" s="483">
        <v>283.31700000000001</v>
      </c>
      <c r="F286" s="493"/>
      <c r="G286" s="465"/>
      <c r="H286" s="465"/>
      <c r="I286" s="465"/>
      <c r="J286" s="465"/>
      <c r="K286" s="465"/>
      <c r="L286" s="465"/>
      <c r="M286" s="465"/>
      <c r="N286" s="465"/>
      <c r="O286" s="465"/>
      <c r="P286" s="465"/>
      <c r="Q286" s="465"/>
      <c r="R286" s="465"/>
      <c r="S286" s="465"/>
      <c r="T286" s="465"/>
      <c r="U286" s="32"/>
      <c r="V286" s="32"/>
      <c r="W286" s="32"/>
      <c r="X286" s="32"/>
      <c r="Y286" s="30"/>
      <c r="Z286" s="30"/>
      <c r="AA286" s="30"/>
      <c r="AB286" s="30"/>
      <c r="AC286" s="30"/>
      <c r="AD286" s="30"/>
      <c r="AE286" s="30"/>
      <c r="AF286" s="30"/>
      <c r="AG286" s="30" t="s">
        <v>166</v>
      </c>
      <c r="AH286" s="30">
        <v>1</v>
      </c>
      <c r="AI286" s="30"/>
      <c r="AJ286" s="30"/>
      <c r="AK286" s="30"/>
      <c r="AL286" s="30"/>
      <c r="AM286" s="30"/>
      <c r="AN286" s="30"/>
      <c r="AO286" s="30"/>
      <c r="AP286" s="30"/>
      <c r="AQ286" s="30"/>
      <c r="AR286" s="30"/>
      <c r="AS286" s="30"/>
      <c r="AT286" s="30"/>
      <c r="AU286" s="30"/>
      <c r="AV286" s="30"/>
      <c r="AW286" s="30"/>
      <c r="AX286" s="30"/>
      <c r="AY286" s="30"/>
      <c r="AZ286" s="30"/>
      <c r="BA286" s="30"/>
      <c r="BB286" s="30"/>
      <c r="BC286" s="30"/>
      <c r="BD286" s="30"/>
      <c r="BE286" s="30"/>
      <c r="BF286" s="30"/>
      <c r="BG286" s="30"/>
      <c r="BH286" s="30"/>
    </row>
    <row r="287" spans="1:60" ht="20.399999999999999" outlineLevel="1">
      <c r="A287" s="460"/>
      <c r="B287" s="461"/>
      <c r="C287" s="462" t="s">
        <v>476</v>
      </c>
      <c r="D287" s="463"/>
      <c r="E287" s="464">
        <v>82.560500000000005</v>
      </c>
      <c r="F287" s="493"/>
      <c r="G287" s="465"/>
      <c r="H287" s="465"/>
      <c r="I287" s="465"/>
      <c r="J287" s="465"/>
      <c r="K287" s="465"/>
      <c r="L287" s="465"/>
      <c r="M287" s="465"/>
      <c r="N287" s="465"/>
      <c r="O287" s="465"/>
      <c r="P287" s="465"/>
      <c r="Q287" s="465"/>
      <c r="R287" s="465"/>
      <c r="S287" s="465"/>
      <c r="T287" s="465"/>
      <c r="U287" s="32"/>
      <c r="V287" s="32"/>
      <c r="W287" s="32"/>
      <c r="X287" s="32"/>
      <c r="Y287" s="30"/>
      <c r="Z287" s="30"/>
      <c r="AA287" s="30"/>
      <c r="AB287" s="30"/>
      <c r="AC287" s="30"/>
      <c r="AD287" s="30"/>
      <c r="AE287" s="30"/>
      <c r="AF287" s="30"/>
      <c r="AG287" s="30" t="s">
        <v>166</v>
      </c>
      <c r="AH287" s="30">
        <v>0</v>
      </c>
      <c r="AI287" s="30"/>
      <c r="AJ287" s="30"/>
      <c r="AK287" s="30"/>
      <c r="AL287" s="30"/>
      <c r="AM287" s="30"/>
      <c r="AN287" s="30"/>
      <c r="AO287" s="30"/>
      <c r="AP287" s="30"/>
      <c r="AQ287" s="30"/>
      <c r="AR287" s="30"/>
      <c r="AS287" s="30"/>
      <c r="AT287" s="30"/>
      <c r="AU287" s="30"/>
      <c r="AV287" s="30"/>
      <c r="AW287" s="30"/>
      <c r="AX287" s="30"/>
      <c r="AY287" s="30"/>
      <c r="AZ287" s="30"/>
      <c r="BA287" s="30"/>
      <c r="BB287" s="30"/>
      <c r="BC287" s="30"/>
      <c r="BD287" s="30"/>
      <c r="BE287" s="30"/>
      <c r="BF287" s="30"/>
      <c r="BG287" s="30"/>
      <c r="BH287" s="30"/>
    </row>
    <row r="288" spans="1:60" outlineLevel="1">
      <c r="A288" s="460"/>
      <c r="B288" s="461"/>
      <c r="C288" s="462" t="s">
        <v>477</v>
      </c>
      <c r="D288" s="463"/>
      <c r="E288" s="464">
        <v>104.55500000000001</v>
      </c>
      <c r="F288" s="493"/>
      <c r="G288" s="465"/>
      <c r="H288" s="465"/>
      <c r="I288" s="465"/>
      <c r="J288" s="465"/>
      <c r="K288" s="465"/>
      <c r="L288" s="465"/>
      <c r="M288" s="465"/>
      <c r="N288" s="465"/>
      <c r="O288" s="465"/>
      <c r="P288" s="465"/>
      <c r="Q288" s="465"/>
      <c r="R288" s="465"/>
      <c r="S288" s="465"/>
      <c r="T288" s="465"/>
      <c r="U288" s="32"/>
      <c r="V288" s="32"/>
      <c r="W288" s="32"/>
      <c r="X288" s="32"/>
      <c r="Y288" s="30"/>
      <c r="Z288" s="30"/>
      <c r="AA288" s="30"/>
      <c r="AB288" s="30"/>
      <c r="AC288" s="30"/>
      <c r="AD288" s="30"/>
      <c r="AE288" s="30"/>
      <c r="AF288" s="30"/>
      <c r="AG288" s="30" t="s">
        <v>166</v>
      </c>
      <c r="AH288" s="30">
        <v>0</v>
      </c>
      <c r="AI288" s="30"/>
      <c r="AJ288" s="30"/>
      <c r="AK288" s="30"/>
      <c r="AL288" s="30"/>
      <c r="AM288" s="30"/>
      <c r="AN288" s="30"/>
      <c r="AO288" s="30"/>
      <c r="AP288" s="30"/>
      <c r="AQ288" s="30"/>
      <c r="AR288" s="30"/>
      <c r="AS288" s="30"/>
      <c r="AT288" s="30"/>
      <c r="AU288" s="30"/>
      <c r="AV288" s="30"/>
      <c r="AW288" s="30"/>
      <c r="AX288" s="30"/>
      <c r="AY288" s="30"/>
      <c r="AZ288" s="30"/>
      <c r="BA288" s="30"/>
      <c r="BB288" s="30"/>
      <c r="BC288" s="30"/>
      <c r="BD288" s="30"/>
      <c r="BE288" s="30"/>
      <c r="BF288" s="30"/>
      <c r="BG288" s="30"/>
      <c r="BH288" s="30"/>
    </row>
    <row r="289" spans="1:60" outlineLevel="1">
      <c r="A289" s="460"/>
      <c r="B289" s="461"/>
      <c r="C289" s="462" t="s">
        <v>478</v>
      </c>
      <c r="D289" s="463"/>
      <c r="E289" s="464">
        <v>46.401499999999999</v>
      </c>
      <c r="F289" s="493"/>
      <c r="G289" s="465"/>
      <c r="H289" s="465"/>
      <c r="I289" s="465"/>
      <c r="J289" s="465"/>
      <c r="K289" s="465"/>
      <c r="L289" s="465"/>
      <c r="M289" s="465"/>
      <c r="N289" s="465"/>
      <c r="O289" s="465"/>
      <c r="P289" s="465"/>
      <c r="Q289" s="465"/>
      <c r="R289" s="465"/>
      <c r="S289" s="465"/>
      <c r="T289" s="465"/>
      <c r="U289" s="32"/>
      <c r="V289" s="32"/>
      <c r="W289" s="32"/>
      <c r="X289" s="32"/>
      <c r="Y289" s="30"/>
      <c r="Z289" s="30"/>
      <c r="AA289" s="30"/>
      <c r="AB289" s="30"/>
      <c r="AC289" s="30"/>
      <c r="AD289" s="30"/>
      <c r="AE289" s="30"/>
      <c r="AF289" s="30"/>
      <c r="AG289" s="30" t="s">
        <v>166</v>
      </c>
      <c r="AH289" s="30">
        <v>0</v>
      </c>
      <c r="AI289" s="30"/>
      <c r="AJ289" s="30"/>
      <c r="AK289" s="30"/>
      <c r="AL289" s="30"/>
      <c r="AM289" s="30"/>
      <c r="AN289" s="30"/>
      <c r="AO289" s="30"/>
      <c r="AP289" s="30"/>
      <c r="AQ289" s="30"/>
      <c r="AR289" s="30"/>
      <c r="AS289" s="30"/>
      <c r="AT289" s="30"/>
      <c r="AU289" s="30"/>
      <c r="AV289" s="30"/>
      <c r="AW289" s="30"/>
      <c r="AX289" s="30"/>
      <c r="AY289" s="30"/>
      <c r="AZ289" s="30"/>
      <c r="BA289" s="30"/>
      <c r="BB289" s="30"/>
      <c r="BC289" s="30"/>
      <c r="BD289" s="30"/>
      <c r="BE289" s="30"/>
      <c r="BF289" s="30"/>
      <c r="BG289" s="30"/>
      <c r="BH289" s="30"/>
    </row>
    <row r="290" spans="1:60" outlineLevel="1">
      <c r="A290" s="460"/>
      <c r="B290" s="461"/>
      <c r="C290" s="481" t="s">
        <v>475</v>
      </c>
      <c r="D290" s="482"/>
      <c r="E290" s="483">
        <v>233.517</v>
      </c>
      <c r="F290" s="493"/>
      <c r="G290" s="465"/>
      <c r="H290" s="465"/>
      <c r="I290" s="465"/>
      <c r="J290" s="465"/>
      <c r="K290" s="465"/>
      <c r="L290" s="465"/>
      <c r="M290" s="465"/>
      <c r="N290" s="465"/>
      <c r="O290" s="465"/>
      <c r="P290" s="465"/>
      <c r="Q290" s="465"/>
      <c r="R290" s="465"/>
      <c r="S290" s="465"/>
      <c r="T290" s="465"/>
      <c r="U290" s="32"/>
      <c r="V290" s="32"/>
      <c r="W290" s="32"/>
      <c r="X290" s="32"/>
      <c r="Y290" s="30"/>
      <c r="Z290" s="30"/>
      <c r="AA290" s="30"/>
      <c r="AB290" s="30"/>
      <c r="AC290" s="30"/>
      <c r="AD290" s="30"/>
      <c r="AE290" s="30"/>
      <c r="AF290" s="30"/>
      <c r="AG290" s="30" t="s">
        <v>166</v>
      </c>
      <c r="AH290" s="30">
        <v>1</v>
      </c>
      <c r="AI290" s="30"/>
      <c r="AJ290" s="30"/>
      <c r="AK290" s="30"/>
      <c r="AL290" s="30"/>
      <c r="AM290" s="30"/>
      <c r="AN290" s="30"/>
      <c r="AO290" s="30"/>
      <c r="AP290" s="30"/>
      <c r="AQ290" s="30"/>
      <c r="AR290" s="30"/>
      <c r="AS290" s="30"/>
      <c r="AT290" s="30"/>
      <c r="AU290" s="30"/>
      <c r="AV290" s="30"/>
      <c r="AW290" s="30"/>
      <c r="AX290" s="30"/>
      <c r="AY290" s="30"/>
      <c r="AZ290" s="30"/>
      <c r="BA290" s="30"/>
      <c r="BB290" s="30"/>
      <c r="BC290" s="30"/>
      <c r="BD290" s="30"/>
      <c r="BE290" s="30"/>
      <c r="BF290" s="30"/>
      <c r="BG290" s="30"/>
      <c r="BH290" s="30"/>
    </row>
    <row r="291" spans="1:60" ht="20.399999999999999" outlineLevel="1">
      <c r="A291" s="460"/>
      <c r="B291" s="461"/>
      <c r="C291" s="462" t="s">
        <v>479</v>
      </c>
      <c r="D291" s="463"/>
      <c r="E291" s="464">
        <v>82.560500000000005</v>
      </c>
      <c r="F291" s="493"/>
      <c r="G291" s="465"/>
      <c r="H291" s="465"/>
      <c r="I291" s="465"/>
      <c r="J291" s="465"/>
      <c r="K291" s="465"/>
      <c r="L291" s="465"/>
      <c r="M291" s="465"/>
      <c r="N291" s="465"/>
      <c r="O291" s="465"/>
      <c r="P291" s="465"/>
      <c r="Q291" s="465"/>
      <c r="R291" s="465"/>
      <c r="S291" s="465"/>
      <c r="T291" s="465"/>
      <c r="U291" s="32"/>
      <c r="V291" s="32"/>
      <c r="W291" s="32"/>
      <c r="X291" s="32"/>
      <c r="Y291" s="30"/>
      <c r="Z291" s="30"/>
      <c r="AA291" s="30"/>
      <c r="AB291" s="30"/>
      <c r="AC291" s="30"/>
      <c r="AD291" s="30"/>
      <c r="AE291" s="30"/>
      <c r="AF291" s="30"/>
      <c r="AG291" s="30" t="s">
        <v>166</v>
      </c>
      <c r="AH291" s="30">
        <v>0</v>
      </c>
      <c r="AI291" s="30"/>
      <c r="AJ291" s="30"/>
      <c r="AK291" s="30"/>
      <c r="AL291" s="30"/>
      <c r="AM291" s="30"/>
      <c r="AN291" s="30"/>
      <c r="AO291" s="30"/>
      <c r="AP291" s="30"/>
      <c r="AQ291" s="30"/>
      <c r="AR291" s="30"/>
      <c r="AS291" s="30"/>
      <c r="AT291" s="30"/>
      <c r="AU291" s="30"/>
      <c r="AV291" s="30"/>
      <c r="AW291" s="30"/>
      <c r="AX291" s="30"/>
      <c r="AY291" s="30"/>
      <c r="AZ291" s="30"/>
      <c r="BA291" s="30"/>
      <c r="BB291" s="30"/>
      <c r="BC291" s="30"/>
      <c r="BD291" s="30"/>
      <c r="BE291" s="30"/>
      <c r="BF291" s="30"/>
      <c r="BG291" s="30"/>
      <c r="BH291" s="30"/>
    </row>
    <row r="292" spans="1:60" outlineLevel="1">
      <c r="A292" s="460"/>
      <c r="B292" s="461"/>
      <c r="C292" s="462" t="s">
        <v>472</v>
      </c>
      <c r="D292" s="463"/>
      <c r="E292" s="464">
        <v>104.55500000000001</v>
      </c>
      <c r="F292" s="493"/>
      <c r="G292" s="465"/>
      <c r="H292" s="465"/>
      <c r="I292" s="465"/>
      <c r="J292" s="465"/>
      <c r="K292" s="465"/>
      <c r="L292" s="465"/>
      <c r="M292" s="465"/>
      <c r="N292" s="465"/>
      <c r="O292" s="465"/>
      <c r="P292" s="465"/>
      <c r="Q292" s="465"/>
      <c r="R292" s="465"/>
      <c r="S292" s="465"/>
      <c r="T292" s="465"/>
      <c r="U292" s="32"/>
      <c r="V292" s="32"/>
      <c r="W292" s="32"/>
      <c r="X292" s="32"/>
      <c r="Y292" s="30"/>
      <c r="Z292" s="30"/>
      <c r="AA292" s="30"/>
      <c r="AB292" s="30"/>
      <c r="AC292" s="30"/>
      <c r="AD292" s="30"/>
      <c r="AE292" s="30"/>
      <c r="AF292" s="30"/>
      <c r="AG292" s="30" t="s">
        <v>166</v>
      </c>
      <c r="AH292" s="30">
        <v>0</v>
      </c>
      <c r="AI292" s="30"/>
      <c r="AJ292" s="30"/>
      <c r="AK292" s="30"/>
      <c r="AL292" s="30"/>
      <c r="AM292" s="30"/>
      <c r="AN292" s="30"/>
      <c r="AO292" s="30"/>
      <c r="AP292" s="30"/>
      <c r="AQ292" s="30"/>
      <c r="AR292" s="30"/>
      <c r="AS292" s="30"/>
      <c r="AT292" s="30"/>
      <c r="AU292" s="30"/>
      <c r="AV292" s="30"/>
      <c r="AW292" s="30"/>
      <c r="AX292" s="30"/>
      <c r="AY292" s="30"/>
      <c r="AZ292" s="30"/>
      <c r="BA292" s="30"/>
      <c r="BB292" s="30"/>
      <c r="BC292" s="30"/>
      <c r="BD292" s="30"/>
      <c r="BE292" s="30"/>
      <c r="BF292" s="30"/>
      <c r="BG292" s="30"/>
      <c r="BH292" s="30"/>
    </row>
    <row r="293" spans="1:60" outlineLevel="1">
      <c r="A293" s="460"/>
      <c r="B293" s="461"/>
      <c r="C293" s="462" t="s">
        <v>473</v>
      </c>
      <c r="D293" s="463"/>
      <c r="E293" s="464">
        <v>46.401499999999999</v>
      </c>
      <c r="F293" s="493"/>
      <c r="G293" s="465"/>
      <c r="H293" s="465"/>
      <c r="I293" s="465"/>
      <c r="J293" s="465"/>
      <c r="K293" s="465"/>
      <c r="L293" s="465"/>
      <c r="M293" s="465"/>
      <c r="N293" s="465"/>
      <c r="O293" s="465"/>
      <c r="P293" s="465"/>
      <c r="Q293" s="465"/>
      <c r="R293" s="465"/>
      <c r="S293" s="465"/>
      <c r="T293" s="465"/>
      <c r="U293" s="32"/>
      <c r="V293" s="32"/>
      <c r="W293" s="32"/>
      <c r="X293" s="32"/>
      <c r="Y293" s="30"/>
      <c r="Z293" s="30"/>
      <c r="AA293" s="30"/>
      <c r="AB293" s="30"/>
      <c r="AC293" s="30"/>
      <c r="AD293" s="30"/>
      <c r="AE293" s="30"/>
      <c r="AF293" s="30"/>
      <c r="AG293" s="30" t="s">
        <v>166</v>
      </c>
      <c r="AH293" s="30">
        <v>0</v>
      </c>
      <c r="AI293" s="30"/>
      <c r="AJ293" s="30"/>
      <c r="AK293" s="30"/>
      <c r="AL293" s="30"/>
      <c r="AM293" s="30"/>
      <c r="AN293" s="30"/>
      <c r="AO293" s="30"/>
      <c r="AP293" s="30"/>
      <c r="AQ293" s="30"/>
      <c r="AR293" s="30"/>
      <c r="AS293" s="30"/>
      <c r="AT293" s="30"/>
      <c r="AU293" s="30"/>
      <c r="AV293" s="30"/>
      <c r="AW293" s="30"/>
      <c r="AX293" s="30"/>
      <c r="AY293" s="30"/>
      <c r="AZ293" s="30"/>
      <c r="BA293" s="30"/>
      <c r="BB293" s="30"/>
      <c r="BC293" s="30"/>
      <c r="BD293" s="30"/>
      <c r="BE293" s="30"/>
      <c r="BF293" s="30"/>
      <c r="BG293" s="30"/>
      <c r="BH293" s="30"/>
    </row>
    <row r="294" spans="1:60" ht="30.6" outlineLevel="1">
      <c r="A294" s="460"/>
      <c r="B294" s="461"/>
      <c r="C294" s="462" t="s">
        <v>474</v>
      </c>
      <c r="D294" s="463"/>
      <c r="E294" s="464">
        <v>49.8</v>
      </c>
      <c r="F294" s="493"/>
      <c r="G294" s="465"/>
      <c r="H294" s="465"/>
      <c r="I294" s="465"/>
      <c r="J294" s="465"/>
      <c r="K294" s="465"/>
      <c r="L294" s="465"/>
      <c r="M294" s="465"/>
      <c r="N294" s="465"/>
      <c r="O294" s="465"/>
      <c r="P294" s="465"/>
      <c r="Q294" s="465"/>
      <c r="R294" s="465"/>
      <c r="S294" s="465"/>
      <c r="T294" s="465"/>
      <c r="U294" s="32"/>
      <c r="V294" s="32"/>
      <c r="W294" s="32"/>
      <c r="X294" s="32"/>
      <c r="Y294" s="30"/>
      <c r="Z294" s="30"/>
      <c r="AA294" s="30"/>
      <c r="AB294" s="30"/>
      <c r="AC294" s="30"/>
      <c r="AD294" s="30"/>
      <c r="AE294" s="30"/>
      <c r="AF294" s="30"/>
      <c r="AG294" s="30" t="s">
        <v>166</v>
      </c>
      <c r="AH294" s="30">
        <v>0</v>
      </c>
      <c r="AI294" s="30"/>
      <c r="AJ294" s="30"/>
      <c r="AK294" s="30"/>
      <c r="AL294" s="30"/>
      <c r="AM294" s="30"/>
      <c r="AN294" s="30"/>
      <c r="AO294" s="30"/>
      <c r="AP294" s="30"/>
      <c r="AQ294" s="30"/>
      <c r="AR294" s="30"/>
      <c r="AS294" s="30"/>
      <c r="AT294" s="30"/>
      <c r="AU294" s="30"/>
      <c r="AV294" s="30"/>
      <c r="AW294" s="30"/>
      <c r="AX294" s="30"/>
      <c r="AY294" s="30"/>
      <c r="AZ294" s="30"/>
      <c r="BA294" s="30"/>
      <c r="BB294" s="30"/>
      <c r="BC294" s="30"/>
      <c r="BD294" s="30"/>
      <c r="BE294" s="30"/>
      <c r="BF294" s="30"/>
      <c r="BG294" s="30"/>
      <c r="BH294" s="30"/>
    </row>
    <row r="295" spans="1:60" outlineLevel="1">
      <c r="A295" s="460"/>
      <c r="B295" s="461"/>
      <c r="C295" s="481" t="s">
        <v>475</v>
      </c>
      <c r="D295" s="482"/>
      <c r="E295" s="483">
        <v>283.31700000000001</v>
      </c>
      <c r="F295" s="493"/>
      <c r="G295" s="465"/>
      <c r="H295" s="465"/>
      <c r="I295" s="465"/>
      <c r="J295" s="465"/>
      <c r="K295" s="465"/>
      <c r="L295" s="465"/>
      <c r="M295" s="465"/>
      <c r="N295" s="465"/>
      <c r="O295" s="465"/>
      <c r="P295" s="465"/>
      <c r="Q295" s="465"/>
      <c r="R295" s="465"/>
      <c r="S295" s="465"/>
      <c r="T295" s="465"/>
      <c r="U295" s="32"/>
      <c r="V295" s="32"/>
      <c r="W295" s="32"/>
      <c r="X295" s="32"/>
      <c r="Y295" s="30"/>
      <c r="Z295" s="30"/>
      <c r="AA295" s="30"/>
      <c r="AB295" s="30"/>
      <c r="AC295" s="30"/>
      <c r="AD295" s="30"/>
      <c r="AE295" s="30"/>
      <c r="AF295" s="30"/>
      <c r="AG295" s="30" t="s">
        <v>166</v>
      </c>
      <c r="AH295" s="30">
        <v>1</v>
      </c>
      <c r="AI295" s="30"/>
      <c r="AJ295" s="30"/>
      <c r="AK295" s="30"/>
      <c r="AL295" s="30"/>
      <c r="AM295" s="30"/>
      <c r="AN295" s="30"/>
      <c r="AO295" s="30"/>
      <c r="AP295" s="30"/>
      <c r="AQ295" s="30"/>
      <c r="AR295" s="30"/>
      <c r="AS295" s="30"/>
      <c r="AT295" s="30"/>
      <c r="AU295" s="30"/>
      <c r="AV295" s="30"/>
      <c r="AW295" s="30"/>
      <c r="AX295" s="30"/>
      <c r="AY295" s="30"/>
      <c r="AZ295" s="30"/>
      <c r="BA295" s="30"/>
      <c r="BB295" s="30"/>
      <c r="BC295" s="30"/>
      <c r="BD295" s="30"/>
      <c r="BE295" s="30"/>
      <c r="BF295" s="30"/>
      <c r="BG295" s="30"/>
      <c r="BH295" s="30"/>
    </row>
    <row r="296" spans="1:60" outlineLevel="1">
      <c r="A296" s="452">
        <v>83</v>
      </c>
      <c r="B296" s="453" t="s">
        <v>480</v>
      </c>
      <c r="C296" s="454" t="s">
        <v>481</v>
      </c>
      <c r="D296" s="455" t="s">
        <v>161</v>
      </c>
      <c r="E296" s="456">
        <v>8.3160000000000007</v>
      </c>
      <c r="F296" s="34"/>
      <c r="G296" s="458">
        <f>ROUND(E296*F296,2)</f>
        <v>0</v>
      </c>
      <c r="H296" s="457">
        <v>3.83</v>
      </c>
      <c r="I296" s="458">
        <f>ROUND(E296*H296,2)</f>
        <v>31.85</v>
      </c>
      <c r="J296" s="457">
        <v>547.16999999999996</v>
      </c>
      <c r="K296" s="458">
        <f>ROUND(E296*J296,2)</f>
        <v>4550.2700000000004</v>
      </c>
      <c r="L296" s="458">
        <v>21</v>
      </c>
      <c r="M296" s="458">
        <f>G296*(1+L296/100)</f>
        <v>0</v>
      </c>
      <c r="N296" s="458">
        <v>1.6000000000000001E-4</v>
      </c>
      <c r="O296" s="458">
        <f>ROUND(E296*N296,2)</f>
        <v>0</v>
      </c>
      <c r="P296" s="458">
        <v>0</v>
      </c>
      <c r="Q296" s="458">
        <f>ROUND(E296*P296,2)</f>
        <v>0</v>
      </c>
      <c r="R296" s="458"/>
      <c r="S296" s="458" t="s">
        <v>162</v>
      </c>
      <c r="T296" s="459" t="s">
        <v>162</v>
      </c>
      <c r="U296" s="32">
        <v>1.145</v>
      </c>
      <c r="V296" s="32">
        <f>ROUND(E296*U296,2)</f>
        <v>9.52</v>
      </c>
      <c r="W296" s="32"/>
      <c r="X296" s="32" t="s">
        <v>163</v>
      </c>
      <c r="Y296" s="30"/>
      <c r="Z296" s="30"/>
      <c r="AA296" s="30"/>
      <c r="AB296" s="30"/>
      <c r="AC296" s="30"/>
      <c r="AD296" s="30"/>
      <c r="AE296" s="30"/>
      <c r="AF296" s="30"/>
      <c r="AG296" s="30" t="s">
        <v>164</v>
      </c>
      <c r="AH296" s="30"/>
      <c r="AI296" s="30"/>
      <c r="AJ296" s="30"/>
      <c r="AK296" s="30"/>
      <c r="AL296" s="30"/>
      <c r="AM296" s="30"/>
      <c r="AN296" s="30"/>
      <c r="AO296" s="30"/>
      <c r="AP296" s="30"/>
      <c r="AQ296" s="30"/>
      <c r="AR296" s="30"/>
      <c r="AS296" s="30"/>
      <c r="AT296" s="30"/>
      <c r="AU296" s="30"/>
      <c r="AV296" s="30"/>
      <c r="AW296" s="30"/>
      <c r="AX296" s="30"/>
      <c r="AY296" s="30"/>
      <c r="AZ296" s="30"/>
      <c r="BA296" s="30"/>
      <c r="BB296" s="30"/>
      <c r="BC296" s="30"/>
      <c r="BD296" s="30"/>
      <c r="BE296" s="30"/>
      <c r="BF296" s="30"/>
      <c r="BG296" s="30"/>
      <c r="BH296" s="30"/>
    </row>
    <row r="297" spans="1:60" ht="30.6" outlineLevel="1">
      <c r="A297" s="460"/>
      <c r="B297" s="461"/>
      <c r="C297" s="462" t="s">
        <v>482</v>
      </c>
      <c r="D297" s="463"/>
      <c r="E297" s="464">
        <v>8.3160000000000007</v>
      </c>
      <c r="F297" s="493"/>
      <c r="G297" s="465"/>
      <c r="H297" s="465"/>
      <c r="I297" s="465"/>
      <c r="J297" s="465"/>
      <c r="K297" s="465"/>
      <c r="L297" s="465"/>
      <c r="M297" s="465"/>
      <c r="N297" s="465"/>
      <c r="O297" s="465"/>
      <c r="P297" s="465"/>
      <c r="Q297" s="465"/>
      <c r="R297" s="465"/>
      <c r="S297" s="465"/>
      <c r="T297" s="465"/>
      <c r="U297" s="32"/>
      <c r="V297" s="32"/>
      <c r="W297" s="32"/>
      <c r="X297" s="32"/>
      <c r="Y297" s="30"/>
      <c r="Z297" s="30"/>
      <c r="AA297" s="30"/>
      <c r="AB297" s="30"/>
      <c r="AC297" s="30"/>
      <c r="AD297" s="30"/>
      <c r="AE297" s="30"/>
      <c r="AF297" s="30"/>
      <c r="AG297" s="30" t="s">
        <v>166</v>
      </c>
      <c r="AH297" s="30">
        <v>0</v>
      </c>
      <c r="AI297" s="30"/>
      <c r="AJ297" s="30"/>
      <c r="AK297" s="30"/>
      <c r="AL297" s="30"/>
      <c r="AM297" s="30"/>
      <c r="AN297" s="30"/>
      <c r="AO297" s="30"/>
      <c r="AP297" s="30"/>
      <c r="AQ297" s="30"/>
      <c r="AR297" s="30"/>
      <c r="AS297" s="30"/>
      <c r="AT297" s="30"/>
      <c r="AU297" s="30"/>
      <c r="AV297" s="30"/>
      <c r="AW297" s="30"/>
      <c r="AX297" s="30"/>
      <c r="AY297" s="30"/>
      <c r="AZ297" s="30"/>
      <c r="BA297" s="30"/>
      <c r="BB297" s="30"/>
      <c r="BC297" s="30"/>
      <c r="BD297" s="30"/>
      <c r="BE297" s="30"/>
      <c r="BF297" s="30"/>
      <c r="BG297" s="30"/>
      <c r="BH297" s="30"/>
    </row>
    <row r="298" spans="1:60" ht="20.399999999999999" outlineLevel="1">
      <c r="A298" s="452">
        <v>84</v>
      </c>
      <c r="B298" s="453" t="s">
        <v>483</v>
      </c>
      <c r="C298" s="454" t="s">
        <v>484</v>
      </c>
      <c r="D298" s="455" t="s">
        <v>485</v>
      </c>
      <c r="E298" s="456">
        <v>1.19879</v>
      </c>
      <c r="F298" s="34"/>
      <c r="G298" s="458">
        <f>ROUND(E298*F298,2)</f>
        <v>0</v>
      </c>
      <c r="H298" s="457">
        <v>337</v>
      </c>
      <c r="I298" s="458">
        <f>ROUND(E298*H298,2)</f>
        <v>403.99</v>
      </c>
      <c r="J298" s="457">
        <v>0</v>
      </c>
      <c r="K298" s="458">
        <f>ROUND(E298*J298,2)</f>
        <v>0</v>
      </c>
      <c r="L298" s="458">
        <v>21</v>
      </c>
      <c r="M298" s="458">
        <f>G298*(1+L298/100)</f>
        <v>0</v>
      </c>
      <c r="N298" s="458">
        <v>6.62E-3</v>
      </c>
      <c r="O298" s="458">
        <f>ROUND(E298*N298,2)</f>
        <v>0.01</v>
      </c>
      <c r="P298" s="458">
        <v>0</v>
      </c>
      <c r="Q298" s="458">
        <f>ROUND(E298*P298,2)</f>
        <v>0</v>
      </c>
      <c r="R298" s="458" t="s">
        <v>278</v>
      </c>
      <c r="S298" s="458" t="s">
        <v>162</v>
      </c>
      <c r="T298" s="459" t="s">
        <v>162</v>
      </c>
      <c r="U298" s="32">
        <v>0</v>
      </c>
      <c r="V298" s="32">
        <f>ROUND(E298*U298,2)</f>
        <v>0</v>
      </c>
      <c r="W298" s="32"/>
      <c r="X298" s="32" t="s">
        <v>279</v>
      </c>
      <c r="Y298" s="30"/>
      <c r="Z298" s="30"/>
      <c r="AA298" s="30"/>
      <c r="AB298" s="30"/>
      <c r="AC298" s="30"/>
      <c r="AD298" s="30"/>
      <c r="AE298" s="30"/>
      <c r="AF298" s="30"/>
      <c r="AG298" s="30" t="s">
        <v>280</v>
      </c>
      <c r="AH298" s="30"/>
      <c r="AI298" s="30"/>
      <c r="AJ298" s="30"/>
      <c r="AK298" s="30"/>
      <c r="AL298" s="30"/>
      <c r="AM298" s="30"/>
      <c r="AN298" s="30"/>
      <c r="AO298" s="30"/>
      <c r="AP298" s="30"/>
      <c r="AQ298" s="30"/>
      <c r="AR298" s="30"/>
      <c r="AS298" s="30"/>
      <c r="AT298" s="30"/>
      <c r="AU298" s="30"/>
      <c r="AV298" s="30"/>
      <c r="AW298" s="30"/>
      <c r="AX298" s="30"/>
      <c r="AY298" s="30"/>
      <c r="AZ298" s="30"/>
      <c r="BA298" s="30"/>
      <c r="BB298" s="30"/>
      <c r="BC298" s="30"/>
      <c r="BD298" s="30"/>
      <c r="BE298" s="30"/>
      <c r="BF298" s="30"/>
      <c r="BG298" s="30"/>
      <c r="BH298" s="30"/>
    </row>
    <row r="299" spans="1:60" outlineLevel="1">
      <c r="A299" s="460"/>
      <c r="B299" s="461"/>
      <c r="C299" s="466" t="s">
        <v>180</v>
      </c>
      <c r="D299" s="467"/>
      <c r="E299" s="468"/>
      <c r="F299" s="493"/>
      <c r="G299" s="465"/>
      <c r="H299" s="465"/>
      <c r="I299" s="465"/>
      <c r="J299" s="465"/>
      <c r="K299" s="465"/>
      <c r="L299" s="465"/>
      <c r="M299" s="465"/>
      <c r="N299" s="465"/>
      <c r="O299" s="465"/>
      <c r="P299" s="465"/>
      <c r="Q299" s="465"/>
      <c r="R299" s="465"/>
      <c r="S299" s="465"/>
      <c r="T299" s="465"/>
      <c r="U299" s="32"/>
      <c r="V299" s="32"/>
      <c r="W299" s="32"/>
      <c r="X299" s="32"/>
      <c r="Y299" s="30"/>
      <c r="Z299" s="30"/>
      <c r="AA299" s="30"/>
      <c r="AB299" s="30"/>
      <c r="AC299" s="30"/>
      <c r="AD299" s="30"/>
      <c r="AE299" s="30"/>
      <c r="AF299" s="30"/>
      <c r="AG299" s="30" t="s">
        <v>166</v>
      </c>
      <c r="AH299" s="30"/>
      <c r="AI299" s="30"/>
      <c r="AJ299" s="30"/>
      <c r="AK299" s="30"/>
      <c r="AL299" s="30"/>
      <c r="AM299" s="30"/>
      <c r="AN299" s="30"/>
      <c r="AO299" s="30"/>
      <c r="AP299" s="30"/>
      <c r="AQ299" s="30"/>
      <c r="AR299" s="30"/>
      <c r="AS299" s="30"/>
      <c r="AT299" s="30"/>
      <c r="AU299" s="30"/>
      <c r="AV299" s="30"/>
      <c r="AW299" s="30"/>
      <c r="AX299" s="30"/>
      <c r="AY299" s="30"/>
      <c r="AZ299" s="30"/>
      <c r="BA299" s="30"/>
      <c r="BB299" s="30"/>
      <c r="BC299" s="30"/>
      <c r="BD299" s="30"/>
      <c r="BE299" s="30"/>
      <c r="BF299" s="30"/>
      <c r="BG299" s="30"/>
      <c r="BH299" s="30"/>
    </row>
    <row r="300" spans="1:60" ht="20.399999999999999" outlineLevel="1">
      <c r="A300" s="460"/>
      <c r="B300" s="461"/>
      <c r="C300" s="469" t="s">
        <v>2839</v>
      </c>
      <c r="D300" s="467"/>
      <c r="E300" s="468">
        <v>44.336300000000001</v>
      </c>
      <c r="F300" s="493"/>
      <c r="G300" s="465"/>
      <c r="H300" s="465"/>
      <c r="I300" s="465"/>
      <c r="J300" s="465"/>
      <c r="K300" s="465"/>
      <c r="L300" s="465"/>
      <c r="M300" s="465"/>
      <c r="N300" s="465"/>
      <c r="O300" s="465"/>
      <c r="P300" s="465"/>
      <c r="Q300" s="465"/>
      <c r="R300" s="465"/>
      <c r="S300" s="465"/>
      <c r="T300" s="465"/>
      <c r="U300" s="32"/>
      <c r="V300" s="32"/>
      <c r="W300" s="32"/>
      <c r="X300" s="32"/>
      <c r="Y300" s="30"/>
      <c r="Z300" s="30"/>
      <c r="AA300" s="30"/>
      <c r="AB300" s="30"/>
      <c r="AC300" s="30"/>
      <c r="AD300" s="30"/>
      <c r="AE300" s="30"/>
      <c r="AF300" s="30"/>
      <c r="AG300" s="30" t="s">
        <v>166</v>
      </c>
      <c r="AH300" s="30">
        <v>2</v>
      </c>
      <c r="AI300" s="30"/>
      <c r="AJ300" s="30"/>
      <c r="AK300" s="30"/>
      <c r="AL300" s="30"/>
      <c r="AM300" s="30"/>
      <c r="AN300" s="30"/>
      <c r="AO300" s="30"/>
      <c r="AP300" s="30"/>
      <c r="AQ300" s="30"/>
      <c r="AR300" s="30"/>
      <c r="AS300" s="30"/>
      <c r="AT300" s="30"/>
      <c r="AU300" s="30"/>
      <c r="AV300" s="30"/>
      <c r="AW300" s="30"/>
      <c r="AX300" s="30"/>
      <c r="AY300" s="30"/>
      <c r="AZ300" s="30"/>
      <c r="BA300" s="30"/>
      <c r="BB300" s="30"/>
      <c r="BC300" s="30"/>
      <c r="BD300" s="30"/>
      <c r="BE300" s="30"/>
      <c r="BF300" s="30"/>
      <c r="BG300" s="30"/>
      <c r="BH300" s="30"/>
    </row>
    <row r="301" spans="1:60" ht="20.399999999999999" outlineLevel="1">
      <c r="A301" s="460"/>
      <c r="B301" s="461"/>
      <c r="C301" s="469" t="s">
        <v>486</v>
      </c>
      <c r="D301" s="467"/>
      <c r="E301" s="468">
        <v>47.933</v>
      </c>
      <c r="F301" s="493"/>
      <c r="G301" s="465"/>
      <c r="H301" s="465"/>
      <c r="I301" s="465"/>
      <c r="J301" s="465"/>
      <c r="K301" s="465"/>
      <c r="L301" s="465"/>
      <c r="M301" s="465"/>
      <c r="N301" s="465"/>
      <c r="O301" s="465"/>
      <c r="P301" s="465"/>
      <c r="Q301" s="465"/>
      <c r="R301" s="465"/>
      <c r="S301" s="465"/>
      <c r="T301" s="465"/>
      <c r="U301" s="32"/>
      <c r="V301" s="32"/>
      <c r="W301" s="32"/>
      <c r="X301" s="32"/>
      <c r="Y301" s="30"/>
      <c r="Z301" s="30"/>
      <c r="AA301" s="30"/>
      <c r="AB301" s="30"/>
      <c r="AC301" s="30"/>
      <c r="AD301" s="30"/>
      <c r="AE301" s="30"/>
      <c r="AF301" s="30"/>
      <c r="AG301" s="30" t="s">
        <v>166</v>
      </c>
      <c r="AH301" s="30">
        <v>2</v>
      </c>
      <c r="AI301" s="30"/>
      <c r="AJ301" s="30"/>
      <c r="AK301" s="30"/>
      <c r="AL301" s="30"/>
      <c r="AM301" s="30"/>
      <c r="AN301" s="30"/>
      <c r="AO301" s="30"/>
      <c r="AP301" s="30"/>
      <c r="AQ301" s="30"/>
      <c r="AR301" s="30"/>
      <c r="AS301" s="30"/>
      <c r="AT301" s="30"/>
      <c r="AU301" s="30"/>
      <c r="AV301" s="30"/>
      <c r="AW301" s="30"/>
      <c r="AX301" s="30"/>
      <c r="AY301" s="30"/>
      <c r="AZ301" s="30"/>
      <c r="BA301" s="30"/>
      <c r="BB301" s="30"/>
      <c r="BC301" s="30"/>
      <c r="BD301" s="30"/>
      <c r="BE301" s="30"/>
      <c r="BF301" s="30"/>
      <c r="BG301" s="30"/>
      <c r="BH301" s="30"/>
    </row>
    <row r="302" spans="1:60" outlineLevel="1">
      <c r="A302" s="460"/>
      <c r="B302" s="461"/>
      <c r="C302" s="469" t="s">
        <v>487</v>
      </c>
      <c r="D302" s="467"/>
      <c r="E302" s="468">
        <v>21.9009</v>
      </c>
      <c r="F302" s="493"/>
      <c r="G302" s="465"/>
      <c r="H302" s="465"/>
      <c r="I302" s="465"/>
      <c r="J302" s="465"/>
      <c r="K302" s="465"/>
      <c r="L302" s="465"/>
      <c r="M302" s="465"/>
      <c r="N302" s="465"/>
      <c r="O302" s="465"/>
      <c r="P302" s="465"/>
      <c r="Q302" s="465"/>
      <c r="R302" s="465"/>
      <c r="S302" s="465"/>
      <c r="T302" s="465"/>
      <c r="U302" s="32"/>
      <c r="V302" s="32"/>
      <c r="W302" s="32"/>
      <c r="X302" s="32"/>
      <c r="Y302" s="30"/>
      <c r="Z302" s="30"/>
      <c r="AA302" s="30"/>
      <c r="AB302" s="30"/>
      <c r="AC302" s="30"/>
      <c r="AD302" s="30"/>
      <c r="AE302" s="30"/>
      <c r="AF302" s="30"/>
      <c r="AG302" s="30" t="s">
        <v>166</v>
      </c>
      <c r="AH302" s="30">
        <v>2</v>
      </c>
      <c r="AI302" s="30"/>
      <c r="AJ302" s="30"/>
      <c r="AK302" s="30"/>
      <c r="AL302" s="30"/>
      <c r="AM302" s="30"/>
      <c r="AN302" s="30"/>
      <c r="AO302" s="30"/>
      <c r="AP302" s="30"/>
      <c r="AQ302" s="30"/>
      <c r="AR302" s="30"/>
      <c r="AS302" s="30"/>
      <c r="AT302" s="30"/>
      <c r="AU302" s="30"/>
      <c r="AV302" s="30"/>
      <c r="AW302" s="30"/>
      <c r="AX302" s="30"/>
      <c r="AY302" s="30"/>
      <c r="AZ302" s="30"/>
      <c r="BA302" s="30"/>
      <c r="BB302" s="30"/>
      <c r="BC302" s="30"/>
      <c r="BD302" s="30"/>
      <c r="BE302" s="30"/>
      <c r="BF302" s="30"/>
      <c r="BG302" s="30"/>
      <c r="BH302" s="30"/>
    </row>
    <row r="303" spans="1:60" outlineLevel="1">
      <c r="A303" s="460"/>
      <c r="B303" s="461"/>
      <c r="C303" s="470" t="s">
        <v>184</v>
      </c>
      <c r="D303" s="471"/>
      <c r="E303" s="472">
        <v>114.17019999999999</v>
      </c>
      <c r="F303" s="493"/>
      <c r="G303" s="465"/>
      <c r="H303" s="465"/>
      <c r="I303" s="465"/>
      <c r="J303" s="465"/>
      <c r="K303" s="465"/>
      <c r="L303" s="465"/>
      <c r="M303" s="465"/>
      <c r="N303" s="465"/>
      <c r="O303" s="465"/>
      <c r="P303" s="465"/>
      <c r="Q303" s="465"/>
      <c r="R303" s="465"/>
      <c r="S303" s="465"/>
      <c r="T303" s="465"/>
      <c r="U303" s="32"/>
      <c r="V303" s="32"/>
      <c r="W303" s="32"/>
      <c r="X303" s="32"/>
      <c r="Y303" s="30"/>
      <c r="Z303" s="30"/>
      <c r="AA303" s="30"/>
      <c r="AB303" s="30"/>
      <c r="AC303" s="30"/>
      <c r="AD303" s="30"/>
      <c r="AE303" s="30"/>
      <c r="AF303" s="30"/>
      <c r="AG303" s="30" t="s">
        <v>166</v>
      </c>
      <c r="AH303" s="30">
        <v>3</v>
      </c>
      <c r="AI303" s="30"/>
      <c r="AJ303" s="30"/>
      <c r="AK303" s="30"/>
      <c r="AL303" s="30"/>
      <c r="AM303" s="30"/>
      <c r="AN303" s="30"/>
      <c r="AO303" s="30"/>
      <c r="AP303" s="30"/>
      <c r="AQ303" s="30"/>
      <c r="AR303" s="30"/>
      <c r="AS303" s="30"/>
      <c r="AT303" s="30"/>
      <c r="AU303" s="30"/>
      <c r="AV303" s="30"/>
      <c r="AW303" s="30"/>
      <c r="AX303" s="30"/>
      <c r="AY303" s="30"/>
      <c r="AZ303" s="30"/>
      <c r="BA303" s="30"/>
      <c r="BB303" s="30"/>
      <c r="BC303" s="30"/>
      <c r="BD303" s="30"/>
      <c r="BE303" s="30"/>
      <c r="BF303" s="30"/>
      <c r="BG303" s="30"/>
      <c r="BH303" s="30"/>
    </row>
    <row r="304" spans="1:60" outlineLevel="1">
      <c r="A304" s="460"/>
      <c r="B304" s="461"/>
      <c r="C304" s="466" t="s">
        <v>185</v>
      </c>
      <c r="D304" s="467"/>
      <c r="E304" s="468"/>
      <c r="F304" s="493"/>
      <c r="G304" s="465"/>
      <c r="H304" s="465"/>
      <c r="I304" s="465"/>
      <c r="J304" s="465"/>
      <c r="K304" s="465"/>
      <c r="L304" s="465"/>
      <c r="M304" s="465"/>
      <c r="N304" s="465"/>
      <c r="O304" s="465"/>
      <c r="P304" s="465"/>
      <c r="Q304" s="465"/>
      <c r="R304" s="465"/>
      <c r="S304" s="465"/>
      <c r="T304" s="465"/>
      <c r="U304" s="32"/>
      <c r="V304" s="32"/>
      <c r="W304" s="32"/>
      <c r="X304" s="32"/>
      <c r="Y304" s="30"/>
      <c r="Z304" s="30"/>
      <c r="AA304" s="30"/>
      <c r="AB304" s="30"/>
      <c r="AC304" s="30"/>
      <c r="AD304" s="30"/>
      <c r="AE304" s="30"/>
      <c r="AF304" s="30"/>
      <c r="AG304" s="30" t="s">
        <v>166</v>
      </c>
      <c r="AH304" s="30"/>
      <c r="AI304" s="30"/>
      <c r="AJ304" s="30"/>
      <c r="AK304" s="30"/>
      <c r="AL304" s="30"/>
      <c r="AM304" s="30"/>
      <c r="AN304" s="30"/>
      <c r="AO304" s="30"/>
      <c r="AP304" s="30"/>
      <c r="AQ304" s="30"/>
      <c r="AR304" s="30"/>
      <c r="AS304" s="30"/>
      <c r="AT304" s="30"/>
      <c r="AU304" s="30"/>
      <c r="AV304" s="30"/>
      <c r="AW304" s="30"/>
      <c r="AX304" s="30"/>
      <c r="AY304" s="30"/>
      <c r="AZ304" s="30"/>
      <c r="BA304" s="30"/>
      <c r="BB304" s="30"/>
      <c r="BC304" s="30"/>
      <c r="BD304" s="30"/>
      <c r="BE304" s="30"/>
      <c r="BF304" s="30"/>
      <c r="BG304" s="30"/>
      <c r="BH304" s="30"/>
    </row>
    <row r="305" spans="1:60" outlineLevel="1">
      <c r="A305" s="460"/>
      <c r="B305" s="461"/>
      <c r="C305" s="462" t="s">
        <v>488</v>
      </c>
      <c r="D305" s="463"/>
      <c r="E305" s="464">
        <v>1.19879</v>
      </c>
      <c r="F305" s="493"/>
      <c r="G305" s="465"/>
      <c r="H305" s="465"/>
      <c r="I305" s="465"/>
      <c r="J305" s="465"/>
      <c r="K305" s="465"/>
      <c r="L305" s="465"/>
      <c r="M305" s="465"/>
      <c r="N305" s="465"/>
      <c r="O305" s="465"/>
      <c r="P305" s="465"/>
      <c r="Q305" s="465"/>
      <c r="R305" s="465"/>
      <c r="S305" s="465"/>
      <c r="T305" s="465"/>
      <c r="U305" s="32"/>
      <c r="V305" s="32"/>
      <c r="W305" s="32"/>
      <c r="X305" s="32"/>
      <c r="Y305" s="30"/>
      <c r="Z305" s="30"/>
      <c r="AA305" s="30"/>
      <c r="AB305" s="30"/>
      <c r="AC305" s="30"/>
      <c r="AD305" s="30"/>
      <c r="AE305" s="30"/>
      <c r="AF305" s="30"/>
      <c r="AG305" s="30" t="s">
        <v>166</v>
      </c>
      <c r="AH305" s="30">
        <v>0</v>
      </c>
      <c r="AI305" s="30"/>
      <c r="AJ305" s="30"/>
      <c r="AK305" s="30"/>
      <c r="AL305" s="30"/>
      <c r="AM305" s="30"/>
      <c r="AN305" s="30"/>
      <c r="AO305" s="30"/>
      <c r="AP305" s="30"/>
      <c r="AQ305" s="30"/>
      <c r="AR305" s="30"/>
      <c r="AS305" s="30"/>
      <c r="AT305" s="30"/>
      <c r="AU305" s="30"/>
      <c r="AV305" s="30"/>
      <c r="AW305" s="30"/>
      <c r="AX305" s="30"/>
      <c r="AY305" s="30"/>
      <c r="AZ305" s="30"/>
      <c r="BA305" s="30"/>
      <c r="BB305" s="30"/>
      <c r="BC305" s="30"/>
      <c r="BD305" s="30"/>
      <c r="BE305" s="30"/>
      <c r="BF305" s="30"/>
      <c r="BG305" s="30"/>
      <c r="BH305" s="30"/>
    </row>
    <row r="306" spans="1:60" ht="20.399999999999999" outlineLevel="1">
      <c r="A306" s="452">
        <v>85</v>
      </c>
      <c r="B306" s="453" t="s">
        <v>489</v>
      </c>
      <c r="C306" s="454" t="s">
        <v>490</v>
      </c>
      <c r="D306" s="455" t="s">
        <v>485</v>
      </c>
      <c r="E306" s="456">
        <v>1.19879</v>
      </c>
      <c r="F306" s="34"/>
      <c r="G306" s="458">
        <f>ROUND(E306*F306,2)</f>
        <v>0</v>
      </c>
      <c r="H306" s="457">
        <v>454.5</v>
      </c>
      <c r="I306" s="458">
        <f>ROUND(E306*H306,2)</f>
        <v>544.85</v>
      </c>
      <c r="J306" s="457">
        <v>0</v>
      </c>
      <c r="K306" s="458">
        <f>ROUND(E306*J306,2)</f>
        <v>0</v>
      </c>
      <c r="L306" s="458">
        <v>21</v>
      </c>
      <c r="M306" s="458">
        <f>G306*(1+L306/100)</f>
        <v>0</v>
      </c>
      <c r="N306" s="458">
        <v>7.9799999999999992E-3</v>
      </c>
      <c r="O306" s="458">
        <f>ROUND(E306*N306,2)</f>
        <v>0.01</v>
      </c>
      <c r="P306" s="458">
        <v>0</v>
      </c>
      <c r="Q306" s="458">
        <f>ROUND(E306*P306,2)</f>
        <v>0</v>
      </c>
      <c r="R306" s="458" t="s">
        <v>278</v>
      </c>
      <c r="S306" s="458" t="s">
        <v>162</v>
      </c>
      <c r="T306" s="459" t="s">
        <v>162</v>
      </c>
      <c r="U306" s="32">
        <v>0</v>
      </c>
      <c r="V306" s="32">
        <f>ROUND(E306*U306,2)</f>
        <v>0</v>
      </c>
      <c r="W306" s="32"/>
      <c r="X306" s="32" t="s">
        <v>279</v>
      </c>
      <c r="Y306" s="30"/>
      <c r="Z306" s="30"/>
      <c r="AA306" s="30"/>
      <c r="AB306" s="30"/>
      <c r="AC306" s="30"/>
      <c r="AD306" s="30"/>
      <c r="AE306" s="30"/>
      <c r="AF306" s="30"/>
      <c r="AG306" s="30" t="s">
        <v>280</v>
      </c>
      <c r="AH306" s="30"/>
      <c r="AI306" s="30"/>
      <c r="AJ306" s="30"/>
      <c r="AK306" s="30"/>
      <c r="AL306" s="30"/>
      <c r="AM306" s="30"/>
      <c r="AN306" s="30"/>
      <c r="AO306" s="30"/>
      <c r="AP306" s="30"/>
      <c r="AQ306" s="30"/>
      <c r="AR306" s="30"/>
      <c r="AS306" s="30"/>
      <c r="AT306" s="30"/>
      <c r="AU306" s="30"/>
      <c r="AV306" s="30"/>
      <c r="AW306" s="30"/>
      <c r="AX306" s="30"/>
      <c r="AY306" s="30"/>
      <c r="AZ306" s="30"/>
      <c r="BA306" s="30"/>
      <c r="BB306" s="30"/>
      <c r="BC306" s="30"/>
      <c r="BD306" s="30"/>
      <c r="BE306" s="30"/>
      <c r="BF306" s="30"/>
      <c r="BG306" s="30"/>
      <c r="BH306" s="30"/>
    </row>
    <row r="307" spans="1:60" outlineLevel="1">
      <c r="A307" s="460"/>
      <c r="B307" s="461"/>
      <c r="C307" s="466" t="s">
        <v>180</v>
      </c>
      <c r="D307" s="467"/>
      <c r="E307" s="468"/>
      <c r="F307" s="493"/>
      <c r="G307" s="465"/>
      <c r="H307" s="465"/>
      <c r="I307" s="465"/>
      <c r="J307" s="465"/>
      <c r="K307" s="465"/>
      <c r="L307" s="465"/>
      <c r="M307" s="465"/>
      <c r="N307" s="465"/>
      <c r="O307" s="465"/>
      <c r="P307" s="465"/>
      <c r="Q307" s="465"/>
      <c r="R307" s="465"/>
      <c r="S307" s="465"/>
      <c r="T307" s="465"/>
      <c r="U307" s="32"/>
      <c r="V307" s="32"/>
      <c r="W307" s="32"/>
      <c r="X307" s="32"/>
      <c r="Y307" s="30"/>
      <c r="Z307" s="30"/>
      <c r="AA307" s="30"/>
      <c r="AB307" s="30"/>
      <c r="AC307" s="30"/>
      <c r="AD307" s="30"/>
      <c r="AE307" s="30"/>
      <c r="AF307" s="30"/>
      <c r="AG307" s="30" t="s">
        <v>166</v>
      </c>
      <c r="AH307" s="30"/>
      <c r="AI307" s="30"/>
      <c r="AJ307" s="30"/>
      <c r="AK307" s="30"/>
      <c r="AL307" s="30"/>
      <c r="AM307" s="30"/>
      <c r="AN307" s="30"/>
      <c r="AO307" s="30"/>
      <c r="AP307" s="30"/>
      <c r="AQ307" s="30"/>
      <c r="AR307" s="30"/>
      <c r="AS307" s="30"/>
      <c r="AT307" s="30"/>
      <c r="AU307" s="30"/>
      <c r="AV307" s="30"/>
      <c r="AW307" s="30"/>
      <c r="AX307" s="30"/>
      <c r="AY307" s="30"/>
      <c r="AZ307" s="30"/>
      <c r="BA307" s="30"/>
      <c r="BB307" s="30"/>
      <c r="BC307" s="30"/>
      <c r="BD307" s="30"/>
      <c r="BE307" s="30"/>
      <c r="BF307" s="30"/>
      <c r="BG307" s="30"/>
      <c r="BH307" s="30"/>
    </row>
    <row r="308" spans="1:60" ht="20.399999999999999" outlineLevel="1">
      <c r="A308" s="460"/>
      <c r="B308" s="461"/>
      <c r="C308" s="469" t="s">
        <v>2839</v>
      </c>
      <c r="D308" s="467"/>
      <c r="E308" s="468">
        <v>44.336300000000001</v>
      </c>
      <c r="F308" s="493"/>
      <c r="G308" s="465"/>
      <c r="H308" s="465"/>
      <c r="I308" s="465"/>
      <c r="J308" s="465"/>
      <c r="K308" s="465"/>
      <c r="L308" s="465"/>
      <c r="M308" s="465"/>
      <c r="N308" s="465"/>
      <c r="O308" s="465"/>
      <c r="P308" s="465"/>
      <c r="Q308" s="465"/>
      <c r="R308" s="465"/>
      <c r="S308" s="465"/>
      <c r="T308" s="465"/>
      <c r="U308" s="32"/>
      <c r="V308" s="32"/>
      <c r="W308" s="32"/>
      <c r="X308" s="32"/>
      <c r="Y308" s="30"/>
      <c r="Z308" s="30"/>
      <c r="AA308" s="30"/>
      <c r="AB308" s="30"/>
      <c r="AC308" s="30"/>
      <c r="AD308" s="30"/>
      <c r="AE308" s="30"/>
      <c r="AF308" s="30"/>
      <c r="AG308" s="30" t="s">
        <v>166</v>
      </c>
      <c r="AH308" s="30">
        <v>2</v>
      </c>
      <c r="AI308" s="30"/>
      <c r="AJ308" s="30"/>
      <c r="AK308" s="30"/>
      <c r="AL308" s="30"/>
      <c r="AM308" s="30"/>
      <c r="AN308" s="30"/>
      <c r="AO308" s="30"/>
      <c r="AP308" s="30"/>
      <c r="AQ308" s="30"/>
      <c r="AR308" s="30"/>
      <c r="AS308" s="30"/>
      <c r="AT308" s="30"/>
      <c r="AU308" s="30"/>
      <c r="AV308" s="30"/>
      <c r="AW308" s="30"/>
      <c r="AX308" s="30"/>
      <c r="AY308" s="30"/>
      <c r="AZ308" s="30"/>
      <c r="BA308" s="30"/>
      <c r="BB308" s="30"/>
      <c r="BC308" s="30"/>
      <c r="BD308" s="30"/>
      <c r="BE308" s="30"/>
      <c r="BF308" s="30"/>
      <c r="BG308" s="30"/>
      <c r="BH308" s="30"/>
    </row>
    <row r="309" spans="1:60" ht="20.399999999999999" outlineLevel="1">
      <c r="A309" s="460"/>
      <c r="B309" s="461"/>
      <c r="C309" s="469" t="s">
        <v>486</v>
      </c>
      <c r="D309" s="467"/>
      <c r="E309" s="468">
        <v>47.933</v>
      </c>
      <c r="F309" s="493"/>
      <c r="G309" s="465"/>
      <c r="H309" s="465"/>
      <c r="I309" s="465"/>
      <c r="J309" s="465"/>
      <c r="K309" s="465"/>
      <c r="L309" s="465"/>
      <c r="M309" s="465"/>
      <c r="N309" s="465"/>
      <c r="O309" s="465"/>
      <c r="P309" s="465"/>
      <c r="Q309" s="465"/>
      <c r="R309" s="465"/>
      <c r="S309" s="465"/>
      <c r="T309" s="465"/>
      <c r="U309" s="32"/>
      <c r="V309" s="32"/>
      <c r="W309" s="32"/>
      <c r="X309" s="32"/>
      <c r="Y309" s="30"/>
      <c r="Z309" s="30"/>
      <c r="AA309" s="30"/>
      <c r="AB309" s="30"/>
      <c r="AC309" s="30"/>
      <c r="AD309" s="30"/>
      <c r="AE309" s="30"/>
      <c r="AF309" s="30"/>
      <c r="AG309" s="30" t="s">
        <v>166</v>
      </c>
      <c r="AH309" s="30">
        <v>2</v>
      </c>
      <c r="AI309" s="30"/>
      <c r="AJ309" s="30"/>
      <c r="AK309" s="30"/>
      <c r="AL309" s="30"/>
      <c r="AM309" s="30"/>
      <c r="AN309" s="30"/>
      <c r="AO309" s="30"/>
      <c r="AP309" s="30"/>
      <c r="AQ309" s="30"/>
      <c r="AR309" s="30"/>
      <c r="AS309" s="30"/>
      <c r="AT309" s="30"/>
      <c r="AU309" s="30"/>
      <c r="AV309" s="30"/>
      <c r="AW309" s="30"/>
      <c r="AX309" s="30"/>
      <c r="AY309" s="30"/>
      <c r="AZ309" s="30"/>
      <c r="BA309" s="30"/>
      <c r="BB309" s="30"/>
      <c r="BC309" s="30"/>
      <c r="BD309" s="30"/>
      <c r="BE309" s="30"/>
      <c r="BF309" s="30"/>
      <c r="BG309" s="30"/>
      <c r="BH309" s="30"/>
    </row>
    <row r="310" spans="1:60" outlineLevel="1">
      <c r="A310" s="460"/>
      <c r="B310" s="461"/>
      <c r="C310" s="469" t="s">
        <v>487</v>
      </c>
      <c r="D310" s="467"/>
      <c r="E310" s="468">
        <v>21.9009</v>
      </c>
      <c r="F310" s="493"/>
      <c r="G310" s="465"/>
      <c r="H310" s="465"/>
      <c r="I310" s="465"/>
      <c r="J310" s="465"/>
      <c r="K310" s="465"/>
      <c r="L310" s="465"/>
      <c r="M310" s="465"/>
      <c r="N310" s="465"/>
      <c r="O310" s="465"/>
      <c r="P310" s="465"/>
      <c r="Q310" s="465"/>
      <c r="R310" s="465"/>
      <c r="S310" s="465"/>
      <c r="T310" s="465"/>
      <c r="U310" s="32"/>
      <c r="V310" s="32"/>
      <c r="W310" s="32"/>
      <c r="X310" s="32"/>
      <c r="Y310" s="30"/>
      <c r="Z310" s="30"/>
      <c r="AA310" s="30"/>
      <c r="AB310" s="30"/>
      <c r="AC310" s="30"/>
      <c r="AD310" s="30"/>
      <c r="AE310" s="30"/>
      <c r="AF310" s="30"/>
      <c r="AG310" s="30" t="s">
        <v>166</v>
      </c>
      <c r="AH310" s="30">
        <v>2</v>
      </c>
      <c r="AI310" s="30"/>
      <c r="AJ310" s="30"/>
      <c r="AK310" s="30"/>
      <c r="AL310" s="30"/>
      <c r="AM310" s="30"/>
      <c r="AN310" s="30"/>
      <c r="AO310" s="30"/>
      <c r="AP310" s="30"/>
      <c r="AQ310" s="30"/>
      <c r="AR310" s="30"/>
      <c r="AS310" s="30"/>
      <c r="AT310" s="30"/>
      <c r="AU310" s="30"/>
      <c r="AV310" s="30"/>
      <c r="AW310" s="30"/>
      <c r="AX310" s="30"/>
      <c r="AY310" s="30"/>
      <c r="AZ310" s="30"/>
      <c r="BA310" s="30"/>
      <c r="BB310" s="30"/>
      <c r="BC310" s="30"/>
      <c r="BD310" s="30"/>
      <c r="BE310" s="30"/>
      <c r="BF310" s="30"/>
      <c r="BG310" s="30"/>
      <c r="BH310" s="30"/>
    </row>
    <row r="311" spans="1:60" outlineLevel="1">
      <c r="A311" s="460"/>
      <c r="B311" s="461"/>
      <c r="C311" s="470" t="s">
        <v>184</v>
      </c>
      <c r="D311" s="471"/>
      <c r="E311" s="472">
        <v>114.17019999999999</v>
      </c>
      <c r="F311" s="493"/>
      <c r="G311" s="465"/>
      <c r="H311" s="465"/>
      <c r="I311" s="465"/>
      <c r="J311" s="465"/>
      <c r="K311" s="465"/>
      <c r="L311" s="465"/>
      <c r="M311" s="465"/>
      <c r="N311" s="465"/>
      <c r="O311" s="465"/>
      <c r="P311" s="465"/>
      <c r="Q311" s="465"/>
      <c r="R311" s="465"/>
      <c r="S311" s="465"/>
      <c r="T311" s="465"/>
      <c r="U311" s="32"/>
      <c r="V311" s="32"/>
      <c r="W311" s="32"/>
      <c r="X311" s="32"/>
      <c r="Y311" s="30"/>
      <c r="Z311" s="30"/>
      <c r="AA311" s="30"/>
      <c r="AB311" s="30"/>
      <c r="AC311" s="30"/>
      <c r="AD311" s="30"/>
      <c r="AE311" s="30"/>
      <c r="AF311" s="30"/>
      <c r="AG311" s="30" t="s">
        <v>166</v>
      </c>
      <c r="AH311" s="30">
        <v>3</v>
      </c>
      <c r="AI311" s="30"/>
      <c r="AJ311" s="30"/>
      <c r="AK311" s="30"/>
      <c r="AL311" s="30"/>
      <c r="AM311" s="30"/>
      <c r="AN311" s="30"/>
      <c r="AO311" s="30"/>
      <c r="AP311" s="30"/>
      <c r="AQ311" s="30"/>
      <c r="AR311" s="30"/>
      <c r="AS311" s="30"/>
      <c r="AT311" s="30"/>
      <c r="AU311" s="30"/>
      <c r="AV311" s="30"/>
      <c r="AW311" s="30"/>
      <c r="AX311" s="30"/>
      <c r="AY311" s="30"/>
      <c r="AZ311" s="30"/>
      <c r="BA311" s="30"/>
      <c r="BB311" s="30"/>
      <c r="BC311" s="30"/>
      <c r="BD311" s="30"/>
      <c r="BE311" s="30"/>
      <c r="BF311" s="30"/>
      <c r="BG311" s="30"/>
      <c r="BH311" s="30"/>
    </row>
    <row r="312" spans="1:60" outlineLevel="1">
      <c r="A312" s="460"/>
      <c r="B312" s="461"/>
      <c r="C312" s="466" t="s">
        <v>185</v>
      </c>
      <c r="D312" s="467"/>
      <c r="E312" s="468"/>
      <c r="F312" s="493"/>
      <c r="G312" s="465"/>
      <c r="H312" s="465"/>
      <c r="I312" s="465"/>
      <c r="J312" s="465"/>
      <c r="K312" s="465"/>
      <c r="L312" s="465"/>
      <c r="M312" s="465"/>
      <c r="N312" s="465"/>
      <c r="O312" s="465"/>
      <c r="P312" s="465"/>
      <c r="Q312" s="465"/>
      <c r="R312" s="465"/>
      <c r="S312" s="465"/>
      <c r="T312" s="465"/>
      <c r="U312" s="32"/>
      <c r="V312" s="32"/>
      <c r="W312" s="32"/>
      <c r="X312" s="32"/>
      <c r="Y312" s="30"/>
      <c r="Z312" s="30"/>
      <c r="AA312" s="30"/>
      <c r="AB312" s="30"/>
      <c r="AC312" s="30"/>
      <c r="AD312" s="30"/>
      <c r="AE312" s="30"/>
      <c r="AF312" s="30"/>
      <c r="AG312" s="30" t="s">
        <v>166</v>
      </c>
      <c r="AH312" s="30"/>
      <c r="AI312" s="30"/>
      <c r="AJ312" s="30"/>
      <c r="AK312" s="30"/>
      <c r="AL312" s="30"/>
      <c r="AM312" s="30"/>
      <c r="AN312" s="30"/>
      <c r="AO312" s="30"/>
      <c r="AP312" s="30"/>
      <c r="AQ312" s="30"/>
      <c r="AR312" s="30"/>
      <c r="AS312" s="30"/>
      <c r="AT312" s="30"/>
      <c r="AU312" s="30"/>
      <c r="AV312" s="30"/>
      <c r="AW312" s="30"/>
      <c r="AX312" s="30"/>
      <c r="AY312" s="30"/>
      <c r="AZ312" s="30"/>
      <c r="BA312" s="30"/>
      <c r="BB312" s="30"/>
      <c r="BC312" s="30"/>
      <c r="BD312" s="30"/>
      <c r="BE312" s="30"/>
      <c r="BF312" s="30"/>
      <c r="BG312" s="30"/>
      <c r="BH312" s="30"/>
    </row>
    <row r="313" spans="1:60" outlineLevel="1">
      <c r="A313" s="460"/>
      <c r="B313" s="461"/>
      <c r="C313" s="462" t="s">
        <v>488</v>
      </c>
      <c r="D313" s="463"/>
      <c r="E313" s="464">
        <v>1.19879</v>
      </c>
      <c r="F313" s="493"/>
      <c r="G313" s="465"/>
      <c r="H313" s="465"/>
      <c r="I313" s="465"/>
      <c r="J313" s="465"/>
      <c r="K313" s="465"/>
      <c r="L313" s="465"/>
      <c r="M313" s="465"/>
      <c r="N313" s="465"/>
      <c r="O313" s="465"/>
      <c r="P313" s="465"/>
      <c r="Q313" s="465"/>
      <c r="R313" s="465"/>
      <c r="S313" s="465"/>
      <c r="T313" s="465"/>
      <c r="U313" s="32"/>
      <c r="V313" s="32"/>
      <c r="W313" s="32"/>
      <c r="X313" s="32"/>
      <c r="Y313" s="30"/>
      <c r="Z313" s="30"/>
      <c r="AA313" s="30"/>
      <c r="AB313" s="30"/>
      <c r="AC313" s="30"/>
      <c r="AD313" s="30"/>
      <c r="AE313" s="30"/>
      <c r="AF313" s="30"/>
      <c r="AG313" s="30" t="s">
        <v>166</v>
      </c>
      <c r="AH313" s="30">
        <v>0</v>
      </c>
      <c r="AI313" s="30"/>
      <c r="AJ313" s="30"/>
      <c r="AK313" s="30"/>
      <c r="AL313" s="30"/>
      <c r="AM313" s="30"/>
      <c r="AN313" s="30"/>
      <c r="AO313" s="30"/>
      <c r="AP313" s="30"/>
      <c r="AQ313" s="30"/>
      <c r="AR313" s="30"/>
      <c r="AS313" s="30"/>
      <c r="AT313" s="30"/>
      <c r="AU313" s="30"/>
      <c r="AV313" s="30"/>
      <c r="AW313" s="30"/>
      <c r="AX313" s="30"/>
      <c r="AY313" s="30"/>
      <c r="AZ313" s="30"/>
      <c r="BA313" s="30"/>
      <c r="BB313" s="30"/>
      <c r="BC313" s="30"/>
      <c r="BD313" s="30"/>
      <c r="BE313" s="30"/>
      <c r="BF313" s="30"/>
      <c r="BG313" s="30"/>
      <c r="BH313" s="30"/>
    </row>
    <row r="314" spans="1:60" ht="20.399999999999999" outlineLevel="1">
      <c r="A314" s="452">
        <v>86</v>
      </c>
      <c r="B314" s="453" t="s">
        <v>491</v>
      </c>
      <c r="C314" s="454" t="s">
        <v>492</v>
      </c>
      <c r="D314" s="455" t="s">
        <v>485</v>
      </c>
      <c r="E314" s="456">
        <v>1.19879</v>
      </c>
      <c r="F314" s="34"/>
      <c r="G314" s="458">
        <f>ROUND(E314*F314,2)</f>
        <v>0</v>
      </c>
      <c r="H314" s="457">
        <v>825</v>
      </c>
      <c r="I314" s="458">
        <f>ROUND(E314*H314,2)</f>
        <v>989</v>
      </c>
      <c r="J314" s="457">
        <v>0</v>
      </c>
      <c r="K314" s="458">
        <f>ROUND(E314*J314,2)</f>
        <v>0</v>
      </c>
      <c r="L314" s="458">
        <v>21</v>
      </c>
      <c r="M314" s="458">
        <f>G314*(1+L314/100)</f>
        <v>0</v>
      </c>
      <c r="N314" s="458">
        <v>1.35E-2</v>
      </c>
      <c r="O314" s="458">
        <f>ROUND(E314*N314,2)</f>
        <v>0.02</v>
      </c>
      <c r="P314" s="458">
        <v>0</v>
      </c>
      <c r="Q314" s="458">
        <f>ROUND(E314*P314,2)</f>
        <v>0</v>
      </c>
      <c r="R314" s="458" t="s">
        <v>278</v>
      </c>
      <c r="S314" s="458" t="s">
        <v>162</v>
      </c>
      <c r="T314" s="459" t="s">
        <v>162</v>
      </c>
      <c r="U314" s="32">
        <v>0</v>
      </c>
      <c r="V314" s="32">
        <f>ROUND(E314*U314,2)</f>
        <v>0</v>
      </c>
      <c r="W314" s="32"/>
      <c r="X314" s="32" t="s">
        <v>279</v>
      </c>
      <c r="Y314" s="30"/>
      <c r="Z314" s="30"/>
      <c r="AA314" s="30"/>
      <c r="AB314" s="30"/>
      <c r="AC314" s="30"/>
      <c r="AD314" s="30"/>
      <c r="AE314" s="30"/>
      <c r="AF314" s="30"/>
      <c r="AG314" s="30" t="s">
        <v>280</v>
      </c>
      <c r="AH314" s="30"/>
      <c r="AI314" s="30"/>
      <c r="AJ314" s="30"/>
      <c r="AK314" s="30"/>
      <c r="AL314" s="30"/>
      <c r="AM314" s="30"/>
      <c r="AN314" s="30"/>
      <c r="AO314" s="30"/>
      <c r="AP314" s="30"/>
      <c r="AQ314" s="30"/>
      <c r="AR314" s="30"/>
      <c r="AS314" s="30"/>
      <c r="AT314" s="30"/>
      <c r="AU314" s="30"/>
      <c r="AV314" s="30"/>
      <c r="AW314" s="30"/>
      <c r="AX314" s="30"/>
      <c r="AY314" s="30"/>
      <c r="AZ314" s="30"/>
      <c r="BA314" s="30"/>
      <c r="BB314" s="30"/>
      <c r="BC314" s="30"/>
      <c r="BD314" s="30"/>
      <c r="BE314" s="30"/>
      <c r="BF314" s="30"/>
      <c r="BG314" s="30"/>
      <c r="BH314" s="30"/>
    </row>
    <row r="315" spans="1:60" outlineLevel="1">
      <c r="A315" s="460"/>
      <c r="B315" s="461"/>
      <c r="C315" s="466" t="s">
        <v>180</v>
      </c>
      <c r="D315" s="467"/>
      <c r="E315" s="468"/>
      <c r="F315" s="493"/>
      <c r="G315" s="465"/>
      <c r="H315" s="465"/>
      <c r="I315" s="465"/>
      <c r="J315" s="465"/>
      <c r="K315" s="465"/>
      <c r="L315" s="465"/>
      <c r="M315" s="465"/>
      <c r="N315" s="465"/>
      <c r="O315" s="465"/>
      <c r="P315" s="465"/>
      <c r="Q315" s="465"/>
      <c r="R315" s="465"/>
      <c r="S315" s="465"/>
      <c r="T315" s="465"/>
      <c r="U315" s="32"/>
      <c r="V315" s="32"/>
      <c r="W315" s="32"/>
      <c r="X315" s="32"/>
      <c r="Y315" s="30"/>
      <c r="Z315" s="30"/>
      <c r="AA315" s="30"/>
      <c r="AB315" s="30"/>
      <c r="AC315" s="30"/>
      <c r="AD315" s="30"/>
      <c r="AE315" s="30"/>
      <c r="AF315" s="30"/>
      <c r="AG315" s="30" t="s">
        <v>166</v>
      </c>
      <c r="AH315" s="30"/>
      <c r="AI315" s="30"/>
      <c r="AJ315" s="30"/>
      <c r="AK315" s="30"/>
      <c r="AL315" s="30"/>
      <c r="AM315" s="30"/>
      <c r="AN315" s="30"/>
      <c r="AO315" s="30"/>
      <c r="AP315" s="30"/>
      <c r="AQ315" s="30"/>
      <c r="AR315" s="30"/>
      <c r="AS315" s="30"/>
      <c r="AT315" s="30"/>
      <c r="AU315" s="30"/>
      <c r="AV315" s="30"/>
      <c r="AW315" s="30"/>
      <c r="AX315" s="30"/>
      <c r="AY315" s="30"/>
      <c r="AZ315" s="30"/>
      <c r="BA315" s="30"/>
      <c r="BB315" s="30"/>
      <c r="BC315" s="30"/>
      <c r="BD315" s="30"/>
      <c r="BE315" s="30"/>
      <c r="BF315" s="30"/>
      <c r="BG315" s="30"/>
      <c r="BH315" s="30"/>
    </row>
    <row r="316" spans="1:60" ht="20.399999999999999" outlineLevel="1">
      <c r="A316" s="460"/>
      <c r="B316" s="461"/>
      <c r="C316" s="469" t="s">
        <v>2839</v>
      </c>
      <c r="D316" s="467"/>
      <c r="E316" s="468">
        <v>44.336300000000001</v>
      </c>
      <c r="F316" s="493"/>
      <c r="G316" s="465"/>
      <c r="H316" s="465"/>
      <c r="I316" s="465"/>
      <c r="J316" s="465"/>
      <c r="K316" s="465"/>
      <c r="L316" s="465"/>
      <c r="M316" s="465"/>
      <c r="N316" s="465"/>
      <c r="O316" s="465"/>
      <c r="P316" s="465"/>
      <c r="Q316" s="465"/>
      <c r="R316" s="465"/>
      <c r="S316" s="465"/>
      <c r="T316" s="465"/>
      <c r="U316" s="32"/>
      <c r="V316" s="32"/>
      <c r="W316" s="32"/>
      <c r="X316" s="32"/>
      <c r="Y316" s="30"/>
      <c r="Z316" s="30"/>
      <c r="AA316" s="30"/>
      <c r="AB316" s="30"/>
      <c r="AC316" s="30"/>
      <c r="AD316" s="30"/>
      <c r="AE316" s="30"/>
      <c r="AF316" s="30"/>
      <c r="AG316" s="30" t="s">
        <v>166</v>
      </c>
      <c r="AH316" s="30">
        <v>2</v>
      </c>
      <c r="AI316" s="30"/>
      <c r="AJ316" s="30"/>
      <c r="AK316" s="30"/>
      <c r="AL316" s="30"/>
      <c r="AM316" s="30"/>
      <c r="AN316" s="30"/>
      <c r="AO316" s="30"/>
      <c r="AP316" s="30"/>
      <c r="AQ316" s="30"/>
      <c r="AR316" s="30"/>
      <c r="AS316" s="30"/>
      <c r="AT316" s="30"/>
      <c r="AU316" s="30"/>
      <c r="AV316" s="30"/>
      <c r="AW316" s="30"/>
      <c r="AX316" s="30"/>
      <c r="AY316" s="30"/>
      <c r="AZ316" s="30"/>
      <c r="BA316" s="30"/>
      <c r="BB316" s="30"/>
      <c r="BC316" s="30"/>
      <c r="BD316" s="30"/>
      <c r="BE316" s="30"/>
      <c r="BF316" s="30"/>
      <c r="BG316" s="30"/>
      <c r="BH316" s="30"/>
    </row>
    <row r="317" spans="1:60" ht="20.399999999999999" outlineLevel="1">
      <c r="A317" s="460"/>
      <c r="B317" s="461"/>
      <c r="C317" s="469" t="s">
        <v>486</v>
      </c>
      <c r="D317" s="467"/>
      <c r="E317" s="468">
        <v>47.933</v>
      </c>
      <c r="F317" s="493"/>
      <c r="G317" s="465"/>
      <c r="H317" s="465"/>
      <c r="I317" s="465"/>
      <c r="J317" s="465"/>
      <c r="K317" s="465"/>
      <c r="L317" s="465"/>
      <c r="M317" s="465"/>
      <c r="N317" s="465"/>
      <c r="O317" s="465"/>
      <c r="P317" s="465"/>
      <c r="Q317" s="465"/>
      <c r="R317" s="465"/>
      <c r="S317" s="465"/>
      <c r="T317" s="465"/>
      <c r="U317" s="32"/>
      <c r="V317" s="32"/>
      <c r="W317" s="32"/>
      <c r="X317" s="32"/>
      <c r="Y317" s="30"/>
      <c r="Z317" s="30"/>
      <c r="AA317" s="30"/>
      <c r="AB317" s="30"/>
      <c r="AC317" s="30"/>
      <c r="AD317" s="30"/>
      <c r="AE317" s="30"/>
      <c r="AF317" s="30"/>
      <c r="AG317" s="30" t="s">
        <v>166</v>
      </c>
      <c r="AH317" s="30">
        <v>2</v>
      </c>
      <c r="AI317" s="30"/>
      <c r="AJ317" s="30"/>
      <c r="AK317" s="30"/>
      <c r="AL317" s="30"/>
      <c r="AM317" s="30"/>
      <c r="AN317" s="30"/>
      <c r="AO317" s="30"/>
      <c r="AP317" s="30"/>
      <c r="AQ317" s="30"/>
      <c r="AR317" s="30"/>
      <c r="AS317" s="30"/>
      <c r="AT317" s="30"/>
      <c r="AU317" s="30"/>
      <c r="AV317" s="30"/>
      <c r="AW317" s="30"/>
      <c r="AX317" s="30"/>
      <c r="AY317" s="30"/>
      <c r="AZ317" s="30"/>
      <c r="BA317" s="30"/>
      <c r="BB317" s="30"/>
      <c r="BC317" s="30"/>
      <c r="BD317" s="30"/>
      <c r="BE317" s="30"/>
      <c r="BF317" s="30"/>
      <c r="BG317" s="30"/>
      <c r="BH317" s="30"/>
    </row>
    <row r="318" spans="1:60" outlineLevel="1">
      <c r="A318" s="460"/>
      <c r="B318" s="461"/>
      <c r="C318" s="469" t="s">
        <v>487</v>
      </c>
      <c r="D318" s="467"/>
      <c r="E318" s="468">
        <v>21.9009</v>
      </c>
      <c r="F318" s="493"/>
      <c r="G318" s="465"/>
      <c r="H318" s="465"/>
      <c r="I318" s="465"/>
      <c r="J318" s="465"/>
      <c r="K318" s="465"/>
      <c r="L318" s="465"/>
      <c r="M318" s="465"/>
      <c r="N318" s="465"/>
      <c r="O318" s="465"/>
      <c r="P318" s="465"/>
      <c r="Q318" s="465"/>
      <c r="R318" s="465"/>
      <c r="S318" s="465"/>
      <c r="T318" s="465"/>
      <c r="U318" s="32"/>
      <c r="V318" s="32"/>
      <c r="W318" s="32"/>
      <c r="X318" s="32"/>
      <c r="Y318" s="30"/>
      <c r="Z318" s="30"/>
      <c r="AA318" s="30"/>
      <c r="AB318" s="30"/>
      <c r="AC318" s="30"/>
      <c r="AD318" s="30"/>
      <c r="AE318" s="30"/>
      <c r="AF318" s="30"/>
      <c r="AG318" s="30" t="s">
        <v>166</v>
      </c>
      <c r="AH318" s="30">
        <v>2</v>
      </c>
      <c r="AI318" s="30"/>
      <c r="AJ318" s="30"/>
      <c r="AK318" s="30"/>
      <c r="AL318" s="30"/>
      <c r="AM318" s="30"/>
      <c r="AN318" s="30"/>
      <c r="AO318" s="30"/>
      <c r="AP318" s="30"/>
      <c r="AQ318" s="30"/>
      <c r="AR318" s="30"/>
      <c r="AS318" s="30"/>
      <c r="AT318" s="30"/>
      <c r="AU318" s="30"/>
      <c r="AV318" s="30"/>
      <c r="AW318" s="30"/>
      <c r="AX318" s="30"/>
      <c r="AY318" s="30"/>
      <c r="AZ318" s="30"/>
      <c r="BA318" s="30"/>
      <c r="BB318" s="30"/>
      <c r="BC318" s="30"/>
      <c r="BD318" s="30"/>
      <c r="BE318" s="30"/>
      <c r="BF318" s="30"/>
      <c r="BG318" s="30"/>
      <c r="BH318" s="30"/>
    </row>
    <row r="319" spans="1:60" outlineLevel="1">
      <c r="A319" s="460"/>
      <c r="B319" s="461"/>
      <c r="C319" s="470" t="s">
        <v>184</v>
      </c>
      <c r="D319" s="471"/>
      <c r="E319" s="472">
        <v>114.17019999999999</v>
      </c>
      <c r="F319" s="493"/>
      <c r="G319" s="465"/>
      <c r="H319" s="465"/>
      <c r="I319" s="465"/>
      <c r="J319" s="465"/>
      <c r="K319" s="465"/>
      <c r="L319" s="465"/>
      <c r="M319" s="465"/>
      <c r="N319" s="465"/>
      <c r="O319" s="465"/>
      <c r="P319" s="465"/>
      <c r="Q319" s="465"/>
      <c r="R319" s="465"/>
      <c r="S319" s="465"/>
      <c r="T319" s="465"/>
      <c r="U319" s="32"/>
      <c r="V319" s="32"/>
      <c r="W319" s="32"/>
      <c r="X319" s="32"/>
      <c r="Y319" s="30"/>
      <c r="Z319" s="30"/>
      <c r="AA319" s="30"/>
      <c r="AB319" s="30"/>
      <c r="AC319" s="30"/>
      <c r="AD319" s="30"/>
      <c r="AE319" s="30"/>
      <c r="AF319" s="30"/>
      <c r="AG319" s="30" t="s">
        <v>166</v>
      </c>
      <c r="AH319" s="30">
        <v>3</v>
      </c>
      <c r="AI319" s="30"/>
      <c r="AJ319" s="30"/>
      <c r="AK319" s="30"/>
      <c r="AL319" s="30"/>
      <c r="AM319" s="30"/>
      <c r="AN319" s="30"/>
      <c r="AO319" s="30"/>
      <c r="AP319" s="30"/>
      <c r="AQ319" s="30"/>
      <c r="AR319" s="30"/>
      <c r="AS319" s="30"/>
      <c r="AT319" s="30"/>
      <c r="AU319" s="30"/>
      <c r="AV319" s="30"/>
      <c r="AW319" s="30"/>
      <c r="AX319" s="30"/>
      <c r="AY319" s="30"/>
      <c r="AZ319" s="30"/>
      <c r="BA319" s="30"/>
      <c r="BB319" s="30"/>
      <c r="BC319" s="30"/>
      <c r="BD319" s="30"/>
      <c r="BE319" s="30"/>
      <c r="BF319" s="30"/>
      <c r="BG319" s="30"/>
      <c r="BH319" s="30"/>
    </row>
    <row r="320" spans="1:60" outlineLevel="1">
      <c r="A320" s="460"/>
      <c r="B320" s="461"/>
      <c r="C320" s="466" t="s">
        <v>185</v>
      </c>
      <c r="D320" s="467"/>
      <c r="E320" s="468"/>
      <c r="F320" s="493"/>
      <c r="G320" s="465"/>
      <c r="H320" s="465"/>
      <c r="I320" s="465"/>
      <c r="J320" s="465"/>
      <c r="K320" s="465"/>
      <c r="L320" s="465"/>
      <c r="M320" s="465"/>
      <c r="N320" s="465"/>
      <c r="O320" s="465"/>
      <c r="P320" s="465"/>
      <c r="Q320" s="465"/>
      <c r="R320" s="465"/>
      <c r="S320" s="465"/>
      <c r="T320" s="465"/>
      <c r="U320" s="32"/>
      <c r="V320" s="32"/>
      <c r="W320" s="32"/>
      <c r="X320" s="32"/>
      <c r="Y320" s="30"/>
      <c r="Z320" s="30"/>
      <c r="AA320" s="30"/>
      <c r="AB320" s="30"/>
      <c r="AC320" s="30"/>
      <c r="AD320" s="30"/>
      <c r="AE320" s="30"/>
      <c r="AF320" s="30"/>
      <c r="AG320" s="30" t="s">
        <v>166</v>
      </c>
      <c r="AH320" s="30"/>
      <c r="AI320" s="30"/>
      <c r="AJ320" s="30"/>
      <c r="AK320" s="30"/>
      <c r="AL320" s="30"/>
      <c r="AM320" s="30"/>
      <c r="AN320" s="30"/>
      <c r="AO320" s="30"/>
      <c r="AP320" s="30"/>
      <c r="AQ320" s="30"/>
      <c r="AR320" s="30"/>
      <c r="AS320" s="30"/>
      <c r="AT320" s="30"/>
      <c r="AU320" s="30"/>
      <c r="AV320" s="30"/>
      <c r="AW320" s="30"/>
      <c r="AX320" s="30"/>
      <c r="AY320" s="30"/>
      <c r="AZ320" s="30"/>
      <c r="BA320" s="30"/>
      <c r="BB320" s="30"/>
      <c r="BC320" s="30"/>
      <c r="BD320" s="30"/>
      <c r="BE320" s="30"/>
      <c r="BF320" s="30"/>
      <c r="BG320" s="30"/>
      <c r="BH320" s="30"/>
    </row>
    <row r="321" spans="1:60" outlineLevel="1">
      <c r="A321" s="460"/>
      <c r="B321" s="461"/>
      <c r="C321" s="462" t="s">
        <v>488</v>
      </c>
      <c r="D321" s="463"/>
      <c r="E321" s="464">
        <v>1.19879</v>
      </c>
      <c r="F321" s="493"/>
      <c r="G321" s="465"/>
      <c r="H321" s="465"/>
      <c r="I321" s="465"/>
      <c r="J321" s="465"/>
      <c r="K321" s="465"/>
      <c r="L321" s="465"/>
      <c r="M321" s="465"/>
      <c r="N321" s="465"/>
      <c r="O321" s="465"/>
      <c r="P321" s="465"/>
      <c r="Q321" s="465"/>
      <c r="R321" s="465"/>
      <c r="S321" s="465"/>
      <c r="T321" s="465"/>
      <c r="U321" s="32"/>
      <c r="V321" s="32"/>
      <c r="W321" s="32"/>
      <c r="X321" s="32"/>
      <c r="Y321" s="30"/>
      <c r="Z321" s="30"/>
      <c r="AA321" s="30"/>
      <c r="AB321" s="30"/>
      <c r="AC321" s="30"/>
      <c r="AD321" s="30"/>
      <c r="AE321" s="30"/>
      <c r="AF321" s="30"/>
      <c r="AG321" s="30" t="s">
        <v>166</v>
      </c>
      <c r="AH321" s="30">
        <v>0</v>
      </c>
      <c r="AI321" s="30"/>
      <c r="AJ321" s="30"/>
      <c r="AK321" s="30"/>
      <c r="AL321" s="30"/>
      <c r="AM321" s="30"/>
      <c r="AN321" s="30"/>
      <c r="AO321" s="30"/>
      <c r="AP321" s="30"/>
      <c r="AQ321" s="30"/>
      <c r="AR321" s="30"/>
      <c r="AS321" s="30"/>
      <c r="AT321" s="30"/>
      <c r="AU321" s="30"/>
      <c r="AV321" s="30"/>
      <c r="AW321" s="30"/>
      <c r="AX321" s="30"/>
      <c r="AY321" s="30"/>
      <c r="AZ321" s="30"/>
      <c r="BA321" s="30"/>
      <c r="BB321" s="30"/>
      <c r="BC321" s="30"/>
      <c r="BD321" s="30"/>
      <c r="BE321" s="30"/>
      <c r="BF321" s="30"/>
      <c r="BG321" s="30"/>
      <c r="BH321" s="30"/>
    </row>
    <row r="322" spans="1:60" outlineLevel="1">
      <c r="A322" s="452">
        <v>87</v>
      </c>
      <c r="B322" s="453" t="s">
        <v>493</v>
      </c>
      <c r="C322" s="454" t="s">
        <v>494</v>
      </c>
      <c r="D322" s="455" t="s">
        <v>343</v>
      </c>
      <c r="E322" s="456">
        <v>5389.3927999999996</v>
      </c>
      <c r="F322" s="34"/>
      <c r="G322" s="458">
        <f>ROUND(E322*F322,2)</f>
        <v>0</v>
      </c>
      <c r="H322" s="457">
        <v>1.55</v>
      </c>
      <c r="I322" s="458">
        <f>ROUND(E322*H322,2)</f>
        <v>8353.56</v>
      </c>
      <c r="J322" s="457">
        <v>0</v>
      </c>
      <c r="K322" s="458">
        <f>ROUND(E322*J322,2)</f>
        <v>0</v>
      </c>
      <c r="L322" s="458">
        <v>21</v>
      </c>
      <c r="M322" s="458">
        <f>G322*(1+L322/100)</f>
        <v>0</v>
      </c>
      <c r="N322" s="458">
        <v>0</v>
      </c>
      <c r="O322" s="458">
        <f>ROUND(E322*N322,2)</f>
        <v>0</v>
      </c>
      <c r="P322" s="458">
        <v>0</v>
      </c>
      <c r="Q322" s="458">
        <f>ROUND(E322*P322,2)</f>
        <v>0</v>
      </c>
      <c r="R322" s="458" t="s">
        <v>278</v>
      </c>
      <c r="S322" s="458" t="s">
        <v>162</v>
      </c>
      <c r="T322" s="459" t="s">
        <v>162</v>
      </c>
      <c r="U322" s="32">
        <v>0</v>
      </c>
      <c r="V322" s="32">
        <f>ROUND(E322*U322,2)</f>
        <v>0</v>
      </c>
      <c r="W322" s="32"/>
      <c r="X322" s="32" t="s">
        <v>279</v>
      </c>
      <c r="Y322" s="30"/>
      <c r="Z322" s="30"/>
      <c r="AA322" s="30"/>
      <c r="AB322" s="30"/>
      <c r="AC322" s="30"/>
      <c r="AD322" s="30"/>
      <c r="AE322" s="30"/>
      <c r="AF322" s="30"/>
      <c r="AG322" s="30" t="s">
        <v>280</v>
      </c>
      <c r="AH322" s="30"/>
      <c r="AI322" s="30"/>
      <c r="AJ322" s="30"/>
      <c r="AK322" s="30"/>
      <c r="AL322" s="30"/>
      <c r="AM322" s="30"/>
      <c r="AN322" s="30"/>
      <c r="AO322" s="30"/>
      <c r="AP322" s="30"/>
      <c r="AQ322" s="30"/>
      <c r="AR322" s="30"/>
      <c r="AS322" s="30"/>
      <c r="AT322" s="30"/>
      <c r="AU322" s="30"/>
      <c r="AV322" s="30"/>
      <c r="AW322" s="30"/>
      <c r="AX322" s="30"/>
      <c r="AY322" s="30"/>
      <c r="AZ322" s="30"/>
      <c r="BA322" s="30"/>
      <c r="BB322" s="30"/>
      <c r="BC322" s="30"/>
      <c r="BD322" s="30"/>
      <c r="BE322" s="30"/>
      <c r="BF322" s="30"/>
      <c r="BG322" s="30"/>
      <c r="BH322" s="30"/>
    </row>
    <row r="323" spans="1:60" outlineLevel="1">
      <c r="A323" s="460"/>
      <c r="B323" s="461"/>
      <c r="C323" s="466" t="s">
        <v>180</v>
      </c>
      <c r="D323" s="467"/>
      <c r="E323" s="468"/>
      <c r="F323" s="493"/>
      <c r="G323" s="465"/>
      <c r="H323" s="465"/>
      <c r="I323" s="465"/>
      <c r="J323" s="465"/>
      <c r="K323" s="465"/>
      <c r="L323" s="465"/>
      <c r="M323" s="465"/>
      <c r="N323" s="465"/>
      <c r="O323" s="465"/>
      <c r="P323" s="465"/>
      <c r="Q323" s="465"/>
      <c r="R323" s="465"/>
      <c r="S323" s="465"/>
      <c r="T323" s="465"/>
      <c r="U323" s="32"/>
      <c r="V323" s="32"/>
      <c r="W323" s="32"/>
      <c r="X323" s="32"/>
      <c r="Y323" s="30"/>
      <c r="Z323" s="30"/>
      <c r="AA323" s="30"/>
      <c r="AB323" s="30"/>
      <c r="AC323" s="30"/>
      <c r="AD323" s="30"/>
      <c r="AE323" s="30"/>
      <c r="AF323" s="30"/>
      <c r="AG323" s="30" t="s">
        <v>166</v>
      </c>
      <c r="AH323" s="30"/>
      <c r="AI323" s="30"/>
      <c r="AJ323" s="30"/>
      <c r="AK323" s="30"/>
      <c r="AL323" s="30"/>
      <c r="AM323" s="30"/>
      <c r="AN323" s="30"/>
      <c r="AO323" s="30"/>
      <c r="AP323" s="30"/>
      <c r="AQ323" s="30"/>
      <c r="AR323" s="30"/>
      <c r="AS323" s="30"/>
      <c r="AT323" s="30"/>
      <c r="AU323" s="30"/>
      <c r="AV323" s="30"/>
      <c r="AW323" s="30"/>
      <c r="AX323" s="30"/>
      <c r="AY323" s="30"/>
      <c r="AZ323" s="30"/>
      <c r="BA323" s="30"/>
      <c r="BB323" s="30"/>
      <c r="BC323" s="30"/>
      <c r="BD323" s="30"/>
      <c r="BE323" s="30"/>
      <c r="BF323" s="30"/>
      <c r="BG323" s="30"/>
      <c r="BH323" s="30"/>
    </row>
    <row r="324" spans="1:60" ht="20.399999999999999" outlineLevel="1">
      <c r="A324" s="460"/>
      <c r="B324" s="461"/>
      <c r="C324" s="469" t="s">
        <v>2839</v>
      </c>
      <c r="D324" s="467"/>
      <c r="E324" s="468">
        <v>44.336300000000001</v>
      </c>
      <c r="F324" s="493"/>
      <c r="G324" s="465"/>
      <c r="H324" s="465"/>
      <c r="I324" s="465"/>
      <c r="J324" s="465"/>
      <c r="K324" s="465"/>
      <c r="L324" s="465"/>
      <c r="M324" s="465"/>
      <c r="N324" s="465"/>
      <c r="O324" s="465"/>
      <c r="P324" s="465"/>
      <c r="Q324" s="465"/>
      <c r="R324" s="465"/>
      <c r="S324" s="465"/>
      <c r="T324" s="465"/>
      <c r="U324" s="32"/>
      <c r="V324" s="32"/>
      <c r="W324" s="32"/>
      <c r="X324" s="32"/>
      <c r="Y324" s="30"/>
      <c r="Z324" s="30"/>
      <c r="AA324" s="30"/>
      <c r="AB324" s="30"/>
      <c r="AC324" s="30"/>
      <c r="AD324" s="30"/>
      <c r="AE324" s="30"/>
      <c r="AF324" s="30"/>
      <c r="AG324" s="30" t="s">
        <v>166</v>
      </c>
      <c r="AH324" s="30">
        <v>2</v>
      </c>
      <c r="AI324" s="30"/>
      <c r="AJ324" s="30"/>
      <c r="AK324" s="30"/>
      <c r="AL324" s="30"/>
      <c r="AM324" s="30"/>
      <c r="AN324" s="30"/>
      <c r="AO324" s="30"/>
      <c r="AP324" s="30"/>
      <c r="AQ324" s="30"/>
      <c r="AR324" s="30"/>
      <c r="AS324" s="30"/>
      <c r="AT324" s="30"/>
      <c r="AU324" s="30"/>
      <c r="AV324" s="30"/>
      <c r="AW324" s="30"/>
      <c r="AX324" s="30"/>
      <c r="AY324" s="30"/>
      <c r="AZ324" s="30"/>
      <c r="BA324" s="30"/>
      <c r="BB324" s="30"/>
      <c r="BC324" s="30"/>
      <c r="BD324" s="30"/>
      <c r="BE324" s="30"/>
      <c r="BF324" s="30"/>
      <c r="BG324" s="30"/>
      <c r="BH324" s="30"/>
    </row>
    <row r="325" spans="1:60" ht="20.399999999999999" outlineLevel="1">
      <c r="A325" s="460"/>
      <c r="B325" s="461"/>
      <c r="C325" s="469" t="s">
        <v>486</v>
      </c>
      <c r="D325" s="467"/>
      <c r="E325" s="468">
        <v>47.933</v>
      </c>
      <c r="F325" s="493"/>
      <c r="G325" s="465"/>
      <c r="H325" s="465"/>
      <c r="I325" s="465"/>
      <c r="J325" s="465"/>
      <c r="K325" s="465"/>
      <c r="L325" s="465"/>
      <c r="M325" s="465"/>
      <c r="N325" s="465"/>
      <c r="O325" s="465"/>
      <c r="P325" s="465"/>
      <c r="Q325" s="465"/>
      <c r="R325" s="465"/>
      <c r="S325" s="465"/>
      <c r="T325" s="465"/>
      <c r="U325" s="32"/>
      <c r="V325" s="32"/>
      <c r="W325" s="32"/>
      <c r="X325" s="32"/>
      <c r="Y325" s="30"/>
      <c r="Z325" s="30"/>
      <c r="AA325" s="30"/>
      <c r="AB325" s="30"/>
      <c r="AC325" s="30"/>
      <c r="AD325" s="30"/>
      <c r="AE325" s="30"/>
      <c r="AF325" s="30"/>
      <c r="AG325" s="30" t="s">
        <v>166</v>
      </c>
      <c r="AH325" s="30">
        <v>2</v>
      </c>
      <c r="AI325" s="30"/>
      <c r="AJ325" s="30"/>
      <c r="AK325" s="30"/>
      <c r="AL325" s="30"/>
      <c r="AM325" s="30"/>
      <c r="AN325" s="30"/>
      <c r="AO325" s="30"/>
      <c r="AP325" s="30"/>
      <c r="AQ325" s="30"/>
      <c r="AR325" s="30"/>
      <c r="AS325" s="30"/>
      <c r="AT325" s="30"/>
      <c r="AU325" s="30"/>
      <c r="AV325" s="30"/>
      <c r="AW325" s="30"/>
      <c r="AX325" s="30"/>
      <c r="AY325" s="30"/>
      <c r="AZ325" s="30"/>
      <c r="BA325" s="30"/>
      <c r="BB325" s="30"/>
      <c r="BC325" s="30"/>
      <c r="BD325" s="30"/>
      <c r="BE325" s="30"/>
      <c r="BF325" s="30"/>
      <c r="BG325" s="30"/>
      <c r="BH325" s="30"/>
    </row>
    <row r="326" spans="1:60" outlineLevel="1">
      <c r="A326" s="460"/>
      <c r="B326" s="461"/>
      <c r="C326" s="469" t="s">
        <v>487</v>
      </c>
      <c r="D326" s="467"/>
      <c r="E326" s="468">
        <v>21.9009</v>
      </c>
      <c r="F326" s="493"/>
      <c r="G326" s="465"/>
      <c r="H326" s="465"/>
      <c r="I326" s="465"/>
      <c r="J326" s="465"/>
      <c r="K326" s="465"/>
      <c r="L326" s="465"/>
      <c r="M326" s="465"/>
      <c r="N326" s="465"/>
      <c r="O326" s="465"/>
      <c r="P326" s="465"/>
      <c r="Q326" s="465"/>
      <c r="R326" s="465"/>
      <c r="S326" s="465"/>
      <c r="T326" s="465"/>
      <c r="U326" s="32"/>
      <c r="V326" s="32"/>
      <c r="W326" s="32"/>
      <c r="X326" s="32"/>
      <c r="Y326" s="30"/>
      <c r="Z326" s="30"/>
      <c r="AA326" s="30"/>
      <c r="AB326" s="30"/>
      <c r="AC326" s="30"/>
      <c r="AD326" s="30"/>
      <c r="AE326" s="30"/>
      <c r="AF326" s="30"/>
      <c r="AG326" s="30" t="s">
        <v>166</v>
      </c>
      <c r="AH326" s="30">
        <v>2</v>
      </c>
      <c r="AI326" s="30"/>
      <c r="AJ326" s="30"/>
      <c r="AK326" s="30"/>
      <c r="AL326" s="30"/>
      <c r="AM326" s="30"/>
      <c r="AN326" s="30"/>
      <c r="AO326" s="30"/>
      <c r="AP326" s="30"/>
      <c r="AQ326" s="30"/>
      <c r="AR326" s="30"/>
      <c r="AS326" s="30"/>
      <c r="AT326" s="30"/>
      <c r="AU326" s="30"/>
      <c r="AV326" s="30"/>
      <c r="AW326" s="30"/>
      <c r="AX326" s="30"/>
      <c r="AY326" s="30"/>
      <c r="AZ326" s="30"/>
      <c r="BA326" s="30"/>
      <c r="BB326" s="30"/>
      <c r="BC326" s="30"/>
      <c r="BD326" s="30"/>
      <c r="BE326" s="30"/>
      <c r="BF326" s="30"/>
      <c r="BG326" s="30"/>
      <c r="BH326" s="30"/>
    </row>
    <row r="327" spans="1:60" ht="30.6" outlineLevel="1">
      <c r="A327" s="460"/>
      <c r="B327" s="461"/>
      <c r="C327" s="469" t="s">
        <v>495</v>
      </c>
      <c r="D327" s="467"/>
      <c r="E327" s="468">
        <v>8.3160000000000007</v>
      </c>
      <c r="F327" s="493"/>
      <c r="G327" s="465"/>
      <c r="H327" s="465"/>
      <c r="I327" s="465"/>
      <c r="J327" s="465"/>
      <c r="K327" s="465"/>
      <c r="L327" s="465"/>
      <c r="M327" s="465"/>
      <c r="N327" s="465"/>
      <c r="O327" s="465"/>
      <c r="P327" s="465"/>
      <c r="Q327" s="465"/>
      <c r="R327" s="465"/>
      <c r="S327" s="465"/>
      <c r="T327" s="465"/>
      <c r="U327" s="32"/>
      <c r="V327" s="32"/>
      <c r="W327" s="32"/>
      <c r="X327" s="32"/>
      <c r="Y327" s="30"/>
      <c r="Z327" s="30"/>
      <c r="AA327" s="30"/>
      <c r="AB327" s="30"/>
      <c r="AC327" s="30"/>
      <c r="AD327" s="30"/>
      <c r="AE327" s="30"/>
      <c r="AF327" s="30"/>
      <c r="AG327" s="30" t="s">
        <v>166</v>
      </c>
      <c r="AH327" s="30">
        <v>2</v>
      </c>
      <c r="AI327" s="30"/>
      <c r="AJ327" s="30"/>
      <c r="AK327" s="30"/>
      <c r="AL327" s="30"/>
      <c r="AM327" s="30"/>
      <c r="AN327" s="30"/>
      <c r="AO327" s="30"/>
      <c r="AP327" s="30"/>
      <c r="AQ327" s="30"/>
      <c r="AR327" s="30"/>
      <c r="AS327" s="30"/>
      <c r="AT327" s="30"/>
      <c r="AU327" s="30"/>
      <c r="AV327" s="30"/>
      <c r="AW327" s="30"/>
      <c r="AX327" s="30"/>
      <c r="AY327" s="30"/>
      <c r="AZ327" s="30"/>
      <c r="BA327" s="30"/>
      <c r="BB327" s="30"/>
      <c r="BC327" s="30"/>
      <c r="BD327" s="30"/>
      <c r="BE327" s="30"/>
      <c r="BF327" s="30"/>
      <c r="BG327" s="30"/>
      <c r="BH327" s="30"/>
    </row>
    <row r="328" spans="1:60" outlineLevel="1">
      <c r="A328" s="460"/>
      <c r="B328" s="461"/>
      <c r="C328" s="470" t="s">
        <v>184</v>
      </c>
      <c r="D328" s="471"/>
      <c r="E328" s="472">
        <v>122.4862</v>
      </c>
      <c r="F328" s="493"/>
      <c r="G328" s="465"/>
      <c r="H328" s="465"/>
      <c r="I328" s="465"/>
      <c r="J328" s="465"/>
      <c r="K328" s="465"/>
      <c r="L328" s="465"/>
      <c r="M328" s="465"/>
      <c r="N328" s="465"/>
      <c r="O328" s="465"/>
      <c r="P328" s="465"/>
      <c r="Q328" s="465"/>
      <c r="R328" s="465"/>
      <c r="S328" s="465"/>
      <c r="T328" s="465"/>
      <c r="U328" s="32"/>
      <c r="V328" s="32"/>
      <c r="W328" s="32"/>
      <c r="X328" s="32"/>
      <c r="Y328" s="30"/>
      <c r="Z328" s="30"/>
      <c r="AA328" s="30"/>
      <c r="AB328" s="30"/>
      <c r="AC328" s="30"/>
      <c r="AD328" s="30"/>
      <c r="AE328" s="30"/>
      <c r="AF328" s="30"/>
      <c r="AG328" s="30" t="s">
        <v>166</v>
      </c>
      <c r="AH328" s="30">
        <v>3</v>
      </c>
      <c r="AI328" s="30"/>
      <c r="AJ328" s="30"/>
      <c r="AK328" s="30"/>
      <c r="AL328" s="30"/>
      <c r="AM328" s="30"/>
      <c r="AN328" s="30"/>
      <c r="AO328" s="30"/>
      <c r="AP328" s="30"/>
      <c r="AQ328" s="30"/>
      <c r="AR328" s="30"/>
      <c r="AS328" s="30"/>
      <c r="AT328" s="30"/>
      <c r="AU328" s="30"/>
      <c r="AV328" s="30"/>
      <c r="AW328" s="30"/>
      <c r="AX328" s="30"/>
      <c r="AY328" s="30"/>
      <c r="AZ328" s="30"/>
      <c r="BA328" s="30"/>
      <c r="BB328" s="30"/>
      <c r="BC328" s="30"/>
      <c r="BD328" s="30"/>
      <c r="BE328" s="30"/>
      <c r="BF328" s="30"/>
      <c r="BG328" s="30"/>
      <c r="BH328" s="30"/>
    </row>
    <row r="329" spans="1:60" outlineLevel="1">
      <c r="A329" s="460"/>
      <c r="B329" s="461"/>
      <c r="C329" s="466" t="s">
        <v>185</v>
      </c>
      <c r="D329" s="467"/>
      <c r="E329" s="468"/>
      <c r="F329" s="493"/>
      <c r="G329" s="465"/>
      <c r="H329" s="465"/>
      <c r="I329" s="465"/>
      <c r="J329" s="465"/>
      <c r="K329" s="465"/>
      <c r="L329" s="465"/>
      <c r="M329" s="465"/>
      <c r="N329" s="465"/>
      <c r="O329" s="465"/>
      <c r="P329" s="465"/>
      <c r="Q329" s="465"/>
      <c r="R329" s="465"/>
      <c r="S329" s="465"/>
      <c r="T329" s="465"/>
      <c r="U329" s="32"/>
      <c r="V329" s="32"/>
      <c r="W329" s="32"/>
      <c r="X329" s="32"/>
      <c r="Y329" s="30"/>
      <c r="Z329" s="30"/>
      <c r="AA329" s="30"/>
      <c r="AB329" s="30"/>
      <c r="AC329" s="30"/>
      <c r="AD329" s="30"/>
      <c r="AE329" s="30"/>
      <c r="AF329" s="30"/>
      <c r="AG329" s="30" t="s">
        <v>166</v>
      </c>
      <c r="AH329" s="30"/>
      <c r="AI329" s="30"/>
      <c r="AJ329" s="30"/>
      <c r="AK329" s="30"/>
      <c r="AL329" s="30"/>
      <c r="AM329" s="30"/>
      <c r="AN329" s="30"/>
      <c r="AO329" s="30"/>
      <c r="AP329" s="30"/>
      <c r="AQ329" s="30"/>
      <c r="AR329" s="30"/>
      <c r="AS329" s="30"/>
      <c r="AT329" s="30"/>
      <c r="AU329" s="30"/>
      <c r="AV329" s="30"/>
      <c r="AW329" s="30"/>
      <c r="AX329" s="30"/>
      <c r="AY329" s="30"/>
      <c r="AZ329" s="30"/>
      <c r="BA329" s="30"/>
      <c r="BB329" s="30"/>
      <c r="BC329" s="30"/>
      <c r="BD329" s="30"/>
      <c r="BE329" s="30"/>
      <c r="BF329" s="30"/>
      <c r="BG329" s="30"/>
      <c r="BH329" s="30"/>
    </row>
    <row r="330" spans="1:60" outlineLevel="1">
      <c r="A330" s="460"/>
      <c r="B330" s="461"/>
      <c r="C330" s="462" t="s">
        <v>496</v>
      </c>
      <c r="D330" s="463"/>
      <c r="E330" s="464">
        <v>5389.3927999999996</v>
      </c>
      <c r="F330" s="493"/>
      <c r="G330" s="465"/>
      <c r="H330" s="465"/>
      <c r="I330" s="465"/>
      <c r="J330" s="465"/>
      <c r="K330" s="465"/>
      <c r="L330" s="465"/>
      <c r="M330" s="465"/>
      <c r="N330" s="465"/>
      <c r="O330" s="465"/>
      <c r="P330" s="465"/>
      <c r="Q330" s="465"/>
      <c r="R330" s="465"/>
      <c r="S330" s="465"/>
      <c r="T330" s="465"/>
      <c r="U330" s="32"/>
      <c r="V330" s="32"/>
      <c r="W330" s="32"/>
      <c r="X330" s="32"/>
      <c r="Y330" s="30"/>
      <c r="Z330" s="30"/>
      <c r="AA330" s="30"/>
      <c r="AB330" s="30"/>
      <c r="AC330" s="30"/>
      <c r="AD330" s="30"/>
      <c r="AE330" s="30"/>
      <c r="AF330" s="30"/>
      <c r="AG330" s="30" t="s">
        <v>166</v>
      </c>
      <c r="AH330" s="30">
        <v>0</v>
      </c>
      <c r="AI330" s="30"/>
      <c r="AJ330" s="30"/>
      <c r="AK330" s="30"/>
      <c r="AL330" s="30"/>
      <c r="AM330" s="30"/>
      <c r="AN330" s="30"/>
      <c r="AO330" s="30"/>
      <c r="AP330" s="30"/>
      <c r="AQ330" s="30"/>
      <c r="AR330" s="30"/>
      <c r="AS330" s="30"/>
      <c r="AT330" s="30"/>
      <c r="AU330" s="30"/>
      <c r="AV330" s="30"/>
      <c r="AW330" s="30"/>
      <c r="AX330" s="30"/>
      <c r="AY330" s="30"/>
      <c r="AZ330" s="30"/>
      <c r="BA330" s="30"/>
      <c r="BB330" s="30"/>
      <c r="BC330" s="30"/>
      <c r="BD330" s="30"/>
      <c r="BE330" s="30"/>
      <c r="BF330" s="30"/>
      <c r="BG330" s="30"/>
      <c r="BH330" s="30"/>
    </row>
    <row r="331" spans="1:60" ht="20.399999999999999" outlineLevel="1">
      <c r="A331" s="452">
        <v>88</v>
      </c>
      <c r="B331" s="453" t="s">
        <v>497</v>
      </c>
      <c r="C331" s="454" t="s">
        <v>498</v>
      </c>
      <c r="D331" s="455" t="s">
        <v>428</v>
      </c>
      <c r="E331" s="456">
        <v>594.35910000000001</v>
      </c>
      <c r="F331" s="34"/>
      <c r="G331" s="458">
        <f>ROUND(E331*F331,2)</f>
        <v>0</v>
      </c>
      <c r="H331" s="457">
        <v>13.1</v>
      </c>
      <c r="I331" s="458">
        <f>ROUND(E331*H331,2)</f>
        <v>7786.1</v>
      </c>
      <c r="J331" s="457">
        <v>0</v>
      </c>
      <c r="K331" s="458">
        <f>ROUND(E331*J331,2)</f>
        <v>0</v>
      </c>
      <c r="L331" s="458">
        <v>21</v>
      </c>
      <c r="M331" s="458">
        <f>G331*(1+L331/100)</f>
        <v>0</v>
      </c>
      <c r="N331" s="458">
        <v>1.32E-3</v>
      </c>
      <c r="O331" s="458">
        <f>ROUND(E331*N331,2)</f>
        <v>0.78</v>
      </c>
      <c r="P331" s="458">
        <v>0</v>
      </c>
      <c r="Q331" s="458">
        <f>ROUND(E331*P331,2)</f>
        <v>0</v>
      </c>
      <c r="R331" s="458" t="s">
        <v>278</v>
      </c>
      <c r="S331" s="458" t="s">
        <v>162</v>
      </c>
      <c r="T331" s="459" t="s">
        <v>162</v>
      </c>
      <c r="U331" s="32">
        <v>0</v>
      </c>
      <c r="V331" s="32">
        <f>ROUND(E331*U331,2)</f>
        <v>0</v>
      </c>
      <c r="W331" s="32"/>
      <c r="X331" s="32" t="s">
        <v>279</v>
      </c>
      <c r="Y331" s="30"/>
      <c r="Z331" s="30"/>
      <c r="AA331" s="30"/>
      <c r="AB331" s="30"/>
      <c r="AC331" s="30"/>
      <c r="AD331" s="30"/>
      <c r="AE331" s="30"/>
      <c r="AF331" s="30"/>
      <c r="AG331" s="30" t="s">
        <v>280</v>
      </c>
      <c r="AH331" s="30"/>
      <c r="AI331" s="30"/>
      <c r="AJ331" s="30"/>
      <c r="AK331" s="30"/>
      <c r="AL331" s="30"/>
      <c r="AM331" s="30"/>
      <c r="AN331" s="30"/>
      <c r="AO331" s="30"/>
      <c r="AP331" s="30"/>
      <c r="AQ331" s="30"/>
      <c r="AR331" s="30"/>
      <c r="AS331" s="30"/>
      <c r="AT331" s="30"/>
      <c r="AU331" s="30"/>
      <c r="AV331" s="30"/>
      <c r="AW331" s="30"/>
      <c r="AX331" s="30"/>
      <c r="AY331" s="30"/>
      <c r="AZ331" s="30"/>
      <c r="BA331" s="30"/>
      <c r="BB331" s="30"/>
      <c r="BC331" s="30"/>
      <c r="BD331" s="30"/>
      <c r="BE331" s="30"/>
      <c r="BF331" s="30"/>
      <c r="BG331" s="30"/>
      <c r="BH331" s="30"/>
    </row>
    <row r="332" spans="1:60" outlineLevel="1">
      <c r="A332" s="460"/>
      <c r="B332" s="461"/>
      <c r="C332" s="466" t="s">
        <v>180</v>
      </c>
      <c r="D332" s="467"/>
      <c r="E332" s="468"/>
      <c r="F332" s="493"/>
      <c r="G332" s="465"/>
      <c r="H332" s="465"/>
      <c r="I332" s="465"/>
      <c r="J332" s="465"/>
      <c r="K332" s="465"/>
      <c r="L332" s="465"/>
      <c r="M332" s="465"/>
      <c r="N332" s="465"/>
      <c r="O332" s="465"/>
      <c r="P332" s="465"/>
      <c r="Q332" s="465"/>
      <c r="R332" s="465"/>
      <c r="S332" s="465"/>
      <c r="T332" s="465"/>
      <c r="U332" s="32"/>
      <c r="V332" s="32"/>
      <c r="W332" s="32"/>
      <c r="X332" s="32"/>
      <c r="Y332" s="30"/>
      <c r="Z332" s="30"/>
      <c r="AA332" s="30"/>
      <c r="AB332" s="30"/>
      <c r="AC332" s="30"/>
      <c r="AD332" s="30"/>
      <c r="AE332" s="30"/>
      <c r="AF332" s="30"/>
      <c r="AG332" s="30" t="s">
        <v>166</v>
      </c>
      <c r="AH332" s="30"/>
      <c r="AI332" s="30"/>
      <c r="AJ332" s="30"/>
      <c r="AK332" s="30"/>
      <c r="AL332" s="30"/>
      <c r="AM332" s="30"/>
      <c r="AN332" s="30"/>
      <c r="AO332" s="30"/>
      <c r="AP332" s="30"/>
      <c r="AQ332" s="30"/>
      <c r="AR332" s="30"/>
      <c r="AS332" s="30"/>
      <c r="AT332" s="30"/>
      <c r="AU332" s="30"/>
      <c r="AV332" s="30"/>
      <c r="AW332" s="30"/>
      <c r="AX332" s="30"/>
      <c r="AY332" s="30"/>
      <c r="AZ332" s="30"/>
      <c r="BA332" s="30"/>
      <c r="BB332" s="30"/>
      <c r="BC332" s="30"/>
      <c r="BD332" s="30"/>
      <c r="BE332" s="30"/>
      <c r="BF332" s="30"/>
      <c r="BG332" s="30"/>
      <c r="BH332" s="30"/>
    </row>
    <row r="333" spans="1:60" ht="20.399999999999999" outlineLevel="1">
      <c r="A333" s="460"/>
      <c r="B333" s="461"/>
      <c r="C333" s="469" t="s">
        <v>499</v>
      </c>
      <c r="D333" s="467"/>
      <c r="E333" s="468">
        <v>82.560500000000005</v>
      </c>
      <c r="F333" s="493"/>
      <c r="G333" s="465"/>
      <c r="H333" s="465"/>
      <c r="I333" s="465"/>
      <c r="J333" s="465"/>
      <c r="K333" s="465"/>
      <c r="L333" s="465"/>
      <c r="M333" s="465"/>
      <c r="N333" s="465"/>
      <c r="O333" s="465"/>
      <c r="P333" s="465"/>
      <c r="Q333" s="465"/>
      <c r="R333" s="465"/>
      <c r="S333" s="465"/>
      <c r="T333" s="465"/>
      <c r="U333" s="32"/>
      <c r="V333" s="32"/>
      <c r="W333" s="32"/>
      <c r="X333" s="32"/>
      <c r="Y333" s="30"/>
      <c r="Z333" s="30"/>
      <c r="AA333" s="30"/>
      <c r="AB333" s="30"/>
      <c r="AC333" s="30"/>
      <c r="AD333" s="30"/>
      <c r="AE333" s="30"/>
      <c r="AF333" s="30"/>
      <c r="AG333" s="30" t="s">
        <v>166</v>
      </c>
      <c r="AH333" s="30">
        <v>2</v>
      </c>
      <c r="AI333" s="30"/>
      <c r="AJ333" s="30"/>
      <c r="AK333" s="30"/>
      <c r="AL333" s="30"/>
      <c r="AM333" s="30"/>
      <c r="AN333" s="30"/>
      <c r="AO333" s="30"/>
      <c r="AP333" s="30"/>
      <c r="AQ333" s="30"/>
      <c r="AR333" s="30"/>
      <c r="AS333" s="30"/>
      <c r="AT333" s="30"/>
      <c r="AU333" s="30"/>
      <c r="AV333" s="30"/>
      <c r="AW333" s="30"/>
      <c r="AX333" s="30"/>
      <c r="AY333" s="30"/>
      <c r="AZ333" s="30"/>
      <c r="BA333" s="30"/>
      <c r="BB333" s="30"/>
      <c r="BC333" s="30"/>
      <c r="BD333" s="30"/>
      <c r="BE333" s="30"/>
      <c r="BF333" s="30"/>
      <c r="BG333" s="30"/>
      <c r="BH333" s="30"/>
    </row>
    <row r="334" spans="1:60" outlineLevel="1">
      <c r="A334" s="460"/>
      <c r="B334" s="461"/>
      <c r="C334" s="469" t="s">
        <v>500</v>
      </c>
      <c r="D334" s="467"/>
      <c r="E334" s="468">
        <v>104.55500000000001</v>
      </c>
      <c r="F334" s="493"/>
      <c r="G334" s="465"/>
      <c r="H334" s="465"/>
      <c r="I334" s="465"/>
      <c r="J334" s="465"/>
      <c r="K334" s="465"/>
      <c r="L334" s="465"/>
      <c r="M334" s="465"/>
      <c r="N334" s="465"/>
      <c r="O334" s="465"/>
      <c r="P334" s="465"/>
      <c r="Q334" s="465"/>
      <c r="R334" s="465"/>
      <c r="S334" s="465"/>
      <c r="T334" s="465"/>
      <c r="U334" s="32"/>
      <c r="V334" s="32"/>
      <c r="W334" s="32"/>
      <c r="X334" s="32"/>
      <c r="Y334" s="30"/>
      <c r="Z334" s="30"/>
      <c r="AA334" s="30"/>
      <c r="AB334" s="30"/>
      <c r="AC334" s="30"/>
      <c r="AD334" s="30"/>
      <c r="AE334" s="30"/>
      <c r="AF334" s="30"/>
      <c r="AG334" s="30" t="s">
        <v>166</v>
      </c>
      <c r="AH334" s="30">
        <v>2</v>
      </c>
      <c r="AI334" s="30"/>
      <c r="AJ334" s="30"/>
      <c r="AK334" s="30"/>
      <c r="AL334" s="30"/>
      <c r="AM334" s="30"/>
      <c r="AN334" s="30"/>
      <c r="AO334" s="30"/>
      <c r="AP334" s="30"/>
      <c r="AQ334" s="30"/>
      <c r="AR334" s="30"/>
      <c r="AS334" s="30"/>
      <c r="AT334" s="30"/>
      <c r="AU334" s="30"/>
      <c r="AV334" s="30"/>
      <c r="AW334" s="30"/>
      <c r="AX334" s="30"/>
      <c r="AY334" s="30"/>
      <c r="AZ334" s="30"/>
      <c r="BA334" s="30"/>
      <c r="BB334" s="30"/>
      <c r="BC334" s="30"/>
      <c r="BD334" s="30"/>
      <c r="BE334" s="30"/>
      <c r="BF334" s="30"/>
      <c r="BG334" s="30"/>
      <c r="BH334" s="30"/>
    </row>
    <row r="335" spans="1:60" outlineLevel="1">
      <c r="A335" s="460"/>
      <c r="B335" s="461"/>
      <c r="C335" s="469" t="s">
        <v>501</v>
      </c>
      <c r="D335" s="467"/>
      <c r="E335" s="468">
        <v>46.401499999999999</v>
      </c>
      <c r="F335" s="493"/>
      <c r="G335" s="465"/>
      <c r="H335" s="465"/>
      <c r="I335" s="465"/>
      <c r="J335" s="465"/>
      <c r="K335" s="465"/>
      <c r="L335" s="465"/>
      <c r="M335" s="465"/>
      <c r="N335" s="465"/>
      <c r="O335" s="465"/>
      <c r="P335" s="465"/>
      <c r="Q335" s="465"/>
      <c r="R335" s="465"/>
      <c r="S335" s="465"/>
      <c r="T335" s="465"/>
      <c r="U335" s="32"/>
      <c r="V335" s="32"/>
      <c r="W335" s="32"/>
      <c r="X335" s="32"/>
      <c r="Y335" s="30"/>
      <c r="Z335" s="30"/>
      <c r="AA335" s="30"/>
      <c r="AB335" s="30"/>
      <c r="AC335" s="30"/>
      <c r="AD335" s="30"/>
      <c r="AE335" s="30"/>
      <c r="AF335" s="30"/>
      <c r="AG335" s="30" t="s">
        <v>166</v>
      </c>
      <c r="AH335" s="30">
        <v>2</v>
      </c>
      <c r="AI335" s="30"/>
      <c r="AJ335" s="30"/>
      <c r="AK335" s="30"/>
      <c r="AL335" s="30"/>
      <c r="AM335" s="30"/>
      <c r="AN335" s="30"/>
      <c r="AO335" s="30"/>
      <c r="AP335" s="30"/>
      <c r="AQ335" s="30"/>
      <c r="AR335" s="30"/>
      <c r="AS335" s="30"/>
      <c r="AT335" s="30"/>
      <c r="AU335" s="30"/>
      <c r="AV335" s="30"/>
      <c r="AW335" s="30"/>
      <c r="AX335" s="30"/>
      <c r="AY335" s="30"/>
      <c r="AZ335" s="30"/>
      <c r="BA335" s="30"/>
      <c r="BB335" s="30"/>
      <c r="BC335" s="30"/>
      <c r="BD335" s="30"/>
      <c r="BE335" s="30"/>
      <c r="BF335" s="30"/>
      <c r="BG335" s="30"/>
      <c r="BH335" s="30"/>
    </row>
    <row r="336" spans="1:60" ht="20.399999999999999" outlineLevel="1">
      <c r="A336" s="460"/>
      <c r="B336" s="461"/>
      <c r="C336" s="469" t="s">
        <v>502</v>
      </c>
      <c r="D336" s="467"/>
      <c r="E336" s="468">
        <v>82.560500000000005</v>
      </c>
      <c r="F336" s="493"/>
      <c r="G336" s="465"/>
      <c r="H336" s="465"/>
      <c r="I336" s="465"/>
      <c r="J336" s="465"/>
      <c r="K336" s="465"/>
      <c r="L336" s="465"/>
      <c r="M336" s="465"/>
      <c r="N336" s="465"/>
      <c r="O336" s="465"/>
      <c r="P336" s="465"/>
      <c r="Q336" s="465"/>
      <c r="R336" s="465"/>
      <c r="S336" s="465"/>
      <c r="T336" s="465"/>
      <c r="U336" s="32"/>
      <c r="V336" s="32"/>
      <c r="W336" s="32"/>
      <c r="X336" s="32"/>
      <c r="Y336" s="30"/>
      <c r="Z336" s="30"/>
      <c r="AA336" s="30"/>
      <c r="AB336" s="30"/>
      <c r="AC336" s="30"/>
      <c r="AD336" s="30"/>
      <c r="AE336" s="30"/>
      <c r="AF336" s="30"/>
      <c r="AG336" s="30" t="s">
        <v>166</v>
      </c>
      <c r="AH336" s="30">
        <v>2</v>
      </c>
      <c r="AI336" s="30"/>
      <c r="AJ336" s="30"/>
      <c r="AK336" s="30"/>
      <c r="AL336" s="30"/>
      <c r="AM336" s="30"/>
      <c r="AN336" s="30"/>
      <c r="AO336" s="30"/>
      <c r="AP336" s="30"/>
      <c r="AQ336" s="30"/>
      <c r="AR336" s="30"/>
      <c r="AS336" s="30"/>
      <c r="AT336" s="30"/>
      <c r="AU336" s="30"/>
      <c r="AV336" s="30"/>
      <c r="AW336" s="30"/>
      <c r="AX336" s="30"/>
      <c r="AY336" s="30"/>
      <c r="AZ336" s="30"/>
      <c r="BA336" s="30"/>
      <c r="BB336" s="30"/>
      <c r="BC336" s="30"/>
      <c r="BD336" s="30"/>
      <c r="BE336" s="30"/>
      <c r="BF336" s="30"/>
      <c r="BG336" s="30"/>
      <c r="BH336" s="30"/>
    </row>
    <row r="337" spans="1:60" outlineLevel="1">
      <c r="A337" s="460"/>
      <c r="B337" s="461"/>
      <c r="C337" s="469" t="s">
        <v>503</v>
      </c>
      <c r="D337" s="467"/>
      <c r="E337" s="468">
        <v>104.55500000000001</v>
      </c>
      <c r="F337" s="493"/>
      <c r="G337" s="465"/>
      <c r="H337" s="465"/>
      <c r="I337" s="465"/>
      <c r="J337" s="465"/>
      <c r="K337" s="465"/>
      <c r="L337" s="465"/>
      <c r="M337" s="465"/>
      <c r="N337" s="465"/>
      <c r="O337" s="465"/>
      <c r="P337" s="465"/>
      <c r="Q337" s="465"/>
      <c r="R337" s="465"/>
      <c r="S337" s="465"/>
      <c r="T337" s="465"/>
      <c r="U337" s="32"/>
      <c r="V337" s="32"/>
      <c r="W337" s="32"/>
      <c r="X337" s="32"/>
      <c r="Y337" s="30"/>
      <c r="Z337" s="30"/>
      <c r="AA337" s="30"/>
      <c r="AB337" s="30"/>
      <c r="AC337" s="30"/>
      <c r="AD337" s="30"/>
      <c r="AE337" s="30"/>
      <c r="AF337" s="30"/>
      <c r="AG337" s="30" t="s">
        <v>166</v>
      </c>
      <c r="AH337" s="30">
        <v>2</v>
      </c>
      <c r="AI337" s="30"/>
      <c r="AJ337" s="30"/>
      <c r="AK337" s="30"/>
      <c r="AL337" s="30"/>
      <c r="AM337" s="30"/>
      <c r="AN337" s="30"/>
      <c r="AO337" s="30"/>
      <c r="AP337" s="30"/>
      <c r="AQ337" s="30"/>
      <c r="AR337" s="30"/>
      <c r="AS337" s="30"/>
      <c r="AT337" s="30"/>
      <c r="AU337" s="30"/>
      <c r="AV337" s="30"/>
      <c r="AW337" s="30"/>
      <c r="AX337" s="30"/>
      <c r="AY337" s="30"/>
      <c r="AZ337" s="30"/>
      <c r="BA337" s="30"/>
      <c r="BB337" s="30"/>
      <c r="BC337" s="30"/>
      <c r="BD337" s="30"/>
      <c r="BE337" s="30"/>
      <c r="BF337" s="30"/>
      <c r="BG337" s="30"/>
      <c r="BH337" s="30"/>
    </row>
    <row r="338" spans="1:60" outlineLevel="1">
      <c r="A338" s="460"/>
      <c r="B338" s="461"/>
      <c r="C338" s="469" t="s">
        <v>504</v>
      </c>
      <c r="D338" s="467"/>
      <c r="E338" s="468">
        <v>46.401499999999999</v>
      </c>
      <c r="F338" s="493"/>
      <c r="G338" s="465"/>
      <c r="H338" s="465"/>
      <c r="I338" s="465"/>
      <c r="J338" s="465"/>
      <c r="K338" s="465"/>
      <c r="L338" s="465"/>
      <c r="M338" s="465"/>
      <c r="N338" s="465"/>
      <c r="O338" s="465"/>
      <c r="P338" s="465"/>
      <c r="Q338" s="465"/>
      <c r="R338" s="465"/>
      <c r="S338" s="465"/>
      <c r="T338" s="465"/>
      <c r="U338" s="32"/>
      <c r="V338" s="32"/>
      <c r="W338" s="32"/>
      <c r="X338" s="32"/>
      <c r="Y338" s="30"/>
      <c r="Z338" s="30"/>
      <c r="AA338" s="30"/>
      <c r="AB338" s="30"/>
      <c r="AC338" s="30"/>
      <c r="AD338" s="30"/>
      <c r="AE338" s="30"/>
      <c r="AF338" s="30"/>
      <c r="AG338" s="30" t="s">
        <v>166</v>
      </c>
      <c r="AH338" s="30">
        <v>2</v>
      </c>
      <c r="AI338" s="30"/>
      <c r="AJ338" s="30"/>
      <c r="AK338" s="30"/>
      <c r="AL338" s="30"/>
      <c r="AM338" s="30"/>
      <c r="AN338" s="30"/>
      <c r="AO338" s="30"/>
      <c r="AP338" s="30"/>
      <c r="AQ338" s="30"/>
      <c r="AR338" s="30"/>
      <c r="AS338" s="30"/>
      <c r="AT338" s="30"/>
      <c r="AU338" s="30"/>
      <c r="AV338" s="30"/>
      <c r="AW338" s="30"/>
      <c r="AX338" s="30"/>
      <c r="AY338" s="30"/>
      <c r="AZ338" s="30"/>
      <c r="BA338" s="30"/>
      <c r="BB338" s="30"/>
      <c r="BC338" s="30"/>
      <c r="BD338" s="30"/>
      <c r="BE338" s="30"/>
      <c r="BF338" s="30"/>
      <c r="BG338" s="30"/>
      <c r="BH338" s="30"/>
    </row>
    <row r="339" spans="1:60" ht="30.6" outlineLevel="1">
      <c r="A339" s="460"/>
      <c r="B339" s="461"/>
      <c r="C339" s="469" t="s">
        <v>505</v>
      </c>
      <c r="D339" s="467"/>
      <c r="E339" s="468">
        <v>49.8</v>
      </c>
      <c r="F339" s="493"/>
      <c r="G339" s="465"/>
      <c r="H339" s="465"/>
      <c r="I339" s="465"/>
      <c r="J339" s="465"/>
      <c r="K339" s="465"/>
      <c r="L339" s="465"/>
      <c r="M339" s="465"/>
      <c r="N339" s="465"/>
      <c r="O339" s="465"/>
      <c r="P339" s="465"/>
      <c r="Q339" s="465"/>
      <c r="R339" s="465"/>
      <c r="S339" s="465"/>
      <c r="T339" s="465"/>
      <c r="U339" s="32"/>
      <c r="V339" s="32"/>
      <c r="W339" s="32"/>
      <c r="X339" s="32"/>
      <c r="Y339" s="30"/>
      <c r="Z339" s="30"/>
      <c r="AA339" s="30"/>
      <c r="AB339" s="30"/>
      <c r="AC339" s="30"/>
      <c r="AD339" s="30"/>
      <c r="AE339" s="30"/>
      <c r="AF339" s="30"/>
      <c r="AG339" s="30" t="s">
        <v>166</v>
      </c>
      <c r="AH339" s="30">
        <v>2</v>
      </c>
      <c r="AI339" s="30"/>
      <c r="AJ339" s="30"/>
      <c r="AK339" s="30"/>
      <c r="AL339" s="30"/>
      <c r="AM339" s="30"/>
      <c r="AN339" s="30"/>
      <c r="AO339" s="30"/>
      <c r="AP339" s="30"/>
      <c r="AQ339" s="30"/>
      <c r="AR339" s="30"/>
      <c r="AS339" s="30"/>
      <c r="AT339" s="30"/>
      <c r="AU339" s="30"/>
      <c r="AV339" s="30"/>
      <c r="AW339" s="30"/>
      <c r="AX339" s="30"/>
      <c r="AY339" s="30"/>
      <c r="AZ339" s="30"/>
      <c r="BA339" s="30"/>
      <c r="BB339" s="30"/>
      <c r="BC339" s="30"/>
      <c r="BD339" s="30"/>
      <c r="BE339" s="30"/>
      <c r="BF339" s="30"/>
      <c r="BG339" s="30"/>
      <c r="BH339" s="30"/>
    </row>
    <row r="340" spans="1:60" outlineLevel="1">
      <c r="A340" s="460"/>
      <c r="B340" s="461"/>
      <c r="C340" s="470" t="s">
        <v>184</v>
      </c>
      <c r="D340" s="471"/>
      <c r="E340" s="472">
        <v>516.83399999999995</v>
      </c>
      <c r="F340" s="493"/>
      <c r="G340" s="465"/>
      <c r="H340" s="465"/>
      <c r="I340" s="465"/>
      <c r="J340" s="465"/>
      <c r="K340" s="465"/>
      <c r="L340" s="465"/>
      <c r="M340" s="465"/>
      <c r="N340" s="465"/>
      <c r="O340" s="465"/>
      <c r="P340" s="465"/>
      <c r="Q340" s="465"/>
      <c r="R340" s="465"/>
      <c r="S340" s="465"/>
      <c r="T340" s="465"/>
      <c r="U340" s="32"/>
      <c r="V340" s="32"/>
      <c r="W340" s="32"/>
      <c r="X340" s="32"/>
      <c r="Y340" s="30"/>
      <c r="Z340" s="30"/>
      <c r="AA340" s="30"/>
      <c r="AB340" s="30"/>
      <c r="AC340" s="30"/>
      <c r="AD340" s="30"/>
      <c r="AE340" s="30"/>
      <c r="AF340" s="30"/>
      <c r="AG340" s="30" t="s">
        <v>166</v>
      </c>
      <c r="AH340" s="30">
        <v>3</v>
      </c>
      <c r="AI340" s="30"/>
      <c r="AJ340" s="30"/>
      <c r="AK340" s="30"/>
      <c r="AL340" s="30"/>
      <c r="AM340" s="30"/>
      <c r="AN340" s="30"/>
      <c r="AO340" s="30"/>
      <c r="AP340" s="30"/>
      <c r="AQ340" s="30"/>
      <c r="AR340" s="30"/>
      <c r="AS340" s="30"/>
      <c r="AT340" s="30"/>
      <c r="AU340" s="30"/>
      <c r="AV340" s="30"/>
      <c r="AW340" s="30"/>
      <c r="AX340" s="30"/>
      <c r="AY340" s="30"/>
      <c r="AZ340" s="30"/>
      <c r="BA340" s="30"/>
      <c r="BB340" s="30"/>
      <c r="BC340" s="30"/>
      <c r="BD340" s="30"/>
      <c r="BE340" s="30"/>
      <c r="BF340" s="30"/>
      <c r="BG340" s="30"/>
      <c r="BH340" s="30"/>
    </row>
    <row r="341" spans="1:60" outlineLevel="1">
      <c r="A341" s="460"/>
      <c r="B341" s="461"/>
      <c r="C341" s="466" t="s">
        <v>185</v>
      </c>
      <c r="D341" s="467"/>
      <c r="E341" s="468"/>
      <c r="F341" s="493"/>
      <c r="G341" s="465"/>
      <c r="H341" s="465"/>
      <c r="I341" s="465"/>
      <c r="J341" s="465"/>
      <c r="K341" s="465"/>
      <c r="L341" s="465"/>
      <c r="M341" s="465"/>
      <c r="N341" s="465"/>
      <c r="O341" s="465"/>
      <c r="P341" s="465"/>
      <c r="Q341" s="465"/>
      <c r="R341" s="465"/>
      <c r="S341" s="465"/>
      <c r="T341" s="465"/>
      <c r="U341" s="32"/>
      <c r="V341" s="32"/>
      <c r="W341" s="32"/>
      <c r="X341" s="32"/>
      <c r="Y341" s="30"/>
      <c r="Z341" s="30"/>
      <c r="AA341" s="30"/>
      <c r="AB341" s="30"/>
      <c r="AC341" s="30"/>
      <c r="AD341" s="30"/>
      <c r="AE341" s="30"/>
      <c r="AF341" s="30"/>
      <c r="AG341" s="30" t="s">
        <v>166</v>
      </c>
      <c r="AH341" s="30"/>
      <c r="AI341" s="30"/>
      <c r="AJ341" s="30"/>
      <c r="AK341" s="30"/>
      <c r="AL341" s="30"/>
      <c r="AM341" s="30"/>
      <c r="AN341" s="30"/>
      <c r="AO341" s="30"/>
      <c r="AP341" s="30"/>
      <c r="AQ341" s="30"/>
      <c r="AR341" s="30"/>
      <c r="AS341" s="30"/>
      <c r="AT341" s="30"/>
      <c r="AU341" s="30"/>
      <c r="AV341" s="30"/>
      <c r="AW341" s="30"/>
      <c r="AX341" s="30"/>
      <c r="AY341" s="30"/>
      <c r="AZ341" s="30"/>
      <c r="BA341" s="30"/>
      <c r="BB341" s="30"/>
      <c r="BC341" s="30"/>
      <c r="BD341" s="30"/>
      <c r="BE341" s="30"/>
      <c r="BF341" s="30"/>
      <c r="BG341" s="30"/>
      <c r="BH341" s="30"/>
    </row>
    <row r="342" spans="1:60" outlineLevel="1">
      <c r="A342" s="460"/>
      <c r="B342" s="461"/>
      <c r="C342" s="462" t="s">
        <v>506</v>
      </c>
      <c r="D342" s="463"/>
      <c r="E342" s="464">
        <v>594.35910000000001</v>
      </c>
      <c r="F342" s="493"/>
      <c r="G342" s="465"/>
      <c r="H342" s="465"/>
      <c r="I342" s="465"/>
      <c r="J342" s="465"/>
      <c r="K342" s="465"/>
      <c r="L342" s="465"/>
      <c r="M342" s="465"/>
      <c r="N342" s="465"/>
      <c r="O342" s="465"/>
      <c r="P342" s="465"/>
      <c r="Q342" s="465"/>
      <c r="R342" s="465"/>
      <c r="S342" s="465"/>
      <c r="T342" s="465"/>
      <c r="U342" s="32"/>
      <c r="V342" s="32"/>
      <c r="W342" s="32"/>
      <c r="X342" s="32"/>
      <c r="Y342" s="30"/>
      <c r="Z342" s="30"/>
      <c r="AA342" s="30"/>
      <c r="AB342" s="30"/>
      <c r="AC342" s="30"/>
      <c r="AD342" s="30"/>
      <c r="AE342" s="30"/>
      <c r="AF342" s="30"/>
      <c r="AG342" s="30" t="s">
        <v>166</v>
      </c>
      <c r="AH342" s="30">
        <v>0</v>
      </c>
      <c r="AI342" s="30"/>
      <c r="AJ342" s="30"/>
      <c r="AK342" s="30"/>
      <c r="AL342" s="30"/>
      <c r="AM342" s="30"/>
      <c r="AN342" s="30"/>
      <c r="AO342" s="30"/>
      <c r="AP342" s="30"/>
      <c r="AQ342" s="30"/>
      <c r="AR342" s="30"/>
      <c r="AS342" s="30"/>
      <c r="AT342" s="30"/>
      <c r="AU342" s="30"/>
      <c r="AV342" s="30"/>
      <c r="AW342" s="30"/>
      <c r="AX342" s="30"/>
      <c r="AY342" s="30"/>
      <c r="AZ342" s="30"/>
      <c r="BA342" s="30"/>
      <c r="BB342" s="30"/>
      <c r="BC342" s="30"/>
      <c r="BD342" s="30"/>
      <c r="BE342" s="30"/>
      <c r="BF342" s="30"/>
      <c r="BG342" s="30"/>
      <c r="BH342" s="30"/>
    </row>
    <row r="343" spans="1:60" ht="20.399999999999999" outlineLevel="1">
      <c r="A343" s="452">
        <v>89</v>
      </c>
      <c r="B343" s="453" t="s">
        <v>507</v>
      </c>
      <c r="C343" s="454" t="s">
        <v>508</v>
      </c>
      <c r="D343" s="455" t="s">
        <v>428</v>
      </c>
      <c r="E343" s="456">
        <v>325.81455</v>
      </c>
      <c r="F343" s="34"/>
      <c r="G343" s="458">
        <f>ROUND(E343*F343,2)</f>
        <v>0</v>
      </c>
      <c r="H343" s="457">
        <v>39.299999999999997</v>
      </c>
      <c r="I343" s="458">
        <f>ROUND(E343*H343,2)</f>
        <v>12804.51</v>
      </c>
      <c r="J343" s="457">
        <v>0</v>
      </c>
      <c r="K343" s="458">
        <f>ROUND(E343*J343,2)</f>
        <v>0</v>
      </c>
      <c r="L343" s="458">
        <v>21</v>
      </c>
      <c r="M343" s="458">
        <f>G343*(1+L343/100)</f>
        <v>0</v>
      </c>
      <c r="N343" s="458">
        <v>2.64E-3</v>
      </c>
      <c r="O343" s="458">
        <f>ROUND(E343*N343,2)</f>
        <v>0.86</v>
      </c>
      <c r="P343" s="458">
        <v>0</v>
      </c>
      <c r="Q343" s="458">
        <f>ROUND(E343*P343,2)</f>
        <v>0</v>
      </c>
      <c r="R343" s="458" t="s">
        <v>278</v>
      </c>
      <c r="S343" s="458" t="s">
        <v>162</v>
      </c>
      <c r="T343" s="459" t="s">
        <v>509</v>
      </c>
      <c r="U343" s="32">
        <v>0</v>
      </c>
      <c r="V343" s="32">
        <f>ROUND(E343*U343,2)</f>
        <v>0</v>
      </c>
      <c r="W343" s="32"/>
      <c r="X343" s="32" t="s">
        <v>279</v>
      </c>
      <c r="Y343" s="30"/>
      <c r="Z343" s="30"/>
      <c r="AA343" s="30"/>
      <c r="AB343" s="30"/>
      <c r="AC343" s="30"/>
      <c r="AD343" s="30"/>
      <c r="AE343" s="30"/>
      <c r="AF343" s="30"/>
      <c r="AG343" s="30" t="s">
        <v>280</v>
      </c>
      <c r="AH343" s="30"/>
      <c r="AI343" s="30"/>
      <c r="AJ343" s="30"/>
      <c r="AK343" s="30"/>
      <c r="AL343" s="30"/>
      <c r="AM343" s="30"/>
      <c r="AN343" s="30"/>
      <c r="AO343" s="30"/>
      <c r="AP343" s="30"/>
      <c r="AQ343" s="30"/>
      <c r="AR343" s="30"/>
      <c r="AS343" s="30"/>
      <c r="AT343" s="30"/>
      <c r="AU343" s="30"/>
      <c r="AV343" s="30"/>
      <c r="AW343" s="30"/>
      <c r="AX343" s="30"/>
      <c r="AY343" s="30"/>
      <c r="AZ343" s="30"/>
      <c r="BA343" s="30"/>
      <c r="BB343" s="30"/>
      <c r="BC343" s="30"/>
      <c r="BD343" s="30"/>
      <c r="BE343" s="30"/>
      <c r="BF343" s="30"/>
      <c r="BG343" s="30"/>
      <c r="BH343" s="30"/>
    </row>
    <row r="344" spans="1:60" outlineLevel="1">
      <c r="A344" s="460"/>
      <c r="B344" s="461"/>
      <c r="C344" s="466" t="s">
        <v>180</v>
      </c>
      <c r="D344" s="467"/>
      <c r="E344" s="468"/>
      <c r="F344" s="493"/>
      <c r="G344" s="465"/>
      <c r="H344" s="465"/>
      <c r="I344" s="465"/>
      <c r="J344" s="465"/>
      <c r="K344" s="465"/>
      <c r="L344" s="465"/>
      <c r="M344" s="465"/>
      <c r="N344" s="465"/>
      <c r="O344" s="465"/>
      <c r="P344" s="465"/>
      <c r="Q344" s="465"/>
      <c r="R344" s="465"/>
      <c r="S344" s="465"/>
      <c r="T344" s="465"/>
      <c r="U344" s="32"/>
      <c r="V344" s="32"/>
      <c r="W344" s="32"/>
      <c r="X344" s="32"/>
      <c r="Y344" s="30"/>
      <c r="Z344" s="30"/>
      <c r="AA344" s="30"/>
      <c r="AB344" s="30"/>
      <c r="AC344" s="30"/>
      <c r="AD344" s="30"/>
      <c r="AE344" s="30"/>
      <c r="AF344" s="30"/>
      <c r="AG344" s="30" t="s">
        <v>166</v>
      </c>
      <c r="AH344" s="30"/>
      <c r="AI344" s="30"/>
      <c r="AJ344" s="30"/>
      <c r="AK344" s="30"/>
      <c r="AL344" s="30"/>
      <c r="AM344" s="30"/>
      <c r="AN344" s="30"/>
      <c r="AO344" s="30"/>
      <c r="AP344" s="30"/>
      <c r="AQ344" s="30"/>
      <c r="AR344" s="30"/>
      <c r="AS344" s="30"/>
      <c r="AT344" s="30"/>
      <c r="AU344" s="30"/>
      <c r="AV344" s="30"/>
      <c r="AW344" s="30"/>
      <c r="AX344" s="30"/>
      <c r="AY344" s="30"/>
      <c r="AZ344" s="30"/>
      <c r="BA344" s="30"/>
      <c r="BB344" s="30"/>
      <c r="BC344" s="30"/>
      <c r="BD344" s="30"/>
      <c r="BE344" s="30"/>
      <c r="BF344" s="30"/>
      <c r="BG344" s="30"/>
      <c r="BH344" s="30"/>
    </row>
    <row r="345" spans="1:60" ht="20.399999999999999" outlineLevel="1">
      <c r="A345" s="460"/>
      <c r="B345" s="461"/>
      <c r="C345" s="469" t="s">
        <v>510</v>
      </c>
      <c r="D345" s="467"/>
      <c r="E345" s="468">
        <v>82.560500000000005</v>
      </c>
      <c r="F345" s="493"/>
      <c r="G345" s="465"/>
      <c r="H345" s="465"/>
      <c r="I345" s="465"/>
      <c r="J345" s="465"/>
      <c r="K345" s="465"/>
      <c r="L345" s="465"/>
      <c r="M345" s="465"/>
      <c r="N345" s="465"/>
      <c r="O345" s="465"/>
      <c r="P345" s="465"/>
      <c r="Q345" s="465"/>
      <c r="R345" s="465"/>
      <c r="S345" s="465"/>
      <c r="T345" s="465"/>
      <c r="U345" s="32"/>
      <c r="V345" s="32"/>
      <c r="W345" s="32"/>
      <c r="X345" s="32"/>
      <c r="Y345" s="30"/>
      <c r="Z345" s="30"/>
      <c r="AA345" s="30"/>
      <c r="AB345" s="30"/>
      <c r="AC345" s="30"/>
      <c r="AD345" s="30"/>
      <c r="AE345" s="30"/>
      <c r="AF345" s="30"/>
      <c r="AG345" s="30" t="s">
        <v>166</v>
      </c>
      <c r="AH345" s="30">
        <v>2</v>
      </c>
      <c r="AI345" s="30"/>
      <c r="AJ345" s="30"/>
      <c r="AK345" s="30"/>
      <c r="AL345" s="30"/>
      <c r="AM345" s="30"/>
      <c r="AN345" s="30"/>
      <c r="AO345" s="30"/>
      <c r="AP345" s="30"/>
      <c r="AQ345" s="30"/>
      <c r="AR345" s="30"/>
      <c r="AS345" s="30"/>
      <c r="AT345" s="30"/>
      <c r="AU345" s="30"/>
      <c r="AV345" s="30"/>
      <c r="AW345" s="30"/>
      <c r="AX345" s="30"/>
      <c r="AY345" s="30"/>
      <c r="AZ345" s="30"/>
      <c r="BA345" s="30"/>
      <c r="BB345" s="30"/>
      <c r="BC345" s="30"/>
      <c r="BD345" s="30"/>
      <c r="BE345" s="30"/>
      <c r="BF345" s="30"/>
      <c r="BG345" s="30"/>
      <c r="BH345" s="30"/>
    </row>
    <row r="346" spans="1:60" outlineLevel="1">
      <c r="A346" s="460"/>
      <c r="B346" s="461"/>
      <c r="C346" s="469" t="s">
        <v>503</v>
      </c>
      <c r="D346" s="467"/>
      <c r="E346" s="468">
        <v>104.55500000000001</v>
      </c>
      <c r="F346" s="493"/>
      <c r="G346" s="465"/>
      <c r="H346" s="465"/>
      <c r="I346" s="465"/>
      <c r="J346" s="465"/>
      <c r="K346" s="465"/>
      <c r="L346" s="465"/>
      <c r="M346" s="465"/>
      <c r="N346" s="465"/>
      <c r="O346" s="465"/>
      <c r="P346" s="465"/>
      <c r="Q346" s="465"/>
      <c r="R346" s="465"/>
      <c r="S346" s="465"/>
      <c r="T346" s="465"/>
      <c r="U346" s="32"/>
      <c r="V346" s="32"/>
      <c r="W346" s="32"/>
      <c r="X346" s="32"/>
      <c r="Y346" s="30"/>
      <c r="Z346" s="30"/>
      <c r="AA346" s="30"/>
      <c r="AB346" s="30"/>
      <c r="AC346" s="30"/>
      <c r="AD346" s="30"/>
      <c r="AE346" s="30"/>
      <c r="AF346" s="30"/>
      <c r="AG346" s="30" t="s">
        <v>166</v>
      </c>
      <c r="AH346" s="30">
        <v>2</v>
      </c>
      <c r="AI346" s="30"/>
      <c r="AJ346" s="30"/>
      <c r="AK346" s="30"/>
      <c r="AL346" s="30"/>
      <c r="AM346" s="30"/>
      <c r="AN346" s="30"/>
      <c r="AO346" s="30"/>
      <c r="AP346" s="30"/>
      <c r="AQ346" s="30"/>
      <c r="AR346" s="30"/>
      <c r="AS346" s="30"/>
      <c r="AT346" s="30"/>
      <c r="AU346" s="30"/>
      <c r="AV346" s="30"/>
      <c r="AW346" s="30"/>
      <c r="AX346" s="30"/>
      <c r="AY346" s="30"/>
      <c r="AZ346" s="30"/>
      <c r="BA346" s="30"/>
      <c r="BB346" s="30"/>
      <c r="BC346" s="30"/>
      <c r="BD346" s="30"/>
      <c r="BE346" s="30"/>
      <c r="BF346" s="30"/>
      <c r="BG346" s="30"/>
      <c r="BH346" s="30"/>
    </row>
    <row r="347" spans="1:60" outlineLevel="1">
      <c r="A347" s="460"/>
      <c r="B347" s="461"/>
      <c r="C347" s="469" t="s">
        <v>504</v>
      </c>
      <c r="D347" s="467"/>
      <c r="E347" s="468">
        <v>46.401499999999999</v>
      </c>
      <c r="F347" s="493"/>
      <c r="G347" s="465"/>
      <c r="H347" s="465"/>
      <c r="I347" s="465"/>
      <c r="J347" s="465"/>
      <c r="K347" s="465"/>
      <c r="L347" s="465"/>
      <c r="M347" s="465"/>
      <c r="N347" s="465"/>
      <c r="O347" s="465"/>
      <c r="P347" s="465"/>
      <c r="Q347" s="465"/>
      <c r="R347" s="465"/>
      <c r="S347" s="465"/>
      <c r="T347" s="465"/>
      <c r="U347" s="32"/>
      <c r="V347" s="32"/>
      <c r="W347" s="32"/>
      <c r="X347" s="32"/>
      <c r="Y347" s="30"/>
      <c r="Z347" s="30"/>
      <c r="AA347" s="30"/>
      <c r="AB347" s="30"/>
      <c r="AC347" s="30"/>
      <c r="AD347" s="30"/>
      <c r="AE347" s="30"/>
      <c r="AF347" s="30"/>
      <c r="AG347" s="30" t="s">
        <v>166</v>
      </c>
      <c r="AH347" s="30">
        <v>2</v>
      </c>
      <c r="AI347" s="30"/>
      <c r="AJ347" s="30"/>
      <c r="AK347" s="30"/>
      <c r="AL347" s="30"/>
      <c r="AM347" s="30"/>
      <c r="AN347" s="30"/>
      <c r="AO347" s="30"/>
      <c r="AP347" s="30"/>
      <c r="AQ347" s="30"/>
      <c r="AR347" s="30"/>
      <c r="AS347" s="30"/>
      <c r="AT347" s="30"/>
      <c r="AU347" s="30"/>
      <c r="AV347" s="30"/>
      <c r="AW347" s="30"/>
      <c r="AX347" s="30"/>
      <c r="AY347" s="30"/>
      <c r="AZ347" s="30"/>
      <c r="BA347" s="30"/>
      <c r="BB347" s="30"/>
      <c r="BC347" s="30"/>
      <c r="BD347" s="30"/>
      <c r="BE347" s="30"/>
      <c r="BF347" s="30"/>
      <c r="BG347" s="30"/>
      <c r="BH347" s="30"/>
    </row>
    <row r="348" spans="1:60" ht="30.6" outlineLevel="1">
      <c r="A348" s="460"/>
      <c r="B348" s="461"/>
      <c r="C348" s="469" t="s">
        <v>505</v>
      </c>
      <c r="D348" s="467"/>
      <c r="E348" s="468">
        <v>49.8</v>
      </c>
      <c r="F348" s="493"/>
      <c r="G348" s="465"/>
      <c r="H348" s="465"/>
      <c r="I348" s="465"/>
      <c r="J348" s="465"/>
      <c r="K348" s="465"/>
      <c r="L348" s="465"/>
      <c r="M348" s="465"/>
      <c r="N348" s="465"/>
      <c r="O348" s="465"/>
      <c r="P348" s="465"/>
      <c r="Q348" s="465"/>
      <c r="R348" s="465"/>
      <c r="S348" s="465"/>
      <c r="T348" s="465"/>
      <c r="U348" s="32"/>
      <c r="V348" s="32"/>
      <c r="W348" s="32"/>
      <c r="X348" s="32"/>
      <c r="Y348" s="30"/>
      <c r="Z348" s="30"/>
      <c r="AA348" s="30"/>
      <c r="AB348" s="30"/>
      <c r="AC348" s="30"/>
      <c r="AD348" s="30"/>
      <c r="AE348" s="30"/>
      <c r="AF348" s="30"/>
      <c r="AG348" s="30" t="s">
        <v>166</v>
      </c>
      <c r="AH348" s="30">
        <v>2</v>
      </c>
      <c r="AI348" s="30"/>
      <c r="AJ348" s="30"/>
      <c r="AK348" s="30"/>
      <c r="AL348" s="30"/>
      <c r="AM348" s="30"/>
      <c r="AN348" s="30"/>
      <c r="AO348" s="30"/>
      <c r="AP348" s="30"/>
      <c r="AQ348" s="30"/>
      <c r="AR348" s="30"/>
      <c r="AS348" s="30"/>
      <c r="AT348" s="30"/>
      <c r="AU348" s="30"/>
      <c r="AV348" s="30"/>
      <c r="AW348" s="30"/>
      <c r="AX348" s="30"/>
      <c r="AY348" s="30"/>
      <c r="AZ348" s="30"/>
      <c r="BA348" s="30"/>
      <c r="BB348" s="30"/>
      <c r="BC348" s="30"/>
      <c r="BD348" s="30"/>
      <c r="BE348" s="30"/>
      <c r="BF348" s="30"/>
      <c r="BG348" s="30"/>
      <c r="BH348" s="30"/>
    </row>
    <row r="349" spans="1:60" outlineLevel="1">
      <c r="A349" s="460"/>
      <c r="B349" s="461"/>
      <c r="C349" s="470" t="s">
        <v>184</v>
      </c>
      <c r="D349" s="471"/>
      <c r="E349" s="472">
        <v>283.31700000000001</v>
      </c>
      <c r="F349" s="493"/>
      <c r="G349" s="465"/>
      <c r="H349" s="465"/>
      <c r="I349" s="465"/>
      <c r="J349" s="465"/>
      <c r="K349" s="465"/>
      <c r="L349" s="465"/>
      <c r="M349" s="465"/>
      <c r="N349" s="465"/>
      <c r="O349" s="465"/>
      <c r="P349" s="465"/>
      <c r="Q349" s="465"/>
      <c r="R349" s="465"/>
      <c r="S349" s="465"/>
      <c r="T349" s="465"/>
      <c r="U349" s="32"/>
      <c r="V349" s="32"/>
      <c r="W349" s="32"/>
      <c r="X349" s="32"/>
      <c r="Y349" s="30"/>
      <c r="Z349" s="30"/>
      <c r="AA349" s="30"/>
      <c r="AB349" s="30"/>
      <c r="AC349" s="30"/>
      <c r="AD349" s="30"/>
      <c r="AE349" s="30"/>
      <c r="AF349" s="30"/>
      <c r="AG349" s="30" t="s">
        <v>166</v>
      </c>
      <c r="AH349" s="30">
        <v>3</v>
      </c>
      <c r="AI349" s="30"/>
      <c r="AJ349" s="30"/>
      <c r="AK349" s="30"/>
      <c r="AL349" s="30"/>
      <c r="AM349" s="30"/>
      <c r="AN349" s="30"/>
      <c r="AO349" s="30"/>
      <c r="AP349" s="30"/>
      <c r="AQ349" s="30"/>
      <c r="AR349" s="30"/>
      <c r="AS349" s="30"/>
      <c r="AT349" s="30"/>
      <c r="AU349" s="30"/>
      <c r="AV349" s="30"/>
      <c r="AW349" s="30"/>
      <c r="AX349" s="30"/>
      <c r="AY349" s="30"/>
      <c r="AZ349" s="30"/>
      <c r="BA349" s="30"/>
      <c r="BB349" s="30"/>
      <c r="BC349" s="30"/>
      <c r="BD349" s="30"/>
      <c r="BE349" s="30"/>
      <c r="BF349" s="30"/>
      <c r="BG349" s="30"/>
      <c r="BH349" s="30"/>
    </row>
    <row r="350" spans="1:60" outlineLevel="1">
      <c r="A350" s="460"/>
      <c r="B350" s="461"/>
      <c r="C350" s="466" t="s">
        <v>185</v>
      </c>
      <c r="D350" s="467"/>
      <c r="E350" s="468"/>
      <c r="F350" s="493"/>
      <c r="G350" s="465"/>
      <c r="H350" s="465"/>
      <c r="I350" s="465"/>
      <c r="J350" s="465"/>
      <c r="K350" s="465"/>
      <c r="L350" s="465"/>
      <c r="M350" s="465"/>
      <c r="N350" s="465"/>
      <c r="O350" s="465"/>
      <c r="P350" s="465"/>
      <c r="Q350" s="465"/>
      <c r="R350" s="465"/>
      <c r="S350" s="465"/>
      <c r="T350" s="465"/>
      <c r="U350" s="32"/>
      <c r="V350" s="32"/>
      <c r="W350" s="32"/>
      <c r="X350" s="32"/>
      <c r="Y350" s="30"/>
      <c r="Z350" s="30"/>
      <c r="AA350" s="30"/>
      <c r="AB350" s="30"/>
      <c r="AC350" s="30"/>
      <c r="AD350" s="30"/>
      <c r="AE350" s="30"/>
      <c r="AF350" s="30"/>
      <c r="AG350" s="30" t="s">
        <v>166</v>
      </c>
      <c r="AH350" s="30"/>
      <c r="AI350" s="30"/>
      <c r="AJ350" s="30"/>
      <c r="AK350" s="30"/>
      <c r="AL350" s="30"/>
      <c r="AM350" s="30"/>
      <c r="AN350" s="30"/>
      <c r="AO350" s="30"/>
      <c r="AP350" s="30"/>
      <c r="AQ350" s="30"/>
      <c r="AR350" s="30"/>
      <c r="AS350" s="30"/>
      <c r="AT350" s="30"/>
      <c r="AU350" s="30"/>
      <c r="AV350" s="30"/>
      <c r="AW350" s="30"/>
      <c r="AX350" s="30"/>
      <c r="AY350" s="30"/>
      <c r="AZ350" s="30"/>
      <c r="BA350" s="30"/>
      <c r="BB350" s="30"/>
      <c r="BC350" s="30"/>
      <c r="BD350" s="30"/>
      <c r="BE350" s="30"/>
      <c r="BF350" s="30"/>
      <c r="BG350" s="30"/>
      <c r="BH350" s="30"/>
    </row>
    <row r="351" spans="1:60" outlineLevel="1">
      <c r="A351" s="460"/>
      <c r="B351" s="461"/>
      <c r="C351" s="462" t="s">
        <v>511</v>
      </c>
      <c r="D351" s="463"/>
      <c r="E351" s="464">
        <v>325.81455</v>
      </c>
      <c r="F351" s="493"/>
      <c r="G351" s="465"/>
      <c r="H351" s="465"/>
      <c r="I351" s="465"/>
      <c r="J351" s="465"/>
      <c r="K351" s="465"/>
      <c r="L351" s="465"/>
      <c r="M351" s="465"/>
      <c r="N351" s="465"/>
      <c r="O351" s="465"/>
      <c r="P351" s="465"/>
      <c r="Q351" s="465"/>
      <c r="R351" s="465"/>
      <c r="S351" s="465"/>
      <c r="T351" s="465"/>
      <c r="U351" s="32"/>
      <c r="V351" s="32"/>
      <c r="W351" s="32"/>
      <c r="X351" s="32"/>
      <c r="Y351" s="30"/>
      <c r="Z351" s="30"/>
      <c r="AA351" s="30"/>
      <c r="AB351" s="30"/>
      <c r="AC351" s="30"/>
      <c r="AD351" s="30"/>
      <c r="AE351" s="30"/>
      <c r="AF351" s="30"/>
      <c r="AG351" s="30" t="s">
        <v>166</v>
      </c>
      <c r="AH351" s="30">
        <v>0</v>
      </c>
      <c r="AI351" s="30"/>
      <c r="AJ351" s="30"/>
      <c r="AK351" s="30"/>
      <c r="AL351" s="30"/>
      <c r="AM351" s="30"/>
      <c r="AN351" s="30"/>
      <c r="AO351" s="30"/>
      <c r="AP351" s="30"/>
      <c r="AQ351" s="30"/>
      <c r="AR351" s="30"/>
      <c r="AS351" s="30"/>
      <c r="AT351" s="30"/>
      <c r="AU351" s="30"/>
      <c r="AV351" s="30"/>
      <c r="AW351" s="30"/>
      <c r="AX351" s="30"/>
      <c r="AY351" s="30"/>
      <c r="AZ351" s="30"/>
      <c r="BA351" s="30"/>
      <c r="BB351" s="30"/>
      <c r="BC351" s="30"/>
      <c r="BD351" s="30"/>
      <c r="BE351" s="30"/>
      <c r="BF351" s="30"/>
      <c r="BG351" s="30"/>
      <c r="BH351" s="30"/>
    </row>
    <row r="352" spans="1:60" ht="51" outlineLevel="1">
      <c r="A352" s="452">
        <v>90</v>
      </c>
      <c r="B352" s="453" t="s">
        <v>512</v>
      </c>
      <c r="C352" s="454" t="s">
        <v>2841</v>
      </c>
      <c r="D352" s="455" t="s">
        <v>161</v>
      </c>
      <c r="E352" s="456">
        <v>140.85912999999999</v>
      </c>
      <c r="F352" s="34"/>
      <c r="G352" s="458">
        <f>ROUND(E352*F352,2)</f>
        <v>0</v>
      </c>
      <c r="H352" s="457">
        <v>999.47</v>
      </c>
      <c r="I352" s="458">
        <f>ROUND(E352*H352,2)</f>
        <v>140784.47</v>
      </c>
      <c r="J352" s="457">
        <v>0</v>
      </c>
      <c r="K352" s="458">
        <f>ROUND(E352*J352,2)</f>
        <v>0</v>
      </c>
      <c r="L352" s="458">
        <v>21</v>
      </c>
      <c r="M352" s="458">
        <f>G352*(1+L352/100)</f>
        <v>0</v>
      </c>
      <c r="N352" s="458">
        <v>1.2999999999999999E-2</v>
      </c>
      <c r="O352" s="458">
        <f>ROUND(E352*N352,2)</f>
        <v>1.83</v>
      </c>
      <c r="P352" s="458">
        <v>0</v>
      </c>
      <c r="Q352" s="458">
        <f>ROUND(E352*P352,2)</f>
        <v>0</v>
      </c>
      <c r="R352" s="458" t="s">
        <v>278</v>
      </c>
      <c r="S352" s="458" t="s">
        <v>162</v>
      </c>
      <c r="T352" s="459" t="s">
        <v>274</v>
      </c>
      <c r="U352" s="32">
        <v>0</v>
      </c>
      <c r="V352" s="32">
        <f>ROUND(E352*U352,2)</f>
        <v>0</v>
      </c>
      <c r="W352" s="32"/>
      <c r="X352" s="32" t="s">
        <v>279</v>
      </c>
      <c r="Y352" s="30"/>
      <c r="Z352" s="30"/>
      <c r="AA352" s="30"/>
      <c r="AB352" s="30"/>
      <c r="AC352" s="30"/>
      <c r="AD352" s="30"/>
      <c r="AE352" s="30"/>
      <c r="AF352" s="30"/>
      <c r="AG352" s="30" t="s">
        <v>280</v>
      </c>
      <c r="AH352" s="30"/>
      <c r="AI352" s="30"/>
      <c r="AJ352" s="30"/>
      <c r="AK352" s="30"/>
      <c r="AL352" s="30"/>
      <c r="AM352" s="30"/>
      <c r="AN352" s="30"/>
      <c r="AO352" s="30"/>
      <c r="AP352" s="30"/>
      <c r="AQ352" s="30"/>
      <c r="AR352" s="30"/>
      <c r="AS352" s="30"/>
      <c r="AT352" s="30"/>
      <c r="AU352" s="30"/>
      <c r="AV352" s="30"/>
      <c r="AW352" s="30"/>
      <c r="AX352" s="30"/>
      <c r="AY352" s="30"/>
      <c r="AZ352" s="30"/>
      <c r="BA352" s="30"/>
      <c r="BB352" s="30"/>
      <c r="BC352" s="30"/>
      <c r="BD352" s="30"/>
      <c r="BE352" s="30"/>
      <c r="BF352" s="30"/>
      <c r="BG352" s="30"/>
      <c r="BH352" s="30"/>
    </row>
    <row r="353" spans="1:60" outlineLevel="1">
      <c r="A353" s="460"/>
      <c r="B353" s="461"/>
      <c r="C353" s="466" t="s">
        <v>180</v>
      </c>
      <c r="D353" s="467"/>
      <c r="E353" s="468"/>
      <c r="F353" s="493"/>
      <c r="G353" s="465"/>
      <c r="H353" s="465"/>
      <c r="I353" s="465"/>
      <c r="J353" s="465"/>
      <c r="K353" s="465"/>
      <c r="L353" s="465"/>
      <c r="M353" s="465"/>
      <c r="N353" s="465"/>
      <c r="O353" s="465"/>
      <c r="P353" s="465"/>
      <c r="Q353" s="465"/>
      <c r="R353" s="465"/>
      <c r="S353" s="465"/>
      <c r="T353" s="465"/>
      <c r="U353" s="32"/>
      <c r="V353" s="32"/>
      <c r="W353" s="32"/>
      <c r="X353" s="32"/>
      <c r="Y353" s="30"/>
      <c r="Z353" s="30"/>
      <c r="AA353" s="30"/>
      <c r="AB353" s="30"/>
      <c r="AC353" s="30"/>
      <c r="AD353" s="30"/>
      <c r="AE353" s="30"/>
      <c r="AF353" s="30"/>
      <c r="AG353" s="30" t="s">
        <v>166</v>
      </c>
      <c r="AH353" s="30"/>
      <c r="AI353" s="30"/>
      <c r="AJ353" s="30"/>
      <c r="AK353" s="30"/>
      <c r="AL353" s="30"/>
      <c r="AM353" s="30"/>
      <c r="AN353" s="30"/>
      <c r="AO353" s="30"/>
      <c r="AP353" s="30"/>
      <c r="AQ353" s="30"/>
      <c r="AR353" s="30"/>
      <c r="AS353" s="30"/>
      <c r="AT353" s="30"/>
      <c r="AU353" s="30"/>
      <c r="AV353" s="30"/>
      <c r="AW353" s="30"/>
      <c r="AX353" s="30"/>
      <c r="AY353" s="30"/>
      <c r="AZ353" s="30"/>
      <c r="BA353" s="30"/>
      <c r="BB353" s="30"/>
      <c r="BC353" s="30"/>
      <c r="BD353" s="30"/>
      <c r="BE353" s="30"/>
      <c r="BF353" s="30"/>
      <c r="BG353" s="30"/>
      <c r="BH353" s="30"/>
    </row>
    <row r="354" spans="1:60" ht="20.399999999999999" outlineLevel="1">
      <c r="A354" s="460"/>
      <c r="B354" s="461"/>
      <c r="C354" s="469" t="s">
        <v>2839</v>
      </c>
      <c r="D354" s="467"/>
      <c r="E354" s="468">
        <v>44.336300000000001</v>
      </c>
      <c r="F354" s="493"/>
      <c r="G354" s="465"/>
      <c r="H354" s="465"/>
      <c r="I354" s="465"/>
      <c r="J354" s="465"/>
      <c r="K354" s="465"/>
      <c r="L354" s="465"/>
      <c r="M354" s="465"/>
      <c r="N354" s="465"/>
      <c r="O354" s="465"/>
      <c r="P354" s="465"/>
      <c r="Q354" s="465"/>
      <c r="R354" s="465"/>
      <c r="S354" s="465"/>
      <c r="T354" s="465"/>
      <c r="U354" s="32"/>
      <c r="V354" s="32"/>
      <c r="W354" s="32"/>
      <c r="X354" s="32"/>
      <c r="Y354" s="30"/>
      <c r="Z354" s="30"/>
      <c r="AA354" s="30"/>
      <c r="AB354" s="30"/>
      <c r="AC354" s="30"/>
      <c r="AD354" s="30"/>
      <c r="AE354" s="30"/>
      <c r="AF354" s="30"/>
      <c r="AG354" s="30" t="s">
        <v>166</v>
      </c>
      <c r="AH354" s="30">
        <v>2</v>
      </c>
      <c r="AI354" s="30"/>
      <c r="AJ354" s="30"/>
      <c r="AK354" s="30"/>
      <c r="AL354" s="30"/>
      <c r="AM354" s="30"/>
      <c r="AN354" s="30"/>
      <c r="AO354" s="30"/>
      <c r="AP354" s="30"/>
      <c r="AQ354" s="30"/>
      <c r="AR354" s="30"/>
      <c r="AS354" s="30"/>
      <c r="AT354" s="30"/>
      <c r="AU354" s="30"/>
      <c r="AV354" s="30"/>
      <c r="AW354" s="30"/>
      <c r="AX354" s="30"/>
      <c r="AY354" s="30"/>
      <c r="AZ354" s="30"/>
      <c r="BA354" s="30"/>
      <c r="BB354" s="30"/>
      <c r="BC354" s="30"/>
      <c r="BD354" s="30"/>
      <c r="BE354" s="30"/>
      <c r="BF354" s="30"/>
      <c r="BG354" s="30"/>
      <c r="BH354" s="30"/>
    </row>
    <row r="355" spans="1:60" ht="20.399999999999999" outlineLevel="1">
      <c r="A355" s="460"/>
      <c r="B355" s="461"/>
      <c r="C355" s="469" t="s">
        <v>486</v>
      </c>
      <c r="D355" s="467"/>
      <c r="E355" s="468">
        <v>47.933</v>
      </c>
      <c r="F355" s="493"/>
      <c r="G355" s="465"/>
      <c r="H355" s="465"/>
      <c r="I355" s="465"/>
      <c r="J355" s="465"/>
      <c r="K355" s="465"/>
      <c r="L355" s="465"/>
      <c r="M355" s="465"/>
      <c r="N355" s="465"/>
      <c r="O355" s="465"/>
      <c r="P355" s="465"/>
      <c r="Q355" s="465"/>
      <c r="R355" s="465"/>
      <c r="S355" s="465"/>
      <c r="T355" s="465"/>
      <c r="U355" s="32"/>
      <c r="V355" s="32"/>
      <c r="W355" s="32"/>
      <c r="X355" s="32"/>
      <c r="Y355" s="30"/>
      <c r="Z355" s="30"/>
      <c r="AA355" s="30"/>
      <c r="AB355" s="30"/>
      <c r="AC355" s="30"/>
      <c r="AD355" s="30"/>
      <c r="AE355" s="30"/>
      <c r="AF355" s="30"/>
      <c r="AG355" s="30" t="s">
        <v>166</v>
      </c>
      <c r="AH355" s="30">
        <v>2</v>
      </c>
      <c r="AI355" s="30"/>
      <c r="AJ355" s="30"/>
      <c r="AK355" s="30"/>
      <c r="AL355" s="30"/>
      <c r="AM355" s="30"/>
      <c r="AN355" s="30"/>
      <c r="AO355" s="30"/>
      <c r="AP355" s="30"/>
      <c r="AQ355" s="30"/>
      <c r="AR355" s="30"/>
      <c r="AS355" s="30"/>
      <c r="AT355" s="30"/>
      <c r="AU355" s="30"/>
      <c r="AV355" s="30"/>
      <c r="AW355" s="30"/>
      <c r="AX355" s="30"/>
      <c r="AY355" s="30"/>
      <c r="AZ355" s="30"/>
      <c r="BA355" s="30"/>
      <c r="BB355" s="30"/>
      <c r="BC355" s="30"/>
      <c r="BD355" s="30"/>
      <c r="BE355" s="30"/>
      <c r="BF355" s="30"/>
      <c r="BG355" s="30"/>
      <c r="BH355" s="30"/>
    </row>
    <row r="356" spans="1:60" outlineLevel="1">
      <c r="A356" s="460"/>
      <c r="B356" s="461"/>
      <c r="C356" s="469" t="s">
        <v>487</v>
      </c>
      <c r="D356" s="467"/>
      <c r="E356" s="468">
        <v>21.9009</v>
      </c>
      <c r="F356" s="493"/>
      <c r="G356" s="465"/>
      <c r="H356" s="465"/>
      <c r="I356" s="465"/>
      <c r="J356" s="465"/>
      <c r="K356" s="465"/>
      <c r="L356" s="465"/>
      <c r="M356" s="465"/>
      <c r="N356" s="465"/>
      <c r="O356" s="465"/>
      <c r="P356" s="465"/>
      <c r="Q356" s="465"/>
      <c r="R356" s="465"/>
      <c r="S356" s="465"/>
      <c r="T356" s="465"/>
      <c r="U356" s="32"/>
      <c r="V356" s="32"/>
      <c r="W356" s="32"/>
      <c r="X356" s="32"/>
      <c r="Y356" s="30"/>
      <c r="Z356" s="30"/>
      <c r="AA356" s="30"/>
      <c r="AB356" s="30"/>
      <c r="AC356" s="30"/>
      <c r="AD356" s="30"/>
      <c r="AE356" s="30"/>
      <c r="AF356" s="30"/>
      <c r="AG356" s="30" t="s">
        <v>166</v>
      </c>
      <c r="AH356" s="30">
        <v>2</v>
      </c>
      <c r="AI356" s="30"/>
      <c r="AJ356" s="30"/>
      <c r="AK356" s="30"/>
      <c r="AL356" s="30"/>
      <c r="AM356" s="30"/>
      <c r="AN356" s="30"/>
      <c r="AO356" s="30"/>
      <c r="AP356" s="30"/>
      <c r="AQ356" s="30"/>
      <c r="AR356" s="30"/>
      <c r="AS356" s="30"/>
      <c r="AT356" s="30"/>
      <c r="AU356" s="30"/>
      <c r="AV356" s="30"/>
      <c r="AW356" s="30"/>
      <c r="AX356" s="30"/>
      <c r="AY356" s="30"/>
      <c r="AZ356" s="30"/>
      <c r="BA356" s="30"/>
      <c r="BB356" s="30"/>
      <c r="BC356" s="30"/>
      <c r="BD356" s="30"/>
      <c r="BE356" s="30"/>
      <c r="BF356" s="30"/>
      <c r="BG356" s="30"/>
      <c r="BH356" s="30"/>
    </row>
    <row r="357" spans="1:60" ht="30.6" outlineLevel="1">
      <c r="A357" s="460"/>
      <c r="B357" s="461"/>
      <c r="C357" s="469" t="s">
        <v>495</v>
      </c>
      <c r="D357" s="467"/>
      <c r="E357" s="468">
        <v>8.3160000000000007</v>
      </c>
      <c r="F357" s="493"/>
      <c r="G357" s="465"/>
      <c r="H357" s="465"/>
      <c r="I357" s="465"/>
      <c r="J357" s="465"/>
      <c r="K357" s="465"/>
      <c r="L357" s="465"/>
      <c r="M357" s="465"/>
      <c r="N357" s="465"/>
      <c r="O357" s="465"/>
      <c r="P357" s="465"/>
      <c r="Q357" s="465"/>
      <c r="R357" s="465"/>
      <c r="S357" s="465"/>
      <c r="T357" s="465"/>
      <c r="U357" s="32"/>
      <c r="V357" s="32"/>
      <c r="W357" s="32"/>
      <c r="X357" s="32"/>
      <c r="Y357" s="30"/>
      <c r="Z357" s="30"/>
      <c r="AA357" s="30"/>
      <c r="AB357" s="30"/>
      <c r="AC357" s="30"/>
      <c r="AD357" s="30"/>
      <c r="AE357" s="30"/>
      <c r="AF357" s="30"/>
      <c r="AG357" s="30" t="s">
        <v>166</v>
      </c>
      <c r="AH357" s="30">
        <v>2</v>
      </c>
      <c r="AI357" s="30"/>
      <c r="AJ357" s="30"/>
      <c r="AK357" s="30"/>
      <c r="AL357" s="30"/>
      <c r="AM357" s="30"/>
      <c r="AN357" s="30"/>
      <c r="AO357" s="30"/>
      <c r="AP357" s="30"/>
      <c r="AQ357" s="30"/>
      <c r="AR357" s="30"/>
      <c r="AS357" s="30"/>
      <c r="AT357" s="30"/>
      <c r="AU357" s="30"/>
      <c r="AV357" s="30"/>
      <c r="AW357" s="30"/>
      <c r="AX357" s="30"/>
      <c r="AY357" s="30"/>
      <c r="AZ357" s="30"/>
      <c r="BA357" s="30"/>
      <c r="BB357" s="30"/>
      <c r="BC357" s="30"/>
      <c r="BD357" s="30"/>
      <c r="BE357" s="30"/>
      <c r="BF357" s="30"/>
      <c r="BG357" s="30"/>
      <c r="BH357" s="30"/>
    </row>
    <row r="358" spans="1:60" outlineLevel="1">
      <c r="A358" s="460"/>
      <c r="B358" s="461"/>
      <c r="C358" s="470" t="s">
        <v>184</v>
      </c>
      <c r="D358" s="471"/>
      <c r="E358" s="472">
        <v>122.4862</v>
      </c>
      <c r="F358" s="493"/>
      <c r="G358" s="465"/>
      <c r="H358" s="465"/>
      <c r="I358" s="465"/>
      <c r="J358" s="465"/>
      <c r="K358" s="465"/>
      <c r="L358" s="465"/>
      <c r="M358" s="465"/>
      <c r="N358" s="465"/>
      <c r="O358" s="465"/>
      <c r="P358" s="465"/>
      <c r="Q358" s="465"/>
      <c r="R358" s="465"/>
      <c r="S358" s="465"/>
      <c r="T358" s="465"/>
      <c r="U358" s="32"/>
      <c r="V358" s="32"/>
      <c r="W358" s="32"/>
      <c r="X358" s="32"/>
      <c r="Y358" s="30"/>
      <c r="Z358" s="30"/>
      <c r="AA358" s="30"/>
      <c r="AB358" s="30"/>
      <c r="AC358" s="30"/>
      <c r="AD358" s="30"/>
      <c r="AE358" s="30"/>
      <c r="AF358" s="30"/>
      <c r="AG358" s="30" t="s">
        <v>166</v>
      </c>
      <c r="AH358" s="30">
        <v>3</v>
      </c>
      <c r="AI358" s="30"/>
      <c r="AJ358" s="30"/>
      <c r="AK358" s="30"/>
      <c r="AL358" s="30"/>
      <c r="AM358" s="30"/>
      <c r="AN358" s="30"/>
      <c r="AO358" s="30"/>
      <c r="AP358" s="30"/>
      <c r="AQ358" s="30"/>
      <c r="AR358" s="30"/>
      <c r="AS358" s="30"/>
      <c r="AT358" s="30"/>
      <c r="AU358" s="30"/>
      <c r="AV358" s="30"/>
      <c r="AW358" s="30"/>
      <c r="AX358" s="30"/>
      <c r="AY358" s="30"/>
      <c r="AZ358" s="30"/>
      <c r="BA358" s="30"/>
      <c r="BB358" s="30"/>
      <c r="BC358" s="30"/>
      <c r="BD358" s="30"/>
      <c r="BE358" s="30"/>
      <c r="BF358" s="30"/>
      <c r="BG358" s="30"/>
      <c r="BH358" s="30"/>
    </row>
    <row r="359" spans="1:60" outlineLevel="1">
      <c r="A359" s="460"/>
      <c r="B359" s="461"/>
      <c r="C359" s="466" t="s">
        <v>185</v>
      </c>
      <c r="D359" s="467"/>
      <c r="E359" s="468"/>
      <c r="F359" s="493"/>
      <c r="G359" s="465"/>
      <c r="H359" s="465"/>
      <c r="I359" s="465"/>
      <c r="J359" s="465"/>
      <c r="K359" s="465"/>
      <c r="L359" s="465"/>
      <c r="M359" s="465"/>
      <c r="N359" s="465"/>
      <c r="O359" s="465"/>
      <c r="P359" s="465"/>
      <c r="Q359" s="465"/>
      <c r="R359" s="465"/>
      <c r="S359" s="465"/>
      <c r="T359" s="465"/>
      <c r="U359" s="32"/>
      <c r="V359" s="32"/>
      <c r="W359" s="32"/>
      <c r="X359" s="32"/>
      <c r="Y359" s="30"/>
      <c r="Z359" s="30"/>
      <c r="AA359" s="30"/>
      <c r="AB359" s="30"/>
      <c r="AC359" s="30"/>
      <c r="AD359" s="30"/>
      <c r="AE359" s="30"/>
      <c r="AF359" s="30"/>
      <c r="AG359" s="30" t="s">
        <v>166</v>
      </c>
      <c r="AH359" s="30"/>
      <c r="AI359" s="30"/>
      <c r="AJ359" s="30"/>
      <c r="AK359" s="30"/>
      <c r="AL359" s="30"/>
      <c r="AM359" s="30"/>
      <c r="AN359" s="30"/>
      <c r="AO359" s="30"/>
      <c r="AP359" s="30"/>
      <c r="AQ359" s="30"/>
      <c r="AR359" s="30"/>
      <c r="AS359" s="30"/>
      <c r="AT359" s="30"/>
      <c r="AU359" s="30"/>
      <c r="AV359" s="30"/>
      <c r="AW359" s="30"/>
      <c r="AX359" s="30"/>
      <c r="AY359" s="30"/>
      <c r="AZ359" s="30"/>
      <c r="BA359" s="30"/>
      <c r="BB359" s="30"/>
      <c r="BC359" s="30"/>
      <c r="BD359" s="30"/>
      <c r="BE359" s="30"/>
      <c r="BF359" s="30"/>
      <c r="BG359" s="30"/>
      <c r="BH359" s="30"/>
    </row>
    <row r="360" spans="1:60" outlineLevel="1">
      <c r="A360" s="460"/>
      <c r="B360" s="461"/>
      <c r="C360" s="462" t="s">
        <v>513</v>
      </c>
      <c r="D360" s="463"/>
      <c r="E360" s="464">
        <v>140.85912999999999</v>
      </c>
      <c r="F360" s="493"/>
      <c r="G360" s="465"/>
      <c r="H360" s="465"/>
      <c r="I360" s="465"/>
      <c r="J360" s="465"/>
      <c r="K360" s="465"/>
      <c r="L360" s="465"/>
      <c r="M360" s="465"/>
      <c r="N360" s="465"/>
      <c r="O360" s="465"/>
      <c r="P360" s="465"/>
      <c r="Q360" s="465"/>
      <c r="R360" s="465"/>
      <c r="S360" s="465"/>
      <c r="T360" s="465"/>
      <c r="U360" s="32"/>
      <c r="V360" s="32"/>
      <c r="W360" s="32"/>
      <c r="X360" s="32"/>
      <c r="Y360" s="30"/>
      <c r="Z360" s="30"/>
      <c r="AA360" s="30"/>
      <c r="AB360" s="30"/>
      <c r="AC360" s="30"/>
      <c r="AD360" s="30"/>
      <c r="AE360" s="30"/>
      <c r="AF360" s="30"/>
      <c r="AG360" s="30" t="s">
        <v>166</v>
      </c>
      <c r="AH360" s="30">
        <v>0</v>
      </c>
      <c r="AI360" s="30"/>
      <c r="AJ360" s="30"/>
      <c r="AK360" s="30"/>
      <c r="AL360" s="30"/>
      <c r="AM360" s="30"/>
      <c r="AN360" s="30"/>
      <c r="AO360" s="30"/>
      <c r="AP360" s="30"/>
      <c r="AQ360" s="30"/>
      <c r="AR360" s="30"/>
      <c r="AS360" s="30"/>
      <c r="AT360" s="30"/>
      <c r="AU360" s="30"/>
      <c r="AV360" s="30"/>
      <c r="AW360" s="30"/>
      <c r="AX360" s="30"/>
      <c r="AY360" s="30"/>
      <c r="AZ360" s="30"/>
      <c r="BA360" s="30"/>
      <c r="BB360" s="30"/>
      <c r="BC360" s="30"/>
      <c r="BD360" s="30"/>
      <c r="BE360" s="30"/>
      <c r="BF360" s="30"/>
      <c r="BG360" s="30"/>
      <c r="BH360" s="30"/>
    </row>
    <row r="361" spans="1:60" ht="40.799999999999997" outlineLevel="1">
      <c r="A361" s="452">
        <v>91</v>
      </c>
      <c r="B361" s="453" t="s">
        <v>514</v>
      </c>
      <c r="C361" s="454" t="s">
        <v>2842</v>
      </c>
      <c r="D361" s="455" t="s">
        <v>161</v>
      </c>
      <c r="E361" s="456">
        <v>119.87871</v>
      </c>
      <c r="F361" s="34"/>
      <c r="G361" s="458">
        <f>ROUND(E361*F361,2)</f>
        <v>0</v>
      </c>
      <c r="H361" s="457">
        <v>155</v>
      </c>
      <c r="I361" s="458">
        <f>ROUND(E361*H361,2)</f>
        <v>18581.2</v>
      </c>
      <c r="J361" s="457">
        <v>0</v>
      </c>
      <c r="K361" s="458">
        <f>ROUND(E361*J361,2)</f>
        <v>0</v>
      </c>
      <c r="L361" s="458">
        <v>21</v>
      </c>
      <c r="M361" s="458">
        <f>G361*(1+L361/100)</f>
        <v>0</v>
      </c>
      <c r="N361" s="458">
        <v>3.0000000000000001E-3</v>
      </c>
      <c r="O361" s="458">
        <f>ROUND(E361*N361,2)</f>
        <v>0.36</v>
      </c>
      <c r="P361" s="458">
        <v>0</v>
      </c>
      <c r="Q361" s="458">
        <f>ROUND(E361*P361,2)</f>
        <v>0</v>
      </c>
      <c r="R361" s="458" t="s">
        <v>278</v>
      </c>
      <c r="S361" s="458" t="s">
        <v>162</v>
      </c>
      <c r="T361" s="459" t="s">
        <v>162</v>
      </c>
      <c r="U361" s="32">
        <v>0</v>
      </c>
      <c r="V361" s="32">
        <f>ROUND(E361*U361,2)</f>
        <v>0</v>
      </c>
      <c r="W361" s="32"/>
      <c r="X361" s="32" t="s">
        <v>279</v>
      </c>
      <c r="Y361" s="30"/>
      <c r="Z361" s="30"/>
      <c r="AA361" s="30"/>
      <c r="AB361" s="30"/>
      <c r="AC361" s="30"/>
      <c r="AD361" s="30"/>
      <c r="AE361" s="30"/>
      <c r="AF361" s="30"/>
      <c r="AG361" s="30" t="s">
        <v>280</v>
      </c>
      <c r="AH361" s="30"/>
      <c r="AI361" s="30"/>
      <c r="AJ361" s="30"/>
      <c r="AK361" s="30"/>
      <c r="AL361" s="30"/>
      <c r="AM361" s="30"/>
      <c r="AN361" s="30"/>
      <c r="AO361" s="30"/>
      <c r="AP361" s="30"/>
      <c r="AQ361" s="30"/>
      <c r="AR361" s="30"/>
      <c r="AS361" s="30"/>
      <c r="AT361" s="30"/>
      <c r="AU361" s="30"/>
      <c r="AV361" s="30"/>
      <c r="AW361" s="30"/>
      <c r="AX361" s="30"/>
      <c r="AY361" s="30"/>
      <c r="AZ361" s="30"/>
      <c r="BA361" s="30"/>
      <c r="BB361" s="30"/>
      <c r="BC361" s="30"/>
      <c r="BD361" s="30"/>
      <c r="BE361" s="30"/>
      <c r="BF361" s="30"/>
      <c r="BG361" s="30"/>
      <c r="BH361" s="30"/>
    </row>
    <row r="362" spans="1:60" outlineLevel="1">
      <c r="A362" s="460"/>
      <c r="B362" s="461"/>
      <c r="C362" s="462" t="s">
        <v>515</v>
      </c>
      <c r="D362" s="463"/>
      <c r="E362" s="464">
        <v>119.87871</v>
      </c>
      <c r="F362" s="493"/>
      <c r="G362" s="465"/>
      <c r="H362" s="465"/>
      <c r="I362" s="465"/>
      <c r="J362" s="465"/>
      <c r="K362" s="465"/>
      <c r="L362" s="465"/>
      <c r="M362" s="465"/>
      <c r="N362" s="465"/>
      <c r="O362" s="465"/>
      <c r="P362" s="465"/>
      <c r="Q362" s="465"/>
      <c r="R362" s="465"/>
      <c r="S362" s="465"/>
      <c r="T362" s="465"/>
      <c r="U362" s="32"/>
      <c r="V362" s="32"/>
      <c r="W362" s="32"/>
      <c r="X362" s="32"/>
      <c r="Y362" s="30"/>
      <c r="Z362" s="30"/>
      <c r="AA362" s="30"/>
      <c r="AB362" s="30"/>
      <c r="AC362" s="30"/>
      <c r="AD362" s="30"/>
      <c r="AE362" s="30"/>
      <c r="AF362" s="30"/>
      <c r="AG362" s="30" t="s">
        <v>166</v>
      </c>
      <c r="AH362" s="30">
        <v>5</v>
      </c>
      <c r="AI362" s="30"/>
      <c r="AJ362" s="30"/>
      <c r="AK362" s="30"/>
      <c r="AL362" s="30"/>
      <c r="AM362" s="30"/>
      <c r="AN362" s="30"/>
      <c r="AO362" s="30"/>
      <c r="AP362" s="30"/>
      <c r="AQ362" s="30"/>
      <c r="AR362" s="30"/>
      <c r="AS362" s="30"/>
      <c r="AT362" s="30"/>
      <c r="AU362" s="30"/>
      <c r="AV362" s="30"/>
      <c r="AW362" s="30"/>
      <c r="AX362" s="30"/>
      <c r="AY362" s="30"/>
      <c r="AZ362" s="30"/>
      <c r="BA362" s="30"/>
      <c r="BB362" s="30"/>
      <c r="BC362" s="30"/>
      <c r="BD362" s="30"/>
      <c r="BE362" s="30"/>
      <c r="BF362" s="30"/>
      <c r="BG362" s="30"/>
      <c r="BH362" s="30"/>
    </row>
    <row r="363" spans="1:60" ht="40.799999999999997" outlineLevel="1">
      <c r="A363" s="452">
        <v>92</v>
      </c>
      <c r="B363" s="453" t="s">
        <v>516</v>
      </c>
      <c r="C363" s="454" t="s">
        <v>2843</v>
      </c>
      <c r="D363" s="455" t="s">
        <v>161</v>
      </c>
      <c r="E363" s="456">
        <v>119.87871</v>
      </c>
      <c r="F363" s="34"/>
      <c r="G363" s="458">
        <f>ROUND(E363*F363,2)</f>
        <v>0</v>
      </c>
      <c r="H363" s="457">
        <v>258.5</v>
      </c>
      <c r="I363" s="458">
        <f>ROUND(E363*H363,2)</f>
        <v>30988.65</v>
      </c>
      <c r="J363" s="457">
        <v>0</v>
      </c>
      <c r="K363" s="458">
        <f>ROUND(E363*J363,2)</f>
        <v>0</v>
      </c>
      <c r="L363" s="458">
        <v>21</v>
      </c>
      <c r="M363" s="458">
        <f>G363*(1+L363/100)</f>
        <v>0</v>
      </c>
      <c r="N363" s="458">
        <v>5.0000000000000001E-3</v>
      </c>
      <c r="O363" s="458">
        <f>ROUND(E363*N363,2)</f>
        <v>0.6</v>
      </c>
      <c r="P363" s="458">
        <v>0</v>
      </c>
      <c r="Q363" s="458">
        <f>ROUND(E363*P363,2)</f>
        <v>0</v>
      </c>
      <c r="R363" s="458" t="s">
        <v>278</v>
      </c>
      <c r="S363" s="458" t="s">
        <v>162</v>
      </c>
      <c r="T363" s="459" t="s">
        <v>162</v>
      </c>
      <c r="U363" s="32">
        <v>0</v>
      </c>
      <c r="V363" s="32">
        <f>ROUND(E363*U363,2)</f>
        <v>0</v>
      </c>
      <c r="W363" s="32"/>
      <c r="X363" s="32" t="s">
        <v>279</v>
      </c>
      <c r="Y363" s="30"/>
      <c r="Z363" s="30"/>
      <c r="AA363" s="30"/>
      <c r="AB363" s="30"/>
      <c r="AC363" s="30"/>
      <c r="AD363" s="30"/>
      <c r="AE363" s="30"/>
      <c r="AF363" s="30"/>
      <c r="AG363" s="30" t="s">
        <v>280</v>
      </c>
      <c r="AH363" s="30"/>
      <c r="AI363" s="30"/>
      <c r="AJ363" s="30"/>
      <c r="AK363" s="30"/>
      <c r="AL363" s="30"/>
      <c r="AM363" s="30"/>
      <c r="AN363" s="30"/>
      <c r="AO363" s="30"/>
      <c r="AP363" s="30"/>
      <c r="AQ363" s="30"/>
      <c r="AR363" s="30"/>
      <c r="AS363" s="30"/>
      <c r="AT363" s="30"/>
      <c r="AU363" s="30"/>
      <c r="AV363" s="30"/>
      <c r="AW363" s="30"/>
      <c r="AX363" s="30"/>
      <c r="AY363" s="30"/>
      <c r="AZ363" s="30"/>
      <c r="BA363" s="30"/>
      <c r="BB363" s="30"/>
      <c r="BC363" s="30"/>
      <c r="BD363" s="30"/>
      <c r="BE363" s="30"/>
      <c r="BF363" s="30"/>
      <c r="BG363" s="30"/>
      <c r="BH363" s="30"/>
    </row>
    <row r="364" spans="1:60" outlineLevel="1">
      <c r="A364" s="460"/>
      <c r="B364" s="461"/>
      <c r="C364" s="466" t="s">
        <v>180</v>
      </c>
      <c r="D364" s="467"/>
      <c r="E364" s="468"/>
      <c r="F364" s="493"/>
      <c r="G364" s="465"/>
      <c r="H364" s="465"/>
      <c r="I364" s="465"/>
      <c r="J364" s="465"/>
      <c r="K364" s="465"/>
      <c r="L364" s="465"/>
      <c r="M364" s="465"/>
      <c r="N364" s="465"/>
      <c r="O364" s="465"/>
      <c r="P364" s="465"/>
      <c r="Q364" s="465"/>
      <c r="R364" s="465"/>
      <c r="S364" s="465"/>
      <c r="T364" s="465"/>
      <c r="U364" s="32"/>
      <c r="V364" s="32"/>
      <c r="W364" s="32"/>
      <c r="X364" s="32"/>
      <c r="Y364" s="30"/>
      <c r="Z364" s="30"/>
      <c r="AA364" s="30"/>
      <c r="AB364" s="30"/>
      <c r="AC364" s="30"/>
      <c r="AD364" s="30"/>
      <c r="AE364" s="30"/>
      <c r="AF364" s="30"/>
      <c r="AG364" s="30" t="s">
        <v>166</v>
      </c>
      <c r="AH364" s="30"/>
      <c r="AI364" s="30"/>
      <c r="AJ364" s="30"/>
      <c r="AK364" s="30"/>
      <c r="AL364" s="30"/>
      <c r="AM364" s="30"/>
      <c r="AN364" s="30"/>
      <c r="AO364" s="30"/>
      <c r="AP364" s="30"/>
      <c r="AQ364" s="30"/>
      <c r="AR364" s="30"/>
      <c r="AS364" s="30"/>
      <c r="AT364" s="30"/>
      <c r="AU364" s="30"/>
      <c r="AV364" s="30"/>
      <c r="AW364" s="30"/>
      <c r="AX364" s="30"/>
      <c r="AY364" s="30"/>
      <c r="AZ364" s="30"/>
      <c r="BA364" s="30"/>
      <c r="BB364" s="30"/>
      <c r="BC364" s="30"/>
      <c r="BD364" s="30"/>
      <c r="BE364" s="30"/>
      <c r="BF364" s="30"/>
      <c r="BG364" s="30"/>
      <c r="BH364" s="30"/>
    </row>
    <row r="365" spans="1:60" ht="20.399999999999999" outlineLevel="1">
      <c r="A365" s="460"/>
      <c r="B365" s="461"/>
      <c r="C365" s="469" t="s">
        <v>2839</v>
      </c>
      <c r="D365" s="467"/>
      <c r="E365" s="468">
        <v>44.336300000000001</v>
      </c>
      <c r="F365" s="493"/>
      <c r="G365" s="465"/>
      <c r="H365" s="465"/>
      <c r="I365" s="465"/>
      <c r="J365" s="465"/>
      <c r="K365" s="465"/>
      <c r="L365" s="465"/>
      <c r="M365" s="465"/>
      <c r="N365" s="465"/>
      <c r="O365" s="465"/>
      <c r="P365" s="465"/>
      <c r="Q365" s="465"/>
      <c r="R365" s="465"/>
      <c r="S365" s="465"/>
      <c r="T365" s="465"/>
      <c r="U365" s="32"/>
      <c r="V365" s="32"/>
      <c r="W365" s="32"/>
      <c r="X365" s="32"/>
      <c r="Y365" s="30"/>
      <c r="Z365" s="30"/>
      <c r="AA365" s="30"/>
      <c r="AB365" s="30"/>
      <c r="AC365" s="30"/>
      <c r="AD365" s="30"/>
      <c r="AE365" s="30"/>
      <c r="AF365" s="30"/>
      <c r="AG365" s="30" t="s">
        <v>166</v>
      </c>
      <c r="AH365" s="30">
        <v>2</v>
      </c>
      <c r="AI365" s="30"/>
      <c r="AJ365" s="30"/>
      <c r="AK365" s="30"/>
      <c r="AL365" s="30"/>
      <c r="AM365" s="30"/>
      <c r="AN365" s="30"/>
      <c r="AO365" s="30"/>
      <c r="AP365" s="30"/>
      <c r="AQ365" s="30"/>
      <c r="AR365" s="30"/>
      <c r="AS365" s="30"/>
      <c r="AT365" s="30"/>
      <c r="AU365" s="30"/>
      <c r="AV365" s="30"/>
      <c r="AW365" s="30"/>
      <c r="AX365" s="30"/>
      <c r="AY365" s="30"/>
      <c r="AZ365" s="30"/>
      <c r="BA365" s="30"/>
      <c r="BB365" s="30"/>
      <c r="BC365" s="30"/>
      <c r="BD365" s="30"/>
      <c r="BE365" s="30"/>
      <c r="BF365" s="30"/>
      <c r="BG365" s="30"/>
      <c r="BH365" s="30"/>
    </row>
    <row r="366" spans="1:60" ht="20.399999999999999" outlineLevel="1">
      <c r="A366" s="460"/>
      <c r="B366" s="461"/>
      <c r="C366" s="469" t="s">
        <v>486</v>
      </c>
      <c r="D366" s="467"/>
      <c r="E366" s="468">
        <v>47.933</v>
      </c>
      <c r="F366" s="493"/>
      <c r="G366" s="465"/>
      <c r="H366" s="465"/>
      <c r="I366" s="465"/>
      <c r="J366" s="465"/>
      <c r="K366" s="465"/>
      <c r="L366" s="465"/>
      <c r="M366" s="465"/>
      <c r="N366" s="465"/>
      <c r="O366" s="465"/>
      <c r="P366" s="465"/>
      <c r="Q366" s="465"/>
      <c r="R366" s="465"/>
      <c r="S366" s="465"/>
      <c r="T366" s="465"/>
      <c r="U366" s="32"/>
      <c r="V366" s="32"/>
      <c r="W366" s="32"/>
      <c r="X366" s="32"/>
      <c r="Y366" s="30"/>
      <c r="Z366" s="30"/>
      <c r="AA366" s="30"/>
      <c r="AB366" s="30"/>
      <c r="AC366" s="30"/>
      <c r="AD366" s="30"/>
      <c r="AE366" s="30"/>
      <c r="AF366" s="30"/>
      <c r="AG366" s="30" t="s">
        <v>166</v>
      </c>
      <c r="AH366" s="30">
        <v>2</v>
      </c>
      <c r="AI366" s="30"/>
      <c r="AJ366" s="30"/>
      <c r="AK366" s="30"/>
      <c r="AL366" s="30"/>
      <c r="AM366" s="30"/>
      <c r="AN366" s="30"/>
      <c r="AO366" s="30"/>
      <c r="AP366" s="30"/>
      <c r="AQ366" s="30"/>
      <c r="AR366" s="30"/>
      <c r="AS366" s="30"/>
      <c r="AT366" s="30"/>
      <c r="AU366" s="30"/>
      <c r="AV366" s="30"/>
      <c r="AW366" s="30"/>
      <c r="AX366" s="30"/>
      <c r="AY366" s="30"/>
      <c r="AZ366" s="30"/>
      <c r="BA366" s="30"/>
      <c r="BB366" s="30"/>
      <c r="BC366" s="30"/>
      <c r="BD366" s="30"/>
      <c r="BE366" s="30"/>
      <c r="BF366" s="30"/>
      <c r="BG366" s="30"/>
      <c r="BH366" s="30"/>
    </row>
    <row r="367" spans="1:60" outlineLevel="1">
      <c r="A367" s="460"/>
      <c r="B367" s="461"/>
      <c r="C367" s="469" t="s">
        <v>487</v>
      </c>
      <c r="D367" s="467"/>
      <c r="E367" s="468">
        <v>21.9009</v>
      </c>
      <c r="F367" s="493"/>
      <c r="G367" s="465"/>
      <c r="H367" s="465"/>
      <c r="I367" s="465"/>
      <c r="J367" s="465"/>
      <c r="K367" s="465"/>
      <c r="L367" s="465"/>
      <c r="M367" s="465"/>
      <c r="N367" s="465"/>
      <c r="O367" s="465"/>
      <c r="P367" s="465"/>
      <c r="Q367" s="465"/>
      <c r="R367" s="465"/>
      <c r="S367" s="465"/>
      <c r="T367" s="465"/>
      <c r="U367" s="32"/>
      <c r="V367" s="32"/>
      <c r="W367" s="32"/>
      <c r="X367" s="32"/>
      <c r="Y367" s="30"/>
      <c r="Z367" s="30"/>
      <c r="AA367" s="30"/>
      <c r="AB367" s="30"/>
      <c r="AC367" s="30"/>
      <c r="AD367" s="30"/>
      <c r="AE367" s="30"/>
      <c r="AF367" s="30"/>
      <c r="AG367" s="30" t="s">
        <v>166</v>
      </c>
      <c r="AH367" s="30">
        <v>2</v>
      </c>
      <c r="AI367" s="30"/>
      <c r="AJ367" s="30"/>
      <c r="AK367" s="30"/>
      <c r="AL367" s="30"/>
      <c r="AM367" s="30"/>
      <c r="AN367" s="30"/>
      <c r="AO367" s="30"/>
      <c r="AP367" s="30"/>
      <c r="AQ367" s="30"/>
      <c r="AR367" s="30"/>
      <c r="AS367" s="30"/>
      <c r="AT367" s="30"/>
      <c r="AU367" s="30"/>
      <c r="AV367" s="30"/>
      <c r="AW367" s="30"/>
      <c r="AX367" s="30"/>
      <c r="AY367" s="30"/>
      <c r="AZ367" s="30"/>
      <c r="BA367" s="30"/>
      <c r="BB367" s="30"/>
      <c r="BC367" s="30"/>
      <c r="BD367" s="30"/>
      <c r="BE367" s="30"/>
      <c r="BF367" s="30"/>
      <c r="BG367" s="30"/>
      <c r="BH367" s="30"/>
    </row>
    <row r="368" spans="1:60" outlineLevel="1">
      <c r="A368" s="460"/>
      <c r="B368" s="461"/>
      <c r="C368" s="470" t="s">
        <v>184</v>
      </c>
      <c r="D368" s="471"/>
      <c r="E368" s="472">
        <v>114.17019999999999</v>
      </c>
      <c r="F368" s="493"/>
      <c r="G368" s="465"/>
      <c r="H368" s="465"/>
      <c r="I368" s="465"/>
      <c r="J368" s="465"/>
      <c r="K368" s="465"/>
      <c r="L368" s="465"/>
      <c r="M368" s="465"/>
      <c r="N368" s="465"/>
      <c r="O368" s="465"/>
      <c r="P368" s="465"/>
      <c r="Q368" s="465"/>
      <c r="R368" s="465"/>
      <c r="S368" s="465"/>
      <c r="T368" s="465"/>
      <c r="U368" s="32"/>
      <c r="V368" s="32"/>
      <c r="W368" s="32"/>
      <c r="X368" s="32"/>
      <c r="Y368" s="30"/>
      <c r="Z368" s="30"/>
      <c r="AA368" s="30"/>
      <c r="AB368" s="30"/>
      <c r="AC368" s="30"/>
      <c r="AD368" s="30"/>
      <c r="AE368" s="30"/>
      <c r="AF368" s="30"/>
      <c r="AG368" s="30" t="s">
        <v>166</v>
      </c>
      <c r="AH368" s="30">
        <v>3</v>
      </c>
      <c r="AI368" s="30"/>
      <c r="AJ368" s="30"/>
      <c r="AK368" s="30"/>
      <c r="AL368" s="30"/>
      <c r="AM368" s="30"/>
      <c r="AN368" s="30"/>
      <c r="AO368" s="30"/>
      <c r="AP368" s="30"/>
      <c r="AQ368" s="30"/>
      <c r="AR368" s="30"/>
      <c r="AS368" s="30"/>
      <c r="AT368" s="30"/>
      <c r="AU368" s="30"/>
      <c r="AV368" s="30"/>
      <c r="AW368" s="30"/>
      <c r="AX368" s="30"/>
      <c r="AY368" s="30"/>
      <c r="AZ368" s="30"/>
      <c r="BA368" s="30"/>
      <c r="BB368" s="30"/>
      <c r="BC368" s="30"/>
      <c r="BD368" s="30"/>
      <c r="BE368" s="30"/>
      <c r="BF368" s="30"/>
      <c r="BG368" s="30"/>
      <c r="BH368" s="30"/>
    </row>
    <row r="369" spans="1:60" outlineLevel="1">
      <c r="A369" s="460"/>
      <c r="B369" s="461"/>
      <c r="C369" s="466" t="s">
        <v>185</v>
      </c>
      <c r="D369" s="467"/>
      <c r="E369" s="468"/>
      <c r="F369" s="493"/>
      <c r="G369" s="465"/>
      <c r="H369" s="465"/>
      <c r="I369" s="465"/>
      <c r="J369" s="465"/>
      <c r="K369" s="465"/>
      <c r="L369" s="465"/>
      <c r="M369" s="465"/>
      <c r="N369" s="465"/>
      <c r="O369" s="465"/>
      <c r="P369" s="465"/>
      <c r="Q369" s="465"/>
      <c r="R369" s="465"/>
      <c r="S369" s="465"/>
      <c r="T369" s="465"/>
      <c r="U369" s="32"/>
      <c r="V369" s="32"/>
      <c r="W369" s="32"/>
      <c r="X369" s="32"/>
      <c r="Y369" s="30"/>
      <c r="Z369" s="30"/>
      <c r="AA369" s="30"/>
      <c r="AB369" s="30"/>
      <c r="AC369" s="30"/>
      <c r="AD369" s="30"/>
      <c r="AE369" s="30"/>
      <c r="AF369" s="30"/>
      <c r="AG369" s="30" t="s">
        <v>166</v>
      </c>
      <c r="AH369" s="30"/>
      <c r="AI369" s="30"/>
      <c r="AJ369" s="30"/>
      <c r="AK369" s="30"/>
      <c r="AL369" s="30"/>
      <c r="AM369" s="30"/>
      <c r="AN369" s="30"/>
      <c r="AO369" s="30"/>
      <c r="AP369" s="30"/>
      <c r="AQ369" s="30"/>
      <c r="AR369" s="30"/>
      <c r="AS369" s="30"/>
      <c r="AT369" s="30"/>
      <c r="AU369" s="30"/>
      <c r="AV369" s="30"/>
      <c r="AW369" s="30"/>
      <c r="AX369" s="30"/>
      <c r="AY369" s="30"/>
      <c r="AZ369" s="30"/>
      <c r="BA369" s="30"/>
      <c r="BB369" s="30"/>
      <c r="BC369" s="30"/>
      <c r="BD369" s="30"/>
      <c r="BE369" s="30"/>
      <c r="BF369" s="30"/>
      <c r="BG369" s="30"/>
      <c r="BH369" s="30"/>
    </row>
    <row r="370" spans="1:60" outlineLevel="1">
      <c r="A370" s="460"/>
      <c r="B370" s="461"/>
      <c r="C370" s="462" t="s">
        <v>517</v>
      </c>
      <c r="D370" s="463"/>
      <c r="E370" s="464">
        <v>119.87871</v>
      </c>
      <c r="F370" s="493"/>
      <c r="G370" s="465"/>
      <c r="H370" s="465"/>
      <c r="I370" s="465"/>
      <c r="J370" s="465"/>
      <c r="K370" s="465"/>
      <c r="L370" s="465"/>
      <c r="M370" s="465"/>
      <c r="N370" s="465"/>
      <c r="O370" s="465"/>
      <c r="P370" s="465"/>
      <c r="Q370" s="465"/>
      <c r="R370" s="465"/>
      <c r="S370" s="465"/>
      <c r="T370" s="465"/>
      <c r="U370" s="32"/>
      <c r="V370" s="32"/>
      <c r="W370" s="32"/>
      <c r="X370" s="32"/>
      <c r="Y370" s="30"/>
      <c r="Z370" s="30"/>
      <c r="AA370" s="30"/>
      <c r="AB370" s="30"/>
      <c r="AC370" s="30"/>
      <c r="AD370" s="30"/>
      <c r="AE370" s="30"/>
      <c r="AF370" s="30"/>
      <c r="AG370" s="30" t="s">
        <v>166</v>
      </c>
      <c r="AH370" s="30">
        <v>0</v>
      </c>
      <c r="AI370" s="30"/>
      <c r="AJ370" s="30"/>
      <c r="AK370" s="30"/>
      <c r="AL370" s="30"/>
      <c r="AM370" s="30"/>
      <c r="AN370" s="30"/>
      <c r="AO370" s="30"/>
      <c r="AP370" s="30"/>
      <c r="AQ370" s="30"/>
      <c r="AR370" s="30"/>
      <c r="AS370" s="30"/>
      <c r="AT370" s="30"/>
      <c r="AU370" s="30"/>
      <c r="AV370" s="30"/>
      <c r="AW370" s="30"/>
      <c r="AX370" s="30"/>
      <c r="AY370" s="30"/>
      <c r="AZ370" s="30"/>
      <c r="BA370" s="30"/>
      <c r="BB370" s="30"/>
      <c r="BC370" s="30"/>
      <c r="BD370" s="30"/>
      <c r="BE370" s="30"/>
      <c r="BF370" s="30"/>
      <c r="BG370" s="30"/>
      <c r="BH370" s="30"/>
    </row>
    <row r="371" spans="1:60" ht="26.4">
      <c r="A371" s="445" t="s">
        <v>157</v>
      </c>
      <c r="B371" s="446" t="s">
        <v>69</v>
      </c>
      <c r="C371" s="447" t="s">
        <v>3129</v>
      </c>
      <c r="D371" s="448"/>
      <c r="E371" s="449"/>
      <c r="F371" s="494"/>
      <c r="G371" s="450">
        <f>SUMIF(AG372:AG405,"&lt;&gt;NOR",G372:G405)</f>
        <v>0</v>
      </c>
      <c r="H371" s="450"/>
      <c r="I371" s="450">
        <f>SUM(I372:I405)</f>
        <v>12066.26</v>
      </c>
      <c r="J371" s="450"/>
      <c r="K371" s="450">
        <f>SUM(K372:K405)</f>
        <v>33853.43</v>
      </c>
      <c r="L371" s="450"/>
      <c r="M371" s="450">
        <f>SUM(M372:M405)</f>
        <v>0</v>
      </c>
      <c r="N371" s="450"/>
      <c r="O371" s="450">
        <f>SUM(O372:O405)</f>
        <v>2.4299999999999997</v>
      </c>
      <c r="P371" s="450"/>
      <c r="Q371" s="450">
        <f>SUM(Q372:Q405)</f>
        <v>0</v>
      </c>
      <c r="R371" s="450"/>
      <c r="S371" s="450"/>
      <c r="T371" s="451"/>
      <c r="U371" s="33"/>
      <c r="V371" s="33">
        <f>SUM(V372:V405)</f>
        <v>72.169999999999987</v>
      </c>
      <c r="W371" s="33"/>
      <c r="X371" s="33"/>
      <c r="AG371" t="s">
        <v>158</v>
      </c>
    </row>
    <row r="372" spans="1:60" outlineLevel="1">
      <c r="A372" s="452">
        <v>93</v>
      </c>
      <c r="B372" s="453" t="s">
        <v>518</v>
      </c>
      <c r="C372" s="454" t="s">
        <v>519</v>
      </c>
      <c r="D372" s="455" t="s">
        <v>161</v>
      </c>
      <c r="E372" s="456">
        <v>2.75</v>
      </c>
      <c r="F372" s="34"/>
      <c r="G372" s="458">
        <f>ROUND(E372*F372,2)</f>
        <v>0</v>
      </c>
      <c r="H372" s="457">
        <v>13.38</v>
      </c>
      <c r="I372" s="458">
        <f>ROUND(E372*H372,2)</f>
        <v>36.799999999999997</v>
      </c>
      <c r="J372" s="457">
        <v>32.22</v>
      </c>
      <c r="K372" s="458">
        <f>ROUND(E372*J372,2)</f>
        <v>88.61</v>
      </c>
      <c r="L372" s="458">
        <v>21</v>
      </c>
      <c r="M372" s="458">
        <f>G372*(1+L372/100)</f>
        <v>0</v>
      </c>
      <c r="N372" s="458">
        <v>4.0000000000000003E-5</v>
      </c>
      <c r="O372" s="458">
        <f>ROUND(E372*N372,2)</f>
        <v>0</v>
      </c>
      <c r="P372" s="458">
        <v>0</v>
      </c>
      <c r="Q372" s="458">
        <f>ROUND(E372*P372,2)</f>
        <v>0</v>
      </c>
      <c r="R372" s="458"/>
      <c r="S372" s="458" t="s">
        <v>162</v>
      </c>
      <c r="T372" s="459" t="s">
        <v>162</v>
      </c>
      <c r="U372" s="32">
        <v>7.8E-2</v>
      </c>
      <c r="V372" s="32">
        <f>ROUND(E372*U372,2)</f>
        <v>0.21</v>
      </c>
      <c r="W372" s="32"/>
      <c r="X372" s="32" t="s">
        <v>163</v>
      </c>
      <c r="Y372" s="30"/>
      <c r="Z372" s="30"/>
      <c r="AA372" s="30"/>
      <c r="AB372" s="30"/>
      <c r="AC372" s="30"/>
      <c r="AD372" s="30"/>
      <c r="AE372" s="30"/>
      <c r="AF372" s="30"/>
      <c r="AG372" s="30" t="s">
        <v>164</v>
      </c>
      <c r="AH372" s="30"/>
      <c r="AI372" s="30"/>
      <c r="AJ372" s="30"/>
      <c r="AK372" s="30"/>
      <c r="AL372" s="30"/>
      <c r="AM372" s="30"/>
      <c r="AN372" s="30"/>
      <c r="AO372" s="30"/>
      <c r="AP372" s="30"/>
      <c r="AQ372" s="30"/>
      <c r="AR372" s="30"/>
      <c r="AS372" s="30"/>
      <c r="AT372" s="30"/>
      <c r="AU372" s="30"/>
      <c r="AV372" s="30"/>
      <c r="AW372" s="30"/>
      <c r="AX372" s="30"/>
      <c r="AY372" s="30"/>
      <c r="AZ372" s="30"/>
      <c r="BA372" s="30"/>
      <c r="BB372" s="30"/>
      <c r="BC372" s="30"/>
      <c r="BD372" s="30"/>
      <c r="BE372" s="30"/>
      <c r="BF372" s="30"/>
      <c r="BG372" s="30"/>
      <c r="BH372" s="30"/>
    </row>
    <row r="373" spans="1:60" outlineLevel="1">
      <c r="A373" s="460"/>
      <c r="B373" s="461"/>
      <c r="C373" s="462" t="s">
        <v>520</v>
      </c>
      <c r="D373" s="463"/>
      <c r="E373" s="464">
        <v>2.75</v>
      </c>
      <c r="F373" s="493"/>
      <c r="G373" s="465"/>
      <c r="H373" s="465"/>
      <c r="I373" s="465"/>
      <c r="J373" s="465"/>
      <c r="K373" s="465"/>
      <c r="L373" s="465"/>
      <c r="M373" s="465"/>
      <c r="N373" s="465"/>
      <c r="O373" s="465"/>
      <c r="P373" s="465"/>
      <c r="Q373" s="465"/>
      <c r="R373" s="465"/>
      <c r="S373" s="465"/>
      <c r="T373" s="465"/>
      <c r="U373" s="32"/>
      <c r="V373" s="32"/>
      <c r="W373" s="32"/>
      <c r="X373" s="32"/>
      <c r="Y373" s="30"/>
      <c r="Z373" s="30"/>
      <c r="AA373" s="30"/>
      <c r="AB373" s="30"/>
      <c r="AC373" s="30"/>
      <c r="AD373" s="30"/>
      <c r="AE373" s="30"/>
      <c r="AF373" s="30"/>
      <c r="AG373" s="30" t="s">
        <v>166</v>
      </c>
      <c r="AH373" s="30">
        <v>0</v>
      </c>
      <c r="AI373" s="30"/>
      <c r="AJ373" s="30"/>
      <c r="AK373" s="30"/>
      <c r="AL373" s="30"/>
      <c r="AM373" s="30"/>
      <c r="AN373" s="30"/>
      <c r="AO373" s="30"/>
      <c r="AP373" s="30"/>
      <c r="AQ373" s="30"/>
      <c r="AR373" s="30"/>
      <c r="AS373" s="30"/>
      <c r="AT373" s="30"/>
      <c r="AU373" s="30"/>
      <c r="AV373" s="30"/>
      <c r="AW373" s="30"/>
      <c r="AX373" s="30"/>
      <c r="AY373" s="30"/>
      <c r="AZ373" s="30"/>
      <c r="BA373" s="30"/>
      <c r="BB373" s="30"/>
      <c r="BC373" s="30"/>
      <c r="BD373" s="30"/>
      <c r="BE373" s="30"/>
      <c r="BF373" s="30"/>
      <c r="BG373" s="30"/>
      <c r="BH373" s="30"/>
    </row>
    <row r="374" spans="1:60" ht="20.399999999999999" outlineLevel="1">
      <c r="A374" s="452">
        <v>94</v>
      </c>
      <c r="B374" s="453" t="s">
        <v>521</v>
      </c>
      <c r="C374" s="454" t="s">
        <v>522</v>
      </c>
      <c r="D374" s="455" t="s">
        <v>161</v>
      </c>
      <c r="E374" s="456">
        <v>4</v>
      </c>
      <c r="F374" s="34"/>
      <c r="G374" s="458">
        <f>ROUND(E374*F374,2)</f>
        <v>0</v>
      </c>
      <c r="H374" s="457">
        <v>460.51</v>
      </c>
      <c r="I374" s="458">
        <f>ROUND(E374*H374,2)</f>
        <v>1842.04</v>
      </c>
      <c r="J374" s="457">
        <v>1236.49</v>
      </c>
      <c r="K374" s="458">
        <f>ROUND(E374*J374,2)</f>
        <v>4945.96</v>
      </c>
      <c r="L374" s="458">
        <v>21</v>
      </c>
      <c r="M374" s="458">
        <f>G374*(1+L374/100)</f>
        <v>0</v>
      </c>
      <c r="N374" s="458">
        <v>5.2679999999999998E-2</v>
      </c>
      <c r="O374" s="458">
        <f>ROUND(E374*N374,2)</f>
        <v>0.21</v>
      </c>
      <c r="P374" s="458">
        <v>0</v>
      </c>
      <c r="Q374" s="458">
        <f>ROUND(E374*P374,2)</f>
        <v>0</v>
      </c>
      <c r="R374" s="458"/>
      <c r="S374" s="458" t="s">
        <v>162</v>
      </c>
      <c r="T374" s="459" t="s">
        <v>162</v>
      </c>
      <c r="U374" s="32">
        <v>2.8540199999999998</v>
      </c>
      <c r="V374" s="32">
        <f>ROUND(E374*U374,2)</f>
        <v>11.42</v>
      </c>
      <c r="W374" s="32"/>
      <c r="X374" s="32" t="s">
        <v>163</v>
      </c>
      <c r="Y374" s="30"/>
      <c r="Z374" s="30"/>
      <c r="AA374" s="30"/>
      <c r="AB374" s="30"/>
      <c r="AC374" s="30"/>
      <c r="AD374" s="30"/>
      <c r="AE374" s="30"/>
      <c r="AF374" s="30"/>
      <c r="AG374" s="30" t="s">
        <v>164</v>
      </c>
      <c r="AH374" s="30"/>
      <c r="AI374" s="30"/>
      <c r="AJ374" s="30"/>
      <c r="AK374" s="30"/>
      <c r="AL374" s="30"/>
      <c r="AM374" s="30"/>
      <c r="AN374" s="30"/>
      <c r="AO374" s="30"/>
      <c r="AP374" s="30"/>
      <c r="AQ374" s="30"/>
      <c r="AR374" s="30"/>
      <c r="AS374" s="30"/>
      <c r="AT374" s="30"/>
      <c r="AU374" s="30"/>
      <c r="AV374" s="30"/>
      <c r="AW374" s="30"/>
      <c r="AX374" s="30"/>
      <c r="AY374" s="30"/>
      <c r="AZ374" s="30"/>
      <c r="BA374" s="30"/>
      <c r="BB374" s="30"/>
      <c r="BC374" s="30"/>
      <c r="BD374" s="30"/>
      <c r="BE374" s="30"/>
      <c r="BF374" s="30"/>
      <c r="BG374" s="30"/>
      <c r="BH374" s="30"/>
    </row>
    <row r="375" spans="1:60" outlineLevel="1">
      <c r="A375" s="460"/>
      <c r="B375" s="461"/>
      <c r="C375" s="462" t="s">
        <v>523</v>
      </c>
      <c r="D375" s="463"/>
      <c r="E375" s="464">
        <v>4</v>
      </c>
      <c r="F375" s="493"/>
      <c r="G375" s="465"/>
      <c r="H375" s="465"/>
      <c r="I375" s="465"/>
      <c r="J375" s="465"/>
      <c r="K375" s="465"/>
      <c r="L375" s="465"/>
      <c r="M375" s="465"/>
      <c r="N375" s="465"/>
      <c r="O375" s="465"/>
      <c r="P375" s="465"/>
      <c r="Q375" s="465"/>
      <c r="R375" s="465"/>
      <c r="S375" s="465"/>
      <c r="T375" s="465"/>
      <c r="U375" s="32"/>
      <c r="V375" s="32"/>
      <c r="W375" s="32"/>
      <c r="X375" s="32"/>
      <c r="Y375" s="30"/>
      <c r="Z375" s="30"/>
      <c r="AA375" s="30"/>
      <c r="AB375" s="30"/>
      <c r="AC375" s="30"/>
      <c r="AD375" s="30"/>
      <c r="AE375" s="30"/>
      <c r="AF375" s="30"/>
      <c r="AG375" s="30" t="s">
        <v>166</v>
      </c>
      <c r="AH375" s="30">
        <v>0</v>
      </c>
      <c r="AI375" s="30"/>
      <c r="AJ375" s="30"/>
      <c r="AK375" s="30"/>
      <c r="AL375" s="30"/>
      <c r="AM375" s="30"/>
      <c r="AN375" s="30"/>
      <c r="AO375" s="30"/>
      <c r="AP375" s="30"/>
      <c r="AQ375" s="30"/>
      <c r="AR375" s="30"/>
      <c r="AS375" s="30"/>
      <c r="AT375" s="30"/>
      <c r="AU375" s="30"/>
      <c r="AV375" s="30"/>
      <c r="AW375" s="30"/>
      <c r="AX375" s="30"/>
      <c r="AY375" s="30"/>
      <c r="AZ375" s="30"/>
      <c r="BA375" s="30"/>
      <c r="BB375" s="30"/>
      <c r="BC375" s="30"/>
      <c r="BD375" s="30"/>
      <c r="BE375" s="30"/>
      <c r="BF375" s="30"/>
      <c r="BG375" s="30"/>
      <c r="BH375" s="30"/>
    </row>
    <row r="376" spans="1:60" outlineLevel="1">
      <c r="A376" s="452">
        <v>95</v>
      </c>
      <c r="B376" s="453" t="s">
        <v>524</v>
      </c>
      <c r="C376" s="454" t="s">
        <v>525</v>
      </c>
      <c r="D376" s="455" t="s">
        <v>343</v>
      </c>
      <c r="E376" s="456">
        <v>2</v>
      </c>
      <c r="F376" s="34"/>
      <c r="G376" s="458">
        <f>ROUND(E376*F376,2)</f>
        <v>0</v>
      </c>
      <c r="H376" s="457">
        <v>74.09</v>
      </c>
      <c r="I376" s="458">
        <f>ROUND(E376*H376,2)</f>
        <v>148.18</v>
      </c>
      <c r="J376" s="457">
        <v>416.91</v>
      </c>
      <c r="K376" s="458">
        <f>ROUND(E376*J376,2)</f>
        <v>833.82</v>
      </c>
      <c r="L376" s="458">
        <v>21</v>
      </c>
      <c r="M376" s="458">
        <f>G376*(1+L376/100)</f>
        <v>0</v>
      </c>
      <c r="N376" s="458">
        <v>4.3049999999999998E-2</v>
      </c>
      <c r="O376" s="458">
        <f>ROUND(E376*N376,2)</f>
        <v>0.09</v>
      </c>
      <c r="P376" s="458">
        <v>0</v>
      </c>
      <c r="Q376" s="458">
        <f>ROUND(E376*P376,2)</f>
        <v>0</v>
      </c>
      <c r="R376" s="458"/>
      <c r="S376" s="458" t="s">
        <v>162</v>
      </c>
      <c r="T376" s="459" t="s">
        <v>162</v>
      </c>
      <c r="U376" s="32">
        <v>0.87802999999999998</v>
      </c>
      <c r="V376" s="32">
        <f>ROUND(E376*U376,2)</f>
        <v>1.76</v>
      </c>
      <c r="W376" s="32"/>
      <c r="X376" s="32" t="s">
        <v>163</v>
      </c>
      <c r="Y376" s="30"/>
      <c r="Z376" s="30"/>
      <c r="AA376" s="30"/>
      <c r="AB376" s="30"/>
      <c r="AC376" s="30"/>
      <c r="AD376" s="30"/>
      <c r="AE376" s="30"/>
      <c r="AF376" s="30"/>
      <c r="AG376" s="30" t="s">
        <v>164</v>
      </c>
      <c r="AH376" s="30"/>
      <c r="AI376" s="30"/>
      <c r="AJ376" s="30"/>
      <c r="AK376" s="30"/>
      <c r="AL376" s="30"/>
      <c r="AM376" s="30"/>
      <c r="AN376" s="30"/>
      <c r="AO376" s="30"/>
      <c r="AP376" s="30"/>
      <c r="AQ376" s="30"/>
      <c r="AR376" s="30"/>
      <c r="AS376" s="30"/>
      <c r="AT376" s="30"/>
      <c r="AU376" s="30"/>
      <c r="AV376" s="30"/>
      <c r="AW376" s="30"/>
      <c r="AX376" s="30"/>
      <c r="AY376" s="30"/>
      <c r="AZ376" s="30"/>
      <c r="BA376" s="30"/>
      <c r="BB376" s="30"/>
      <c r="BC376" s="30"/>
      <c r="BD376" s="30"/>
      <c r="BE376" s="30"/>
      <c r="BF376" s="30"/>
      <c r="BG376" s="30"/>
      <c r="BH376" s="30"/>
    </row>
    <row r="377" spans="1:60" outlineLevel="1">
      <c r="A377" s="460"/>
      <c r="B377" s="461"/>
      <c r="C377" s="462" t="s">
        <v>526</v>
      </c>
      <c r="D377" s="463"/>
      <c r="E377" s="464">
        <v>2</v>
      </c>
      <c r="F377" s="493"/>
      <c r="G377" s="465"/>
      <c r="H377" s="465"/>
      <c r="I377" s="465"/>
      <c r="J377" s="465"/>
      <c r="K377" s="465"/>
      <c r="L377" s="465"/>
      <c r="M377" s="465"/>
      <c r="N377" s="465"/>
      <c r="O377" s="465"/>
      <c r="P377" s="465"/>
      <c r="Q377" s="465"/>
      <c r="R377" s="465"/>
      <c r="S377" s="465"/>
      <c r="T377" s="465"/>
      <c r="U377" s="32"/>
      <c r="V377" s="32"/>
      <c r="W377" s="32"/>
      <c r="X377" s="32"/>
      <c r="Y377" s="30"/>
      <c r="Z377" s="30"/>
      <c r="AA377" s="30"/>
      <c r="AB377" s="30"/>
      <c r="AC377" s="30"/>
      <c r="AD377" s="30"/>
      <c r="AE377" s="30"/>
      <c r="AF377" s="30"/>
      <c r="AG377" s="30" t="s">
        <v>166</v>
      </c>
      <c r="AH377" s="30">
        <v>0</v>
      </c>
      <c r="AI377" s="30"/>
      <c r="AJ377" s="30"/>
      <c r="AK377" s="30"/>
      <c r="AL377" s="30"/>
      <c r="AM377" s="30"/>
      <c r="AN377" s="30"/>
      <c r="AO377" s="30"/>
      <c r="AP377" s="30"/>
      <c r="AQ377" s="30"/>
      <c r="AR377" s="30"/>
      <c r="AS377" s="30"/>
      <c r="AT377" s="30"/>
      <c r="AU377" s="30"/>
      <c r="AV377" s="30"/>
      <c r="AW377" s="30"/>
      <c r="AX377" s="30"/>
      <c r="AY377" s="30"/>
      <c r="AZ377" s="30"/>
      <c r="BA377" s="30"/>
      <c r="BB377" s="30"/>
      <c r="BC377" s="30"/>
      <c r="BD377" s="30"/>
      <c r="BE377" s="30"/>
      <c r="BF377" s="30"/>
      <c r="BG377" s="30"/>
      <c r="BH377" s="30"/>
    </row>
    <row r="378" spans="1:60" outlineLevel="1">
      <c r="A378" s="452">
        <v>96</v>
      </c>
      <c r="B378" s="453" t="s">
        <v>527</v>
      </c>
      <c r="C378" s="454" t="s">
        <v>528</v>
      </c>
      <c r="D378" s="455" t="s">
        <v>428</v>
      </c>
      <c r="E378" s="456">
        <v>12.28</v>
      </c>
      <c r="F378" s="34"/>
      <c r="G378" s="458">
        <f>ROUND(E378*F378,2)</f>
        <v>0</v>
      </c>
      <c r="H378" s="457">
        <v>52.92</v>
      </c>
      <c r="I378" s="458">
        <f>ROUND(E378*H378,2)</f>
        <v>649.86</v>
      </c>
      <c r="J378" s="457">
        <v>104.58</v>
      </c>
      <c r="K378" s="458">
        <f>ROUND(E378*J378,2)</f>
        <v>1284.24</v>
      </c>
      <c r="L378" s="458">
        <v>21</v>
      </c>
      <c r="M378" s="458">
        <f>G378*(1+L378/100)</f>
        <v>0</v>
      </c>
      <c r="N378" s="458">
        <v>1.7330000000000002E-2</v>
      </c>
      <c r="O378" s="458">
        <f>ROUND(E378*N378,2)</f>
        <v>0.21</v>
      </c>
      <c r="P378" s="458">
        <v>0</v>
      </c>
      <c r="Q378" s="458">
        <f>ROUND(E378*P378,2)</f>
        <v>0</v>
      </c>
      <c r="R378" s="458"/>
      <c r="S378" s="458" t="s">
        <v>162</v>
      </c>
      <c r="T378" s="459" t="s">
        <v>162</v>
      </c>
      <c r="U378" s="32">
        <v>0.253</v>
      </c>
      <c r="V378" s="32">
        <f>ROUND(E378*U378,2)</f>
        <v>3.11</v>
      </c>
      <c r="W378" s="32"/>
      <c r="X378" s="32" t="s">
        <v>163</v>
      </c>
      <c r="Y378" s="30"/>
      <c r="Z378" s="30"/>
      <c r="AA378" s="30"/>
      <c r="AB378" s="30"/>
      <c r="AC378" s="30"/>
      <c r="AD378" s="30"/>
      <c r="AE378" s="30"/>
      <c r="AF378" s="30"/>
      <c r="AG378" s="30" t="s">
        <v>164</v>
      </c>
      <c r="AH378" s="30"/>
      <c r="AI378" s="30"/>
      <c r="AJ378" s="30"/>
      <c r="AK378" s="30"/>
      <c r="AL378" s="30"/>
      <c r="AM378" s="30"/>
      <c r="AN378" s="30"/>
      <c r="AO378" s="30"/>
      <c r="AP378" s="30"/>
      <c r="AQ378" s="30"/>
      <c r="AR378" s="30"/>
      <c r="AS378" s="30"/>
      <c r="AT378" s="30"/>
      <c r="AU378" s="30"/>
      <c r="AV378" s="30"/>
      <c r="AW378" s="30"/>
      <c r="AX378" s="30"/>
      <c r="AY378" s="30"/>
      <c r="AZ378" s="30"/>
      <c r="BA378" s="30"/>
      <c r="BB378" s="30"/>
      <c r="BC378" s="30"/>
      <c r="BD378" s="30"/>
      <c r="BE378" s="30"/>
      <c r="BF378" s="30"/>
      <c r="BG378" s="30"/>
      <c r="BH378" s="30"/>
    </row>
    <row r="379" spans="1:60" outlineLevel="1">
      <c r="A379" s="460"/>
      <c r="B379" s="461"/>
      <c r="C379" s="462" t="s">
        <v>529</v>
      </c>
      <c r="D379" s="463"/>
      <c r="E379" s="464">
        <v>12.28</v>
      </c>
      <c r="F379" s="493"/>
      <c r="G379" s="465"/>
      <c r="H379" s="465"/>
      <c r="I379" s="465"/>
      <c r="J379" s="465"/>
      <c r="K379" s="465"/>
      <c r="L379" s="465"/>
      <c r="M379" s="465"/>
      <c r="N379" s="465"/>
      <c r="O379" s="465"/>
      <c r="P379" s="465"/>
      <c r="Q379" s="465"/>
      <c r="R379" s="465"/>
      <c r="S379" s="465"/>
      <c r="T379" s="465"/>
      <c r="U379" s="32"/>
      <c r="V379" s="32"/>
      <c r="W379" s="32"/>
      <c r="X379" s="32"/>
      <c r="Y379" s="30"/>
      <c r="Z379" s="30"/>
      <c r="AA379" s="30"/>
      <c r="AB379" s="30"/>
      <c r="AC379" s="30"/>
      <c r="AD379" s="30"/>
      <c r="AE379" s="30"/>
      <c r="AF379" s="30"/>
      <c r="AG379" s="30" t="s">
        <v>166</v>
      </c>
      <c r="AH379" s="30">
        <v>0</v>
      </c>
      <c r="AI379" s="30"/>
      <c r="AJ379" s="30"/>
      <c r="AK379" s="30"/>
      <c r="AL379" s="30"/>
      <c r="AM379" s="30"/>
      <c r="AN379" s="30"/>
      <c r="AO379" s="30"/>
      <c r="AP379" s="30"/>
      <c r="AQ379" s="30"/>
      <c r="AR379" s="30"/>
      <c r="AS379" s="30"/>
      <c r="AT379" s="30"/>
      <c r="AU379" s="30"/>
      <c r="AV379" s="30"/>
      <c r="AW379" s="30"/>
      <c r="AX379" s="30"/>
      <c r="AY379" s="30"/>
      <c r="AZ379" s="30"/>
      <c r="BA379" s="30"/>
      <c r="BB379" s="30"/>
      <c r="BC379" s="30"/>
      <c r="BD379" s="30"/>
      <c r="BE379" s="30"/>
      <c r="BF379" s="30"/>
      <c r="BG379" s="30"/>
      <c r="BH379" s="30"/>
    </row>
    <row r="380" spans="1:60" outlineLevel="1">
      <c r="A380" s="452">
        <v>97</v>
      </c>
      <c r="B380" s="453" t="s">
        <v>530</v>
      </c>
      <c r="C380" s="454" t="s">
        <v>531</v>
      </c>
      <c r="D380" s="455" t="s">
        <v>428</v>
      </c>
      <c r="E380" s="456">
        <v>38.42</v>
      </c>
      <c r="F380" s="34"/>
      <c r="G380" s="458">
        <f>ROUND(E380*F380,2)</f>
        <v>0</v>
      </c>
      <c r="H380" s="457">
        <v>3.64</v>
      </c>
      <c r="I380" s="458">
        <f>ROUND(E380*H380,2)</f>
        <v>139.85</v>
      </c>
      <c r="J380" s="457">
        <v>75.16</v>
      </c>
      <c r="K380" s="458">
        <f>ROUND(E380*J380,2)</f>
        <v>2887.65</v>
      </c>
      <c r="L380" s="458">
        <v>21</v>
      </c>
      <c r="M380" s="458">
        <f>G380*(1+L380/100)</f>
        <v>0</v>
      </c>
      <c r="N380" s="458">
        <v>3.7100000000000002E-3</v>
      </c>
      <c r="O380" s="458">
        <f>ROUND(E380*N380,2)</f>
        <v>0.14000000000000001</v>
      </c>
      <c r="P380" s="458">
        <v>0</v>
      </c>
      <c r="Q380" s="458">
        <f>ROUND(E380*P380,2)</f>
        <v>0</v>
      </c>
      <c r="R380" s="458"/>
      <c r="S380" s="458" t="s">
        <v>162</v>
      </c>
      <c r="T380" s="459" t="s">
        <v>162</v>
      </c>
      <c r="U380" s="32">
        <v>0.18179999999999999</v>
      </c>
      <c r="V380" s="32">
        <f>ROUND(E380*U380,2)</f>
        <v>6.98</v>
      </c>
      <c r="W380" s="32"/>
      <c r="X380" s="32" t="s">
        <v>163</v>
      </c>
      <c r="Y380" s="30"/>
      <c r="Z380" s="30"/>
      <c r="AA380" s="30"/>
      <c r="AB380" s="30"/>
      <c r="AC380" s="30"/>
      <c r="AD380" s="30"/>
      <c r="AE380" s="30"/>
      <c r="AF380" s="30"/>
      <c r="AG380" s="30" t="s">
        <v>164</v>
      </c>
      <c r="AH380" s="30"/>
      <c r="AI380" s="30"/>
      <c r="AJ380" s="30"/>
      <c r="AK380" s="30"/>
      <c r="AL380" s="30"/>
      <c r="AM380" s="30"/>
      <c r="AN380" s="30"/>
      <c r="AO380" s="30"/>
      <c r="AP380" s="30"/>
      <c r="AQ380" s="30"/>
      <c r="AR380" s="30"/>
      <c r="AS380" s="30"/>
      <c r="AT380" s="30"/>
      <c r="AU380" s="30"/>
      <c r="AV380" s="30"/>
      <c r="AW380" s="30"/>
      <c r="AX380" s="30"/>
      <c r="AY380" s="30"/>
      <c r="AZ380" s="30"/>
      <c r="BA380" s="30"/>
      <c r="BB380" s="30"/>
      <c r="BC380" s="30"/>
      <c r="BD380" s="30"/>
      <c r="BE380" s="30"/>
      <c r="BF380" s="30"/>
      <c r="BG380" s="30"/>
      <c r="BH380" s="30"/>
    </row>
    <row r="381" spans="1:60" outlineLevel="1">
      <c r="A381" s="460"/>
      <c r="B381" s="461"/>
      <c r="C381" s="462" t="s">
        <v>532</v>
      </c>
      <c r="D381" s="463"/>
      <c r="E381" s="464">
        <v>11.3</v>
      </c>
      <c r="F381" s="493"/>
      <c r="G381" s="465"/>
      <c r="H381" s="465"/>
      <c r="I381" s="465"/>
      <c r="J381" s="465"/>
      <c r="K381" s="465"/>
      <c r="L381" s="465"/>
      <c r="M381" s="465"/>
      <c r="N381" s="465"/>
      <c r="O381" s="465"/>
      <c r="P381" s="465"/>
      <c r="Q381" s="465"/>
      <c r="R381" s="465"/>
      <c r="S381" s="465"/>
      <c r="T381" s="465"/>
      <c r="U381" s="32"/>
      <c r="V381" s="32"/>
      <c r="W381" s="32"/>
      <c r="X381" s="32"/>
      <c r="Y381" s="30"/>
      <c r="Z381" s="30"/>
      <c r="AA381" s="30"/>
      <c r="AB381" s="30"/>
      <c r="AC381" s="30"/>
      <c r="AD381" s="30"/>
      <c r="AE381" s="30"/>
      <c r="AF381" s="30"/>
      <c r="AG381" s="30" t="s">
        <v>166</v>
      </c>
      <c r="AH381" s="30">
        <v>0</v>
      </c>
      <c r="AI381" s="30"/>
      <c r="AJ381" s="30"/>
      <c r="AK381" s="30"/>
      <c r="AL381" s="30"/>
      <c r="AM381" s="30"/>
      <c r="AN381" s="30"/>
      <c r="AO381" s="30"/>
      <c r="AP381" s="30"/>
      <c r="AQ381" s="30"/>
      <c r="AR381" s="30"/>
      <c r="AS381" s="30"/>
      <c r="AT381" s="30"/>
      <c r="AU381" s="30"/>
      <c r="AV381" s="30"/>
      <c r="AW381" s="30"/>
      <c r="AX381" s="30"/>
      <c r="AY381" s="30"/>
      <c r="AZ381" s="30"/>
      <c r="BA381" s="30"/>
      <c r="BB381" s="30"/>
      <c r="BC381" s="30"/>
      <c r="BD381" s="30"/>
      <c r="BE381" s="30"/>
      <c r="BF381" s="30"/>
      <c r="BG381" s="30"/>
      <c r="BH381" s="30"/>
    </row>
    <row r="382" spans="1:60" outlineLevel="1">
      <c r="A382" s="460"/>
      <c r="B382" s="461"/>
      <c r="C382" s="462" t="s">
        <v>533</v>
      </c>
      <c r="D382" s="463"/>
      <c r="E382" s="464">
        <v>10.6</v>
      </c>
      <c r="F382" s="493"/>
      <c r="G382" s="465"/>
      <c r="H382" s="465"/>
      <c r="I382" s="465"/>
      <c r="J382" s="465"/>
      <c r="K382" s="465"/>
      <c r="L382" s="465"/>
      <c r="M382" s="465"/>
      <c r="N382" s="465"/>
      <c r="O382" s="465"/>
      <c r="P382" s="465"/>
      <c r="Q382" s="465"/>
      <c r="R382" s="465"/>
      <c r="S382" s="465"/>
      <c r="T382" s="465"/>
      <c r="U382" s="32"/>
      <c r="V382" s="32"/>
      <c r="W382" s="32"/>
      <c r="X382" s="32"/>
      <c r="Y382" s="30"/>
      <c r="Z382" s="30"/>
      <c r="AA382" s="30"/>
      <c r="AB382" s="30"/>
      <c r="AC382" s="30"/>
      <c r="AD382" s="30"/>
      <c r="AE382" s="30"/>
      <c r="AF382" s="30"/>
      <c r="AG382" s="30" t="s">
        <v>166</v>
      </c>
      <c r="AH382" s="30">
        <v>0</v>
      </c>
      <c r="AI382" s="30"/>
      <c r="AJ382" s="30"/>
      <c r="AK382" s="30"/>
      <c r="AL382" s="30"/>
      <c r="AM382" s="30"/>
      <c r="AN382" s="30"/>
      <c r="AO382" s="30"/>
      <c r="AP382" s="30"/>
      <c r="AQ382" s="30"/>
      <c r="AR382" s="30"/>
      <c r="AS382" s="30"/>
      <c r="AT382" s="30"/>
      <c r="AU382" s="30"/>
      <c r="AV382" s="30"/>
      <c r="AW382" s="30"/>
      <c r="AX382" s="30"/>
      <c r="AY382" s="30"/>
      <c r="AZ382" s="30"/>
      <c r="BA382" s="30"/>
      <c r="BB382" s="30"/>
      <c r="BC382" s="30"/>
      <c r="BD382" s="30"/>
      <c r="BE382" s="30"/>
      <c r="BF382" s="30"/>
      <c r="BG382" s="30"/>
      <c r="BH382" s="30"/>
    </row>
    <row r="383" spans="1:60" outlineLevel="1">
      <c r="A383" s="460"/>
      <c r="B383" s="461"/>
      <c r="C383" s="462" t="s">
        <v>534</v>
      </c>
      <c r="D383" s="463"/>
      <c r="E383" s="464">
        <v>2.92</v>
      </c>
      <c r="F383" s="493"/>
      <c r="G383" s="465"/>
      <c r="H383" s="465"/>
      <c r="I383" s="465"/>
      <c r="J383" s="465"/>
      <c r="K383" s="465"/>
      <c r="L383" s="465"/>
      <c r="M383" s="465"/>
      <c r="N383" s="465"/>
      <c r="O383" s="465"/>
      <c r="P383" s="465"/>
      <c r="Q383" s="465"/>
      <c r="R383" s="465"/>
      <c r="S383" s="465"/>
      <c r="T383" s="465"/>
      <c r="U383" s="32"/>
      <c r="V383" s="32"/>
      <c r="W383" s="32"/>
      <c r="X383" s="32"/>
      <c r="Y383" s="30"/>
      <c r="Z383" s="30"/>
      <c r="AA383" s="30"/>
      <c r="AB383" s="30"/>
      <c r="AC383" s="30"/>
      <c r="AD383" s="30"/>
      <c r="AE383" s="30"/>
      <c r="AF383" s="30"/>
      <c r="AG383" s="30" t="s">
        <v>166</v>
      </c>
      <c r="AH383" s="30">
        <v>0</v>
      </c>
      <c r="AI383" s="30"/>
      <c r="AJ383" s="30"/>
      <c r="AK383" s="30"/>
      <c r="AL383" s="30"/>
      <c r="AM383" s="30"/>
      <c r="AN383" s="30"/>
      <c r="AO383" s="30"/>
      <c r="AP383" s="30"/>
      <c r="AQ383" s="30"/>
      <c r="AR383" s="30"/>
      <c r="AS383" s="30"/>
      <c r="AT383" s="30"/>
      <c r="AU383" s="30"/>
      <c r="AV383" s="30"/>
      <c r="AW383" s="30"/>
      <c r="AX383" s="30"/>
      <c r="AY383" s="30"/>
      <c r="AZ383" s="30"/>
      <c r="BA383" s="30"/>
      <c r="BB383" s="30"/>
      <c r="BC383" s="30"/>
      <c r="BD383" s="30"/>
      <c r="BE383" s="30"/>
      <c r="BF383" s="30"/>
      <c r="BG383" s="30"/>
      <c r="BH383" s="30"/>
    </row>
    <row r="384" spans="1:60" outlineLevel="1">
      <c r="A384" s="460"/>
      <c r="B384" s="461"/>
      <c r="C384" s="462" t="s">
        <v>535</v>
      </c>
      <c r="D384" s="463"/>
      <c r="E384" s="464">
        <v>8</v>
      </c>
      <c r="F384" s="493"/>
      <c r="G384" s="465"/>
      <c r="H384" s="465"/>
      <c r="I384" s="465"/>
      <c r="J384" s="465"/>
      <c r="K384" s="465"/>
      <c r="L384" s="465"/>
      <c r="M384" s="465"/>
      <c r="N384" s="465"/>
      <c r="O384" s="465"/>
      <c r="P384" s="465"/>
      <c r="Q384" s="465"/>
      <c r="R384" s="465"/>
      <c r="S384" s="465"/>
      <c r="T384" s="465"/>
      <c r="U384" s="32"/>
      <c r="V384" s="32"/>
      <c r="W384" s="32"/>
      <c r="X384" s="32"/>
      <c r="Y384" s="30"/>
      <c r="Z384" s="30"/>
      <c r="AA384" s="30"/>
      <c r="AB384" s="30"/>
      <c r="AC384" s="30"/>
      <c r="AD384" s="30"/>
      <c r="AE384" s="30"/>
      <c r="AF384" s="30"/>
      <c r="AG384" s="30" t="s">
        <v>166</v>
      </c>
      <c r="AH384" s="30">
        <v>0</v>
      </c>
      <c r="AI384" s="30"/>
      <c r="AJ384" s="30"/>
      <c r="AK384" s="30"/>
      <c r="AL384" s="30"/>
      <c r="AM384" s="30"/>
      <c r="AN384" s="30"/>
      <c r="AO384" s="30"/>
      <c r="AP384" s="30"/>
      <c r="AQ384" s="30"/>
      <c r="AR384" s="30"/>
      <c r="AS384" s="30"/>
      <c r="AT384" s="30"/>
      <c r="AU384" s="30"/>
      <c r="AV384" s="30"/>
      <c r="AW384" s="30"/>
      <c r="AX384" s="30"/>
      <c r="AY384" s="30"/>
      <c r="AZ384" s="30"/>
      <c r="BA384" s="30"/>
      <c r="BB384" s="30"/>
      <c r="BC384" s="30"/>
      <c r="BD384" s="30"/>
      <c r="BE384" s="30"/>
      <c r="BF384" s="30"/>
      <c r="BG384" s="30"/>
      <c r="BH384" s="30"/>
    </row>
    <row r="385" spans="1:60" outlineLevel="1">
      <c r="A385" s="460"/>
      <c r="B385" s="461"/>
      <c r="C385" s="462" t="s">
        <v>536</v>
      </c>
      <c r="D385" s="463"/>
      <c r="E385" s="464">
        <v>5.6</v>
      </c>
      <c r="F385" s="493"/>
      <c r="G385" s="465"/>
      <c r="H385" s="465"/>
      <c r="I385" s="465"/>
      <c r="J385" s="465"/>
      <c r="K385" s="465"/>
      <c r="L385" s="465"/>
      <c r="M385" s="465"/>
      <c r="N385" s="465"/>
      <c r="O385" s="465"/>
      <c r="P385" s="465"/>
      <c r="Q385" s="465"/>
      <c r="R385" s="465"/>
      <c r="S385" s="465"/>
      <c r="T385" s="465"/>
      <c r="U385" s="32"/>
      <c r="V385" s="32"/>
      <c r="W385" s="32"/>
      <c r="X385" s="32"/>
      <c r="Y385" s="30"/>
      <c r="Z385" s="30"/>
      <c r="AA385" s="30"/>
      <c r="AB385" s="30"/>
      <c r="AC385" s="30"/>
      <c r="AD385" s="30"/>
      <c r="AE385" s="30"/>
      <c r="AF385" s="30"/>
      <c r="AG385" s="30" t="s">
        <v>166</v>
      </c>
      <c r="AH385" s="30">
        <v>0</v>
      </c>
      <c r="AI385" s="30"/>
      <c r="AJ385" s="30"/>
      <c r="AK385" s="30"/>
      <c r="AL385" s="30"/>
      <c r="AM385" s="30"/>
      <c r="AN385" s="30"/>
      <c r="AO385" s="30"/>
      <c r="AP385" s="30"/>
      <c r="AQ385" s="30"/>
      <c r="AR385" s="30"/>
      <c r="AS385" s="30"/>
      <c r="AT385" s="30"/>
      <c r="AU385" s="30"/>
      <c r="AV385" s="30"/>
      <c r="AW385" s="30"/>
      <c r="AX385" s="30"/>
      <c r="AY385" s="30"/>
      <c r="AZ385" s="30"/>
      <c r="BA385" s="30"/>
      <c r="BB385" s="30"/>
      <c r="BC385" s="30"/>
      <c r="BD385" s="30"/>
      <c r="BE385" s="30"/>
      <c r="BF385" s="30"/>
      <c r="BG385" s="30"/>
      <c r="BH385" s="30"/>
    </row>
    <row r="386" spans="1:60" ht="20.399999999999999" outlineLevel="1">
      <c r="A386" s="452">
        <v>98</v>
      </c>
      <c r="B386" s="453" t="s">
        <v>537</v>
      </c>
      <c r="C386" s="454" t="s">
        <v>538</v>
      </c>
      <c r="D386" s="455" t="s">
        <v>161</v>
      </c>
      <c r="E386" s="456">
        <v>8</v>
      </c>
      <c r="F386" s="34"/>
      <c r="G386" s="458">
        <f>ROUND(E386*F386,2)</f>
        <v>0</v>
      </c>
      <c r="H386" s="457">
        <v>218.31</v>
      </c>
      <c r="I386" s="458">
        <f>ROUND(E386*H386,2)</f>
        <v>1746.48</v>
      </c>
      <c r="J386" s="457">
        <v>880.69</v>
      </c>
      <c r="K386" s="458">
        <f>ROUND(E386*J386,2)</f>
        <v>7045.52</v>
      </c>
      <c r="L386" s="458">
        <v>21</v>
      </c>
      <c r="M386" s="458">
        <f>G386*(1+L386/100)</f>
        <v>0</v>
      </c>
      <c r="N386" s="458">
        <v>3.8289999999999998E-2</v>
      </c>
      <c r="O386" s="458">
        <f>ROUND(E386*N386,2)</f>
        <v>0.31</v>
      </c>
      <c r="P386" s="458">
        <v>0</v>
      </c>
      <c r="Q386" s="458">
        <f>ROUND(E386*P386,2)</f>
        <v>0</v>
      </c>
      <c r="R386" s="458"/>
      <c r="S386" s="458" t="s">
        <v>162</v>
      </c>
      <c r="T386" s="459" t="s">
        <v>162</v>
      </c>
      <c r="U386" s="32">
        <v>1.8764099999999999</v>
      </c>
      <c r="V386" s="32">
        <f>ROUND(E386*U386,2)</f>
        <v>15.01</v>
      </c>
      <c r="W386" s="32"/>
      <c r="X386" s="32" t="s">
        <v>163</v>
      </c>
      <c r="Y386" s="30"/>
      <c r="Z386" s="30"/>
      <c r="AA386" s="30"/>
      <c r="AB386" s="30"/>
      <c r="AC386" s="30"/>
      <c r="AD386" s="30"/>
      <c r="AE386" s="30"/>
      <c r="AF386" s="30"/>
      <c r="AG386" s="30" t="s">
        <v>164</v>
      </c>
      <c r="AH386" s="30"/>
      <c r="AI386" s="30"/>
      <c r="AJ386" s="30"/>
      <c r="AK386" s="30"/>
      <c r="AL386" s="30"/>
      <c r="AM386" s="30"/>
      <c r="AN386" s="30"/>
      <c r="AO386" s="30"/>
      <c r="AP386" s="30"/>
      <c r="AQ386" s="30"/>
      <c r="AR386" s="30"/>
      <c r="AS386" s="30"/>
      <c r="AT386" s="30"/>
      <c r="AU386" s="30"/>
      <c r="AV386" s="30"/>
      <c r="AW386" s="30"/>
      <c r="AX386" s="30"/>
      <c r="AY386" s="30"/>
      <c r="AZ386" s="30"/>
      <c r="BA386" s="30"/>
      <c r="BB386" s="30"/>
      <c r="BC386" s="30"/>
      <c r="BD386" s="30"/>
      <c r="BE386" s="30"/>
      <c r="BF386" s="30"/>
      <c r="BG386" s="30"/>
      <c r="BH386" s="30"/>
    </row>
    <row r="387" spans="1:60" outlineLevel="1">
      <c r="A387" s="460"/>
      <c r="B387" s="461"/>
      <c r="C387" s="462" t="s">
        <v>539</v>
      </c>
      <c r="D387" s="463"/>
      <c r="E387" s="464">
        <v>8</v>
      </c>
      <c r="F387" s="493"/>
      <c r="G387" s="465"/>
      <c r="H387" s="465"/>
      <c r="I387" s="465"/>
      <c r="J387" s="465"/>
      <c r="K387" s="465"/>
      <c r="L387" s="465"/>
      <c r="M387" s="465"/>
      <c r="N387" s="465"/>
      <c r="O387" s="465"/>
      <c r="P387" s="465"/>
      <c r="Q387" s="465"/>
      <c r="R387" s="465"/>
      <c r="S387" s="465"/>
      <c r="T387" s="465"/>
      <c r="U387" s="32"/>
      <c r="V387" s="32"/>
      <c r="W387" s="32"/>
      <c r="X387" s="32"/>
      <c r="Y387" s="30"/>
      <c r="Z387" s="30"/>
      <c r="AA387" s="30"/>
      <c r="AB387" s="30"/>
      <c r="AC387" s="30"/>
      <c r="AD387" s="30"/>
      <c r="AE387" s="30"/>
      <c r="AF387" s="30"/>
      <c r="AG387" s="30" t="s">
        <v>166</v>
      </c>
      <c r="AH387" s="30">
        <v>0</v>
      </c>
      <c r="AI387" s="30"/>
      <c r="AJ387" s="30"/>
      <c r="AK387" s="30"/>
      <c r="AL387" s="30"/>
      <c r="AM387" s="30"/>
      <c r="AN387" s="30"/>
      <c r="AO387" s="30"/>
      <c r="AP387" s="30"/>
      <c r="AQ387" s="30"/>
      <c r="AR387" s="30"/>
      <c r="AS387" s="30"/>
      <c r="AT387" s="30"/>
      <c r="AU387" s="30"/>
      <c r="AV387" s="30"/>
      <c r="AW387" s="30"/>
      <c r="AX387" s="30"/>
      <c r="AY387" s="30"/>
      <c r="AZ387" s="30"/>
      <c r="BA387" s="30"/>
      <c r="BB387" s="30"/>
      <c r="BC387" s="30"/>
      <c r="BD387" s="30"/>
      <c r="BE387" s="30"/>
      <c r="BF387" s="30"/>
      <c r="BG387" s="30"/>
      <c r="BH387" s="30"/>
    </row>
    <row r="388" spans="1:60" outlineLevel="1">
      <c r="A388" s="452">
        <v>99</v>
      </c>
      <c r="B388" s="453" t="s">
        <v>540</v>
      </c>
      <c r="C388" s="454" t="s">
        <v>541</v>
      </c>
      <c r="D388" s="455" t="s">
        <v>161</v>
      </c>
      <c r="E388" s="456">
        <v>4.9275000000000002</v>
      </c>
      <c r="F388" s="34"/>
      <c r="G388" s="458">
        <f>ROUND(E388*F388,2)</f>
        <v>0</v>
      </c>
      <c r="H388" s="457">
        <v>94.67</v>
      </c>
      <c r="I388" s="458">
        <f>ROUND(E388*H388,2)</f>
        <v>466.49</v>
      </c>
      <c r="J388" s="457">
        <v>560.33000000000004</v>
      </c>
      <c r="K388" s="458">
        <f>ROUND(E388*J388,2)</f>
        <v>2761.03</v>
      </c>
      <c r="L388" s="458">
        <v>21</v>
      </c>
      <c r="M388" s="458">
        <f>G388*(1+L388/100)</f>
        <v>0</v>
      </c>
      <c r="N388" s="458">
        <v>5.3690000000000002E-2</v>
      </c>
      <c r="O388" s="458">
        <f>ROUND(E388*N388,2)</f>
        <v>0.26</v>
      </c>
      <c r="P388" s="458">
        <v>0</v>
      </c>
      <c r="Q388" s="458">
        <f>ROUND(E388*P388,2)</f>
        <v>0</v>
      </c>
      <c r="R388" s="458"/>
      <c r="S388" s="458" t="s">
        <v>162</v>
      </c>
      <c r="T388" s="459" t="s">
        <v>162</v>
      </c>
      <c r="U388" s="32">
        <v>1.17717</v>
      </c>
      <c r="V388" s="32">
        <f>ROUND(E388*U388,2)</f>
        <v>5.8</v>
      </c>
      <c r="W388" s="32"/>
      <c r="X388" s="32" t="s">
        <v>163</v>
      </c>
      <c r="Y388" s="30"/>
      <c r="Z388" s="30"/>
      <c r="AA388" s="30"/>
      <c r="AB388" s="30"/>
      <c r="AC388" s="30"/>
      <c r="AD388" s="30"/>
      <c r="AE388" s="30"/>
      <c r="AF388" s="30"/>
      <c r="AG388" s="30" t="s">
        <v>164</v>
      </c>
      <c r="AH388" s="30"/>
      <c r="AI388" s="30"/>
      <c r="AJ388" s="30"/>
      <c r="AK388" s="30"/>
      <c r="AL388" s="30"/>
      <c r="AM388" s="30"/>
      <c r="AN388" s="30"/>
      <c r="AO388" s="30"/>
      <c r="AP388" s="30"/>
      <c r="AQ388" s="30"/>
      <c r="AR388" s="30"/>
      <c r="AS388" s="30"/>
      <c r="AT388" s="30"/>
      <c r="AU388" s="30"/>
      <c r="AV388" s="30"/>
      <c r="AW388" s="30"/>
      <c r="AX388" s="30"/>
      <c r="AY388" s="30"/>
      <c r="AZ388" s="30"/>
      <c r="BA388" s="30"/>
      <c r="BB388" s="30"/>
      <c r="BC388" s="30"/>
      <c r="BD388" s="30"/>
      <c r="BE388" s="30"/>
      <c r="BF388" s="30"/>
      <c r="BG388" s="30"/>
      <c r="BH388" s="30"/>
    </row>
    <row r="389" spans="1:60" outlineLevel="1">
      <c r="A389" s="460"/>
      <c r="B389" s="461"/>
      <c r="C389" s="462" t="s">
        <v>542</v>
      </c>
      <c r="D389" s="463"/>
      <c r="E389" s="464">
        <v>2.5425</v>
      </c>
      <c r="F389" s="493"/>
      <c r="G389" s="465"/>
      <c r="H389" s="465"/>
      <c r="I389" s="465"/>
      <c r="J389" s="465"/>
      <c r="K389" s="465"/>
      <c r="L389" s="465"/>
      <c r="M389" s="465"/>
      <c r="N389" s="465"/>
      <c r="O389" s="465"/>
      <c r="P389" s="465"/>
      <c r="Q389" s="465"/>
      <c r="R389" s="465"/>
      <c r="S389" s="465"/>
      <c r="T389" s="465"/>
      <c r="U389" s="32"/>
      <c r="V389" s="32"/>
      <c r="W389" s="32"/>
      <c r="X389" s="32"/>
      <c r="Y389" s="30"/>
      <c r="Z389" s="30"/>
      <c r="AA389" s="30"/>
      <c r="AB389" s="30"/>
      <c r="AC389" s="30"/>
      <c r="AD389" s="30"/>
      <c r="AE389" s="30"/>
      <c r="AF389" s="30"/>
      <c r="AG389" s="30" t="s">
        <v>166</v>
      </c>
      <c r="AH389" s="30">
        <v>0</v>
      </c>
      <c r="AI389" s="30"/>
      <c r="AJ389" s="30"/>
      <c r="AK389" s="30"/>
      <c r="AL389" s="30"/>
      <c r="AM389" s="30"/>
      <c r="AN389" s="30"/>
      <c r="AO389" s="30"/>
      <c r="AP389" s="30"/>
      <c r="AQ389" s="30"/>
      <c r="AR389" s="30"/>
      <c r="AS389" s="30"/>
      <c r="AT389" s="30"/>
      <c r="AU389" s="30"/>
      <c r="AV389" s="30"/>
      <c r="AW389" s="30"/>
      <c r="AX389" s="30"/>
      <c r="AY389" s="30"/>
      <c r="AZ389" s="30"/>
      <c r="BA389" s="30"/>
      <c r="BB389" s="30"/>
      <c r="BC389" s="30"/>
      <c r="BD389" s="30"/>
      <c r="BE389" s="30"/>
      <c r="BF389" s="30"/>
      <c r="BG389" s="30"/>
      <c r="BH389" s="30"/>
    </row>
    <row r="390" spans="1:60" outlineLevel="1">
      <c r="A390" s="460"/>
      <c r="B390" s="461"/>
      <c r="C390" s="462" t="s">
        <v>543</v>
      </c>
      <c r="D390" s="463"/>
      <c r="E390" s="464">
        <v>2.3849999999999998</v>
      </c>
      <c r="F390" s="493"/>
      <c r="G390" s="465"/>
      <c r="H390" s="465"/>
      <c r="I390" s="465"/>
      <c r="J390" s="465"/>
      <c r="K390" s="465"/>
      <c r="L390" s="465"/>
      <c r="M390" s="465"/>
      <c r="N390" s="465"/>
      <c r="O390" s="465"/>
      <c r="P390" s="465"/>
      <c r="Q390" s="465"/>
      <c r="R390" s="465"/>
      <c r="S390" s="465"/>
      <c r="T390" s="465"/>
      <c r="U390" s="32"/>
      <c r="V390" s="32"/>
      <c r="W390" s="32"/>
      <c r="X390" s="32"/>
      <c r="Y390" s="30"/>
      <c r="Z390" s="30"/>
      <c r="AA390" s="30"/>
      <c r="AB390" s="30"/>
      <c r="AC390" s="30"/>
      <c r="AD390" s="30"/>
      <c r="AE390" s="30"/>
      <c r="AF390" s="30"/>
      <c r="AG390" s="30" t="s">
        <v>166</v>
      </c>
      <c r="AH390" s="30">
        <v>0</v>
      </c>
      <c r="AI390" s="30"/>
      <c r="AJ390" s="30"/>
      <c r="AK390" s="30"/>
      <c r="AL390" s="30"/>
      <c r="AM390" s="30"/>
      <c r="AN390" s="30"/>
      <c r="AO390" s="30"/>
      <c r="AP390" s="30"/>
      <c r="AQ390" s="30"/>
      <c r="AR390" s="30"/>
      <c r="AS390" s="30"/>
      <c r="AT390" s="30"/>
      <c r="AU390" s="30"/>
      <c r="AV390" s="30"/>
      <c r="AW390" s="30"/>
      <c r="AX390" s="30"/>
      <c r="AY390" s="30"/>
      <c r="AZ390" s="30"/>
      <c r="BA390" s="30"/>
      <c r="BB390" s="30"/>
      <c r="BC390" s="30"/>
      <c r="BD390" s="30"/>
      <c r="BE390" s="30"/>
      <c r="BF390" s="30"/>
      <c r="BG390" s="30"/>
      <c r="BH390" s="30"/>
    </row>
    <row r="391" spans="1:60" outlineLevel="1">
      <c r="A391" s="452">
        <v>100</v>
      </c>
      <c r="B391" s="453" t="s">
        <v>544</v>
      </c>
      <c r="C391" s="454" t="s">
        <v>545</v>
      </c>
      <c r="D391" s="455" t="s">
        <v>161</v>
      </c>
      <c r="E391" s="456">
        <v>42.725999999999999</v>
      </c>
      <c r="F391" s="34"/>
      <c r="G391" s="458">
        <f>ROUND(E391*F391,2)</f>
        <v>0</v>
      </c>
      <c r="H391" s="457">
        <v>119.4</v>
      </c>
      <c r="I391" s="458">
        <f>ROUND(E391*H391,2)</f>
        <v>5101.4799999999996</v>
      </c>
      <c r="J391" s="457">
        <v>314.60000000000002</v>
      </c>
      <c r="K391" s="458">
        <f>ROUND(E391*J391,2)</f>
        <v>13441.6</v>
      </c>
      <c r="L391" s="458">
        <v>21</v>
      </c>
      <c r="M391" s="458">
        <f>G391*(1+L391/100)</f>
        <v>0</v>
      </c>
      <c r="N391" s="458">
        <v>2.7980000000000001E-2</v>
      </c>
      <c r="O391" s="458">
        <f>ROUND(E391*N391,2)</f>
        <v>1.2</v>
      </c>
      <c r="P391" s="458">
        <v>0</v>
      </c>
      <c r="Q391" s="458">
        <f>ROUND(E391*P391,2)</f>
        <v>0</v>
      </c>
      <c r="R391" s="458"/>
      <c r="S391" s="458" t="s">
        <v>162</v>
      </c>
      <c r="T391" s="459" t="s">
        <v>162</v>
      </c>
      <c r="U391" s="32">
        <v>0.626</v>
      </c>
      <c r="V391" s="32">
        <f>ROUND(E391*U391,2)</f>
        <v>26.75</v>
      </c>
      <c r="W391" s="32"/>
      <c r="X391" s="32" t="s">
        <v>163</v>
      </c>
      <c r="Y391" s="30"/>
      <c r="Z391" s="30"/>
      <c r="AA391" s="30"/>
      <c r="AB391" s="30"/>
      <c r="AC391" s="30"/>
      <c r="AD391" s="30"/>
      <c r="AE391" s="30"/>
      <c r="AF391" s="30"/>
      <c r="AG391" s="30" t="s">
        <v>164</v>
      </c>
      <c r="AH391" s="30"/>
      <c r="AI391" s="30"/>
      <c r="AJ391" s="30"/>
      <c r="AK391" s="30"/>
      <c r="AL391" s="30"/>
      <c r="AM391" s="30"/>
      <c r="AN391" s="30"/>
      <c r="AO391" s="30"/>
      <c r="AP391" s="30"/>
      <c r="AQ391" s="30"/>
      <c r="AR391" s="30"/>
      <c r="AS391" s="30"/>
      <c r="AT391" s="30"/>
      <c r="AU391" s="30"/>
      <c r="AV391" s="30"/>
      <c r="AW391" s="30"/>
      <c r="AX391" s="30"/>
      <c r="AY391" s="30"/>
      <c r="AZ391" s="30"/>
      <c r="BA391" s="30"/>
      <c r="BB391" s="30"/>
      <c r="BC391" s="30"/>
      <c r="BD391" s="30"/>
      <c r="BE391" s="30"/>
      <c r="BF391" s="30"/>
      <c r="BG391" s="30"/>
      <c r="BH391" s="30"/>
    </row>
    <row r="392" spans="1:60" outlineLevel="1">
      <c r="A392" s="460"/>
      <c r="B392" s="461"/>
      <c r="C392" s="677" t="s">
        <v>546</v>
      </c>
      <c r="D392" s="678"/>
      <c r="E392" s="678"/>
      <c r="F392" s="678"/>
      <c r="G392" s="678"/>
      <c r="H392" s="465"/>
      <c r="I392" s="465"/>
      <c r="J392" s="465"/>
      <c r="K392" s="465"/>
      <c r="L392" s="465"/>
      <c r="M392" s="465"/>
      <c r="N392" s="465"/>
      <c r="O392" s="465"/>
      <c r="P392" s="465"/>
      <c r="Q392" s="465"/>
      <c r="R392" s="465"/>
      <c r="S392" s="465"/>
      <c r="T392" s="465"/>
      <c r="U392" s="32"/>
      <c r="V392" s="32"/>
      <c r="W392" s="32"/>
      <c r="X392" s="32"/>
      <c r="Y392" s="30"/>
      <c r="Z392" s="30"/>
      <c r="AA392" s="30"/>
      <c r="AB392" s="30"/>
      <c r="AC392" s="30"/>
      <c r="AD392" s="30"/>
      <c r="AE392" s="30"/>
      <c r="AF392" s="30"/>
      <c r="AG392" s="30" t="s">
        <v>244</v>
      </c>
      <c r="AH392" s="30"/>
      <c r="AI392" s="30"/>
      <c r="AJ392" s="30"/>
      <c r="AK392" s="30"/>
      <c r="AL392" s="30"/>
      <c r="AM392" s="30"/>
      <c r="AN392" s="30"/>
      <c r="AO392" s="30"/>
      <c r="AP392" s="30"/>
      <c r="AQ392" s="30"/>
      <c r="AR392" s="30"/>
      <c r="AS392" s="30"/>
      <c r="AT392" s="30"/>
      <c r="AU392" s="30"/>
      <c r="AV392" s="30"/>
      <c r="AW392" s="30"/>
      <c r="AX392" s="30"/>
      <c r="AY392" s="30"/>
      <c r="AZ392" s="30"/>
      <c r="BA392" s="30"/>
      <c r="BB392" s="30"/>
      <c r="BC392" s="30"/>
      <c r="BD392" s="30"/>
      <c r="BE392" s="30"/>
      <c r="BF392" s="30"/>
      <c r="BG392" s="30"/>
      <c r="BH392" s="30"/>
    </row>
    <row r="393" spans="1:60" outlineLevel="1">
      <c r="A393" s="460"/>
      <c r="B393" s="461"/>
      <c r="C393" s="462" t="s">
        <v>2779</v>
      </c>
      <c r="D393" s="463"/>
      <c r="E393" s="464">
        <v>21.75</v>
      </c>
      <c r="F393" s="465"/>
      <c r="G393" s="465"/>
      <c r="H393" s="465"/>
      <c r="I393" s="465"/>
      <c r="J393" s="465"/>
      <c r="K393" s="465"/>
      <c r="L393" s="465"/>
      <c r="M393" s="465"/>
      <c r="N393" s="465"/>
      <c r="O393" s="465"/>
      <c r="P393" s="465"/>
      <c r="Q393" s="465"/>
      <c r="R393" s="465"/>
      <c r="S393" s="465"/>
      <c r="T393" s="465"/>
      <c r="U393" s="32"/>
      <c r="V393" s="32"/>
      <c r="W393" s="32"/>
      <c r="X393" s="32"/>
      <c r="Y393" s="30"/>
      <c r="Z393" s="30"/>
      <c r="AA393" s="30"/>
      <c r="AB393" s="30"/>
      <c r="AC393" s="30"/>
      <c r="AD393" s="30"/>
      <c r="AE393" s="30"/>
      <c r="AF393" s="30"/>
      <c r="AG393" s="30" t="s">
        <v>166</v>
      </c>
      <c r="AH393" s="30">
        <v>0</v>
      </c>
      <c r="AI393" s="30"/>
      <c r="AJ393" s="30"/>
      <c r="AK393" s="30"/>
      <c r="AL393" s="30"/>
      <c r="AM393" s="30"/>
      <c r="AN393" s="30"/>
      <c r="AO393" s="30"/>
      <c r="AP393" s="30"/>
      <c r="AQ393" s="30"/>
      <c r="AR393" s="30"/>
      <c r="AS393" s="30"/>
      <c r="AT393" s="30"/>
      <c r="AU393" s="30"/>
      <c r="AV393" s="30"/>
      <c r="AW393" s="30"/>
      <c r="AX393" s="30"/>
      <c r="AY393" s="30"/>
      <c r="AZ393" s="30"/>
      <c r="BA393" s="30"/>
      <c r="BB393" s="30"/>
      <c r="BC393" s="30"/>
      <c r="BD393" s="30"/>
      <c r="BE393" s="30"/>
      <c r="BF393" s="30"/>
      <c r="BG393" s="30"/>
      <c r="BH393" s="30"/>
    </row>
    <row r="394" spans="1:60" outlineLevel="1">
      <c r="A394" s="460"/>
      <c r="B394" s="461"/>
      <c r="C394" s="462" t="s">
        <v>2780</v>
      </c>
      <c r="D394" s="463"/>
      <c r="E394" s="464">
        <v>7.38</v>
      </c>
      <c r="F394" s="465"/>
      <c r="G394" s="465"/>
      <c r="H394" s="465"/>
      <c r="I394" s="465"/>
      <c r="J394" s="465"/>
      <c r="K394" s="465"/>
      <c r="L394" s="465"/>
      <c r="M394" s="465"/>
      <c r="N394" s="465"/>
      <c r="O394" s="465"/>
      <c r="P394" s="465"/>
      <c r="Q394" s="465"/>
      <c r="R394" s="465"/>
      <c r="S394" s="465"/>
      <c r="T394" s="465"/>
      <c r="U394" s="32"/>
      <c r="V394" s="32"/>
      <c r="W394" s="32"/>
      <c r="X394" s="32"/>
      <c r="Y394" s="30"/>
      <c r="Z394" s="30"/>
      <c r="AA394" s="30"/>
      <c r="AB394" s="30"/>
      <c r="AC394" s="30"/>
      <c r="AD394" s="30"/>
      <c r="AE394" s="30"/>
      <c r="AF394" s="30"/>
      <c r="AG394" s="30" t="s">
        <v>166</v>
      </c>
      <c r="AH394" s="30">
        <v>0</v>
      </c>
      <c r="AI394" s="30"/>
      <c r="AJ394" s="30"/>
      <c r="AK394" s="30"/>
      <c r="AL394" s="30"/>
      <c r="AM394" s="30"/>
      <c r="AN394" s="30"/>
      <c r="AO394" s="30"/>
      <c r="AP394" s="30"/>
      <c r="AQ394" s="30"/>
      <c r="AR394" s="30"/>
      <c r="AS394" s="30"/>
      <c r="AT394" s="30"/>
      <c r="AU394" s="30"/>
      <c r="AV394" s="30"/>
      <c r="AW394" s="30"/>
      <c r="AX394" s="30"/>
      <c r="AY394" s="30"/>
      <c r="AZ394" s="30"/>
      <c r="BA394" s="30"/>
      <c r="BB394" s="30"/>
      <c r="BC394" s="30"/>
      <c r="BD394" s="30"/>
      <c r="BE394" s="30"/>
      <c r="BF394" s="30"/>
      <c r="BG394" s="30"/>
      <c r="BH394" s="30"/>
    </row>
    <row r="395" spans="1:60" outlineLevel="1">
      <c r="A395" s="460"/>
      <c r="B395" s="461"/>
      <c r="C395" s="462" t="s">
        <v>400</v>
      </c>
      <c r="D395" s="463"/>
      <c r="E395" s="464">
        <v>11.096</v>
      </c>
      <c r="F395" s="465"/>
      <c r="G395" s="465"/>
      <c r="H395" s="465"/>
      <c r="I395" s="465"/>
      <c r="J395" s="465"/>
      <c r="K395" s="465"/>
      <c r="L395" s="465"/>
      <c r="M395" s="465"/>
      <c r="N395" s="465"/>
      <c r="O395" s="465"/>
      <c r="P395" s="465"/>
      <c r="Q395" s="465"/>
      <c r="R395" s="465"/>
      <c r="S395" s="465"/>
      <c r="T395" s="465"/>
      <c r="U395" s="32"/>
      <c r="V395" s="32"/>
      <c r="W395" s="32"/>
      <c r="X395" s="32"/>
      <c r="Y395" s="30"/>
      <c r="Z395" s="30"/>
      <c r="AA395" s="30"/>
      <c r="AB395" s="30"/>
      <c r="AC395" s="30"/>
      <c r="AD395" s="30"/>
      <c r="AE395" s="30"/>
      <c r="AF395" s="30"/>
      <c r="AG395" s="30" t="s">
        <v>166</v>
      </c>
      <c r="AH395" s="30">
        <v>0</v>
      </c>
      <c r="AI395" s="30"/>
      <c r="AJ395" s="30"/>
      <c r="AK395" s="30"/>
      <c r="AL395" s="30"/>
      <c r="AM395" s="30"/>
      <c r="AN395" s="30"/>
      <c r="AO395" s="30"/>
      <c r="AP395" s="30"/>
      <c r="AQ395" s="30"/>
      <c r="AR395" s="30"/>
      <c r="AS395" s="30"/>
      <c r="AT395" s="30"/>
      <c r="AU395" s="30"/>
      <c r="AV395" s="30"/>
      <c r="AW395" s="30"/>
      <c r="AX395" s="30"/>
      <c r="AY395" s="30"/>
      <c r="AZ395" s="30"/>
      <c r="BA395" s="30"/>
      <c r="BB395" s="30"/>
      <c r="BC395" s="30"/>
      <c r="BD395" s="30"/>
      <c r="BE395" s="30"/>
      <c r="BF395" s="30"/>
      <c r="BG395" s="30"/>
      <c r="BH395" s="30"/>
    </row>
    <row r="396" spans="1:60" outlineLevel="1">
      <c r="A396" s="460"/>
      <c r="B396" s="461"/>
      <c r="C396" s="462" t="s">
        <v>402</v>
      </c>
      <c r="D396" s="463"/>
      <c r="E396" s="464">
        <v>2.5</v>
      </c>
      <c r="F396" s="465"/>
      <c r="G396" s="465"/>
      <c r="H396" s="465"/>
      <c r="I396" s="465"/>
      <c r="J396" s="465"/>
      <c r="K396" s="465"/>
      <c r="L396" s="465"/>
      <c r="M396" s="465"/>
      <c r="N396" s="465"/>
      <c r="O396" s="465"/>
      <c r="P396" s="465"/>
      <c r="Q396" s="465"/>
      <c r="R396" s="465"/>
      <c r="S396" s="465"/>
      <c r="T396" s="465"/>
      <c r="U396" s="32"/>
      <c r="V396" s="32"/>
      <c r="W396" s="32"/>
      <c r="X396" s="32"/>
      <c r="Y396" s="30"/>
      <c r="Z396" s="30"/>
      <c r="AA396" s="30"/>
      <c r="AB396" s="30"/>
      <c r="AC396" s="30"/>
      <c r="AD396" s="30"/>
      <c r="AE396" s="30"/>
      <c r="AF396" s="30"/>
      <c r="AG396" s="30" t="s">
        <v>166</v>
      </c>
      <c r="AH396" s="30">
        <v>0</v>
      </c>
      <c r="AI396" s="30"/>
      <c r="AJ396" s="30"/>
      <c r="AK396" s="30"/>
      <c r="AL396" s="30"/>
      <c r="AM396" s="30"/>
      <c r="AN396" s="30"/>
      <c r="AO396" s="30"/>
      <c r="AP396" s="30"/>
      <c r="AQ396" s="30"/>
      <c r="AR396" s="30"/>
      <c r="AS396" s="30"/>
      <c r="AT396" s="30"/>
      <c r="AU396" s="30"/>
      <c r="AV396" s="30"/>
      <c r="AW396" s="30"/>
      <c r="AX396" s="30"/>
      <c r="AY396" s="30"/>
      <c r="AZ396" s="30"/>
      <c r="BA396" s="30"/>
      <c r="BB396" s="30"/>
      <c r="BC396" s="30"/>
      <c r="BD396" s="30"/>
      <c r="BE396" s="30"/>
      <c r="BF396" s="30"/>
      <c r="BG396" s="30"/>
      <c r="BH396" s="30"/>
    </row>
    <row r="397" spans="1:60" outlineLevel="1">
      <c r="A397" s="452">
        <v>101</v>
      </c>
      <c r="B397" s="453" t="s">
        <v>547</v>
      </c>
      <c r="C397" s="454" t="s">
        <v>548</v>
      </c>
      <c r="D397" s="455" t="s">
        <v>161</v>
      </c>
      <c r="E397" s="456">
        <v>42.725999999999999</v>
      </c>
      <c r="F397" s="34"/>
      <c r="G397" s="458">
        <f>ROUND(E397*F397,2)</f>
        <v>0</v>
      </c>
      <c r="H397" s="457">
        <v>18.2</v>
      </c>
      <c r="I397" s="458">
        <f>ROUND(E397*H397,2)</f>
        <v>777.61</v>
      </c>
      <c r="J397" s="457">
        <v>0</v>
      </c>
      <c r="K397" s="458">
        <f>ROUND(E397*J397,2)</f>
        <v>0</v>
      </c>
      <c r="L397" s="458">
        <v>21</v>
      </c>
      <c r="M397" s="458">
        <f>G397*(1+L397/100)</f>
        <v>0</v>
      </c>
      <c r="N397" s="458">
        <v>8.0000000000000007E-5</v>
      </c>
      <c r="O397" s="458">
        <f>ROUND(E397*N397,2)</f>
        <v>0</v>
      </c>
      <c r="P397" s="458">
        <v>0</v>
      </c>
      <c r="Q397" s="458">
        <f>ROUND(E397*P397,2)</f>
        <v>0</v>
      </c>
      <c r="R397" s="458"/>
      <c r="S397" s="458" t="s">
        <v>162</v>
      </c>
      <c r="T397" s="459" t="s">
        <v>162</v>
      </c>
      <c r="U397" s="32">
        <v>0</v>
      </c>
      <c r="V397" s="32">
        <f>ROUND(E397*U397,2)</f>
        <v>0</v>
      </c>
      <c r="W397" s="32"/>
      <c r="X397" s="32" t="s">
        <v>163</v>
      </c>
      <c r="Y397" s="30"/>
      <c r="Z397" s="30"/>
      <c r="AA397" s="30"/>
      <c r="AB397" s="30"/>
      <c r="AC397" s="30"/>
      <c r="AD397" s="30"/>
      <c r="AE397" s="30"/>
      <c r="AF397" s="30"/>
      <c r="AG397" s="30" t="s">
        <v>164</v>
      </c>
      <c r="AH397" s="30"/>
      <c r="AI397" s="30"/>
      <c r="AJ397" s="30"/>
      <c r="AK397" s="30"/>
      <c r="AL397" s="30"/>
      <c r="AM397" s="30"/>
      <c r="AN397" s="30"/>
      <c r="AO397" s="30"/>
      <c r="AP397" s="30"/>
      <c r="AQ397" s="30"/>
      <c r="AR397" s="30"/>
      <c r="AS397" s="30"/>
      <c r="AT397" s="30"/>
      <c r="AU397" s="30"/>
      <c r="AV397" s="30"/>
      <c r="AW397" s="30"/>
      <c r="AX397" s="30"/>
      <c r="AY397" s="30"/>
      <c r="AZ397" s="30"/>
      <c r="BA397" s="30"/>
      <c r="BB397" s="30"/>
      <c r="BC397" s="30"/>
      <c r="BD397" s="30"/>
      <c r="BE397" s="30"/>
      <c r="BF397" s="30"/>
      <c r="BG397" s="30"/>
      <c r="BH397" s="30"/>
    </row>
    <row r="398" spans="1:60" outlineLevel="1">
      <c r="A398" s="460"/>
      <c r="B398" s="461"/>
      <c r="C398" s="462" t="s">
        <v>549</v>
      </c>
      <c r="D398" s="463"/>
      <c r="E398" s="464">
        <v>42.725999999999999</v>
      </c>
      <c r="F398" s="493"/>
      <c r="G398" s="465"/>
      <c r="H398" s="465"/>
      <c r="I398" s="465"/>
      <c r="J398" s="465"/>
      <c r="K398" s="465"/>
      <c r="L398" s="465"/>
      <c r="M398" s="465"/>
      <c r="N398" s="465"/>
      <c r="O398" s="465"/>
      <c r="P398" s="465"/>
      <c r="Q398" s="465"/>
      <c r="R398" s="465"/>
      <c r="S398" s="465"/>
      <c r="T398" s="465"/>
      <c r="U398" s="32"/>
      <c r="V398" s="32"/>
      <c r="W398" s="32"/>
      <c r="X398" s="32"/>
      <c r="Y398" s="30"/>
      <c r="Z398" s="30"/>
      <c r="AA398" s="30"/>
      <c r="AB398" s="30"/>
      <c r="AC398" s="30"/>
      <c r="AD398" s="30"/>
      <c r="AE398" s="30"/>
      <c r="AF398" s="30"/>
      <c r="AG398" s="30" t="s">
        <v>166</v>
      </c>
      <c r="AH398" s="30">
        <v>5</v>
      </c>
      <c r="AI398" s="30"/>
      <c r="AJ398" s="30"/>
      <c r="AK398" s="30"/>
      <c r="AL398" s="30"/>
      <c r="AM398" s="30"/>
      <c r="AN398" s="30"/>
      <c r="AO398" s="30"/>
      <c r="AP398" s="30"/>
      <c r="AQ398" s="30"/>
      <c r="AR398" s="30"/>
      <c r="AS398" s="30"/>
      <c r="AT398" s="30"/>
      <c r="AU398" s="30"/>
      <c r="AV398" s="30"/>
      <c r="AW398" s="30"/>
      <c r="AX398" s="30"/>
      <c r="AY398" s="30"/>
      <c r="AZ398" s="30"/>
      <c r="BA398" s="30"/>
      <c r="BB398" s="30"/>
      <c r="BC398" s="30"/>
      <c r="BD398" s="30"/>
      <c r="BE398" s="30"/>
      <c r="BF398" s="30"/>
      <c r="BG398" s="30"/>
      <c r="BH398" s="30"/>
    </row>
    <row r="399" spans="1:60" outlineLevel="1">
      <c r="A399" s="452">
        <v>102</v>
      </c>
      <c r="B399" s="453" t="s">
        <v>550</v>
      </c>
      <c r="C399" s="454" t="s">
        <v>551</v>
      </c>
      <c r="D399" s="455" t="s">
        <v>428</v>
      </c>
      <c r="E399" s="456">
        <v>16.25</v>
      </c>
      <c r="F399" s="34"/>
      <c r="G399" s="458">
        <f>ROUND(E399*F399,2)</f>
        <v>0</v>
      </c>
      <c r="H399" s="457">
        <v>59.6</v>
      </c>
      <c r="I399" s="458">
        <f>ROUND(E399*H399,2)</f>
        <v>968.5</v>
      </c>
      <c r="J399" s="457">
        <v>0</v>
      </c>
      <c r="K399" s="458">
        <f>ROUND(E399*J399,2)</f>
        <v>0</v>
      </c>
      <c r="L399" s="458">
        <v>21</v>
      </c>
      <c r="M399" s="458">
        <f>G399*(1+L399/100)</f>
        <v>0</v>
      </c>
      <c r="N399" s="458">
        <v>4.6000000000000001E-4</v>
      </c>
      <c r="O399" s="458">
        <f>ROUND(E399*N399,2)</f>
        <v>0.01</v>
      </c>
      <c r="P399" s="458">
        <v>0</v>
      </c>
      <c r="Q399" s="458">
        <f>ROUND(E399*P399,2)</f>
        <v>0</v>
      </c>
      <c r="R399" s="458"/>
      <c r="S399" s="458" t="s">
        <v>162</v>
      </c>
      <c r="T399" s="459" t="s">
        <v>162</v>
      </c>
      <c r="U399" s="32">
        <v>0</v>
      </c>
      <c r="V399" s="32">
        <f>ROUND(E399*U399,2)</f>
        <v>0</v>
      </c>
      <c r="W399" s="32"/>
      <c r="X399" s="32" t="s">
        <v>163</v>
      </c>
      <c r="Y399" s="30"/>
      <c r="Z399" s="30"/>
      <c r="AA399" s="30"/>
      <c r="AB399" s="30"/>
      <c r="AC399" s="30"/>
      <c r="AD399" s="30"/>
      <c r="AE399" s="30"/>
      <c r="AF399" s="30"/>
      <c r="AG399" s="30" t="s">
        <v>164</v>
      </c>
      <c r="AH399" s="30"/>
      <c r="AI399" s="30"/>
      <c r="AJ399" s="30"/>
      <c r="AK399" s="30"/>
      <c r="AL399" s="30"/>
      <c r="AM399" s="30"/>
      <c r="AN399" s="30"/>
      <c r="AO399" s="30"/>
      <c r="AP399" s="30"/>
      <c r="AQ399" s="30"/>
      <c r="AR399" s="30"/>
      <c r="AS399" s="30"/>
      <c r="AT399" s="30"/>
      <c r="AU399" s="30"/>
      <c r="AV399" s="30"/>
      <c r="AW399" s="30"/>
      <c r="AX399" s="30"/>
      <c r="AY399" s="30"/>
      <c r="AZ399" s="30"/>
      <c r="BA399" s="30"/>
      <c r="BB399" s="30"/>
      <c r="BC399" s="30"/>
      <c r="BD399" s="30"/>
      <c r="BE399" s="30"/>
      <c r="BF399" s="30"/>
      <c r="BG399" s="30"/>
      <c r="BH399" s="30"/>
    </row>
    <row r="400" spans="1:60" outlineLevel="1">
      <c r="A400" s="460"/>
      <c r="B400" s="461"/>
      <c r="C400" s="462" t="s">
        <v>552</v>
      </c>
      <c r="D400" s="463"/>
      <c r="E400" s="464">
        <v>5.65</v>
      </c>
      <c r="F400" s="493"/>
      <c r="G400" s="465"/>
      <c r="H400" s="465"/>
      <c r="I400" s="465"/>
      <c r="J400" s="465"/>
      <c r="K400" s="465"/>
      <c r="L400" s="465"/>
      <c r="M400" s="465"/>
      <c r="N400" s="465"/>
      <c r="O400" s="465"/>
      <c r="P400" s="465"/>
      <c r="Q400" s="465"/>
      <c r="R400" s="465"/>
      <c r="S400" s="465"/>
      <c r="T400" s="465"/>
      <c r="U400" s="32"/>
      <c r="V400" s="32"/>
      <c r="W400" s="32"/>
      <c r="X400" s="32"/>
      <c r="Y400" s="30"/>
      <c r="Z400" s="30"/>
      <c r="AA400" s="30"/>
      <c r="AB400" s="30"/>
      <c r="AC400" s="30"/>
      <c r="AD400" s="30"/>
      <c r="AE400" s="30"/>
      <c r="AF400" s="30"/>
      <c r="AG400" s="30" t="s">
        <v>166</v>
      </c>
      <c r="AH400" s="30">
        <v>0</v>
      </c>
      <c r="AI400" s="30"/>
      <c r="AJ400" s="30"/>
      <c r="AK400" s="30"/>
      <c r="AL400" s="30"/>
      <c r="AM400" s="30"/>
      <c r="AN400" s="30"/>
      <c r="AO400" s="30"/>
      <c r="AP400" s="30"/>
      <c r="AQ400" s="30"/>
      <c r="AR400" s="30"/>
      <c r="AS400" s="30"/>
      <c r="AT400" s="30"/>
      <c r="AU400" s="30"/>
      <c r="AV400" s="30"/>
      <c r="AW400" s="30"/>
      <c r="AX400" s="30"/>
      <c r="AY400" s="30"/>
      <c r="AZ400" s="30"/>
      <c r="BA400" s="30"/>
      <c r="BB400" s="30"/>
      <c r="BC400" s="30"/>
      <c r="BD400" s="30"/>
      <c r="BE400" s="30"/>
      <c r="BF400" s="30"/>
      <c r="BG400" s="30"/>
      <c r="BH400" s="30"/>
    </row>
    <row r="401" spans="1:60" outlineLevel="1">
      <c r="A401" s="460"/>
      <c r="B401" s="461"/>
      <c r="C401" s="462" t="s">
        <v>533</v>
      </c>
      <c r="D401" s="463"/>
      <c r="E401" s="464">
        <v>10.6</v>
      </c>
      <c r="F401" s="493"/>
      <c r="G401" s="465"/>
      <c r="H401" s="465"/>
      <c r="I401" s="465"/>
      <c r="J401" s="465"/>
      <c r="K401" s="465"/>
      <c r="L401" s="465"/>
      <c r="M401" s="465"/>
      <c r="N401" s="465"/>
      <c r="O401" s="465"/>
      <c r="P401" s="465"/>
      <c r="Q401" s="465"/>
      <c r="R401" s="465"/>
      <c r="S401" s="465"/>
      <c r="T401" s="465"/>
      <c r="U401" s="32"/>
      <c r="V401" s="32"/>
      <c r="W401" s="32"/>
      <c r="X401" s="32"/>
      <c r="Y401" s="30"/>
      <c r="Z401" s="30"/>
      <c r="AA401" s="30"/>
      <c r="AB401" s="30"/>
      <c r="AC401" s="30"/>
      <c r="AD401" s="30"/>
      <c r="AE401" s="30"/>
      <c r="AF401" s="30"/>
      <c r="AG401" s="30" t="s">
        <v>166</v>
      </c>
      <c r="AH401" s="30">
        <v>0</v>
      </c>
      <c r="AI401" s="30"/>
      <c r="AJ401" s="30"/>
      <c r="AK401" s="30"/>
      <c r="AL401" s="30"/>
      <c r="AM401" s="30"/>
      <c r="AN401" s="30"/>
      <c r="AO401" s="30"/>
      <c r="AP401" s="30"/>
      <c r="AQ401" s="30"/>
      <c r="AR401" s="30"/>
      <c r="AS401" s="30"/>
      <c r="AT401" s="30"/>
      <c r="AU401" s="30"/>
      <c r="AV401" s="30"/>
      <c r="AW401" s="30"/>
      <c r="AX401" s="30"/>
      <c r="AY401" s="30"/>
      <c r="AZ401" s="30"/>
      <c r="BA401" s="30"/>
      <c r="BB401" s="30"/>
      <c r="BC401" s="30"/>
      <c r="BD401" s="30"/>
      <c r="BE401" s="30"/>
      <c r="BF401" s="30"/>
      <c r="BG401" s="30"/>
      <c r="BH401" s="30"/>
    </row>
    <row r="402" spans="1:60" outlineLevel="1">
      <c r="A402" s="452">
        <v>103</v>
      </c>
      <c r="B402" s="453" t="s">
        <v>553</v>
      </c>
      <c r="C402" s="454" t="s">
        <v>554</v>
      </c>
      <c r="D402" s="455" t="s">
        <v>428</v>
      </c>
      <c r="E402" s="456">
        <v>11.3</v>
      </c>
      <c r="F402" s="34"/>
      <c r="G402" s="458">
        <f>ROUND(E402*F402,2)</f>
        <v>0</v>
      </c>
      <c r="H402" s="457">
        <v>0</v>
      </c>
      <c r="I402" s="458">
        <f>ROUND(E402*H402,2)</f>
        <v>0</v>
      </c>
      <c r="J402" s="457">
        <v>50</v>
      </c>
      <c r="K402" s="458">
        <f>ROUND(E402*J402,2)</f>
        <v>565</v>
      </c>
      <c r="L402" s="458">
        <v>21</v>
      </c>
      <c r="M402" s="458">
        <f>G402*(1+L402/100)</f>
        <v>0</v>
      </c>
      <c r="N402" s="458">
        <v>0</v>
      </c>
      <c r="O402" s="458">
        <f>ROUND(E402*N402,2)</f>
        <v>0</v>
      </c>
      <c r="P402" s="458">
        <v>0</v>
      </c>
      <c r="Q402" s="458">
        <f>ROUND(E402*P402,2)</f>
        <v>0</v>
      </c>
      <c r="R402" s="458"/>
      <c r="S402" s="458" t="s">
        <v>162</v>
      </c>
      <c r="T402" s="459" t="s">
        <v>162</v>
      </c>
      <c r="U402" s="32">
        <v>0.1</v>
      </c>
      <c r="V402" s="32">
        <f>ROUND(E402*U402,2)</f>
        <v>1.1299999999999999</v>
      </c>
      <c r="W402" s="32"/>
      <c r="X402" s="32" t="s">
        <v>163</v>
      </c>
      <c r="Y402" s="30"/>
      <c r="Z402" s="30"/>
      <c r="AA402" s="30"/>
      <c r="AB402" s="30"/>
      <c r="AC402" s="30"/>
      <c r="AD402" s="30"/>
      <c r="AE402" s="30"/>
      <c r="AF402" s="30"/>
      <c r="AG402" s="30" t="s">
        <v>164</v>
      </c>
      <c r="AH402" s="30"/>
      <c r="AI402" s="30"/>
      <c r="AJ402" s="30"/>
      <c r="AK402" s="30"/>
      <c r="AL402" s="30"/>
      <c r="AM402" s="30"/>
      <c r="AN402" s="30"/>
      <c r="AO402" s="30"/>
      <c r="AP402" s="30"/>
      <c r="AQ402" s="30"/>
      <c r="AR402" s="30"/>
      <c r="AS402" s="30"/>
      <c r="AT402" s="30"/>
      <c r="AU402" s="30"/>
      <c r="AV402" s="30"/>
      <c r="AW402" s="30"/>
      <c r="AX402" s="30"/>
      <c r="AY402" s="30"/>
      <c r="AZ402" s="30"/>
      <c r="BA402" s="30"/>
      <c r="BB402" s="30"/>
      <c r="BC402" s="30"/>
      <c r="BD402" s="30"/>
      <c r="BE402" s="30"/>
      <c r="BF402" s="30"/>
      <c r="BG402" s="30"/>
      <c r="BH402" s="30"/>
    </row>
    <row r="403" spans="1:60" outlineLevel="1">
      <c r="A403" s="460"/>
      <c r="B403" s="461"/>
      <c r="C403" s="462" t="s">
        <v>532</v>
      </c>
      <c r="D403" s="463"/>
      <c r="E403" s="464">
        <v>11.3</v>
      </c>
      <c r="F403" s="493"/>
      <c r="G403" s="465"/>
      <c r="H403" s="465"/>
      <c r="I403" s="465"/>
      <c r="J403" s="465"/>
      <c r="K403" s="465"/>
      <c r="L403" s="465"/>
      <c r="M403" s="465"/>
      <c r="N403" s="465"/>
      <c r="O403" s="465"/>
      <c r="P403" s="465"/>
      <c r="Q403" s="465"/>
      <c r="R403" s="465"/>
      <c r="S403" s="465"/>
      <c r="T403" s="465"/>
      <c r="U403" s="32"/>
      <c r="V403" s="32"/>
      <c r="W403" s="32"/>
      <c r="X403" s="32"/>
      <c r="Y403" s="30"/>
      <c r="Z403" s="30"/>
      <c r="AA403" s="30"/>
      <c r="AB403" s="30"/>
      <c r="AC403" s="30"/>
      <c r="AD403" s="30"/>
      <c r="AE403" s="30"/>
      <c r="AF403" s="30"/>
      <c r="AG403" s="30" t="s">
        <v>166</v>
      </c>
      <c r="AH403" s="30">
        <v>0</v>
      </c>
      <c r="AI403" s="30"/>
      <c r="AJ403" s="30"/>
      <c r="AK403" s="30"/>
      <c r="AL403" s="30"/>
      <c r="AM403" s="30"/>
      <c r="AN403" s="30"/>
      <c r="AO403" s="30"/>
      <c r="AP403" s="30"/>
      <c r="AQ403" s="30"/>
      <c r="AR403" s="30"/>
      <c r="AS403" s="30"/>
      <c r="AT403" s="30"/>
      <c r="AU403" s="30"/>
      <c r="AV403" s="30"/>
      <c r="AW403" s="30"/>
      <c r="AX403" s="30"/>
      <c r="AY403" s="30"/>
      <c r="AZ403" s="30"/>
      <c r="BA403" s="30"/>
      <c r="BB403" s="30"/>
      <c r="BC403" s="30"/>
      <c r="BD403" s="30"/>
      <c r="BE403" s="30"/>
      <c r="BF403" s="30"/>
      <c r="BG403" s="30"/>
      <c r="BH403" s="30"/>
    </row>
    <row r="404" spans="1:60" ht="20.399999999999999" outlineLevel="1">
      <c r="A404" s="452">
        <v>104</v>
      </c>
      <c r="B404" s="453" t="s">
        <v>555</v>
      </c>
      <c r="C404" s="454" t="s">
        <v>556</v>
      </c>
      <c r="D404" s="455" t="s">
        <v>343</v>
      </c>
      <c r="E404" s="456">
        <v>5.4145799999999999</v>
      </c>
      <c r="F404" s="34"/>
      <c r="G404" s="458">
        <f>ROUND(E404*F404,2)</f>
        <v>0</v>
      </c>
      <c r="H404" s="457">
        <v>34.9</v>
      </c>
      <c r="I404" s="458">
        <f>ROUND(E404*H404,2)</f>
        <v>188.97</v>
      </c>
      <c r="J404" s="457">
        <v>0</v>
      </c>
      <c r="K404" s="458">
        <f>ROUND(E404*J404,2)</f>
        <v>0</v>
      </c>
      <c r="L404" s="458">
        <v>21</v>
      </c>
      <c r="M404" s="458">
        <f>G404*(1+L404/100)</f>
        <v>0</v>
      </c>
      <c r="N404" s="458">
        <v>2.9E-4</v>
      </c>
      <c r="O404" s="458">
        <f>ROUND(E404*N404,2)</f>
        <v>0</v>
      </c>
      <c r="P404" s="458">
        <v>0</v>
      </c>
      <c r="Q404" s="458">
        <f>ROUND(E404*P404,2)</f>
        <v>0</v>
      </c>
      <c r="R404" s="458" t="s">
        <v>278</v>
      </c>
      <c r="S404" s="458" t="s">
        <v>162</v>
      </c>
      <c r="T404" s="459" t="s">
        <v>162</v>
      </c>
      <c r="U404" s="32">
        <v>0</v>
      </c>
      <c r="V404" s="32">
        <f>ROUND(E404*U404,2)</f>
        <v>0</v>
      </c>
      <c r="W404" s="32"/>
      <c r="X404" s="32" t="s">
        <v>279</v>
      </c>
      <c r="Y404" s="30"/>
      <c r="Z404" s="30"/>
      <c r="AA404" s="30"/>
      <c r="AB404" s="30"/>
      <c r="AC404" s="30"/>
      <c r="AD404" s="30"/>
      <c r="AE404" s="30"/>
      <c r="AF404" s="30"/>
      <c r="AG404" s="30" t="s">
        <v>280</v>
      </c>
      <c r="AH404" s="30"/>
      <c r="AI404" s="30"/>
      <c r="AJ404" s="30"/>
      <c r="AK404" s="30"/>
      <c r="AL404" s="30"/>
      <c r="AM404" s="30"/>
      <c r="AN404" s="30"/>
      <c r="AO404" s="30"/>
      <c r="AP404" s="30"/>
      <c r="AQ404" s="30"/>
      <c r="AR404" s="30"/>
      <c r="AS404" s="30"/>
      <c r="AT404" s="30"/>
      <c r="AU404" s="30"/>
      <c r="AV404" s="30"/>
      <c r="AW404" s="30"/>
      <c r="AX404" s="30"/>
      <c r="AY404" s="30"/>
      <c r="AZ404" s="30"/>
      <c r="BA404" s="30"/>
      <c r="BB404" s="30"/>
      <c r="BC404" s="30"/>
      <c r="BD404" s="30"/>
      <c r="BE404" s="30"/>
      <c r="BF404" s="30"/>
      <c r="BG404" s="30"/>
      <c r="BH404" s="30"/>
    </row>
    <row r="405" spans="1:60" outlineLevel="1">
      <c r="A405" s="460"/>
      <c r="B405" s="461"/>
      <c r="C405" s="462" t="s">
        <v>557</v>
      </c>
      <c r="D405" s="463"/>
      <c r="E405" s="464">
        <v>5.4145799999999999</v>
      </c>
      <c r="F405" s="493"/>
      <c r="G405" s="465"/>
      <c r="H405" s="465"/>
      <c r="I405" s="465"/>
      <c r="J405" s="465"/>
      <c r="K405" s="465"/>
      <c r="L405" s="465"/>
      <c r="M405" s="465"/>
      <c r="N405" s="465"/>
      <c r="O405" s="465"/>
      <c r="P405" s="465"/>
      <c r="Q405" s="465"/>
      <c r="R405" s="465"/>
      <c r="S405" s="465"/>
      <c r="T405" s="465"/>
      <c r="U405" s="32"/>
      <c r="V405" s="32"/>
      <c r="W405" s="32"/>
      <c r="X405" s="32"/>
      <c r="Y405" s="30"/>
      <c r="Z405" s="30"/>
      <c r="AA405" s="30"/>
      <c r="AB405" s="30"/>
      <c r="AC405" s="30"/>
      <c r="AD405" s="30"/>
      <c r="AE405" s="30"/>
      <c r="AF405" s="30"/>
      <c r="AG405" s="30" t="s">
        <v>166</v>
      </c>
      <c r="AH405" s="30">
        <v>0</v>
      </c>
      <c r="AI405" s="30"/>
      <c r="AJ405" s="30"/>
      <c r="AK405" s="30"/>
      <c r="AL405" s="30"/>
      <c r="AM405" s="30"/>
      <c r="AN405" s="30"/>
      <c r="AO405" s="30"/>
      <c r="AP405" s="30"/>
      <c r="AQ405" s="30"/>
      <c r="AR405" s="30"/>
      <c r="AS405" s="30"/>
      <c r="AT405" s="30"/>
      <c r="AU405" s="30"/>
      <c r="AV405" s="30"/>
      <c r="AW405" s="30"/>
      <c r="AX405" s="30"/>
      <c r="AY405" s="30"/>
      <c r="AZ405" s="30"/>
      <c r="BA405" s="30"/>
      <c r="BB405" s="30"/>
      <c r="BC405" s="30"/>
      <c r="BD405" s="30"/>
      <c r="BE405" s="30"/>
      <c r="BF405" s="30"/>
      <c r="BG405" s="30"/>
      <c r="BH405" s="30"/>
    </row>
    <row r="406" spans="1:60" ht="26.4">
      <c r="A406" s="445" t="s">
        <v>157</v>
      </c>
      <c r="B406" s="446" t="s">
        <v>71</v>
      </c>
      <c r="C406" s="447" t="s">
        <v>3130</v>
      </c>
      <c r="D406" s="448"/>
      <c r="E406" s="449"/>
      <c r="F406" s="494"/>
      <c r="G406" s="450">
        <f>SUMIF(AG407:AG519,"&lt;&gt;NOR",G407:G519)</f>
        <v>0</v>
      </c>
      <c r="H406" s="450"/>
      <c r="I406" s="450">
        <f>SUM(I407:I519)</f>
        <v>502620.6999999999</v>
      </c>
      <c r="J406" s="450"/>
      <c r="K406" s="450">
        <f>SUM(K407:K519)</f>
        <v>209695.64000000004</v>
      </c>
      <c r="L406" s="450"/>
      <c r="M406" s="450">
        <f>SUM(M407:M519)</f>
        <v>0</v>
      </c>
      <c r="N406" s="450"/>
      <c r="O406" s="450">
        <f>SUM(O407:O519)</f>
        <v>8.4499999999999975</v>
      </c>
      <c r="P406" s="450"/>
      <c r="Q406" s="450">
        <f>SUM(Q407:Q519)</f>
        <v>0</v>
      </c>
      <c r="R406" s="450"/>
      <c r="S406" s="450"/>
      <c r="T406" s="451"/>
      <c r="U406" s="33"/>
      <c r="V406" s="33">
        <f>SUM(V407:V519)</f>
        <v>444.76</v>
      </c>
      <c r="W406" s="33"/>
      <c r="X406" s="33"/>
      <c r="AG406" t="s">
        <v>158</v>
      </c>
    </row>
    <row r="407" spans="1:60" outlineLevel="1">
      <c r="A407" s="452">
        <v>105</v>
      </c>
      <c r="B407" s="453" t="s">
        <v>558</v>
      </c>
      <c r="C407" s="454" t="s">
        <v>2844</v>
      </c>
      <c r="D407" s="455" t="s">
        <v>161</v>
      </c>
      <c r="E407" s="456">
        <v>2.8224</v>
      </c>
      <c r="F407" s="34"/>
      <c r="G407" s="458">
        <f>ROUND(E407*F407,2)</f>
        <v>0</v>
      </c>
      <c r="H407" s="457">
        <v>22.82</v>
      </c>
      <c r="I407" s="458">
        <f>ROUND(E407*H407,2)</f>
        <v>64.41</v>
      </c>
      <c r="J407" s="457">
        <v>39.68</v>
      </c>
      <c r="K407" s="458">
        <f>ROUND(E407*J407,2)</f>
        <v>111.99</v>
      </c>
      <c r="L407" s="458">
        <v>21</v>
      </c>
      <c r="M407" s="458">
        <f>G407*(1+L407/100)</f>
        <v>0</v>
      </c>
      <c r="N407" s="458">
        <v>5.0000000000000001E-3</v>
      </c>
      <c r="O407" s="458">
        <f>ROUND(E407*N407,2)</f>
        <v>0.01</v>
      </c>
      <c r="P407" s="458">
        <v>0</v>
      </c>
      <c r="Q407" s="458">
        <f>ROUND(E407*P407,2)</f>
        <v>0</v>
      </c>
      <c r="R407" s="458"/>
      <c r="S407" s="458" t="s">
        <v>162</v>
      </c>
      <c r="T407" s="459" t="s">
        <v>162</v>
      </c>
      <c r="U407" s="32">
        <v>9.6000000000000002E-2</v>
      </c>
      <c r="V407" s="32">
        <f>ROUND(E407*U407,2)</f>
        <v>0.27</v>
      </c>
      <c r="W407" s="32"/>
      <c r="X407" s="32" t="s">
        <v>163</v>
      </c>
      <c r="Y407" s="30"/>
      <c r="Z407" s="30"/>
      <c r="AA407" s="30"/>
      <c r="AB407" s="30"/>
      <c r="AC407" s="30"/>
      <c r="AD407" s="30"/>
      <c r="AE407" s="30"/>
      <c r="AF407" s="30"/>
      <c r="AG407" s="30" t="s">
        <v>164</v>
      </c>
      <c r="AH407" s="30"/>
      <c r="AI407" s="30"/>
      <c r="AJ407" s="30"/>
      <c r="AK407" s="30"/>
      <c r="AL407" s="30"/>
      <c r="AM407" s="30"/>
      <c r="AN407" s="30"/>
      <c r="AO407" s="30"/>
      <c r="AP407" s="30"/>
      <c r="AQ407" s="30"/>
      <c r="AR407" s="30"/>
      <c r="AS407" s="30"/>
      <c r="AT407" s="30"/>
      <c r="AU407" s="30"/>
      <c r="AV407" s="30"/>
      <c r="AW407" s="30"/>
      <c r="AX407" s="30"/>
      <c r="AY407" s="30"/>
      <c r="AZ407" s="30"/>
      <c r="BA407" s="30"/>
      <c r="BB407" s="30"/>
      <c r="BC407" s="30"/>
      <c r="BD407" s="30"/>
      <c r="BE407" s="30"/>
      <c r="BF407" s="30"/>
      <c r="BG407" s="30"/>
      <c r="BH407" s="30"/>
    </row>
    <row r="408" spans="1:60" outlineLevel="1">
      <c r="A408" s="460"/>
      <c r="B408" s="461"/>
      <c r="C408" s="462" t="s">
        <v>559</v>
      </c>
      <c r="D408" s="463"/>
      <c r="E408" s="464">
        <v>2.8224</v>
      </c>
      <c r="F408" s="493"/>
      <c r="G408" s="465"/>
      <c r="H408" s="465"/>
      <c r="I408" s="465"/>
      <c r="J408" s="465"/>
      <c r="K408" s="465"/>
      <c r="L408" s="465"/>
      <c r="M408" s="465"/>
      <c r="N408" s="465"/>
      <c r="O408" s="465"/>
      <c r="P408" s="465"/>
      <c r="Q408" s="465"/>
      <c r="R408" s="465"/>
      <c r="S408" s="465"/>
      <c r="T408" s="465"/>
      <c r="U408" s="32"/>
      <c r="V408" s="32"/>
      <c r="W408" s="32"/>
      <c r="X408" s="32"/>
      <c r="Y408" s="30"/>
      <c r="Z408" s="30"/>
      <c r="AA408" s="30"/>
      <c r="AB408" s="30"/>
      <c r="AC408" s="30"/>
      <c r="AD408" s="30"/>
      <c r="AE408" s="30"/>
      <c r="AF408" s="30"/>
      <c r="AG408" s="30" t="s">
        <v>166</v>
      </c>
      <c r="AH408" s="30">
        <v>5</v>
      </c>
      <c r="AI408" s="30"/>
      <c r="AJ408" s="30"/>
      <c r="AK408" s="30"/>
      <c r="AL408" s="30"/>
      <c r="AM408" s="30"/>
      <c r="AN408" s="30"/>
      <c r="AO408" s="30"/>
      <c r="AP408" s="30"/>
      <c r="AQ408" s="30"/>
      <c r="AR408" s="30"/>
      <c r="AS408" s="30"/>
      <c r="AT408" s="30"/>
      <c r="AU408" s="30"/>
      <c r="AV408" s="30"/>
      <c r="AW408" s="30"/>
      <c r="AX408" s="30"/>
      <c r="AY408" s="30"/>
      <c r="AZ408" s="30"/>
      <c r="BA408" s="30"/>
      <c r="BB408" s="30"/>
      <c r="BC408" s="30"/>
      <c r="BD408" s="30"/>
      <c r="BE408" s="30"/>
      <c r="BF408" s="30"/>
      <c r="BG408" s="30"/>
      <c r="BH408" s="30"/>
    </row>
    <row r="409" spans="1:60" ht="20.399999999999999" outlineLevel="1">
      <c r="A409" s="452">
        <v>106</v>
      </c>
      <c r="B409" s="453" t="s">
        <v>560</v>
      </c>
      <c r="C409" s="454" t="s">
        <v>2845</v>
      </c>
      <c r="D409" s="455" t="s">
        <v>161</v>
      </c>
      <c r="E409" s="456">
        <v>14.845000000000001</v>
      </c>
      <c r="F409" s="34"/>
      <c r="G409" s="458">
        <f>ROUND(E409*F409,2)</f>
        <v>0</v>
      </c>
      <c r="H409" s="457">
        <v>203.76</v>
      </c>
      <c r="I409" s="458">
        <f>ROUND(E409*H409,2)</f>
        <v>3024.82</v>
      </c>
      <c r="J409" s="457">
        <v>111.74</v>
      </c>
      <c r="K409" s="458">
        <f>ROUND(E409*J409,2)</f>
        <v>1658.78</v>
      </c>
      <c r="L409" s="458">
        <v>21</v>
      </c>
      <c r="M409" s="458">
        <f>G409*(1+L409/100)</f>
        <v>0</v>
      </c>
      <c r="N409" s="458">
        <v>3.47E-3</v>
      </c>
      <c r="O409" s="458">
        <f>ROUND(E409*N409,2)</f>
        <v>0.05</v>
      </c>
      <c r="P409" s="458">
        <v>0</v>
      </c>
      <c r="Q409" s="458">
        <f>ROUND(E409*P409,2)</f>
        <v>0</v>
      </c>
      <c r="R409" s="458"/>
      <c r="S409" s="458" t="s">
        <v>162</v>
      </c>
      <c r="T409" s="459" t="s">
        <v>162</v>
      </c>
      <c r="U409" s="32">
        <v>0.22400999999999999</v>
      </c>
      <c r="V409" s="32">
        <f>ROUND(E409*U409,2)</f>
        <v>3.33</v>
      </c>
      <c r="W409" s="32"/>
      <c r="X409" s="32" t="s">
        <v>163</v>
      </c>
      <c r="Y409" s="30"/>
      <c r="Z409" s="30"/>
      <c r="AA409" s="30"/>
      <c r="AB409" s="30"/>
      <c r="AC409" s="30"/>
      <c r="AD409" s="30"/>
      <c r="AE409" s="30"/>
      <c r="AF409" s="30"/>
      <c r="AG409" s="30" t="s">
        <v>164</v>
      </c>
      <c r="AH409" s="30"/>
      <c r="AI409" s="30"/>
      <c r="AJ409" s="30"/>
      <c r="AK409" s="30"/>
      <c r="AL409" s="30"/>
      <c r="AM409" s="30"/>
      <c r="AN409" s="30"/>
      <c r="AO409" s="30"/>
      <c r="AP409" s="30"/>
      <c r="AQ409" s="30"/>
      <c r="AR409" s="30"/>
      <c r="AS409" s="30"/>
      <c r="AT409" s="30"/>
      <c r="AU409" s="30"/>
      <c r="AV409" s="30"/>
      <c r="AW409" s="30"/>
      <c r="AX409" s="30"/>
      <c r="AY409" s="30"/>
      <c r="AZ409" s="30"/>
      <c r="BA409" s="30"/>
      <c r="BB409" s="30"/>
      <c r="BC409" s="30"/>
      <c r="BD409" s="30"/>
      <c r="BE409" s="30"/>
      <c r="BF409" s="30"/>
      <c r="BG409" s="30"/>
      <c r="BH409" s="30"/>
    </row>
    <row r="410" spans="1:60" outlineLevel="1">
      <c r="A410" s="460"/>
      <c r="B410" s="461"/>
      <c r="C410" s="462" t="s">
        <v>561</v>
      </c>
      <c r="D410" s="463"/>
      <c r="E410" s="464">
        <v>14.845000000000001</v>
      </c>
      <c r="F410" s="493"/>
      <c r="G410" s="465"/>
      <c r="H410" s="465"/>
      <c r="I410" s="465"/>
      <c r="J410" s="465"/>
      <c r="K410" s="465"/>
      <c r="L410" s="465"/>
      <c r="M410" s="465"/>
      <c r="N410" s="465"/>
      <c r="O410" s="465"/>
      <c r="P410" s="465"/>
      <c r="Q410" s="465"/>
      <c r="R410" s="465"/>
      <c r="S410" s="465"/>
      <c r="T410" s="465"/>
      <c r="U410" s="32"/>
      <c r="V410" s="32"/>
      <c r="W410" s="32"/>
      <c r="X410" s="32"/>
      <c r="Y410" s="30"/>
      <c r="Z410" s="30"/>
      <c r="AA410" s="30"/>
      <c r="AB410" s="30"/>
      <c r="AC410" s="30"/>
      <c r="AD410" s="30"/>
      <c r="AE410" s="30"/>
      <c r="AF410" s="30"/>
      <c r="AG410" s="30" t="s">
        <v>166</v>
      </c>
      <c r="AH410" s="30">
        <v>5</v>
      </c>
      <c r="AI410" s="30"/>
      <c r="AJ410" s="30"/>
      <c r="AK410" s="30"/>
      <c r="AL410" s="30"/>
      <c r="AM410" s="30"/>
      <c r="AN410" s="30"/>
      <c r="AO410" s="30"/>
      <c r="AP410" s="30"/>
      <c r="AQ410" s="30"/>
      <c r="AR410" s="30"/>
      <c r="AS410" s="30"/>
      <c r="AT410" s="30"/>
      <c r="AU410" s="30"/>
      <c r="AV410" s="30"/>
      <c r="AW410" s="30"/>
      <c r="AX410" s="30"/>
      <c r="AY410" s="30"/>
      <c r="AZ410" s="30"/>
      <c r="BA410" s="30"/>
      <c r="BB410" s="30"/>
      <c r="BC410" s="30"/>
      <c r="BD410" s="30"/>
      <c r="BE410" s="30"/>
      <c r="BF410" s="30"/>
      <c r="BG410" s="30"/>
      <c r="BH410" s="30"/>
    </row>
    <row r="411" spans="1:60" outlineLevel="1">
      <c r="A411" s="452">
        <v>107</v>
      </c>
      <c r="B411" s="453" t="s">
        <v>562</v>
      </c>
      <c r="C411" s="454" t="s">
        <v>563</v>
      </c>
      <c r="D411" s="455" t="s">
        <v>161</v>
      </c>
      <c r="E411" s="456">
        <v>14.845000000000001</v>
      </c>
      <c r="F411" s="34"/>
      <c r="G411" s="458">
        <f>ROUND(E411*F411,2)</f>
        <v>0</v>
      </c>
      <c r="H411" s="457">
        <v>13.7</v>
      </c>
      <c r="I411" s="458">
        <f>ROUND(E411*H411,2)</f>
        <v>203.38</v>
      </c>
      <c r="J411" s="457">
        <v>21.5</v>
      </c>
      <c r="K411" s="458">
        <f>ROUND(E411*J411,2)</f>
        <v>319.17</v>
      </c>
      <c r="L411" s="458">
        <v>21</v>
      </c>
      <c r="M411" s="458">
        <f>G411*(1+L411/100)</f>
        <v>0</v>
      </c>
      <c r="N411" s="458">
        <v>1.9000000000000001E-4</v>
      </c>
      <c r="O411" s="458">
        <f>ROUND(E411*N411,2)</f>
        <v>0</v>
      </c>
      <c r="P411" s="458">
        <v>0</v>
      </c>
      <c r="Q411" s="458">
        <f>ROUND(E411*P411,2)</f>
        <v>0</v>
      </c>
      <c r="R411" s="458"/>
      <c r="S411" s="458" t="s">
        <v>162</v>
      </c>
      <c r="T411" s="459" t="s">
        <v>162</v>
      </c>
      <c r="U411" s="32">
        <v>5.1999999999999998E-2</v>
      </c>
      <c r="V411" s="32">
        <f>ROUND(E411*U411,2)</f>
        <v>0.77</v>
      </c>
      <c r="W411" s="32"/>
      <c r="X411" s="32" t="s">
        <v>163</v>
      </c>
      <c r="Y411" s="30"/>
      <c r="Z411" s="30"/>
      <c r="AA411" s="30"/>
      <c r="AB411" s="30"/>
      <c r="AC411" s="30"/>
      <c r="AD411" s="30"/>
      <c r="AE411" s="30"/>
      <c r="AF411" s="30"/>
      <c r="AG411" s="30" t="s">
        <v>164</v>
      </c>
      <c r="AH411" s="30"/>
      <c r="AI411" s="30"/>
      <c r="AJ411" s="30"/>
      <c r="AK411" s="30"/>
      <c r="AL411" s="30"/>
      <c r="AM411" s="30"/>
      <c r="AN411" s="30"/>
      <c r="AO411" s="30"/>
      <c r="AP411" s="30"/>
      <c r="AQ411" s="30"/>
      <c r="AR411" s="30"/>
      <c r="AS411" s="30"/>
      <c r="AT411" s="30"/>
      <c r="AU411" s="30"/>
      <c r="AV411" s="30"/>
      <c r="AW411" s="30"/>
      <c r="AX411" s="30"/>
      <c r="AY411" s="30"/>
      <c r="AZ411" s="30"/>
      <c r="BA411" s="30"/>
      <c r="BB411" s="30"/>
      <c r="BC411" s="30"/>
      <c r="BD411" s="30"/>
      <c r="BE411" s="30"/>
      <c r="BF411" s="30"/>
      <c r="BG411" s="30"/>
      <c r="BH411" s="30"/>
    </row>
    <row r="412" spans="1:60" outlineLevel="1">
      <c r="A412" s="460"/>
      <c r="B412" s="461"/>
      <c r="C412" s="462" t="s">
        <v>561</v>
      </c>
      <c r="D412" s="463"/>
      <c r="E412" s="464">
        <v>14.845000000000001</v>
      </c>
      <c r="F412" s="493"/>
      <c r="G412" s="465"/>
      <c r="H412" s="465"/>
      <c r="I412" s="465"/>
      <c r="J412" s="465"/>
      <c r="K412" s="465"/>
      <c r="L412" s="465"/>
      <c r="M412" s="465"/>
      <c r="N412" s="465"/>
      <c r="O412" s="465"/>
      <c r="P412" s="465"/>
      <c r="Q412" s="465"/>
      <c r="R412" s="465"/>
      <c r="S412" s="465"/>
      <c r="T412" s="465"/>
      <c r="U412" s="32"/>
      <c r="V412" s="32"/>
      <c r="W412" s="32"/>
      <c r="X412" s="32"/>
      <c r="Y412" s="30"/>
      <c r="Z412" s="30"/>
      <c r="AA412" s="30"/>
      <c r="AB412" s="30"/>
      <c r="AC412" s="30"/>
      <c r="AD412" s="30"/>
      <c r="AE412" s="30"/>
      <c r="AF412" s="30"/>
      <c r="AG412" s="30" t="s">
        <v>166</v>
      </c>
      <c r="AH412" s="30">
        <v>5</v>
      </c>
      <c r="AI412" s="30"/>
      <c r="AJ412" s="30"/>
      <c r="AK412" s="30"/>
      <c r="AL412" s="30"/>
      <c r="AM412" s="30"/>
      <c r="AN412" s="30"/>
      <c r="AO412" s="30"/>
      <c r="AP412" s="30"/>
      <c r="AQ412" s="30"/>
      <c r="AR412" s="30"/>
      <c r="AS412" s="30"/>
      <c r="AT412" s="30"/>
      <c r="AU412" s="30"/>
      <c r="AV412" s="30"/>
      <c r="AW412" s="30"/>
      <c r="AX412" s="30"/>
      <c r="AY412" s="30"/>
      <c r="AZ412" s="30"/>
      <c r="BA412" s="30"/>
      <c r="BB412" s="30"/>
      <c r="BC412" s="30"/>
      <c r="BD412" s="30"/>
      <c r="BE412" s="30"/>
      <c r="BF412" s="30"/>
      <c r="BG412" s="30"/>
      <c r="BH412" s="30"/>
    </row>
    <row r="413" spans="1:60" outlineLevel="1">
      <c r="A413" s="452">
        <v>108</v>
      </c>
      <c r="B413" s="453" t="s">
        <v>564</v>
      </c>
      <c r="C413" s="454" t="s">
        <v>2851</v>
      </c>
      <c r="D413" s="455" t="s">
        <v>161</v>
      </c>
      <c r="E413" s="456">
        <v>219.898</v>
      </c>
      <c r="F413" s="34"/>
      <c r="G413" s="458">
        <f>ROUND(E413*F413,2)</f>
        <v>0</v>
      </c>
      <c r="H413" s="457">
        <v>5.52</v>
      </c>
      <c r="I413" s="458">
        <f>ROUND(E413*H413,2)</f>
        <v>1213.8399999999999</v>
      </c>
      <c r="J413" s="457">
        <v>28.98</v>
      </c>
      <c r="K413" s="458">
        <f>ROUND(E413*J413,2)</f>
        <v>6372.64</v>
      </c>
      <c r="L413" s="458">
        <v>21</v>
      </c>
      <c r="M413" s="458">
        <f>G413*(1+L413/100)</f>
        <v>0</v>
      </c>
      <c r="N413" s="458">
        <v>5.0000000000000002E-5</v>
      </c>
      <c r="O413" s="458">
        <f>ROUND(E413*N413,2)</f>
        <v>0.01</v>
      </c>
      <c r="P413" s="458">
        <v>0</v>
      </c>
      <c r="Q413" s="458">
        <f>ROUND(E413*P413,2)</f>
        <v>0</v>
      </c>
      <c r="R413" s="458"/>
      <c r="S413" s="458" t="s">
        <v>162</v>
      </c>
      <c r="T413" s="459" t="s">
        <v>162</v>
      </c>
      <c r="U413" s="32">
        <v>7.0000000000000007E-2</v>
      </c>
      <c r="V413" s="32">
        <f>ROUND(E413*U413,2)</f>
        <v>15.39</v>
      </c>
      <c r="W413" s="32"/>
      <c r="X413" s="32" t="s">
        <v>163</v>
      </c>
      <c r="Y413" s="30"/>
      <c r="Z413" s="30"/>
      <c r="AA413" s="30"/>
      <c r="AB413" s="30"/>
      <c r="AC413" s="30"/>
      <c r="AD413" s="30"/>
      <c r="AE413" s="30"/>
      <c r="AF413" s="30"/>
      <c r="AG413" s="30" t="s">
        <v>164</v>
      </c>
      <c r="AH413" s="30"/>
      <c r="AI413" s="30"/>
      <c r="AJ413" s="30"/>
      <c r="AK413" s="30"/>
      <c r="AL413" s="30"/>
      <c r="AM413" s="30"/>
      <c r="AN413" s="30"/>
      <c r="AO413" s="30"/>
      <c r="AP413" s="30"/>
      <c r="AQ413" s="30"/>
      <c r="AR413" s="30"/>
      <c r="AS413" s="30"/>
      <c r="AT413" s="30"/>
      <c r="AU413" s="30"/>
      <c r="AV413" s="30"/>
      <c r="AW413" s="30"/>
      <c r="AX413" s="30"/>
      <c r="AY413" s="30"/>
      <c r="AZ413" s="30"/>
      <c r="BA413" s="30"/>
      <c r="BB413" s="30"/>
      <c r="BC413" s="30"/>
      <c r="BD413" s="30"/>
      <c r="BE413" s="30"/>
      <c r="BF413" s="30"/>
      <c r="BG413" s="30"/>
      <c r="BH413" s="30"/>
    </row>
    <row r="414" spans="1:60" outlineLevel="1">
      <c r="A414" s="460"/>
      <c r="B414" s="461"/>
      <c r="C414" s="462" t="s">
        <v>561</v>
      </c>
      <c r="D414" s="463"/>
      <c r="E414" s="464">
        <v>14.845000000000001</v>
      </c>
      <c r="F414" s="493"/>
      <c r="G414" s="465"/>
      <c r="H414" s="465"/>
      <c r="I414" s="465"/>
      <c r="J414" s="465"/>
      <c r="K414" s="465"/>
      <c r="L414" s="465"/>
      <c r="M414" s="465"/>
      <c r="N414" s="465"/>
      <c r="O414" s="465"/>
      <c r="P414" s="465"/>
      <c r="Q414" s="465"/>
      <c r="R414" s="465"/>
      <c r="S414" s="465"/>
      <c r="T414" s="465"/>
      <c r="U414" s="32"/>
      <c r="V414" s="32"/>
      <c r="W414" s="32"/>
      <c r="X414" s="32"/>
      <c r="Y414" s="30"/>
      <c r="Z414" s="30"/>
      <c r="AA414" s="30"/>
      <c r="AB414" s="30"/>
      <c r="AC414" s="30"/>
      <c r="AD414" s="30"/>
      <c r="AE414" s="30"/>
      <c r="AF414" s="30"/>
      <c r="AG414" s="30" t="s">
        <v>166</v>
      </c>
      <c r="AH414" s="30">
        <v>5</v>
      </c>
      <c r="AI414" s="30"/>
      <c r="AJ414" s="30"/>
      <c r="AK414" s="30"/>
      <c r="AL414" s="30"/>
      <c r="AM414" s="30"/>
      <c r="AN414" s="30"/>
      <c r="AO414" s="30"/>
      <c r="AP414" s="30"/>
      <c r="AQ414" s="30"/>
      <c r="AR414" s="30"/>
      <c r="AS414" s="30"/>
      <c r="AT414" s="30"/>
      <c r="AU414" s="30"/>
      <c r="AV414" s="30"/>
      <c r="AW414" s="30"/>
      <c r="AX414" s="30"/>
      <c r="AY414" s="30"/>
      <c r="AZ414" s="30"/>
      <c r="BA414" s="30"/>
      <c r="BB414" s="30"/>
      <c r="BC414" s="30"/>
      <c r="BD414" s="30"/>
      <c r="BE414" s="30"/>
      <c r="BF414" s="30"/>
      <c r="BG414" s="30"/>
      <c r="BH414" s="30"/>
    </row>
    <row r="415" spans="1:60" outlineLevel="1">
      <c r="A415" s="460"/>
      <c r="B415" s="461"/>
      <c r="C415" s="462" t="s">
        <v>565</v>
      </c>
      <c r="D415" s="463"/>
      <c r="E415" s="464">
        <v>142.2704</v>
      </c>
      <c r="F415" s="493"/>
      <c r="G415" s="465"/>
      <c r="H415" s="465"/>
      <c r="I415" s="465"/>
      <c r="J415" s="465"/>
      <c r="K415" s="465"/>
      <c r="L415" s="465"/>
      <c r="M415" s="465"/>
      <c r="N415" s="465"/>
      <c r="O415" s="465"/>
      <c r="P415" s="465"/>
      <c r="Q415" s="465"/>
      <c r="R415" s="465"/>
      <c r="S415" s="465"/>
      <c r="T415" s="465"/>
      <c r="U415" s="32"/>
      <c r="V415" s="32"/>
      <c r="W415" s="32"/>
      <c r="X415" s="32"/>
      <c r="Y415" s="30"/>
      <c r="Z415" s="30"/>
      <c r="AA415" s="30"/>
      <c r="AB415" s="30"/>
      <c r="AC415" s="30"/>
      <c r="AD415" s="30"/>
      <c r="AE415" s="30"/>
      <c r="AF415" s="30"/>
      <c r="AG415" s="30" t="s">
        <v>166</v>
      </c>
      <c r="AH415" s="30">
        <v>5</v>
      </c>
      <c r="AI415" s="30"/>
      <c r="AJ415" s="30"/>
      <c r="AK415" s="30"/>
      <c r="AL415" s="30"/>
      <c r="AM415" s="30"/>
      <c r="AN415" s="30"/>
      <c r="AO415" s="30"/>
      <c r="AP415" s="30"/>
      <c r="AQ415" s="30"/>
      <c r="AR415" s="30"/>
      <c r="AS415" s="30"/>
      <c r="AT415" s="30"/>
      <c r="AU415" s="30"/>
      <c r="AV415" s="30"/>
      <c r="AW415" s="30"/>
      <c r="AX415" s="30"/>
      <c r="AY415" s="30"/>
      <c r="AZ415" s="30"/>
      <c r="BA415" s="30"/>
      <c r="BB415" s="30"/>
      <c r="BC415" s="30"/>
      <c r="BD415" s="30"/>
      <c r="BE415" s="30"/>
      <c r="BF415" s="30"/>
      <c r="BG415" s="30"/>
      <c r="BH415" s="30"/>
    </row>
    <row r="416" spans="1:60" outlineLevel="1">
      <c r="A416" s="460"/>
      <c r="B416" s="461"/>
      <c r="C416" s="462" t="s">
        <v>566</v>
      </c>
      <c r="D416" s="463"/>
      <c r="E416" s="464">
        <v>51.509</v>
      </c>
      <c r="F416" s="493"/>
      <c r="G416" s="465"/>
      <c r="H416" s="465"/>
      <c r="I416" s="465"/>
      <c r="J416" s="465"/>
      <c r="K416" s="465"/>
      <c r="L416" s="465"/>
      <c r="M416" s="465"/>
      <c r="N416" s="465"/>
      <c r="O416" s="465"/>
      <c r="P416" s="465"/>
      <c r="Q416" s="465"/>
      <c r="R416" s="465"/>
      <c r="S416" s="465"/>
      <c r="T416" s="465"/>
      <c r="U416" s="32"/>
      <c r="V416" s="32"/>
      <c r="W416" s="32"/>
      <c r="X416" s="32"/>
      <c r="Y416" s="30"/>
      <c r="Z416" s="30"/>
      <c r="AA416" s="30"/>
      <c r="AB416" s="30"/>
      <c r="AC416" s="30"/>
      <c r="AD416" s="30"/>
      <c r="AE416" s="30"/>
      <c r="AF416" s="30"/>
      <c r="AG416" s="30" t="s">
        <v>166</v>
      </c>
      <c r="AH416" s="30">
        <v>5</v>
      </c>
      <c r="AI416" s="30"/>
      <c r="AJ416" s="30"/>
      <c r="AK416" s="30"/>
      <c r="AL416" s="30"/>
      <c r="AM416" s="30"/>
      <c r="AN416" s="30"/>
      <c r="AO416" s="30"/>
      <c r="AP416" s="30"/>
      <c r="AQ416" s="30"/>
      <c r="AR416" s="30"/>
      <c r="AS416" s="30"/>
      <c r="AT416" s="30"/>
      <c r="AU416" s="30"/>
      <c r="AV416" s="30"/>
      <c r="AW416" s="30"/>
      <c r="AX416" s="30"/>
      <c r="AY416" s="30"/>
      <c r="AZ416" s="30"/>
      <c r="BA416" s="30"/>
      <c r="BB416" s="30"/>
      <c r="BC416" s="30"/>
      <c r="BD416" s="30"/>
      <c r="BE416" s="30"/>
      <c r="BF416" s="30"/>
      <c r="BG416" s="30"/>
      <c r="BH416" s="30"/>
    </row>
    <row r="417" spans="1:60" outlineLevel="1">
      <c r="A417" s="460"/>
      <c r="B417" s="461"/>
      <c r="C417" s="462" t="s">
        <v>567</v>
      </c>
      <c r="D417" s="463"/>
      <c r="E417" s="464">
        <v>7.1727999999999996</v>
      </c>
      <c r="F417" s="493"/>
      <c r="G417" s="465"/>
      <c r="H417" s="465"/>
      <c r="I417" s="465"/>
      <c r="J417" s="465"/>
      <c r="K417" s="465"/>
      <c r="L417" s="465"/>
      <c r="M417" s="465"/>
      <c r="N417" s="465"/>
      <c r="O417" s="465"/>
      <c r="P417" s="465"/>
      <c r="Q417" s="465"/>
      <c r="R417" s="465"/>
      <c r="S417" s="465"/>
      <c r="T417" s="465"/>
      <c r="U417" s="32"/>
      <c r="V417" s="32"/>
      <c r="W417" s="32"/>
      <c r="X417" s="32"/>
      <c r="Y417" s="30"/>
      <c r="Z417" s="30"/>
      <c r="AA417" s="30"/>
      <c r="AB417" s="30"/>
      <c r="AC417" s="30"/>
      <c r="AD417" s="30"/>
      <c r="AE417" s="30"/>
      <c r="AF417" s="30"/>
      <c r="AG417" s="30" t="s">
        <v>166</v>
      </c>
      <c r="AH417" s="30">
        <v>5</v>
      </c>
      <c r="AI417" s="30"/>
      <c r="AJ417" s="30"/>
      <c r="AK417" s="30"/>
      <c r="AL417" s="30"/>
      <c r="AM417" s="30"/>
      <c r="AN417" s="30"/>
      <c r="AO417" s="30"/>
      <c r="AP417" s="30"/>
      <c r="AQ417" s="30"/>
      <c r="AR417" s="30"/>
      <c r="AS417" s="30"/>
      <c r="AT417" s="30"/>
      <c r="AU417" s="30"/>
      <c r="AV417" s="30"/>
      <c r="AW417" s="30"/>
      <c r="AX417" s="30"/>
      <c r="AY417" s="30"/>
      <c r="AZ417" s="30"/>
      <c r="BA417" s="30"/>
      <c r="BB417" s="30"/>
      <c r="BC417" s="30"/>
      <c r="BD417" s="30"/>
      <c r="BE417" s="30"/>
      <c r="BF417" s="30"/>
      <c r="BG417" s="30"/>
      <c r="BH417" s="30"/>
    </row>
    <row r="418" spans="1:60" outlineLevel="1">
      <c r="A418" s="460"/>
      <c r="B418" s="461"/>
      <c r="C418" s="462" t="s">
        <v>568</v>
      </c>
      <c r="D418" s="463"/>
      <c r="E418" s="464">
        <v>0.96</v>
      </c>
      <c r="F418" s="493"/>
      <c r="G418" s="465"/>
      <c r="H418" s="465"/>
      <c r="I418" s="465"/>
      <c r="J418" s="465"/>
      <c r="K418" s="465"/>
      <c r="L418" s="465"/>
      <c r="M418" s="465"/>
      <c r="N418" s="465"/>
      <c r="O418" s="465"/>
      <c r="P418" s="465"/>
      <c r="Q418" s="465"/>
      <c r="R418" s="465"/>
      <c r="S418" s="465"/>
      <c r="T418" s="465"/>
      <c r="U418" s="32"/>
      <c r="V418" s="32"/>
      <c r="W418" s="32"/>
      <c r="X418" s="32"/>
      <c r="Y418" s="30"/>
      <c r="Z418" s="30"/>
      <c r="AA418" s="30"/>
      <c r="AB418" s="30"/>
      <c r="AC418" s="30"/>
      <c r="AD418" s="30"/>
      <c r="AE418" s="30"/>
      <c r="AF418" s="30"/>
      <c r="AG418" s="30" t="s">
        <v>166</v>
      </c>
      <c r="AH418" s="30">
        <v>5</v>
      </c>
      <c r="AI418" s="30"/>
      <c r="AJ418" s="30"/>
      <c r="AK418" s="30"/>
      <c r="AL418" s="30"/>
      <c r="AM418" s="30"/>
      <c r="AN418" s="30"/>
      <c r="AO418" s="30"/>
      <c r="AP418" s="30"/>
      <c r="AQ418" s="30"/>
      <c r="AR418" s="30"/>
      <c r="AS418" s="30"/>
      <c r="AT418" s="30"/>
      <c r="AU418" s="30"/>
      <c r="AV418" s="30"/>
      <c r="AW418" s="30"/>
      <c r="AX418" s="30"/>
      <c r="AY418" s="30"/>
      <c r="AZ418" s="30"/>
      <c r="BA418" s="30"/>
      <c r="BB418" s="30"/>
      <c r="BC418" s="30"/>
      <c r="BD418" s="30"/>
      <c r="BE418" s="30"/>
      <c r="BF418" s="30"/>
      <c r="BG418" s="30"/>
      <c r="BH418" s="30"/>
    </row>
    <row r="419" spans="1:60" outlineLevel="1">
      <c r="A419" s="460"/>
      <c r="B419" s="461"/>
      <c r="C419" s="462" t="s">
        <v>569</v>
      </c>
      <c r="D419" s="463"/>
      <c r="E419" s="464">
        <v>3.1408</v>
      </c>
      <c r="F419" s="493"/>
      <c r="G419" s="465"/>
      <c r="H419" s="465"/>
      <c r="I419" s="465"/>
      <c r="J419" s="465"/>
      <c r="K419" s="465"/>
      <c r="L419" s="465"/>
      <c r="M419" s="465"/>
      <c r="N419" s="465"/>
      <c r="O419" s="465"/>
      <c r="P419" s="465"/>
      <c r="Q419" s="465"/>
      <c r="R419" s="465"/>
      <c r="S419" s="465"/>
      <c r="T419" s="465"/>
      <c r="U419" s="32"/>
      <c r="V419" s="32"/>
      <c r="W419" s="32"/>
      <c r="X419" s="32"/>
      <c r="Y419" s="30"/>
      <c r="Z419" s="30"/>
      <c r="AA419" s="30"/>
      <c r="AB419" s="30"/>
      <c r="AC419" s="30"/>
      <c r="AD419" s="30"/>
      <c r="AE419" s="30"/>
      <c r="AF419" s="30"/>
      <c r="AG419" s="30" t="s">
        <v>166</v>
      </c>
      <c r="AH419" s="30">
        <v>5</v>
      </c>
      <c r="AI419" s="30"/>
      <c r="AJ419" s="30"/>
      <c r="AK419" s="30"/>
      <c r="AL419" s="30"/>
      <c r="AM419" s="30"/>
      <c r="AN419" s="30"/>
      <c r="AO419" s="30"/>
      <c r="AP419" s="30"/>
      <c r="AQ419" s="30"/>
      <c r="AR419" s="30"/>
      <c r="AS419" s="30"/>
      <c r="AT419" s="30"/>
      <c r="AU419" s="30"/>
      <c r="AV419" s="30"/>
      <c r="AW419" s="30"/>
      <c r="AX419" s="30"/>
      <c r="AY419" s="30"/>
      <c r="AZ419" s="30"/>
      <c r="BA419" s="30"/>
      <c r="BB419" s="30"/>
      <c r="BC419" s="30"/>
      <c r="BD419" s="30"/>
      <c r="BE419" s="30"/>
      <c r="BF419" s="30"/>
      <c r="BG419" s="30"/>
      <c r="BH419" s="30"/>
    </row>
    <row r="420" spans="1:60" outlineLevel="1">
      <c r="A420" s="452">
        <v>109</v>
      </c>
      <c r="B420" s="453" t="s">
        <v>570</v>
      </c>
      <c r="C420" s="454" t="s">
        <v>571</v>
      </c>
      <c r="D420" s="455" t="s">
        <v>161</v>
      </c>
      <c r="E420" s="456">
        <v>2.8224</v>
      </c>
      <c r="F420" s="34"/>
      <c r="G420" s="458">
        <f>ROUND(E420*F420,2)</f>
        <v>0</v>
      </c>
      <c r="H420" s="457">
        <v>48.65</v>
      </c>
      <c r="I420" s="458">
        <f>ROUND(E420*H420,2)</f>
        <v>137.31</v>
      </c>
      <c r="J420" s="457">
        <v>141.85</v>
      </c>
      <c r="K420" s="458">
        <f>ROUND(E420*J420,2)</f>
        <v>400.36</v>
      </c>
      <c r="L420" s="458">
        <v>21</v>
      </c>
      <c r="M420" s="458">
        <f>G420*(1+L420/100)</f>
        <v>0</v>
      </c>
      <c r="N420" s="458">
        <v>5.3699999999999998E-2</v>
      </c>
      <c r="O420" s="458">
        <f>ROUND(E420*N420,2)</f>
        <v>0.15</v>
      </c>
      <c r="P420" s="458">
        <v>0</v>
      </c>
      <c r="Q420" s="458">
        <f>ROUND(E420*P420,2)</f>
        <v>0</v>
      </c>
      <c r="R420" s="458"/>
      <c r="S420" s="458" t="s">
        <v>162</v>
      </c>
      <c r="T420" s="459" t="s">
        <v>162</v>
      </c>
      <c r="U420" s="32">
        <v>0.34300000000000003</v>
      </c>
      <c r="V420" s="32">
        <f>ROUND(E420*U420,2)</f>
        <v>0.97</v>
      </c>
      <c r="W420" s="32"/>
      <c r="X420" s="32" t="s">
        <v>163</v>
      </c>
      <c r="Y420" s="30"/>
      <c r="Z420" s="30"/>
      <c r="AA420" s="30"/>
      <c r="AB420" s="30"/>
      <c r="AC420" s="30"/>
      <c r="AD420" s="30"/>
      <c r="AE420" s="30"/>
      <c r="AF420" s="30"/>
      <c r="AG420" s="30" t="s">
        <v>164</v>
      </c>
      <c r="AH420" s="30"/>
      <c r="AI420" s="30"/>
      <c r="AJ420" s="30"/>
      <c r="AK420" s="30"/>
      <c r="AL420" s="30"/>
      <c r="AM420" s="30"/>
      <c r="AN420" s="30"/>
      <c r="AO420" s="30"/>
      <c r="AP420" s="30"/>
      <c r="AQ420" s="30"/>
      <c r="AR420" s="30"/>
      <c r="AS420" s="30"/>
      <c r="AT420" s="30"/>
      <c r="AU420" s="30"/>
      <c r="AV420" s="30"/>
      <c r="AW420" s="30"/>
      <c r="AX420" s="30"/>
      <c r="AY420" s="30"/>
      <c r="AZ420" s="30"/>
      <c r="BA420" s="30"/>
      <c r="BB420" s="30"/>
      <c r="BC420" s="30"/>
      <c r="BD420" s="30"/>
      <c r="BE420" s="30"/>
      <c r="BF420" s="30"/>
      <c r="BG420" s="30"/>
      <c r="BH420" s="30"/>
    </row>
    <row r="421" spans="1:60" outlineLevel="1">
      <c r="A421" s="460"/>
      <c r="B421" s="461"/>
      <c r="C421" s="462" t="s">
        <v>401</v>
      </c>
      <c r="D421" s="463"/>
      <c r="E421" s="464">
        <v>2.8224</v>
      </c>
      <c r="F421" s="493"/>
      <c r="G421" s="465"/>
      <c r="H421" s="465"/>
      <c r="I421" s="465"/>
      <c r="J421" s="465"/>
      <c r="K421" s="465"/>
      <c r="L421" s="465"/>
      <c r="M421" s="465"/>
      <c r="N421" s="465"/>
      <c r="O421" s="465"/>
      <c r="P421" s="465"/>
      <c r="Q421" s="465"/>
      <c r="R421" s="465"/>
      <c r="S421" s="465"/>
      <c r="T421" s="465"/>
      <c r="U421" s="32"/>
      <c r="V421" s="32"/>
      <c r="W421" s="32"/>
      <c r="X421" s="32"/>
      <c r="Y421" s="30"/>
      <c r="Z421" s="30"/>
      <c r="AA421" s="30"/>
      <c r="AB421" s="30"/>
      <c r="AC421" s="30"/>
      <c r="AD421" s="30"/>
      <c r="AE421" s="30"/>
      <c r="AF421" s="30"/>
      <c r="AG421" s="30" t="s">
        <v>166</v>
      </c>
      <c r="AH421" s="30">
        <v>0</v>
      </c>
      <c r="AI421" s="30"/>
      <c r="AJ421" s="30"/>
      <c r="AK421" s="30"/>
      <c r="AL421" s="30"/>
      <c r="AM421" s="30"/>
      <c r="AN421" s="30"/>
      <c r="AO421" s="30"/>
      <c r="AP421" s="30"/>
      <c r="AQ421" s="30"/>
      <c r="AR421" s="30"/>
      <c r="AS421" s="30"/>
      <c r="AT421" s="30"/>
      <c r="AU421" s="30"/>
      <c r="AV421" s="30"/>
      <c r="AW421" s="30"/>
      <c r="AX421" s="30"/>
      <c r="AY421" s="30"/>
      <c r="AZ421" s="30"/>
      <c r="BA421" s="30"/>
      <c r="BB421" s="30"/>
      <c r="BC421" s="30"/>
      <c r="BD421" s="30"/>
      <c r="BE421" s="30"/>
      <c r="BF421" s="30"/>
      <c r="BG421" s="30"/>
      <c r="BH421" s="30"/>
    </row>
    <row r="422" spans="1:60" outlineLevel="1">
      <c r="A422" s="452">
        <v>110</v>
      </c>
      <c r="B422" s="453" t="s">
        <v>572</v>
      </c>
      <c r="C422" s="454" t="s">
        <v>573</v>
      </c>
      <c r="D422" s="455" t="s">
        <v>161</v>
      </c>
      <c r="E422" s="456">
        <v>59.902999999999999</v>
      </c>
      <c r="F422" s="34"/>
      <c r="G422" s="458">
        <f>ROUND(E422*F422,2)</f>
        <v>0</v>
      </c>
      <c r="H422" s="457">
        <v>13.42</v>
      </c>
      <c r="I422" s="458">
        <f>ROUND(E422*H422,2)</f>
        <v>803.9</v>
      </c>
      <c r="J422" s="457">
        <v>32.28</v>
      </c>
      <c r="K422" s="458">
        <f>ROUND(E422*J422,2)</f>
        <v>1933.67</v>
      </c>
      <c r="L422" s="458">
        <v>21</v>
      </c>
      <c r="M422" s="458">
        <f>G422*(1+L422/100)</f>
        <v>0</v>
      </c>
      <c r="N422" s="458">
        <v>4.0000000000000003E-5</v>
      </c>
      <c r="O422" s="458">
        <f>ROUND(E422*N422,2)</f>
        <v>0</v>
      </c>
      <c r="P422" s="458">
        <v>0</v>
      </c>
      <c r="Q422" s="458">
        <f>ROUND(E422*P422,2)</f>
        <v>0</v>
      </c>
      <c r="R422" s="458"/>
      <c r="S422" s="458" t="s">
        <v>162</v>
      </c>
      <c r="T422" s="459" t="s">
        <v>162</v>
      </c>
      <c r="U422" s="32">
        <v>7.8E-2</v>
      </c>
      <c r="V422" s="32">
        <f>ROUND(E422*U422,2)</f>
        <v>4.67</v>
      </c>
      <c r="W422" s="32"/>
      <c r="X422" s="32" t="s">
        <v>163</v>
      </c>
      <c r="Y422" s="30"/>
      <c r="Z422" s="30"/>
      <c r="AA422" s="30"/>
      <c r="AB422" s="30"/>
      <c r="AC422" s="30"/>
      <c r="AD422" s="30"/>
      <c r="AE422" s="30"/>
      <c r="AF422" s="30"/>
      <c r="AG422" s="30" t="s">
        <v>164</v>
      </c>
      <c r="AH422" s="30"/>
      <c r="AI422" s="30"/>
      <c r="AJ422" s="30"/>
      <c r="AK422" s="30"/>
      <c r="AL422" s="30"/>
      <c r="AM422" s="30"/>
      <c r="AN422" s="30"/>
      <c r="AO422" s="30"/>
      <c r="AP422" s="30"/>
      <c r="AQ422" s="30"/>
      <c r="AR422" s="30"/>
      <c r="AS422" s="30"/>
      <c r="AT422" s="30"/>
      <c r="AU422" s="30"/>
      <c r="AV422" s="30"/>
      <c r="AW422" s="30"/>
      <c r="AX422" s="30"/>
      <c r="AY422" s="30"/>
      <c r="AZ422" s="30"/>
      <c r="BA422" s="30"/>
      <c r="BB422" s="30"/>
      <c r="BC422" s="30"/>
      <c r="BD422" s="30"/>
      <c r="BE422" s="30"/>
      <c r="BF422" s="30"/>
      <c r="BG422" s="30"/>
      <c r="BH422" s="30"/>
    </row>
    <row r="423" spans="1:60" outlineLevel="1">
      <c r="A423" s="460"/>
      <c r="B423" s="461"/>
      <c r="C423" s="462" t="s">
        <v>574</v>
      </c>
      <c r="D423" s="463"/>
      <c r="E423" s="464">
        <v>2.3319999999999999</v>
      </c>
      <c r="F423" s="493"/>
      <c r="G423" s="465"/>
      <c r="H423" s="465"/>
      <c r="I423" s="465"/>
      <c r="J423" s="465"/>
      <c r="K423" s="465"/>
      <c r="L423" s="465"/>
      <c r="M423" s="465"/>
      <c r="N423" s="465"/>
      <c r="O423" s="465"/>
      <c r="P423" s="465"/>
      <c r="Q423" s="465"/>
      <c r="R423" s="465"/>
      <c r="S423" s="465"/>
      <c r="T423" s="465"/>
      <c r="U423" s="32"/>
      <c r="V423" s="32"/>
      <c r="W423" s="32"/>
      <c r="X423" s="32"/>
      <c r="Y423" s="30"/>
      <c r="Z423" s="30"/>
      <c r="AA423" s="30"/>
      <c r="AB423" s="30"/>
      <c r="AC423" s="30"/>
      <c r="AD423" s="30"/>
      <c r="AE423" s="30"/>
      <c r="AF423" s="30"/>
      <c r="AG423" s="30" t="s">
        <v>166</v>
      </c>
      <c r="AH423" s="30">
        <v>0</v>
      </c>
      <c r="AI423" s="30"/>
      <c r="AJ423" s="30"/>
      <c r="AK423" s="30"/>
      <c r="AL423" s="30"/>
      <c r="AM423" s="30"/>
      <c r="AN423" s="30"/>
      <c r="AO423" s="30"/>
      <c r="AP423" s="30"/>
      <c r="AQ423" s="30"/>
      <c r="AR423" s="30"/>
      <c r="AS423" s="30"/>
      <c r="AT423" s="30"/>
      <c r="AU423" s="30"/>
      <c r="AV423" s="30"/>
      <c r="AW423" s="30"/>
      <c r="AX423" s="30"/>
      <c r="AY423" s="30"/>
      <c r="AZ423" s="30"/>
      <c r="BA423" s="30"/>
      <c r="BB423" s="30"/>
      <c r="BC423" s="30"/>
      <c r="BD423" s="30"/>
      <c r="BE423" s="30"/>
      <c r="BF423" s="30"/>
      <c r="BG423" s="30"/>
      <c r="BH423" s="30"/>
    </row>
    <row r="424" spans="1:60" outlineLevel="1">
      <c r="A424" s="460"/>
      <c r="B424" s="461"/>
      <c r="C424" s="462" t="s">
        <v>575</v>
      </c>
      <c r="D424" s="463"/>
      <c r="E424" s="464">
        <v>3</v>
      </c>
      <c r="F424" s="493"/>
      <c r="G424" s="465"/>
      <c r="H424" s="465"/>
      <c r="I424" s="465"/>
      <c r="J424" s="465"/>
      <c r="K424" s="465"/>
      <c r="L424" s="465"/>
      <c r="M424" s="465"/>
      <c r="N424" s="465"/>
      <c r="O424" s="465"/>
      <c r="P424" s="465"/>
      <c r="Q424" s="465"/>
      <c r="R424" s="465"/>
      <c r="S424" s="465"/>
      <c r="T424" s="465"/>
      <c r="U424" s="32"/>
      <c r="V424" s="32"/>
      <c r="W424" s="32"/>
      <c r="X424" s="32"/>
      <c r="Y424" s="30"/>
      <c r="Z424" s="30"/>
      <c r="AA424" s="30"/>
      <c r="AB424" s="30"/>
      <c r="AC424" s="30"/>
      <c r="AD424" s="30"/>
      <c r="AE424" s="30"/>
      <c r="AF424" s="30"/>
      <c r="AG424" s="30" t="s">
        <v>166</v>
      </c>
      <c r="AH424" s="30">
        <v>0</v>
      </c>
      <c r="AI424" s="30"/>
      <c r="AJ424" s="30"/>
      <c r="AK424" s="30"/>
      <c r="AL424" s="30"/>
      <c r="AM424" s="30"/>
      <c r="AN424" s="30"/>
      <c r="AO424" s="30"/>
      <c r="AP424" s="30"/>
      <c r="AQ424" s="30"/>
      <c r="AR424" s="30"/>
      <c r="AS424" s="30"/>
      <c r="AT424" s="30"/>
      <c r="AU424" s="30"/>
      <c r="AV424" s="30"/>
      <c r="AW424" s="30"/>
      <c r="AX424" s="30"/>
      <c r="AY424" s="30"/>
      <c r="AZ424" s="30"/>
      <c r="BA424" s="30"/>
      <c r="BB424" s="30"/>
      <c r="BC424" s="30"/>
      <c r="BD424" s="30"/>
      <c r="BE424" s="30"/>
      <c r="BF424" s="30"/>
      <c r="BG424" s="30"/>
      <c r="BH424" s="30"/>
    </row>
    <row r="425" spans="1:60" outlineLevel="1">
      <c r="A425" s="460"/>
      <c r="B425" s="461"/>
      <c r="C425" s="462" t="s">
        <v>576</v>
      </c>
      <c r="D425" s="463"/>
      <c r="E425" s="464">
        <v>3.8719999999999999</v>
      </c>
      <c r="F425" s="493"/>
      <c r="G425" s="465"/>
      <c r="H425" s="465"/>
      <c r="I425" s="465"/>
      <c r="J425" s="465"/>
      <c r="K425" s="465"/>
      <c r="L425" s="465"/>
      <c r="M425" s="465"/>
      <c r="N425" s="465"/>
      <c r="O425" s="465"/>
      <c r="P425" s="465"/>
      <c r="Q425" s="465"/>
      <c r="R425" s="465"/>
      <c r="S425" s="465"/>
      <c r="T425" s="465"/>
      <c r="U425" s="32"/>
      <c r="V425" s="32"/>
      <c r="W425" s="32"/>
      <c r="X425" s="32"/>
      <c r="Y425" s="30"/>
      <c r="Z425" s="30"/>
      <c r="AA425" s="30"/>
      <c r="AB425" s="30"/>
      <c r="AC425" s="30"/>
      <c r="AD425" s="30"/>
      <c r="AE425" s="30"/>
      <c r="AF425" s="30"/>
      <c r="AG425" s="30" t="s">
        <v>166</v>
      </c>
      <c r="AH425" s="30">
        <v>0</v>
      </c>
      <c r="AI425" s="30"/>
      <c r="AJ425" s="30"/>
      <c r="AK425" s="30"/>
      <c r="AL425" s="30"/>
      <c r="AM425" s="30"/>
      <c r="AN425" s="30"/>
      <c r="AO425" s="30"/>
      <c r="AP425" s="30"/>
      <c r="AQ425" s="30"/>
      <c r="AR425" s="30"/>
      <c r="AS425" s="30"/>
      <c r="AT425" s="30"/>
      <c r="AU425" s="30"/>
      <c r="AV425" s="30"/>
      <c r="AW425" s="30"/>
      <c r="AX425" s="30"/>
      <c r="AY425" s="30"/>
      <c r="AZ425" s="30"/>
      <c r="BA425" s="30"/>
      <c r="BB425" s="30"/>
      <c r="BC425" s="30"/>
      <c r="BD425" s="30"/>
      <c r="BE425" s="30"/>
      <c r="BF425" s="30"/>
      <c r="BG425" s="30"/>
      <c r="BH425" s="30"/>
    </row>
    <row r="426" spans="1:60" outlineLevel="1">
      <c r="A426" s="460"/>
      <c r="B426" s="461"/>
      <c r="C426" s="462" t="s">
        <v>577</v>
      </c>
      <c r="D426" s="463"/>
      <c r="E426" s="464">
        <v>1.5</v>
      </c>
      <c r="F426" s="493"/>
      <c r="G426" s="465"/>
      <c r="H426" s="465"/>
      <c r="I426" s="465"/>
      <c r="J426" s="465"/>
      <c r="K426" s="465"/>
      <c r="L426" s="465"/>
      <c r="M426" s="465"/>
      <c r="N426" s="465"/>
      <c r="O426" s="465"/>
      <c r="P426" s="465"/>
      <c r="Q426" s="465"/>
      <c r="R426" s="465"/>
      <c r="S426" s="465"/>
      <c r="T426" s="465"/>
      <c r="U426" s="32"/>
      <c r="V426" s="32"/>
      <c r="W426" s="32"/>
      <c r="X426" s="32"/>
      <c r="Y426" s="30"/>
      <c r="Z426" s="30"/>
      <c r="AA426" s="30"/>
      <c r="AB426" s="30"/>
      <c r="AC426" s="30"/>
      <c r="AD426" s="30"/>
      <c r="AE426" s="30"/>
      <c r="AF426" s="30"/>
      <c r="AG426" s="30" t="s">
        <v>166</v>
      </c>
      <c r="AH426" s="30">
        <v>0</v>
      </c>
      <c r="AI426" s="30"/>
      <c r="AJ426" s="30"/>
      <c r="AK426" s="30"/>
      <c r="AL426" s="30"/>
      <c r="AM426" s="30"/>
      <c r="AN426" s="30"/>
      <c r="AO426" s="30"/>
      <c r="AP426" s="30"/>
      <c r="AQ426" s="30"/>
      <c r="AR426" s="30"/>
      <c r="AS426" s="30"/>
      <c r="AT426" s="30"/>
      <c r="AU426" s="30"/>
      <c r="AV426" s="30"/>
      <c r="AW426" s="30"/>
      <c r="AX426" s="30"/>
      <c r="AY426" s="30"/>
      <c r="AZ426" s="30"/>
      <c r="BA426" s="30"/>
      <c r="BB426" s="30"/>
      <c r="BC426" s="30"/>
      <c r="BD426" s="30"/>
      <c r="BE426" s="30"/>
      <c r="BF426" s="30"/>
      <c r="BG426" s="30"/>
      <c r="BH426" s="30"/>
    </row>
    <row r="427" spans="1:60" outlineLevel="1">
      <c r="A427" s="460"/>
      <c r="B427" s="461"/>
      <c r="C427" s="462" t="s">
        <v>578</v>
      </c>
      <c r="D427" s="463"/>
      <c r="E427" s="464">
        <v>2.25</v>
      </c>
      <c r="F427" s="493"/>
      <c r="G427" s="465"/>
      <c r="H427" s="465"/>
      <c r="I427" s="465"/>
      <c r="J427" s="465"/>
      <c r="K427" s="465"/>
      <c r="L427" s="465"/>
      <c r="M427" s="465"/>
      <c r="N427" s="465"/>
      <c r="O427" s="465"/>
      <c r="P427" s="465"/>
      <c r="Q427" s="465"/>
      <c r="R427" s="465"/>
      <c r="S427" s="465"/>
      <c r="T427" s="465"/>
      <c r="U427" s="32"/>
      <c r="V427" s="32"/>
      <c r="W427" s="32"/>
      <c r="X427" s="32"/>
      <c r="Y427" s="30"/>
      <c r="Z427" s="30"/>
      <c r="AA427" s="30"/>
      <c r="AB427" s="30"/>
      <c r="AC427" s="30"/>
      <c r="AD427" s="30"/>
      <c r="AE427" s="30"/>
      <c r="AF427" s="30"/>
      <c r="AG427" s="30" t="s">
        <v>166</v>
      </c>
      <c r="AH427" s="30">
        <v>0</v>
      </c>
      <c r="AI427" s="30"/>
      <c r="AJ427" s="30"/>
      <c r="AK427" s="30"/>
      <c r="AL427" s="30"/>
      <c r="AM427" s="30"/>
      <c r="AN427" s="30"/>
      <c r="AO427" s="30"/>
      <c r="AP427" s="30"/>
      <c r="AQ427" s="30"/>
      <c r="AR427" s="30"/>
      <c r="AS427" s="30"/>
      <c r="AT427" s="30"/>
      <c r="AU427" s="30"/>
      <c r="AV427" s="30"/>
      <c r="AW427" s="30"/>
      <c r="AX427" s="30"/>
      <c r="AY427" s="30"/>
      <c r="AZ427" s="30"/>
      <c r="BA427" s="30"/>
      <c r="BB427" s="30"/>
      <c r="BC427" s="30"/>
      <c r="BD427" s="30"/>
      <c r="BE427" s="30"/>
      <c r="BF427" s="30"/>
      <c r="BG427" s="30"/>
      <c r="BH427" s="30"/>
    </row>
    <row r="428" spans="1:60" outlineLevel="1">
      <c r="A428" s="460"/>
      <c r="B428" s="461"/>
      <c r="C428" s="462" t="s">
        <v>579</v>
      </c>
      <c r="D428" s="463"/>
      <c r="E428" s="464">
        <v>2.25</v>
      </c>
      <c r="F428" s="493"/>
      <c r="G428" s="465"/>
      <c r="H428" s="465"/>
      <c r="I428" s="465"/>
      <c r="J428" s="465"/>
      <c r="K428" s="465"/>
      <c r="L428" s="465"/>
      <c r="M428" s="465"/>
      <c r="N428" s="465"/>
      <c r="O428" s="465"/>
      <c r="P428" s="465"/>
      <c r="Q428" s="465"/>
      <c r="R428" s="465"/>
      <c r="S428" s="465"/>
      <c r="T428" s="465"/>
      <c r="U428" s="32"/>
      <c r="V428" s="32"/>
      <c r="W428" s="32"/>
      <c r="X428" s="32"/>
      <c r="Y428" s="30"/>
      <c r="Z428" s="30"/>
      <c r="AA428" s="30"/>
      <c r="AB428" s="30"/>
      <c r="AC428" s="30"/>
      <c r="AD428" s="30"/>
      <c r="AE428" s="30"/>
      <c r="AF428" s="30"/>
      <c r="AG428" s="30" t="s">
        <v>166</v>
      </c>
      <c r="AH428" s="30">
        <v>0</v>
      </c>
      <c r="AI428" s="30"/>
      <c r="AJ428" s="30"/>
      <c r="AK428" s="30"/>
      <c r="AL428" s="30"/>
      <c r="AM428" s="30"/>
      <c r="AN428" s="30"/>
      <c r="AO428" s="30"/>
      <c r="AP428" s="30"/>
      <c r="AQ428" s="30"/>
      <c r="AR428" s="30"/>
      <c r="AS428" s="30"/>
      <c r="AT428" s="30"/>
      <c r="AU428" s="30"/>
      <c r="AV428" s="30"/>
      <c r="AW428" s="30"/>
      <c r="AX428" s="30"/>
      <c r="AY428" s="30"/>
      <c r="AZ428" s="30"/>
      <c r="BA428" s="30"/>
      <c r="BB428" s="30"/>
      <c r="BC428" s="30"/>
      <c r="BD428" s="30"/>
      <c r="BE428" s="30"/>
      <c r="BF428" s="30"/>
      <c r="BG428" s="30"/>
      <c r="BH428" s="30"/>
    </row>
    <row r="429" spans="1:60" outlineLevel="1">
      <c r="A429" s="460"/>
      <c r="B429" s="461"/>
      <c r="C429" s="462" t="s">
        <v>580</v>
      </c>
      <c r="D429" s="463"/>
      <c r="E429" s="464">
        <v>1.125</v>
      </c>
      <c r="F429" s="493"/>
      <c r="G429" s="465"/>
      <c r="H429" s="465"/>
      <c r="I429" s="465"/>
      <c r="J429" s="465"/>
      <c r="K429" s="465"/>
      <c r="L429" s="465"/>
      <c r="M429" s="465"/>
      <c r="N429" s="465"/>
      <c r="O429" s="465"/>
      <c r="P429" s="465"/>
      <c r="Q429" s="465"/>
      <c r="R429" s="465"/>
      <c r="S429" s="465"/>
      <c r="T429" s="465"/>
      <c r="U429" s="32"/>
      <c r="V429" s="32"/>
      <c r="W429" s="32"/>
      <c r="X429" s="32"/>
      <c r="Y429" s="30"/>
      <c r="Z429" s="30"/>
      <c r="AA429" s="30"/>
      <c r="AB429" s="30"/>
      <c r="AC429" s="30"/>
      <c r="AD429" s="30"/>
      <c r="AE429" s="30"/>
      <c r="AF429" s="30"/>
      <c r="AG429" s="30" t="s">
        <v>166</v>
      </c>
      <c r="AH429" s="30">
        <v>0</v>
      </c>
      <c r="AI429" s="30"/>
      <c r="AJ429" s="30"/>
      <c r="AK429" s="30"/>
      <c r="AL429" s="30"/>
      <c r="AM429" s="30"/>
      <c r="AN429" s="30"/>
      <c r="AO429" s="30"/>
      <c r="AP429" s="30"/>
      <c r="AQ429" s="30"/>
      <c r="AR429" s="30"/>
      <c r="AS429" s="30"/>
      <c r="AT429" s="30"/>
      <c r="AU429" s="30"/>
      <c r="AV429" s="30"/>
      <c r="AW429" s="30"/>
      <c r="AX429" s="30"/>
      <c r="AY429" s="30"/>
      <c r="AZ429" s="30"/>
      <c r="BA429" s="30"/>
      <c r="BB429" s="30"/>
      <c r="BC429" s="30"/>
      <c r="BD429" s="30"/>
      <c r="BE429" s="30"/>
      <c r="BF429" s="30"/>
      <c r="BG429" s="30"/>
      <c r="BH429" s="30"/>
    </row>
    <row r="430" spans="1:60" outlineLevel="1">
      <c r="A430" s="460"/>
      <c r="B430" s="461"/>
      <c r="C430" s="462" t="s">
        <v>581</v>
      </c>
      <c r="D430" s="463"/>
      <c r="E430" s="464">
        <v>1.5</v>
      </c>
      <c r="F430" s="493"/>
      <c r="G430" s="465"/>
      <c r="H430" s="465"/>
      <c r="I430" s="465"/>
      <c r="J430" s="465"/>
      <c r="K430" s="465"/>
      <c r="L430" s="465"/>
      <c r="M430" s="465"/>
      <c r="N430" s="465"/>
      <c r="O430" s="465"/>
      <c r="P430" s="465"/>
      <c r="Q430" s="465"/>
      <c r="R430" s="465"/>
      <c r="S430" s="465"/>
      <c r="T430" s="465"/>
      <c r="U430" s="32"/>
      <c r="V430" s="32"/>
      <c r="W430" s="32"/>
      <c r="X430" s="32"/>
      <c r="Y430" s="30"/>
      <c r="Z430" s="30"/>
      <c r="AA430" s="30"/>
      <c r="AB430" s="30"/>
      <c r="AC430" s="30"/>
      <c r="AD430" s="30"/>
      <c r="AE430" s="30"/>
      <c r="AF430" s="30"/>
      <c r="AG430" s="30" t="s">
        <v>166</v>
      </c>
      <c r="AH430" s="30">
        <v>0</v>
      </c>
      <c r="AI430" s="30"/>
      <c r="AJ430" s="30"/>
      <c r="AK430" s="30"/>
      <c r="AL430" s="30"/>
      <c r="AM430" s="30"/>
      <c r="AN430" s="30"/>
      <c r="AO430" s="30"/>
      <c r="AP430" s="30"/>
      <c r="AQ430" s="30"/>
      <c r="AR430" s="30"/>
      <c r="AS430" s="30"/>
      <c r="AT430" s="30"/>
      <c r="AU430" s="30"/>
      <c r="AV430" s="30"/>
      <c r="AW430" s="30"/>
      <c r="AX430" s="30"/>
      <c r="AY430" s="30"/>
      <c r="AZ430" s="30"/>
      <c r="BA430" s="30"/>
      <c r="BB430" s="30"/>
      <c r="BC430" s="30"/>
      <c r="BD430" s="30"/>
      <c r="BE430" s="30"/>
      <c r="BF430" s="30"/>
      <c r="BG430" s="30"/>
      <c r="BH430" s="30"/>
    </row>
    <row r="431" spans="1:60" outlineLevel="1">
      <c r="A431" s="460"/>
      <c r="B431" s="461"/>
      <c r="C431" s="462" t="s">
        <v>582</v>
      </c>
      <c r="D431" s="463"/>
      <c r="E431" s="464">
        <v>12</v>
      </c>
      <c r="F431" s="493"/>
      <c r="G431" s="465"/>
      <c r="H431" s="465"/>
      <c r="I431" s="465"/>
      <c r="J431" s="465"/>
      <c r="K431" s="465"/>
      <c r="L431" s="465"/>
      <c r="M431" s="465"/>
      <c r="N431" s="465"/>
      <c r="O431" s="465"/>
      <c r="P431" s="465"/>
      <c r="Q431" s="465"/>
      <c r="R431" s="465"/>
      <c r="S431" s="465"/>
      <c r="T431" s="465"/>
      <c r="U431" s="32"/>
      <c r="V431" s="32"/>
      <c r="W431" s="32"/>
      <c r="X431" s="32"/>
      <c r="Y431" s="30"/>
      <c r="Z431" s="30"/>
      <c r="AA431" s="30"/>
      <c r="AB431" s="30"/>
      <c r="AC431" s="30"/>
      <c r="AD431" s="30"/>
      <c r="AE431" s="30"/>
      <c r="AF431" s="30"/>
      <c r="AG431" s="30" t="s">
        <v>166</v>
      </c>
      <c r="AH431" s="30">
        <v>0</v>
      </c>
      <c r="AI431" s="30"/>
      <c r="AJ431" s="30"/>
      <c r="AK431" s="30"/>
      <c r="AL431" s="30"/>
      <c r="AM431" s="30"/>
      <c r="AN431" s="30"/>
      <c r="AO431" s="30"/>
      <c r="AP431" s="30"/>
      <c r="AQ431" s="30"/>
      <c r="AR431" s="30"/>
      <c r="AS431" s="30"/>
      <c r="AT431" s="30"/>
      <c r="AU431" s="30"/>
      <c r="AV431" s="30"/>
      <c r="AW431" s="30"/>
      <c r="AX431" s="30"/>
      <c r="AY431" s="30"/>
      <c r="AZ431" s="30"/>
      <c r="BA431" s="30"/>
      <c r="BB431" s="30"/>
      <c r="BC431" s="30"/>
      <c r="BD431" s="30"/>
      <c r="BE431" s="30"/>
      <c r="BF431" s="30"/>
      <c r="BG431" s="30"/>
      <c r="BH431" s="30"/>
    </row>
    <row r="432" spans="1:60" outlineLevel="1">
      <c r="A432" s="460"/>
      <c r="B432" s="461"/>
      <c r="C432" s="462" t="s">
        <v>583</v>
      </c>
      <c r="D432" s="463"/>
      <c r="E432" s="464">
        <v>8.8000000000000007</v>
      </c>
      <c r="F432" s="493"/>
      <c r="G432" s="465"/>
      <c r="H432" s="465"/>
      <c r="I432" s="465"/>
      <c r="J432" s="465"/>
      <c r="K432" s="465"/>
      <c r="L432" s="465"/>
      <c r="M432" s="465"/>
      <c r="N432" s="465"/>
      <c r="O432" s="465"/>
      <c r="P432" s="465"/>
      <c r="Q432" s="465"/>
      <c r="R432" s="465"/>
      <c r="S432" s="465"/>
      <c r="T432" s="465"/>
      <c r="U432" s="32"/>
      <c r="V432" s="32"/>
      <c r="W432" s="32"/>
      <c r="X432" s="32"/>
      <c r="Y432" s="30"/>
      <c r="Z432" s="30"/>
      <c r="AA432" s="30"/>
      <c r="AB432" s="30"/>
      <c r="AC432" s="30"/>
      <c r="AD432" s="30"/>
      <c r="AE432" s="30"/>
      <c r="AF432" s="30"/>
      <c r="AG432" s="30" t="s">
        <v>166</v>
      </c>
      <c r="AH432" s="30">
        <v>0</v>
      </c>
      <c r="AI432" s="30"/>
      <c r="AJ432" s="30"/>
      <c r="AK432" s="30"/>
      <c r="AL432" s="30"/>
      <c r="AM432" s="30"/>
      <c r="AN432" s="30"/>
      <c r="AO432" s="30"/>
      <c r="AP432" s="30"/>
      <c r="AQ432" s="30"/>
      <c r="AR432" s="30"/>
      <c r="AS432" s="30"/>
      <c r="AT432" s="30"/>
      <c r="AU432" s="30"/>
      <c r="AV432" s="30"/>
      <c r="AW432" s="30"/>
      <c r="AX432" s="30"/>
      <c r="AY432" s="30"/>
      <c r="AZ432" s="30"/>
      <c r="BA432" s="30"/>
      <c r="BB432" s="30"/>
      <c r="BC432" s="30"/>
      <c r="BD432" s="30"/>
      <c r="BE432" s="30"/>
      <c r="BF432" s="30"/>
      <c r="BG432" s="30"/>
      <c r="BH432" s="30"/>
    </row>
    <row r="433" spans="1:60" outlineLevel="1">
      <c r="A433" s="460"/>
      <c r="B433" s="461"/>
      <c r="C433" s="462" t="s">
        <v>584</v>
      </c>
      <c r="D433" s="463"/>
      <c r="E433" s="464">
        <v>8.8000000000000007</v>
      </c>
      <c r="F433" s="493"/>
      <c r="G433" s="465"/>
      <c r="H433" s="465"/>
      <c r="I433" s="465"/>
      <c r="J433" s="465"/>
      <c r="K433" s="465"/>
      <c r="L433" s="465"/>
      <c r="M433" s="465"/>
      <c r="N433" s="465"/>
      <c r="O433" s="465"/>
      <c r="P433" s="465"/>
      <c r="Q433" s="465"/>
      <c r="R433" s="465"/>
      <c r="S433" s="465"/>
      <c r="T433" s="465"/>
      <c r="U433" s="32"/>
      <c r="V433" s="32"/>
      <c r="W433" s="32"/>
      <c r="X433" s="32"/>
      <c r="Y433" s="30"/>
      <c r="Z433" s="30"/>
      <c r="AA433" s="30"/>
      <c r="AB433" s="30"/>
      <c r="AC433" s="30"/>
      <c r="AD433" s="30"/>
      <c r="AE433" s="30"/>
      <c r="AF433" s="30"/>
      <c r="AG433" s="30" t="s">
        <v>166</v>
      </c>
      <c r="AH433" s="30">
        <v>0</v>
      </c>
      <c r="AI433" s="30"/>
      <c r="AJ433" s="30"/>
      <c r="AK433" s="30"/>
      <c r="AL433" s="30"/>
      <c r="AM433" s="30"/>
      <c r="AN433" s="30"/>
      <c r="AO433" s="30"/>
      <c r="AP433" s="30"/>
      <c r="AQ433" s="30"/>
      <c r="AR433" s="30"/>
      <c r="AS433" s="30"/>
      <c r="AT433" s="30"/>
      <c r="AU433" s="30"/>
      <c r="AV433" s="30"/>
      <c r="AW433" s="30"/>
      <c r="AX433" s="30"/>
      <c r="AY433" s="30"/>
      <c r="AZ433" s="30"/>
      <c r="BA433" s="30"/>
      <c r="BB433" s="30"/>
      <c r="BC433" s="30"/>
      <c r="BD433" s="30"/>
      <c r="BE433" s="30"/>
      <c r="BF433" s="30"/>
      <c r="BG433" s="30"/>
      <c r="BH433" s="30"/>
    </row>
    <row r="434" spans="1:60" outlineLevel="1">
      <c r="A434" s="460"/>
      <c r="B434" s="461"/>
      <c r="C434" s="462" t="s">
        <v>585</v>
      </c>
      <c r="D434" s="463"/>
      <c r="E434" s="464">
        <v>3.8719999999999999</v>
      </c>
      <c r="F434" s="493"/>
      <c r="G434" s="465"/>
      <c r="H434" s="465"/>
      <c r="I434" s="465"/>
      <c r="J434" s="465"/>
      <c r="K434" s="465"/>
      <c r="L434" s="465"/>
      <c r="M434" s="465"/>
      <c r="N434" s="465"/>
      <c r="O434" s="465"/>
      <c r="P434" s="465"/>
      <c r="Q434" s="465"/>
      <c r="R434" s="465"/>
      <c r="S434" s="465"/>
      <c r="T434" s="465"/>
      <c r="U434" s="32"/>
      <c r="V434" s="32"/>
      <c r="W434" s="32"/>
      <c r="X434" s="32"/>
      <c r="Y434" s="30"/>
      <c r="Z434" s="30"/>
      <c r="AA434" s="30"/>
      <c r="AB434" s="30"/>
      <c r="AC434" s="30"/>
      <c r="AD434" s="30"/>
      <c r="AE434" s="30"/>
      <c r="AF434" s="30"/>
      <c r="AG434" s="30" t="s">
        <v>166</v>
      </c>
      <c r="AH434" s="30">
        <v>0</v>
      </c>
      <c r="AI434" s="30"/>
      <c r="AJ434" s="30"/>
      <c r="AK434" s="30"/>
      <c r="AL434" s="30"/>
      <c r="AM434" s="30"/>
      <c r="AN434" s="30"/>
      <c r="AO434" s="30"/>
      <c r="AP434" s="30"/>
      <c r="AQ434" s="30"/>
      <c r="AR434" s="30"/>
      <c r="AS434" s="30"/>
      <c r="AT434" s="30"/>
      <c r="AU434" s="30"/>
      <c r="AV434" s="30"/>
      <c r="AW434" s="30"/>
      <c r="AX434" s="30"/>
      <c r="AY434" s="30"/>
      <c r="AZ434" s="30"/>
      <c r="BA434" s="30"/>
      <c r="BB434" s="30"/>
      <c r="BC434" s="30"/>
      <c r="BD434" s="30"/>
      <c r="BE434" s="30"/>
      <c r="BF434" s="30"/>
      <c r="BG434" s="30"/>
      <c r="BH434" s="30"/>
    </row>
    <row r="435" spans="1:60" outlineLevel="1">
      <c r="A435" s="460"/>
      <c r="B435" s="461"/>
      <c r="C435" s="462" t="s">
        <v>586</v>
      </c>
      <c r="D435" s="463"/>
      <c r="E435" s="464">
        <v>2.1120000000000001</v>
      </c>
      <c r="F435" s="493"/>
      <c r="G435" s="465"/>
      <c r="H435" s="465"/>
      <c r="I435" s="465"/>
      <c r="J435" s="465"/>
      <c r="K435" s="465"/>
      <c r="L435" s="465"/>
      <c r="M435" s="465"/>
      <c r="N435" s="465"/>
      <c r="O435" s="465"/>
      <c r="P435" s="465"/>
      <c r="Q435" s="465"/>
      <c r="R435" s="465"/>
      <c r="S435" s="465"/>
      <c r="T435" s="465"/>
      <c r="U435" s="32"/>
      <c r="V435" s="32"/>
      <c r="W435" s="32"/>
      <c r="X435" s="32"/>
      <c r="Y435" s="30"/>
      <c r="Z435" s="30"/>
      <c r="AA435" s="30"/>
      <c r="AB435" s="30"/>
      <c r="AC435" s="30"/>
      <c r="AD435" s="30"/>
      <c r="AE435" s="30"/>
      <c r="AF435" s="30"/>
      <c r="AG435" s="30" t="s">
        <v>166</v>
      </c>
      <c r="AH435" s="30">
        <v>0</v>
      </c>
      <c r="AI435" s="30"/>
      <c r="AJ435" s="30"/>
      <c r="AK435" s="30"/>
      <c r="AL435" s="30"/>
      <c r="AM435" s="30"/>
      <c r="AN435" s="30"/>
      <c r="AO435" s="30"/>
      <c r="AP435" s="30"/>
      <c r="AQ435" s="30"/>
      <c r="AR435" s="30"/>
      <c r="AS435" s="30"/>
      <c r="AT435" s="30"/>
      <c r="AU435" s="30"/>
      <c r="AV435" s="30"/>
      <c r="AW435" s="30"/>
      <c r="AX435" s="30"/>
      <c r="AY435" s="30"/>
      <c r="AZ435" s="30"/>
      <c r="BA435" s="30"/>
      <c r="BB435" s="30"/>
      <c r="BC435" s="30"/>
      <c r="BD435" s="30"/>
      <c r="BE435" s="30"/>
      <c r="BF435" s="30"/>
      <c r="BG435" s="30"/>
      <c r="BH435" s="30"/>
    </row>
    <row r="436" spans="1:60" outlineLevel="1">
      <c r="A436" s="460"/>
      <c r="B436" s="461"/>
      <c r="C436" s="462" t="s">
        <v>587</v>
      </c>
      <c r="D436" s="463"/>
      <c r="E436" s="464">
        <v>3.74</v>
      </c>
      <c r="F436" s="493"/>
      <c r="G436" s="465"/>
      <c r="H436" s="465"/>
      <c r="I436" s="465"/>
      <c r="J436" s="465"/>
      <c r="K436" s="465"/>
      <c r="L436" s="465"/>
      <c r="M436" s="465"/>
      <c r="N436" s="465"/>
      <c r="O436" s="465"/>
      <c r="P436" s="465"/>
      <c r="Q436" s="465"/>
      <c r="R436" s="465"/>
      <c r="S436" s="465"/>
      <c r="T436" s="465"/>
      <c r="U436" s="32"/>
      <c r="V436" s="32"/>
      <c r="W436" s="32"/>
      <c r="X436" s="32"/>
      <c r="Y436" s="30"/>
      <c r="Z436" s="30"/>
      <c r="AA436" s="30"/>
      <c r="AB436" s="30"/>
      <c r="AC436" s="30"/>
      <c r="AD436" s="30"/>
      <c r="AE436" s="30"/>
      <c r="AF436" s="30"/>
      <c r="AG436" s="30" t="s">
        <v>166</v>
      </c>
      <c r="AH436" s="30">
        <v>0</v>
      </c>
      <c r="AI436" s="30"/>
      <c r="AJ436" s="30"/>
      <c r="AK436" s="30"/>
      <c r="AL436" s="30"/>
      <c r="AM436" s="30"/>
      <c r="AN436" s="30"/>
      <c r="AO436" s="30"/>
      <c r="AP436" s="30"/>
      <c r="AQ436" s="30"/>
      <c r="AR436" s="30"/>
      <c r="AS436" s="30"/>
      <c r="AT436" s="30"/>
      <c r="AU436" s="30"/>
      <c r="AV436" s="30"/>
      <c r="AW436" s="30"/>
      <c r="AX436" s="30"/>
      <c r="AY436" s="30"/>
      <c r="AZ436" s="30"/>
      <c r="BA436" s="30"/>
      <c r="BB436" s="30"/>
      <c r="BC436" s="30"/>
      <c r="BD436" s="30"/>
      <c r="BE436" s="30"/>
      <c r="BF436" s="30"/>
      <c r="BG436" s="30"/>
      <c r="BH436" s="30"/>
    </row>
    <row r="437" spans="1:60" outlineLevel="1">
      <c r="A437" s="460"/>
      <c r="B437" s="461"/>
      <c r="C437" s="462" t="s">
        <v>588</v>
      </c>
      <c r="D437" s="463"/>
      <c r="E437" s="464">
        <v>2.75</v>
      </c>
      <c r="F437" s="493"/>
      <c r="G437" s="465"/>
      <c r="H437" s="465"/>
      <c r="I437" s="465"/>
      <c r="J437" s="465"/>
      <c r="K437" s="465"/>
      <c r="L437" s="465"/>
      <c r="M437" s="465"/>
      <c r="N437" s="465"/>
      <c r="O437" s="465"/>
      <c r="P437" s="465"/>
      <c r="Q437" s="465"/>
      <c r="R437" s="465"/>
      <c r="S437" s="465"/>
      <c r="T437" s="465"/>
      <c r="U437" s="32"/>
      <c r="V437" s="32"/>
      <c r="W437" s="32"/>
      <c r="X437" s="32"/>
      <c r="Y437" s="30"/>
      <c r="Z437" s="30"/>
      <c r="AA437" s="30"/>
      <c r="AB437" s="30"/>
      <c r="AC437" s="30"/>
      <c r="AD437" s="30"/>
      <c r="AE437" s="30"/>
      <c r="AF437" s="30"/>
      <c r="AG437" s="30" t="s">
        <v>166</v>
      </c>
      <c r="AH437" s="30">
        <v>0</v>
      </c>
      <c r="AI437" s="30"/>
      <c r="AJ437" s="30"/>
      <c r="AK437" s="30"/>
      <c r="AL437" s="30"/>
      <c r="AM437" s="30"/>
      <c r="AN437" s="30"/>
      <c r="AO437" s="30"/>
      <c r="AP437" s="30"/>
      <c r="AQ437" s="30"/>
      <c r="AR437" s="30"/>
      <c r="AS437" s="30"/>
      <c r="AT437" s="30"/>
      <c r="AU437" s="30"/>
      <c r="AV437" s="30"/>
      <c r="AW437" s="30"/>
      <c r="AX437" s="30"/>
      <c r="AY437" s="30"/>
      <c r="AZ437" s="30"/>
      <c r="BA437" s="30"/>
      <c r="BB437" s="30"/>
      <c r="BC437" s="30"/>
      <c r="BD437" s="30"/>
      <c r="BE437" s="30"/>
      <c r="BF437" s="30"/>
      <c r="BG437" s="30"/>
      <c r="BH437" s="30"/>
    </row>
    <row r="438" spans="1:60" outlineLevel="1">
      <c r="A438" s="452">
        <v>111</v>
      </c>
      <c r="B438" s="453" t="s">
        <v>589</v>
      </c>
      <c r="C438" s="454" t="s">
        <v>2846</v>
      </c>
      <c r="D438" s="455" t="s">
        <v>161</v>
      </c>
      <c r="E438" s="456">
        <v>43.4435</v>
      </c>
      <c r="F438" s="34"/>
      <c r="G438" s="458">
        <f>ROUND(E438*F438,2)</f>
        <v>0</v>
      </c>
      <c r="H438" s="457">
        <v>646.64</v>
      </c>
      <c r="I438" s="458">
        <f>ROUND(E438*H438,2)</f>
        <v>28092.3</v>
      </c>
      <c r="J438" s="457">
        <v>233.36</v>
      </c>
      <c r="K438" s="458">
        <f>ROUND(E438*J438,2)</f>
        <v>10137.98</v>
      </c>
      <c r="L438" s="458">
        <v>21</v>
      </c>
      <c r="M438" s="458">
        <f>G438*(1+L438/100)</f>
        <v>0</v>
      </c>
      <c r="N438" s="458">
        <v>8.0700000000000008E-3</v>
      </c>
      <c r="O438" s="458">
        <f>ROUND(E438*N438,2)</f>
        <v>0.35</v>
      </c>
      <c r="P438" s="458">
        <v>0</v>
      </c>
      <c r="Q438" s="458">
        <f>ROUND(E438*P438,2)</f>
        <v>0</v>
      </c>
      <c r="R438" s="458"/>
      <c r="S438" s="458" t="s">
        <v>162</v>
      </c>
      <c r="T438" s="459" t="s">
        <v>162</v>
      </c>
      <c r="U438" s="32">
        <v>0.49299999999999999</v>
      </c>
      <c r="V438" s="32">
        <f>ROUND(E438*U438,2)</f>
        <v>21.42</v>
      </c>
      <c r="W438" s="32"/>
      <c r="X438" s="32" t="s">
        <v>163</v>
      </c>
      <c r="Y438" s="30"/>
      <c r="Z438" s="30"/>
      <c r="AA438" s="30"/>
      <c r="AB438" s="30"/>
      <c r="AC438" s="30"/>
      <c r="AD438" s="30"/>
      <c r="AE438" s="30"/>
      <c r="AF438" s="30"/>
      <c r="AG438" s="30" t="s">
        <v>164</v>
      </c>
      <c r="AH438" s="30"/>
      <c r="AI438" s="30"/>
      <c r="AJ438" s="30"/>
      <c r="AK438" s="30"/>
      <c r="AL438" s="30"/>
      <c r="AM438" s="30"/>
      <c r="AN438" s="30"/>
      <c r="AO438" s="30"/>
      <c r="AP438" s="30"/>
      <c r="AQ438" s="30"/>
      <c r="AR438" s="30"/>
      <c r="AS438" s="30"/>
      <c r="AT438" s="30"/>
      <c r="AU438" s="30"/>
      <c r="AV438" s="30"/>
      <c r="AW438" s="30"/>
      <c r="AX438" s="30"/>
      <c r="AY438" s="30"/>
      <c r="AZ438" s="30"/>
      <c r="BA438" s="30"/>
      <c r="BB438" s="30"/>
      <c r="BC438" s="30"/>
      <c r="BD438" s="30"/>
      <c r="BE438" s="30"/>
      <c r="BF438" s="30"/>
      <c r="BG438" s="30"/>
      <c r="BH438" s="30"/>
    </row>
    <row r="439" spans="1:60" ht="40.799999999999997" outlineLevel="1">
      <c r="A439" s="460"/>
      <c r="B439" s="461"/>
      <c r="C439" s="462" t="s">
        <v>590</v>
      </c>
      <c r="D439" s="463"/>
      <c r="E439" s="464">
        <v>43.4435</v>
      </c>
      <c r="F439" s="493"/>
      <c r="G439" s="465"/>
      <c r="H439" s="465"/>
      <c r="I439" s="465"/>
      <c r="J439" s="465"/>
      <c r="K439" s="465"/>
      <c r="L439" s="465"/>
      <c r="M439" s="465"/>
      <c r="N439" s="465"/>
      <c r="O439" s="465"/>
      <c r="P439" s="465"/>
      <c r="Q439" s="465"/>
      <c r="R439" s="465"/>
      <c r="S439" s="465"/>
      <c r="T439" s="465"/>
      <c r="U439" s="32"/>
      <c r="V439" s="32"/>
      <c r="W439" s="32"/>
      <c r="X439" s="32"/>
      <c r="Y439" s="30"/>
      <c r="Z439" s="30"/>
      <c r="AA439" s="30"/>
      <c r="AB439" s="30"/>
      <c r="AC439" s="30"/>
      <c r="AD439" s="30"/>
      <c r="AE439" s="30"/>
      <c r="AF439" s="30"/>
      <c r="AG439" s="30" t="s">
        <v>166</v>
      </c>
      <c r="AH439" s="30">
        <v>0</v>
      </c>
      <c r="AI439" s="30"/>
      <c r="AJ439" s="30"/>
      <c r="AK439" s="30"/>
      <c r="AL439" s="30"/>
      <c r="AM439" s="30"/>
      <c r="AN439" s="30"/>
      <c r="AO439" s="30"/>
      <c r="AP439" s="30"/>
      <c r="AQ439" s="30"/>
      <c r="AR439" s="30"/>
      <c r="AS439" s="30"/>
      <c r="AT439" s="30"/>
      <c r="AU439" s="30"/>
      <c r="AV439" s="30"/>
      <c r="AW439" s="30"/>
      <c r="AX439" s="30"/>
      <c r="AY439" s="30"/>
      <c r="AZ439" s="30"/>
      <c r="BA439" s="30"/>
      <c r="BB439" s="30"/>
      <c r="BC439" s="30"/>
      <c r="BD439" s="30"/>
      <c r="BE439" s="30"/>
      <c r="BF439" s="30"/>
      <c r="BG439" s="30"/>
      <c r="BH439" s="30"/>
    </row>
    <row r="440" spans="1:60" ht="20.399999999999999" outlineLevel="1">
      <c r="A440" s="452">
        <v>112</v>
      </c>
      <c r="B440" s="453" t="s">
        <v>591</v>
      </c>
      <c r="C440" s="454" t="s">
        <v>2847</v>
      </c>
      <c r="D440" s="455" t="s">
        <v>161</v>
      </c>
      <c r="E440" s="456">
        <v>20.443999999999999</v>
      </c>
      <c r="F440" s="34"/>
      <c r="G440" s="458">
        <f>ROUND(E440*F440,2)</f>
        <v>0</v>
      </c>
      <c r="H440" s="457">
        <v>1175.77</v>
      </c>
      <c r="I440" s="458">
        <f>ROUND(E440*H440,2)</f>
        <v>24037.439999999999</v>
      </c>
      <c r="J440" s="457">
        <v>596.23</v>
      </c>
      <c r="K440" s="458">
        <f>ROUND(E440*J440,2)</f>
        <v>12189.33</v>
      </c>
      <c r="L440" s="458">
        <v>21</v>
      </c>
      <c r="M440" s="458">
        <f>G440*(1+L440/100)</f>
        <v>0</v>
      </c>
      <c r="N440" s="458">
        <v>1.745E-2</v>
      </c>
      <c r="O440" s="458">
        <f>ROUND(E440*N440,2)</f>
        <v>0.36</v>
      </c>
      <c r="P440" s="458">
        <v>0</v>
      </c>
      <c r="Q440" s="458">
        <f>ROUND(E440*P440,2)</f>
        <v>0</v>
      </c>
      <c r="R440" s="458"/>
      <c r="S440" s="458" t="s">
        <v>162</v>
      </c>
      <c r="T440" s="459" t="s">
        <v>162</v>
      </c>
      <c r="U440" s="32">
        <v>1.2558</v>
      </c>
      <c r="V440" s="32">
        <f>ROUND(E440*U440,2)</f>
        <v>25.67</v>
      </c>
      <c r="W440" s="32"/>
      <c r="X440" s="32" t="s">
        <v>163</v>
      </c>
      <c r="Y440" s="30"/>
      <c r="Z440" s="30"/>
      <c r="AA440" s="30"/>
      <c r="AB440" s="30"/>
      <c r="AC440" s="30"/>
      <c r="AD440" s="30"/>
      <c r="AE440" s="30"/>
      <c r="AF440" s="30"/>
      <c r="AG440" s="30" t="s">
        <v>164</v>
      </c>
      <c r="AH440" s="30"/>
      <c r="AI440" s="30"/>
      <c r="AJ440" s="30"/>
      <c r="AK440" s="30"/>
      <c r="AL440" s="30"/>
      <c r="AM440" s="30"/>
      <c r="AN440" s="30"/>
      <c r="AO440" s="30"/>
      <c r="AP440" s="30"/>
      <c r="AQ440" s="30"/>
      <c r="AR440" s="30"/>
      <c r="AS440" s="30"/>
      <c r="AT440" s="30"/>
      <c r="AU440" s="30"/>
      <c r="AV440" s="30"/>
      <c r="AW440" s="30"/>
      <c r="AX440" s="30"/>
      <c r="AY440" s="30"/>
      <c r="AZ440" s="30"/>
      <c r="BA440" s="30"/>
      <c r="BB440" s="30"/>
      <c r="BC440" s="30"/>
      <c r="BD440" s="30"/>
      <c r="BE440" s="30"/>
      <c r="BF440" s="30"/>
      <c r="BG440" s="30"/>
      <c r="BH440" s="30"/>
    </row>
    <row r="441" spans="1:60" ht="40.799999999999997" outlineLevel="1">
      <c r="A441" s="460"/>
      <c r="B441" s="461"/>
      <c r="C441" s="462" t="s">
        <v>592</v>
      </c>
      <c r="D441" s="463"/>
      <c r="E441" s="464">
        <v>20.443999999999999</v>
      </c>
      <c r="F441" s="493"/>
      <c r="G441" s="465"/>
      <c r="H441" s="465"/>
      <c r="I441" s="465"/>
      <c r="J441" s="465"/>
      <c r="K441" s="465"/>
      <c r="L441" s="465"/>
      <c r="M441" s="465"/>
      <c r="N441" s="465"/>
      <c r="O441" s="465"/>
      <c r="P441" s="465"/>
      <c r="Q441" s="465"/>
      <c r="R441" s="465"/>
      <c r="S441" s="465"/>
      <c r="T441" s="465"/>
      <c r="U441" s="32"/>
      <c r="V441" s="32"/>
      <c r="W441" s="32"/>
      <c r="X441" s="32"/>
      <c r="Y441" s="30"/>
      <c r="Z441" s="30"/>
      <c r="AA441" s="30"/>
      <c r="AB441" s="30"/>
      <c r="AC441" s="30"/>
      <c r="AD441" s="30"/>
      <c r="AE441" s="30"/>
      <c r="AF441" s="30"/>
      <c r="AG441" s="30" t="s">
        <v>166</v>
      </c>
      <c r="AH441" s="30">
        <v>0</v>
      </c>
      <c r="AI441" s="30"/>
      <c r="AJ441" s="30"/>
      <c r="AK441" s="30"/>
      <c r="AL441" s="30"/>
      <c r="AM441" s="30"/>
      <c r="AN441" s="30"/>
      <c r="AO441" s="30"/>
      <c r="AP441" s="30"/>
      <c r="AQ441" s="30"/>
      <c r="AR441" s="30"/>
      <c r="AS441" s="30"/>
      <c r="AT441" s="30"/>
      <c r="AU441" s="30"/>
      <c r="AV441" s="30"/>
      <c r="AW441" s="30"/>
      <c r="AX441" s="30"/>
      <c r="AY441" s="30"/>
      <c r="AZ441" s="30"/>
      <c r="BA441" s="30"/>
      <c r="BB441" s="30"/>
      <c r="BC441" s="30"/>
      <c r="BD441" s="30"/>
      <c r="BE441" s="30"/>
      <c r="BF441" s="30"/>
      <c r="BG441" s="30"/>
      <c r="BH441" s="30"/>
    </row>
    <row r="442" spans="1:60" ht="81.599999999999994" outlineLevel="1">
      <c r="A442" s="452">
        <v>113</v>
      </c>
      <c r="B442" s="453" t="s">
        <v>593</v>
      </c>
      <c r="C442" s="454" t="s">
        <v>2848</v>
      </c>
      <c r="D442" s="455" t="s">
        <v>161</v>
      </c>
      <c r="E442" s="456">
        <v>142.2704</v>
      </c>
      <c r="F442" s="34"/>
      <c r="G442" s="458">
        <f>ROUND(E442*F442,2)</f>
        <v>0</v>
      </c>
      <c r="H442" s="457">
        <v>1940.5</v>
      </c>
      <c r="I442" s="458">
        <f>ROUND(E442*H442,2)</f>
        <v>276075.71000000002</v>
      </c>
      <c r="J442" s="457">
        <v>604.5</v>
      </c>
      <c r="K442" s="458">
        <f>ROUND(E442*J442,2)</f>
        <v>86002.46</v>
      </c>
      <c r="L442" s="458">
        <v>21</v>
      </c>
      <c r="M442" s="458">
        <f>G442*(1+L442/100)</f>
        <v>0</v>
      </c>
      <c r="N442" s="458">
        <v>3.1949999999999999E-2</v>
      </c>
      <c r="O442" s="458">
        <f>ROUND(E442*N442,2)</f>
        <v>4.55</v>
      </c>
      <c r="P442" s="458">
        <v>0</v>
      </c>
      <c r="Q442" s="458">
        <f>ROUND(E442*P442,2)</f>
        <v>0</v>
      </c>
      <c r="R442" s="458"/>
      <c r="S442" s="458" t="s">
        <v>162</v>
      </c>
      <c r="T442" s="459" t="s">
        <v>162</v>
      </c>
      <c r="U442" s="32">
        <v>1.2758</v>
      </c>
      <c r="V442" s="32">
        <f>ROUND(E442*U442,2)</f>
        <v>181.51</v>
      </c>
      <c r="W442" s="32"/>
      <c r="X442" s="32" t="s">
        <v>163</v>
      </c>
      <c r="Y442" s="30"/>
      <c r="Z442" s="30"/>
      <c r="AA442" s="30"/>
      <c r="AB442" s="30"/>
      <c r="AC442" s="30"/>
      <c r="AD442" s="30"/>
      <c r="AE442" s="30"/>
      <c r="AF442" s="30"/>
      <c r="AG442" s="30" t="s">
        <v>164</v>
      </c>
      <c r="AH442" s="30"/>
      <c r="AI442" s="30"/>
      <c r="AJ442" s="30"/>
      <c r="AK442" s="30"/>
      <c r="AL442" s="30"/>
      <c r="AM442" s="30"/>
      <c r="AN442" s="30"/>
      <c r="AO442" s="30"/>
      <c r="AP442" s="30"/>
      <c r="AQ442" s="30"/>
      <c r="AR442" s="30"/>
      <c r="AS442" s="30"/>
      <c r="AT442" s="30"/>
      <c r="AU442" s="30"/>
      <c r="AV442" s="30"/>
      <c r="AW442" s="30"/>
      <c r="AX442" s="30"/>
      <c r="AY442" s="30"/>
      <c r="AZ442" s="30"/>
      <c r="BA442" s="30"/>
      <c r="BB442" s="30"/>
      <c r="BC442" s="30"/>
      <c r="BD442" s="30"/>
      <c r="BE442" s="30"/>
      <c r="BF442" s="30"/>
      <c r="BG442" s="30"/>
      <c r="BH442" s="30"/>
    </row>
    <row r="443" spans="1:60" outlineLevel="1">
      <c r="A443" s="460"/>
      <c r="B443" s="461"/>
      <c r="C443" s="462" t="s">
        <v>594</v>
      </c>
      <c r="D443" s="463"/>
      <c r="E443" s="464">
        <v>27.5351</v>
      </c>
      <c r="F443" s="493"/>
      <c r="G443" s="465"/>
      <c r="H443" s="465"/>
      <c r="I443" s="465"/>
      <c r="J443" s="465"/>
      <c r="K443" s="465"/>
      <c r="L443" s="465"/>
      <c r="M443" s="465"/>
      <c r="N443" s="465"/>
      <c r="O443" s="465"/>
      <c r="P443" s="465"/>
      <c r="Q443" s="465"/>
      <c r="R443" s="465"/>
      <c r="S443" s="465"/>
      <c r="T443" s="465"/>
      <c r="U443" s="32"/>
      <c r="V443" s="32"/>
      <c r="W443" s="32"/>
      <c r="X443" s="32"/>
      <c r="Y443" s="30"/>
      <c r="Z443" s="30"/>
      <c r="AA443" s="30"/>
      <c r="AB443" s="30"/>
      <c r="AC443" s="30"/>
      <c r="AD443" s="30"/>
      <c r="AE443" s="30"/>
      <c r="AF443" s="30"/>
      <c r="AG443" s="30" t="s">
        <v>166</v>
      </c>
      <c r="AH443" s="30">
        <v>0</v>
      </c>
      <c r="AI443" s="30"/>
      <c r="AJ443" s="30"/>
      <c r="AK443" s="30"/>
      <c r="AL443" s="30"/>
      <c r="AM443" s="30"/>
      <c r="AN443" s="30"/>
      <c r="AO443" s="30"/>
      <c r="AP443" s="30"/>
      <c r="AQ443" s="30"/>
      <c r="AR443" s="30"/>
      <c r="AS443" s="30"/>
      <c r="AT443" s="30"/>
      <c r="AU443" s="30"/>
      <c r="AV443" s="30"/>
      <c r="AW443" s="30"/>
      <c r="AX443" s="30"/>
      <c r="AY443" s="30"/>
      <c r="AZ443" s="30"/>
      <c r="BA443" s="30"/>
      <c r="BB443" s="30"/>
      <c r="BC443" s="30"/>
      <c r="BD443" s="30"/>
      <c r="BE443" s="30"/>
      <c r="BF443" s="30"/>
      <c r="BG443" s="30"/>
      <c r="BH443" s="30"/>
    </row>
    <row r="444" spans="1:60" outlineLevel="1">
      <c r="A444" s="460"/>
      <c r="B444" s="461"/>
      <c r="C444" s="462" t="s">
        <v>595</v>
      </c>
      <c r="D444" s="463"/>
      <c r="E444" s="464">
        <v>21.074999999999999</v>
      </c>
      <c r="F444" s="493"/>
      <c r="G444" s="465"/>
      <c r="H444" s="465"/>
      <c r="I444" s="465"/>
      <c r="J444" s="465"/>
      <c r="K444" s="465"/>
      <c r="L444" s="465"/>
      <c r="M444" s="465"/>
      <c r="N444" s="465"/>
      <c r="O444" s="465"/>
      <c r="P444" s="465"/>
      <c r="Q444" s="465"/>
      <c r="R444" s="465"/>
      <c r="S444" s="465"/>
      <c r="T444" s="465"/>
      <c r="U444" s="32"/>
      <c r="V444" s="32"/>
      <c r="W444" s="32"/>
      <c r="X444" s="32"/>
      <c r="Y444" s="30"/>
      <c r="Z444" s="30"/>
      <c r="AA444" s="30"/>
      <c r="AB444" s="30"/>
      <c r="AC444" s="30"/>
      <c r="AD444" s="30"/>
      <c r="AE444" s="30"/>
      <c r="AF444" s="30"/>
      <c r="AG444" s="30" t="s">
        <v>166</v>
      </c>
      <c r="AH444" s="30">
        <v>0</v>
      </c>
      <c r="AI444" s="30"/>
      <c r="AJ444" s="30"/>
      <c r="AK444" s="30"/>
      <c r="AL444" s="30"/>
      <c r="AM444" s="30"/>
      <c r="AN444" s="30"/>
      <c r="AO444" s="30"/>
      <c r="AP444" s="30"/>
      <c r="AQ444" s="30"/>
      <c r="AR444" s="30"/>
      <c r="AS444" s="30"/>
      <c r="AT444" s="30"/>
      <c r="AU444" s="30"/>
      <c r="AV444" s="30"/>
      <c r="AW444" s="30"/>
      <c r="AX444" s="30"/>
      <c r="AY444" s="30"/>
      <c r="AZ444" s="30"/>
      <c r="BA444" s="30"/>
      <c r="BB444" s="30"/>
      <c r="BC444" s="30"/>
      <c r="BD444" s="30"/>
      <c r="BE444" s="30"/>
      <c r="BF444" s="30"/>
      <c r="BG444" s="30"/>
      <c r="BH444" s="30"/>
    </row>
    <row r="445" spans="1:60" outlineLevel="1">
      <c r="A445" s="460"/>
      <c r="B445" s="461"/>
      <c r="C445" s="462" t="s">
        <v>596</v>
      </c>
      <c r="D445" s="463"/>
      <c r="E445" s="464">
        <v>48.380099999999999</v>
      </c>
      <c r="F445" s="493"/>
      <c r="G445" s="465"/>
      <c r="H445" s="465"/>
      <c r="I445" s="465"/>
      <c r="J445" s="465"/>
      <c r="K445" s="465"/>
      <c r="L445" s="465"/>
      <c r="M445" s="465"/>
      <c r="N445" s="465"/>
      <c r="O445" s="465"/>
      <c r="P445" s="465"/>
      <c r="Q445" s="465"/>
      <c r="R445" s="465"/>
      <c r="S445" s="465"/>
      <c r="T445" s="465"/>
      <c r="U445" s="32"/>
      <c r="V445" s="32"/>
      <c r="W445" s="32"/>
      <c r="X445" s="32"/>
      <c r="Y445" s="30"/>
      <c r="Z445" s="30"/>
      <c r="AA445" s="30"/>
      <c r="AB445" s="30"/>
      <c r="AC445" s="30"/>
      <c r="AD445" s="30"/>
      <c r="AE445" s="30"/>
      <c r="AF445" s="30"/>
      <c r="AG445" s="30" t="s">
        <v>166</v>
      </c>
      <c r="AH445" s="30">
        <v>0</v>
      </c>
      <c r="AI445" s="30"/>
      <c r="AJ445" s="30"/>
      <c r="AK445" s="30"/>
      <c r="AL445" s="30"/>
      <c r="AM445" s="30"/>
      <c r="AN445" s="30"/>
      <c r="AO445" s="30"/>
      <c r="AP445" s="30"/>
      <c r="AQ445" s="30"/>
      <c r="AR445" s="30"/>
      <c r="AS445" s="30"/>
      <c r="AT445" s="30"/>
      <c r="AU445" s="30"/>
      <c r="AV445" s="30"/>
      <c r="AW445" s="30"/>
      <c r="AX445" s="30"/>
      <c r="AY445" s="30"/>
      <c r="AZ445" s="30"/>
      <c r="BA445" s="30"/>
      <c r="BB445" s="30"/>
      <c r="BC445" s="30"/>
      <c r="BD445" s="30"/>
      <c r="BE445" s="30"/>
      <c r="BF445" s="30"/>
      <c r="BG445" s="30"/>
      <c r="BH445" s="30"/>
    </row>
    <row r="446" spans="1:60" outlineLevel="1">
      <c r="A446" s="460"/>
      <c r="B446" s="461"/>
      <c r="C446" s="462" t="s">
        <v>597</v>
      </c>
      <c r="D446" s="463"/>
      <c r="E446" s="464">
        <v>45.280200000000001</v>
      </c>
      <c r="F446" s="493"/>
      <c r="G446" s="465"/>
      <c r="H446" s="465"/>
      <c r="I446" s="465"/>
      <c r="J446" s="465"/>
      <c r="K446" s="465"/>
      <c r="L446" s="465"/>
      <c r="M446" s="465"/>
      <c r="N446" s="465"/>
      <c r="O446" s="465"/>
      <c r="P446" s="465"/>
      <c r="Q446" s="465"/>
      <c r="R446" s="465"/>
      <c r="S446" s="465"/>
      <c r="T446" s="465"/>
      <c r="U446" s="32"/>
      <c r="V446" s="32"/>
      <c r="W446" s="32"/>
      <c r="X446" s="32"/>
      <c r="Y446" s="30"/>
      <c r="Z446" s="30"/>
      <c r="AA446" s="30"/>
      <c r="AB446" s="30"/>
      <c r="AC446" s="30"/>
      <c r="AD446" s="30"/>
      <c r="AE446" s="30"/>
      <c r="AF446" s="30"/>
      <c r="AG446" s="30" t="s">
        <v>166</v>
      </c>
      <c r="AH446" s="30">
        <v>0</v>
      </c>
      <c r="AI446" s="30"/>
      <c r="AJ446" s="30"/>
      <c r="AK446" s="30"/>
      <c r="AL446" s="30"/>
      <c r="AM446" s="30"/>
      <c r="AN446" s="30"/>
      <c r="AO446" s="30"/>
      <c r="AP446" s="30"/>
      <c r="AQ446" s="30"/>
      <c r="AR446" s="30"/>
      <c r="AS446" s="30"/>
      <c r="AT446" s="30"/>
      <c r="AU446" s="30"/>
      <c r="AV446" s="30"/>
      <c r="AW446" s="30"/>
      <c r="AX446" s="30"/>
      <c r="AY446" s="30"/>
      <c r="AZ446" s="30"/>
      <c r="BA446" s="30"/>
      <c r="BB446" s="30"/>
      <c r="BC446" s="30"/>
      <c r="BD446" s="30"/>
      <c r="BE446" s="30"/>
      <c r="BF446" s="30"/>
      <c r="BG446" s="30"/>
      <c r="BH446" s="30"/>
    </row>
    <row r="447" spans="1:60" ht="91.8" outlineLevel="1">
      <c r="A447" s="452">
        <v>114</v>
      </c>
      <c r="B447" s="453" t="s">
        <v>598</v>
      </c>
      <c r="C447" s="454" t="s">
        <v>2849</v>
      </c>
      <c r="D447" s="455" t="s">
        <v>161</v>
      </c>
      <c r="E447" s="456">
        <v>51.509</v>
      </c>
      <c r="F447" s="34"/>
      <c r="G447" s="458">
        <f>ROUND(E447*F447,2)</f>
        <v>0</v>
      </c>
      <c r="H447" s="457">
        <v>1965.5</v>
      </c>
      <c r="I447" s="458">
        <f>ROUND(E447*H447,2)</f>
        <v>101240.94</v>
      </c>
      <c r="J447" s="457">
        <v>604.5</v>
      </c>
      <c r="K447" s="458">
        <f>ROUND(E447*J447,2)</f>
        <v>31137.19</v>
      </c>
      <c r="L447" s="458">
        <v>21</v>
      </c>
      <c r="M447" s="458">
        <f>G447*(1+L447/100)</f>
        <v>0</v>
      </c>
      <c r="N447" s="458">
        <v>3.1949999999999999E-2</v>
      </c>
      <c r="O447" s="458">
        <f>ROUND(E447*N447,2)</f>
        <v>1.65</v>
      </c>
      <c r="P447" s="458">
        <v>0</v>
      </c>
      <c r="Q447" s="458">
        <f>ROUND(E447*P447,2)</f>
        <v>0</v>
      </c>
      <c r="R447" s="458"/>
      <c r="S447" s="458" t="s">
        <v>162</v>
      </c>
      <c r="T447" s="459" t="s">
        <v>162</v>
      </c>
      <c r="U447" s="32">
        <v>1.2758</v>
      </c>
      <c r="V447" s="32">
        <f>ROUND(E447*U447,2)</f>
        <v>65.72</v>
      </c>
      <c r="W447" s="32"/>
      <c r="X447" s="32" t="s">
        <v>163</v>
      </c>
      <c r="Y447" s="30"/>
      <c r="Z447" s="30"/>
      <c r="AA447" s="30"/>
      <c r="AB447" s="30"/>
      <c r="AC447" s="30"/>
      <c r="AD447" s="30"/>
      <c r="AE447" s="30"/>
      <c r="AF447" s="30"/>
      <c r="AG447" s="30" t="s">
        <v>164</v>
      </c>
      <c r="AH447" s="30"/>
      <c r="AI447" s="30"/>
      <c r="AJ447" s="30"/>
      <c r="AK447" s="30"/>
      <c r="AL447" s="30"/>
      <c r="AM447" s="30"/>
      <c r="AN447" s="30"/>
      <c r="AO447" s="30"/>
      <c r="AP447" s="30"/>
      <c r="AQ447" s="30"/>
      <c r="AR447" s="30"/>
      <c r="AS447" s="30"/>
      <c r="AT447" s="30"/>
      <c r="AU447" s="30"/>
      <c r="AV447" s="30"/>
      <c r="AW447" s="30"/>
      <c r="AX447" s="30"/>
      <c r="AY447" s="30"/>
      <c r="AZ447" s="30"/>
      <c r="BA447" s="30"/>
      <c r="BB447" s="30"/>
      <c r="BC447" s="30"/>
      <c r="BD447" s="30"/>
      <c r="BE447" s="30"/>
      <c r="BF447" s="30"/>
      <c r="BG447" s="30"/>
      <c r="BH447" s="30"/>
    </row>
    <row r="448" spans="1:60" outlineLevel="1">
      <c r="A448" s="460"/>
      <c r="B448" s="461"/>
      <c r="C448" s="462" t="s">
        <v>599</v>
      </c>
      <c r="D448" s="463"/>
      <c r="E448" s="464">
        <v>14.336</v>
      </c>
      <c r="F448" s="493"/>
      <c r="G448" s="465"/>
      <c r="H448" s="465"/>
      <c r="I448" s="465"/>
      <c r="J448" s="465"/>
      <c r="K448" s="465"/>
      <c r="L448" s="465"/>
      <c r="M448" s="465"/>
      <c r="N448" s="465"/>
      <c r="O448" s="465"/>
      <c r="P448" s="465"/>
      <c r="Q448" s="465"/>
      <c r="R448" s="465"/>
      <c r="S448" s="465"/>
      <c r="T448" s="465"/>
      <c r="U448" s="32"/>
      <c r="V448" s="32"/>
      <c r="W448" s="32"/>
      <c r="X448" s="32"/>
      <c r="Y448" s="30"/>
      <c r="Z448" s="30"/>
      <c r="AA448" s="30"/>
      <c r="AB448" s="30"/>
      <c r="AC448" s="30"/>
      <c r="AD448" s="30"/>
      <c r="AE448" s="30"/>
      <c r="AF448" s="30"/>
      <c r="AG448" s="30" t="s">
        <v>166</v>
      </c>
      <c r="AH448" s="30">
        <v>0</v>
      </c>
      <c r="AI448" s="30"/>
      <c r="AJ448" s="30"/>
      <c r="AK448" s="30"/>
      <c r="AL448" s="30"/>
      <c r="AM448" s="30"/>
      <c r="AN448" s="30"/>
      <c r="AO448" s="30"/>
      <c r="AP448" s="30"/>
      <c r="AQ448" s="30"/>
      <c r="AR448" s="30"/>
      <c r="AS448" s="30"/>
      <c r="AT448" s="30"/>
      <c r="AU448" s="30"/>
      <c r="AV448" s="30"/>
      <c r="AW448" s="30"/>
      <c r="AX448" s="30"/>
      <c r="AY448" s="30"/>
      <c r="AZ448" s="30"/>
      <c r="BA448" s="30"/>
      <c r="BB448" s="30"/>
      <c r="BC448" s="30"/>
      <c r="BD448" s="30"/>
      <c r="BE448" s="30"/>
      <c r="BF448" s="30"/>
      <c r="BG448" s="30"/>
      <c r="BH448" s="30"/>
    </row>
    <row r="449" spans="1:60" outlineLevel="1">
      <c r="A449" s="460"/>
      <c r="B449" s="461"/>
      <c r="C449" s="462" t="s">
        <v>600</v>
      </c>
      <c r="D449" s="463"/>
      <c r="E449" s="464">
        <v>21.573</v>
      </c>
      <c r="F449" s="493"/>
      <c r="G449" s="465"/>
      <c r="H449" s="465"/>
      <c r="I449" s="465"/>
      <c r="J449" s="465"/>
      <c r="K449" s="465"/>
      <c r="L449" s="465"/>
      <c r="M449" s="465"/>
      <c r="N449" s="465"/>
      <c r="O449" s="465"/>
      <c r="P449" s="465"/>
      <c r="Q449" s="465"/>
      <c r="R449" s="465"/>
      <c r="S449" s="465"/>
      <c r="T449" s="465"/>
      <c r="U449" s="32"/>
      <c r="V449" s="32"/>
      <c r="W449" s="32"/>
      <c r="X449" s="32"/>
      <c r="Y449" s="30"/>
      <c r="Z449" s="30"/>
      <c r="AA449" s="30"/>
      <c r="AB449" s="30"/>
      <c r="AC449" s="30"/>
      <c r="AD449" s="30"/>
      <c r="AE449" s="30"/>
      <c r="AF449" s="30"/>
      <c r="AG449" s="30" t="s">
        <v>166</v>
      </c>
      <c r="AH449" s="30">
        <v>0</v>
      </c>
      <c r="AI449" s="30"/>
      <c r="AJ449" s="30"/>
      <c r="AK449" s="30"/>
      <c r="AL449" s="30"/>
      <c r="AM449" s="30"/>
      <c r="AN449" s="30"/>
      <c r="AO449" s="30"/>
      <c r="AP449" s="30"/>
      <c r="AQ449" s="30"/>
      <c r="AR449" s="30"/>
      <c r="AS449" s="30"/>
      <c r="AT449" s="30"/>
      <c r="AU449" s="30"/>
      <c r="AV449" s="30"/>
      <c r="AW449" s="30"/>
      <c r="AX449" s="30"/>
      <c r="AY449" s="30"/>
      <c r="AZ449" s="30"/>
      <c r="BA449" s="30"/>
      <c r="BB449" s="30"/>
      <c r="BC449" s="30"/>
      <c r="BD449" s="30"/>
      <c r="BE449" s="30"/>
      <c r="BF449" s="30"/>
      <c r="BG449" s="30"/>
      <c r="BH449" s="30"/>
    </row>
    <row r="450" spans="1:60" outlineLevel="1">
      <c r="A450" s="460"/>
      <c r="B450" s="461"/>
      <c r="C450" s="462" t="s">
        <v>601</v>
      </c>
      <c r="D450" s="463"/>
      <c r="E450" s="464">
        <v>15.6</v>
      </c>
      <c r="F450" s="493"/>
      <c r="G450" s="465"/>
      <c r="H450" s="465"/>
      <c r="I450" s="465"/>
      <c r="J450" s="465"/>
      <c r="K450" s="465"/>
      <c r="L450" s="465"/>
      <c r="M450" s="465"/>
      <c r="N450" s="465"/>
      <c r="O450" s="465"/>
      <c r="P450" s="465"/>
      <c r="Q450" s="465"/>
      <c r="R450" s="465"/>
      <c r="S450" s="465"/>
      <c r="T450" s="465"/>
      <c r="U450" s="32"/>
      <c r="V450" s="32"/>
      <c r="W450" s="32"/>
      <c r="X450" s="32"/>
      <c r="Y450" s="30"/>
      <c r="Z450" s="30"/>
      <c r="AA450" s="30"/>
      <c r="AB450" s="30"/>
      <c r="AC450" s="30"/>
      <c r="AD450" s="30"/>
      <c r="AE450" s="30"/>
      <c r="AF450" s="30"/>
      <c r="AG450" s="30" t="s">
        <v>166</v>
      </c>
      <c r="AH450" s="30">
        <v>0</v>
      </c>
      <c r="AI450" s="30"/>
      <c r="AJ450" s="30"/>
      <c r="AK450" s="30"/>
      <c r="AL450" s="30"/>
      <c r="AM450" s="30"/>
      <c r="AN450" s="30"/>
      <c r="AO450" s="30"/>
      <c r="AP450" s="30"/>
      <c r="AQ450" s="30"/>
      <c r="AR450" s="30"/>
      <c r="AS450" s="30"/>
      <c r="AT450" s="30"/>
      <c r="AU450" s="30"/>
      <c r="AV450" s="30"/>
      <c r="AW450" s="30"/>
      <c r="AX450" s="30"/>
      <c r="AY450" s="30"/>
      <c r="AZ450" s="30"/>
      <c r="BA450" s="30"/>
      <c r="BB450" s="30"/>
      <c r="BC450" s="30"/>
      <c r="BD450" s="30"/>
      <c r="BE450" s="30"/>
      <c r="BF450" s="30"/>
      <c r="BG450" s="30"/>
      <c r="BH450" s="30"/>
    </row>
    <row r="451" spans="1:60" outlineLevel="1">
      <c r="A451" s="452">
        <v>115</v>
      </c>
      <c r="B451" s="453" t="s">
        <v>602</v>
      </c>
      <c r="C451" s="454" t="s">
        <v>2852</v>
      </c>
      <c r="D451" s="455" t="s">
        <v>161</v>
      </c>
      <c r="E451" s="456">
        <v>3.1408</v>
      </c>
      <c r="F451" s="34"/>
      <c r="G451" s="458">
        <f>ROUND(E451*F451,2)</f>
        <v>0</v>
      </c>
      <c r="H451" s="457">
        <v>837.82</v>
      </c>
      <c r="I451" s="458">
        <f>ROUND(E451*H451,2)</f>
        <v>2631.43</v>
      </c>
      <c r="J451" s="457">
        <v>726.18</v>
      </c>
      <c r="K451" s="458">
        <f>ROUND(E451*J451,2)</f>
        <v>2280.79</v>
      </c>
      <c r="L451" s="458">
        <v>21</v>
      </c>
      <c r="M451" s="458">
        <f>G451*(1+L451/100)</f>
        <v>0</v>
      </c>
      <c r="N451" s="458">
        <v>1.0500000000000001E-2</v>
      </c>
      <c r="O451" s="458">
        <f>ROUND(E451*N451,2)</f>
        <v>0.03</v>
      </c>
      <c r="P451" s="458">
        <v>0</v>
      </c>
      <c r="Q451" s="458">
        <f>ROUND(E451*P451,2)</f>
        <v>0</v>
      </c>
      <c r="R451" s="458"/>
      <c r="S451" s="458" t="s">
        <v>162</v>
      </c>
      <c r="T451" s="459" t="s">
        <v>162</v>
      </c>
      <c r="U451" s="32">
        <v>1.5620000000000001</v>
      </c>
      <c r="V451" s="32">
        <f>ROUND(E451*U451,2)</f>
        <v>4.91</v>
      </c>
      <c r="W451" s="32"/>
      <c r="X451" s="32" t="s">
        <v>163</v>
      </c>
      <c r="Y451" s="30"/>
      <c r="Z451" s="30"/>
      <c r="AA451" s="30"/>
      <c r="AB451" s="30"/>
      <c r="AC451" s="30"/>
      <c r="AD451" s="30"/>
      <c r="AE451" s="30"/>
      <c r="AF451" s="30"/>
      <c r="AG451" s="30" t="s">
        <v>164</v>
      </c>
      <c r="AH451" s="30"/>
      <c r="AI451" s="30"/>
      <c r="AJ451" s="30"/>
      <c r="AK451" s="30"/>
      <c r="AL451" s="30"/>
      <c r="AM451" s="30"/>
      <c r="AN451" s="30"/>
      <c r="AO451" s="30"/>
      <c r="AP451" s="30"/>
      <c r="AQ451" s="30"/>
      <c r="AR451" s="30"/>
      <c r="AS451" s="30"/>
      <c r="AT451" s="30"/>
      <c r="AU451" s="30"/>
      <c r="AV451" s="30"/>
      <c r="AW451" s="30"/>
      <c r="AX451" s="30"/>
      <c r="AY451" s="30"/>
      <c r="AZ451" s="30"/>
      <c r="BA451" s="30"/>
      <c r="BB451" s="30"/>
      <c r="BC451" s="30"/>
      <c r="BD451" s="30"/>
      <c r="BE451" s="30"/>
      <c r="BF451" s="30"/>
      <c r="BG451" s="30"/>
      <c r="BH451" s="30"/>
    </row>
    <row r="452" spans="1:60" outlineLevel="1">
      <c r="A452" s="460"/>
      <c r="B452" s="461"/>
      <c r="C452" s="462" t="s">
        <v>603</v>
      </c>
      <c r="D452" s="463"/>
      <c r="E452" s="464">
        <v>3.1408</v>
      </c>
      <c r="F452" s="493"/>
      <c r="G452" s="465"/>
      <c r="H452" s="465"/>
      <c r="I452" s="465"/>
      <c r="J452" s="465"/>
      <c r="K452" s="465"/>
      <c r="L452" s="465"/>
      <c r="M452" s="465"/>
      <c r="N452" s="465"/>
      <c r="O452" s="465"/>
      <c r="P452" s="465"/>
      <c r="Q452" s="465"/>
      <c r="R452" s="465"/>
      <c r="S452" s="465"/>
      <c r="T452" s="465"/>
      <c r="U452" s="32"/>
      <c r="V452" s="32"/>
      <c r="W452" s="32"/>
      <c r="X452" s="32"/>
      <c r="Y452" s="30"/>
      <c r="Z452" s="30"/>
      <c r="AA452" s="30"/>
      <c r="AB452" s="30"/>
      <c r="AC452" s="30"/>
      <c r="AD452" s="30"/>
      <c r="AE452" s="30"/>
      <c r="AF452" s="30"/>
      <c r="AG452" s="30" t="s">
        <v>166</v>
      </c>
      <c r="AH452" s="30">
        <v>0</v>
      </c>
      <c r="AI452" s="30"/>
      <c r="AJ452" s="30"/>
      <c r="AK452" s="30"/>
      <c r="AL452" s="30"/>
      <c r="AM452" s="30"/>
      <c r="AN452" s="30"/>
      <c r="AO452" s="30"/>
      <c r="AP452" s="30"/>
      <c r="AQ452" s="30"/>
      <c r="AR452" s="30"/>
      <c r="AS452" s="30"/>
      <c r="AT452" s="30"/>
      <c r="AU452" s="30"/>
      <c r="AV452" s="30"/>
      <c r="AW452" s="30"/>
      <c r="AX452" s="30"/>
      <c r="AY452" s="30"/>
      <c r="AZ452" s="30"/>
      <c r="BA452" s="30"/>
      <c r="BB452" s="30"/>
      <c r="BC452" s="30"/>
      <c r="BD452" s="30"/>
      <c r="BE452" s="30"/>
      <c r="BF452" s="30"/>
      <c r="BG452" s="30"/>
      <c r="BH452" s="30"/>
    </row>
    <row r="453" spans="1:60" ht="20.399999999999999" outlineLevel="1">
      <c r="A453" s="452">
        <v>116</v>
      </c>
      <c r="B453" s="453" t="s">
        <v>604</v>
      </c>
      <c r="C453" s="454" t="s">
        <v>2853</v>
      </c>
      <c r="D453" s="455" t="s">
        <v>161</v>
      </c>
      <c r="E453" s="456">
        <v>7.1727999999999996</v>
      </c>
      <c r="F453" s="34"/>
      <c r="G453" s="458">
        <f>ROUND(E453*F453,2)</f>
        <v>0</v>
      </c>
      <c r="H453" s="457">
        <v>1077.19</v>
      </c>
      <c r="I453" s="458">
        <f>ROUND(E453*H453,2)</f>
        <v>7726.47</v>
      </c>
      <c r="J453" s="457">
        <v>1082.81</v>
      </c>
      <c r="K453" s="458">
        <f>ROUND(E453*J453,2)</f>
        <v>7766.78</v>
      </c>
      <c r="L453" s="458">
        <v>21</v>
      </c>
      <c r="M453" s="458">
        <f>G453*(1+L453/100)</f>
        <v>0</v>
      </c>
      <c r="N453" s="458">
        <v>1.379E-2</v>
      </c>
      <c r="O453" s="458">
        <f>ROUND(E453*N453,2)</f>
        <v>0.1</v>
      </c>
      <c r="P453" s="458">
        <v>0</v>
      </c>
      <c r="Q453" s="458">
        <f>ROUND(E453*P453,2)</f>
        <v>0</v>
      </c>
      <c r="R453" s="458"/>
      <c r="S453" s="458" t="s">
        <v>162</v>
      </c>
      <c r="T453" s="459" t="s">
        <v>162</v>
      </c>
      <c r="U453" s="32">
        <v>2.33</v>
      </c>
      <c r="V453" s="32">
        <f>ROUND(E453*U453,2)</f>
        <v>16.71</v>
      </c>
      <c r="W453" s="32"/>
      <c r="X453" s="32" t="s">
        <v>163</v>
      </c>
      <c r="Y453" s="30"/>
      <c r="Z453" s="30"/>
      <c r="AA453" s="30"/>
      <c r="AB453" s="30"/>
      <c r="AC453" s="30"/>
      <c r="AD453" s="30"/>
      <c r="AE453" s="30"/>
      <c r="AF453" s="30"/>
      <c r="AG453" s="30" t="s">
        <v>164</v>
      </c>
      <c r="AH453" s="30"/>
      <c r="AI453" s="30"/>
      <c r="AJ453" s="30"/>
      <c r="AK453" s="30"/>
      <c r="AL453" s="30"/>
      <c r="AM453" s="30"/>
      <c r="AN453" s="30"/>
      <c r="AO453" s="30"/>
      <c r="AP453" s="30"/>
      <c r="AQ453" s="30"/>
      <c r="AR453" s="30"/>
      <c r="AS453" s="30"/>
      <c r="AT453" s="30"/>
      <c r="AU453" s="30"/>
      <c r="AV453" s="30"/>
      <c r="AW453" s="30"/>
      <c r="AX453" s="30"/>
      <c r="AY453" s="30"/>
      <c r="AZ453" s="30"/>
      <c r="BA453" s="30"/>
      <c r="BB453" s="30"/>
      <c r="BC453" s="30"/>
      <c r="BD453" s="30"/>
      <c r="BE453" s="30"/>
      <c r="BF453" s="30"/>
      <c r="BG453" s="30"/>
      <c r="BH453" s="30"/>
    </row>
    <row r="454" spans="1:60" ht="30.6" outlineLevel="1">
      <c r="A454" s="460"/>
      <c r="B454" s="461"/>
      <c r="C454" s="462" t="s">
        <v>605</v>
      </c>
      <c r="D454" s="463"/>
      <c r="E454" s="464">
        <v>7.1727999999999996</v>
      </c>
      <c r="F454" s="493"/>
      <c r="G454" s="465"/>
      <c r="H454" s="465"/>
      <c r="I454" s="465"/>
      <c r="J454" s="465"/>
      <c r="K454" s="465"/>
      <c r="L454" s="465"/>
      <c r="M454" s="465"/>
      <c r="N454" s="465"/>
      <c r="O454" s="465"/>
      <c r="P454" s="465"/>
      <c r="Q454" s="465"/>
      <c r="R454" s="465"/>
      <c r="S454" s="465"/>
      <c r="T454" s="465"/>
      <c r="U454" s="32"/>
      <c r="V454" s="32"/>
      <c r="W454" s="32"/>
      <c r="X454" s="32"/>
      <c r="Y454" s="30"/>
      <c r="Z454" s="30"/>
      <c r="AA454" s="30"/>
      <c r="AB454" s="30"/>
      <c r="AC454" s="30"/>
      <c r="AD454" s="30"/>
      <c r="AE454" s="30"/>
      <c r="AF454" s="30"/>
      <c r="AG454" s="30" t="s">
        <v>166</v>
      </c>
      <c r="AH454" s="30">
        <v>0</v>
      </c>
      <c r="AI454" s="30"/>
      <c r="AJ454" s="30"/>
      <c r="AK454" s="30"/>
      <c r="AL454" s="30"/>
      <c r="AM454" s="30"/>
      <c r="AN454" s="30"/>
      <c r="AO454" s="30"/>
      <c r="AP454" s="30"/>
      <c r="AQ454" s="30"/>
      <c r="AR454" s="30"/>
      <c r="AS454" s="30"/>
      <c r="AT454" s="30"/>
      <c r="AU454" s="30"/>
      <c r="AV454" s="30"/>
      <c r="AW454" s="30"/>
      <c r="AX454" s="30"/>
      <c r="AY454" s="30"/>
      <c r="AZ454" s="30"/>
      <c r="BA454" s="30"/>
      <c r="BB454" s="30"/>
      <c r="BC454" s="30"/>
      <c r="BD454" s="30"/>
      <c r="BE454" s="30"/>
      <c r="BF454" s="30"/>
      <c r="BG454" s="30"/>
      <c r="BH454" s="30"/>
    </row>
    <row r="455" spans="1:60" ht="30.6" outlineLevel="1">
      <c r="A455" s="452">
        <v>117</v>
      </c>
      <c r="B455" s="453" t="s">
        <v>606</v>
      </c>
      <c r="C455" s="454" t="s">
        <v>2854</v>
      </c>
      <c r="D455" s="455" t="s">
        <v>161</v>
      </c>
      <c r="E455" s="456">
        <v>0.96</v>
      </c>
      <c r="F455" s="34"/>
      <c r="G455" s="458">
        <f>ROUND(E455*F455,2)</f>
        <v>0</v>
      </c>
      <c r="H455" s="457">
        <v>1102.19</v>
      </c>
      <c r="I455" s="458">
        <f>ROUND(E455*H455,2)</f>
        <v>1058.0999999999999</v>
      </c>
      <c r="J455" s="457">
        <v>1082.81</v>
      </c>
      <c r="K455" s="458">
        <f>ROUND(E455*J455,2)</f>
        <v>1039.5</v>
      </c>
      <c r="L455" s="458">
        <v>21</v>
      </c>
      <c r="M455" s="458">
        <f>G455*(1+L455/100)</f>
        <v>0</v>
      </c>
      <c r="N455" s="458">
        <v>1.379E-2</v>
      </c>
      <c r="O455" s="458">
        <f>ROUND(E455*N455,2)</f>
        <v>0.01</v>
      </c>
      <c r="P455" s="458">
        <v>0</v>
      </c>
      <c r="Q455" s="458">
        <f>ROUND(E455*P455,2)</f>
        <v>0</v>
      </c>
      <c r="R455" s="458"/>
      <c r="S455" s="458" t="s">
        <v>162</v>
      </c>
      <c r="T455" s="459" t="s">
        <v>162</v>
      </c>
      <c r="U455" s="32">
        <v>2.33</v>
      </c>
      <c r="V455" s="32">
        <f>ROUND(E455*U455,2)</f>
        <v>2.2400000000000002</v>
      </c>
      <c r="W455" s="32"/>
      <c r="X455" s="32" t="s">
        <v>163</v>
      </c>
      <c r="Y455" s="30"/>
      <c r="Z455" s="30"/>
      <c r="AA455" s="30"/>
      <c r="AB455" s="30"/>
      <c r="AC455" s="30"/>
      <c r="AD455" s="30"/>
      <c r="AE455" s="30"/>
      <c r="AF455" s="30"/>
      <c r="AG455" s="30" t="s">
        <v>164</v>
      </c>
      <c r="AH455" s="30"/>
      <c r="AI455" s="30"/>
      <c r="AJ455" s="30"/>
      <c r="AK455" s="30"/>
      <c r="AL455" s="30"/>
      <c r="AM455" s="30"/>
      <c r="AN455" s="30"/>
      <c r="AO455" s="30"/>
      <c r="AP455" s="30"/>
      <c r="AQ455" s="30"/>
      <c r="AR455" s="30"/>
      <c r="AS455" s="30"/>
      <c r="AT455" s="30"/>
      <c r="AU455" s="30"/>
      <c r="AV455" s="30"/>
      <c r="AW455" s="30"/>
      <c r="AX455" s="30"/>
      <c r="AY455" s="30"/>
      <c r="AZ455" s="30"/>
      <c r="BA455" s="30"/>
      <c r="BB455" s="30"/>
      <c r="BC455" s="30"/>
      <c r="BD455" s="30"/>
      <c r="BE455" s="30"/>
      <c r="BF455" s="30"/>
      <c r="BG455" s="30"/>
      <c r="BH455" s="30"/>
    </row>
    <row r="456" spans="1:60" outlineLevel="1">
      <c r="A456" s="460"/>
      <c r="B456" s="461"/>
      <c r="C456" s="462" t="s">
        <v>607</v>
      </c>
      <c r="D456" s="463"/>
      <c r="E456" s="464">
        <v>0.96</v>
      </c>
      <c r="F456" s="493"/>
      <c r="G456" s="465"/>
      <c r="H456" s="465"/>
      <c r="I456" s="465"/>
      <c r="J456" s="465"/>
      <c r="K456" s="465"/>
      <c r="L456" s="465"/>
      <c r="M456" s="465"/>
      <c r="N456" s="465"/>
      <c r="O456" s="465"/>
      <c r="P456" s="465"/>
      <c r="Q456" s="465"/>
      <c r="R456" s="465"/>
      <c r="S456" s="465"/>
      <c r="T456" s="465"/>
      <c r="U456" s="32"/>
      <c r="V456" s="32"/>
      <c r="W456" s="32"/>
      <c r="X456" s="32"/>
      <c r="Y456" s="30"/>
      <c r="Z456" s="30"/>
      <c r="AA456" s="30"/>
      <c r="AB456" s="30"/>
      <c r="AC456" s="30"/>
      <c r="AD456" s="30"/>
      <c r="AE456" s="30"/>
      <c r="AF456" s="30"/>
      <c r="AG456" s="30" t="s">
        <v>166</v>
      </c>
      <c r="AH456" s="30">
        <v>0</v>
      </c>
      <c r="AI456" s="30"/>
      <c r="AJ456" s="30"/>
      <c r="AK456" s="30"/>
      <c r="AL456" s="30"/>
      <c r="AM456" s="30"/>
      <c r="AN456" s="30"/>
      <c r="AO456" s="30"/>
      <c r="AP456" s="30"/>
      <c r="AQ456" s="30"/>
      <c r="AR456" s="30"/>
      <c r="AS456" s="30"/>
      <c r="AT456" s="30"/>
      <c r="AU456" s="30"/>
      <c r="AV456" s="30"/>
      <c r="AW456" s="30"/>
      <c r="AX456" s="30"/>
      <c r="AY456" s="30"/>
      <c r="AZ456" s="30"/>
      <c r="BA456" s="30"/>
      <c r="BB456" s="30"/>
      <c r="BC456" s="30"/>
      <c r="BD456" s="30"/>
      <c r="BE456" s="30"/>
      <c r="BF456" s="30"/>
      <c r="BG456" s="30"/>
      <c r="BH456" s="30"/>
    </row>
    <row r="457" spans="1:60" outlineLevel="1">
      <c r="A457" s="452">
        <v>118</v>
      </c>
      <c r="B457" s="453" t="s">
        <v>608</v>
      </c>
      <c r="C457" s="454" t="s">
        <v>2855</v>
      </c>
      <c r="D457" s="455" t="s">
        <v>161</v>
      </c>
      <c r="E457" s="456">
        <v>193.77940000000001</v>
      </c>
      <c r="F457" s="34"/>
      <c r="G457" s="458">
        <f>ROUND(E457*F457,2)</f>
        <v>0</v>
      </c>
      <c r="H457" s="457">
        <v>41.23</v>
      </c>
      <c r="I457" s="458">
        <f>ROUND(E457*H457,2)</f>
        <v>7989.52</v>
      </c>
      <c r="J457" s="457">
        <v>2.87</v>
      </c>
      <c r="K457" s="458">
        <f>ROUND(E457*J457,2)</f>
        <v>556.15</v>
      </c>
      <c r="L457" s="458">
        <v>21</v>
      </c>
      <c r="M457" s="458">
        <f>G457*(1+L457/100)</f>
        <v>0</v>
      </c>
      <c r="N457" s="458">
        <v>0</v>
      </c>
      <c r="O457" s="458">
        <f>ROUND(E457*N457,2)</f>
        <v>0</v>
      </c>
      <c r="P457" s="458">
        <v>0</v>
      </c>
      <c r="Q457" s="458">
        <f>ROUND(E457*P457,2)</f>
        <v>0</v>
      </c>
      <c r="R457" s="458"/>
      <c r="S457" s="458" t="s">
        <v>162</v>
      </c>
      <c r="T457" s="459" t="s">
        <v>162</v>
      </c>
      <c r="U457" s="32">
        <v>6.0000000000000001E-3</v>
      </c>
      <c r="V457" s="32">
        <f>ROUND(E457*U457,2)</f>
        <v>1.1599999999999999</v>
      </c>
      <c r="W457" s="32"/>
      <c r="X457" s="32" t="s">
        <v>163</v>
      </c>
      <c r="Y457" s="30"/>
      <c r="Z457" s="30"/>
      <c r="AA457" s="30"/>
      <c r="AB457" s="30"/>
      <c r="AC457" s="30"/>
      <c r="AD457" s="30"/>
      <c r="AE457" s="30"/>
      <c r="AF457" s="30"/>
      <c r="AG457" s="30" t="s">
        <v>164</v>
      </c>
      <c r="AH457" s="30"/>
      <c r="AI457" s="30"/>
      <c r="AJ457" s="30"/>
      <c r="AK457" s="30"/>
      <c r="AL457" s="30"/>
      <c r="AM457" s="30"/>
      <c r="AN457" s="30"/>
      <c r="AO457" s="30"/>
      <c r="AP457" s="30"/>
      <c r="AQ457" s="30"/>
      <c r="AR457" s="30"/>
      <c r="AS457" s="30"/>
      <c r="AT457" s="30"/>
      <c r="AU457" s="30"/>
      <c r="AV457" s="30"/>
      <c r="AW457" s="30"/>
      <c r="AX457" s="30"/>
      <c r="AY457" s="30"/>
      <c r="AZ457" s="30"/>
      <c r="BA457" s="30"/>
      <c r="BB457" s="30"/>
      <c r="BC457" s="30"/>
      <c r="BD457" s="30"/>
      <c r="BE457" s="30"/>
      <c r="BF457" s="30"/>
      <c r="BG457" s="30"/>
      <c r="BH457" s="30"/>
    </row>
    <row r="458" spans="1:60" outlineLevel="1">
      <c r="A458" s="460"/>
      <c r="B458" s="461"/>
      <c r="C458" s="462" t="s">
        <v>565</v>
      </c>
      <c r="D458" s="463"/>
      <c r="E458" s="464">
        <v>142.2704</v>
      </c>
      <c r="F458" s="493"/>
      <c r="G458" s="465"/>
      <c r="H458" s="465"/>
      <c r="I458" s="465"/>
      <c r="J458" s="465"/>
      <c r="K458" s="465"/>
      <c r="L458" s="465"/>
      <c r="M458" s="465"/>
      <c r="N458" s="465"/>
      <c r="O458" s="465"/>
      <c r="P458" s="465"/>
      <c r="Q458" s="465"/>
      <c r="R458" s="465"/>
      <c r="S458" s="465"/>
      <c r="T458" s="465"/>
      <c r="U458" s="32"/>
      <c r="V458" s="32"/>
      <c r="W458" s="32"/>
      <c r="X458" s="32"/>
      <c r="Y458" s="30"/>
      <c r="Z458" s="30"/>
      <c r="AA458" s="30"/>
      <c r="AB458" s="30"/>
      <c r="AC458" s="30"/>
      <c r="AD458" s="30"/>
      <c r="AE458" s="30"/>
      <c r="AF458" s="30"/>
      <c r="AG458" s="30" t="s">
        <v>166</v>
      </c>
      <c r="AH458" s="30">
        <v>5</v>
      </c>
      <c r="AI458" s="30"/>
      <c r="AJ458" s="30"/>
      <c r="AK458" s="30"/>
      <c r="AL458" s="30"/>
      <c r="AM458" s="30"/>
      <c r="AN458" s="30"/>
      <c r="AO458" s="30"/>
      <c r="AP458" s="30"/>
      <c r="AQ458" s="30"/>
      <c r="AR458" s="30"/>
      <c r="AS458" s="30"/>
      <c r="AT458" s="30"/>
      <c r="AU458" s="30"/>
      <c r="AV458" s="30"/>
      <c r="AW458" s="30"/>
      <c r="AX458" s="30"/>
      <c r="AY458" s="30"/>
      <c r="AZ458" s="30"/>
      <c r="BA458" s="30"/>
      <c r="BB458" s="30"/>
      <c r="BC458" s="30"/>
      <c r="BD458" s="30"/>
      <c r="BE458" s="30"/>
      <c r="BF458" s="30"/>
      <c r="BG458" s="30"/>
      <c r="BH458" s="30"/>
    </row>
    <row r="459" spans="1:60" outlineLevel="1">
      <c r="A459" s="460"/>
      <c r="B459" s="461"/>
      <c r="C459" s="462" t="s">
        <v>566</v>
      </c>
      <c r="D459" s="463"/>
      <c r="E459" s="464">
        <v>51.509</v>
      </c>
      <c r="F459" s="493"/>
      <c r="G459" s="465"/>
      <c r="H459" s="465"/>
      <c r="I459" s="465"/>
      <c r="J459" s="465"/>
      <c r="K459" s="465"/>
      <c r="L459" s="465"/>
      <c r="M459" s="465"/>
      <c r="N459" s="465"/>
      <c r="O459" s="465"/>
      <c r="P459" s="465"/>
      <c r="Q459" s="465"/>
      <c r="R459" s="465"/>
      <c r="S459" s="465"/>
      <c r="T459" s="465"/>
      <c r="U459" s="32"/>
      <c r="V459" s="32"/>
      <c r="W459" s="32"/>
      <c r="X459" s="32"/>
      <c r="Y459" s="30"/>
      <c r="Z459" s="30"/>
      <c r="AA459" s="30"/>
      <c r="AB459" s="30"/>
      <c r="AC459" s="30"/>
      <c r="AD459" s="30"/>
      <c r="AE459" s="30"/>
      <c r="AF459" s="30"/>
      <c r="AG459" s="30" t="s">
        <v>166</v>
      </c>
      <c r="AH459" s="30">
        <v>5</v>
      </c>
      <c r="AI459" s="30"/>
      <c r="AJ459" s="30"/>
      <c r="AK459" s="30"/>
      <c r="AL459" s="30"/>
      <c r="AM459" s="30"/>
      <c r="AN459" s="30"/>
      <c r="AO459" s="30"/>
      <c r="AP459" s="30"/>
      <c r="AQ459" s="30"/>
      <c r="AR459" s="30"/>
      <c r="AS459" s="30"/>
      <c r="AT459" s="30"/>
      <c r="AU459" s="30"/>
      <c r="AV459" s="30"/>
      <c r="AW459" s="30"/>
      <c r="AX459" s="30"/>
      <c r="AY459" s="30"/>
      <c r="AZ459" s="30"/>
      <c r="BA459" s="30"/>
      <c r="BB459" s="30"/>
      <c r="BC459" s="30"/>
      <c r="BD459" s="30"/>
      <c r="BE459" s="30"/>
      <c r="BF459" s="30"/>
      <c r="BG459" s="30"/>
      <c r="BH459" s="30"/>
    </row>
    <row r="460" spans="1:60" outlineLevel="1">
      <c r="A460" s="452">
        <v>119</v>
      </c>
      <c r="B460" s="453" t="s">
        <v>609</v>
      </c>
      <c r="C460" s="454" t="s">
        <v>2856</v>
      </c>
      <c r="D460" s="455" t="s">
        <v>428</v>
      </c>
      <c r="E460" s="456">
        <v>55.715000000000003</v>
      </c>
      <c r="F460" s="34"/>
      <c r="G460" s="458">
        <f>ROUND(E460*F460,2)</f>
        <v>0</v>
      </c>
      <c r="H460" s="457">
        <v>176.3</v>
      </c>
      <c r="I460" s="458">
        <f>ROUND(E460*H460,2)</f>
        <v>9822.5499999999993</v>
      </c>
      <c r="J460" s="457">
        <v>146.19999999999999</v>
      </c>
      <c r="K460" s="458">
        <f>ROUND(E460*J460,2)</f>
        <v>8145.53</v>
      </c>
      <c r="L460" s="458">
        <v>21</v>
      </c>
      <c r="M460" s="458">
        <f>G460*(1+L460/100)</f>
        <v>0</v>
      </c>
      <c r="N460" s="458">
        <v>4.4000000000000002E-4</v>
      </c>
      <c r="O460" s="458">
        <f>ROUND(E460*N460,2)</f>
        <v>0.02</v>
      </c>
      <c r="P460" s="458">
        <v>0</v>
      </c>
      <c r="Q460" s="458">
        <f>ROUND(E460*P460,2)</f>
        <v>0</v>
      </c>
      <c r="R460" s="458"/>
      <c r="S460" s="458" t="s">
        <v>162</v>
      </c>
      <c r="T460" s="459" t="s">
        <v>162</v>
      </c>
      <c r="U460" s="32">
        <v>0.32</v>
      </c>
      <c r="V460" s="32">
        <f>ROUND(E460*U460,2)</f>
        <v>17.829999999999998</v>
      </c>
      <c r="W460" s="32"/>
      <c r="X460" s="32" t="s">
        <v>163</v>
      </c>
      <c r="Y460" s="30"/>
      <c r="Z460" s="30"/>
      <c r="AA460" s="30"/>
      <c r="AB460" s="30"/>
      <c r="AC460" s="30"/>
      <c r="AD460" s="30"/>
      <c r="AE460" s="30"/>
      <c r="AF460" s="30"/>
      <c r="AG460" s="30" t="s">
        <v>164</v>
      </c>
      <c r="AH460" s="30"/>
      <c r="AI460" s="30"/>
      <c r="AJ460" s="30"/>
      <c r="AK460" s="30"/>
      <c r="AL460" s="30"/>
      <c r="AM460" s="30"/>
      <c r="AN460" s="30"/>
      <c r="AO460" s="30"/>
      <c r="AP460" s="30"/>
      <c r="AQ460" s="30"/>
      <c r="AR460" s="30"/>
      <c r="AS460" s="30"/>
      <c r="AT460" s="30"/>
      <c r="AU460" s="30"/>
      <c r="AV460" s="30"/>
      <c r="AW460" s="30"/>
      <c r="AX460" s="30"/>
      <c r="AY460" s="30"/>
      <c r="AZ460" s="30"/>
      <c r="BA460" s="30"/>
      <c r="BB460" s="30"/>
      <c r="BC460" s="30"/>
      <c r="BD460" s="30"/>
      <c r="BE460" s="30"/>
      <c r="BF460" s="30"/>
      <c r="BG460" s="30"/>
      <c r="BH460" s="30"/>
    </row>
    <row r="461" spans="1:60" ht="20.399999999999999" outlineLevel="1">
      <c r="A461" s="460"/>
      <c r="B461" s="461"/>
      <c r="C461" s="462" t="s">
        <v>610</v>
      </c>
      <c r="D461" s="463"/>
      <c r="E461" s="464">
        <v>55.715000000000003</v>
      </c>
      <c r="F461" s="493"/>
      <c r="G461" s="465"/>
      <c r="H461" s="465"/>
      <c r="I461" s="465"/>
      <c r="J461" s="465"/>
      <c r="K461" s="465"/>
      <c r="L461" s="465"/>
      <c r="M461" s="465"/>
      <c r="N461" s="465"/>
      <c r="O461" s="465"/>
      <c r="P461" s="465"/>
      <c r="Q461" s="465"/>
      <c r="R461" s="465"/>
      <c r="S461" s="465"/>
      <c r="T461" s="465"/>
      <c r="U461" s="32"/>
      <c r="V461" s="32"/>
      <c r="W461" s="32"/>
      <c r="X461" s="32"/>
      <c r="Y461" s="30"/>
      <c r="Z461" s="30"/>
      <c r="AA461" s="30"/>
      <c r="AB461" s="30"/>
      <c r="AC461" s="30"/>
      <c r="AD461" s="30"/>
      <c r="AE461" s="30"/>
      <c r="AF461" s="30"/>
      <c r="AG461" s="30" t="s">
        <v>166</v>
      </c>
      <c r="AH461" s="30">
        <v>0</v>
      </c>
      <c r="AI461" s="30"/>
      <c r="AJ461" s="30"/>
      <c r="AK461" s="30"/>
      <c r="AL461" s="30"/>
      <c r="AM461" s="30"/>
      <c r="AN461" s="30"/>
      <c r="AO461" s="30"/>
      <c r="AP461" s="30"/>
      <c r="AQ461" s="30"/>
      <c r="AR461" s="30"/>
      <c r="AS461" s="30"/>
      <c r="AT461" s="30"/>
      <c r="AU461" s="30"/>
      <c r="AV461" s="30"/>
      <c r="AW461" s="30"/>
      <c r="AX461" s="30"/>
      <c r="AY461" s="30"/>
      <c r="AZ461" s="30"/>
      <c r="BA461" s="30"/>
      <c r="BB461" s="30"/>
      <c r="BC461" s="30"/>
      <c r="BD461" s="30"/>
      <c r="BE461" s="30"/>
      <c r="BF461" s="30"/>
      <c r="BG461" s="30"/>
      <c r="BH461" s="30"/>
    </row>
    <row r="462" spans="1:60" outlineLevel="1">
      <c r="A462" s="452">
        <v>120</v>
      </c>
      <c r="B462" s="453" t="s">
        <v>611</v>
      </c>
      <c r="C462" s="454" t="s">
        <v>612</v>
      </c>
      <c r="D462" s="455" t="s">
        <v>428</v>
      </c>
      <c r="E462" s="456">
        <v>55.715000000000003</v>
      </c>
      <c r="F462" s="34"/>
      <c r="G462" s="458">
        <f>ROUND(E462*F462,2)</f>
        <v>0</v>
      </c>
      <c r="H462" s="457">
        <v>17.59</v>
      </c>
      <c r="I462" s="458">
        <f>ROUND(E462*H462,2)</f>
        <v>980.03</v>
      </c>
      <c r="J462" s="457">
        <v>15.21</v>
      </c>
      <c r="K462" s="458">
        <f>ROUND(E462*J462,2)</f>
        <v>847.43</v>
      </c>
      <c r="L462" s="458">
        <v>21</v>
      </c>
      <c r="M462" s="458">
        <f>G462*(1+L462/100)</f>
        <v>0</v>
      </c>
      <c r="N462" s="458">
        <v>0</v>
      </c>
      <c r="O462" s="458">
        <f>ROUND(E462*N462,2)</f>
        <v>0</v>
      </c>
      <c r="P462" s="458">
        <v>0</v>
      </c>
      <c r="Q462" s="458">
        <f>ROUND(E462*P462,2)</f>
        <v>0</v>
      </c>
      <c r="R462" s="458"/>
      <c r="S462" s="458" t="s">
        <v>162</v>
      </c>
      <c r="T462" s="459" t="s">
        <v>162</v>
      </c>
      <c r="U462" s="32">
        <v>3.3300000000000003E-2</v>
      </c>
      <c r="V462" s="32">
        <f>ROUND(E462*U462,2)</f>
        <v>1.86</v>
      </c>
      <c r="W462" s="32"/>
      <c r="X462" s="32" t="s">
        <v>163</v>
      </c>
      <c r="Y462" s="30"/>
      <c r="Z462" s="30"/>
      <c r="AA462" s="30"/>
      <c r="AB462" s="30"/>
      <c r="AC462" s="30"/>
      <c r="AD462" s="30"/>
      <c r="AE462" s="30"/>
      <c r="AF462" s="30"/>
      <c r="AG462" s="30" t="s">
        <v>164</v>
      </c>
      <c r="AH462" s="30"/>
      <c r="AI462" s="30"/>
      <c r="AJ462" s="30"/>
      <c r="AK462" s="30"/>
      <c r="AL462" s="30"/>
      <c r="AM462" s="30"/>
      <c r="AN462" s="30"/>
      <c r="AO462" s="30"/>
      <c r="AP462" s="30"/>
      <c r="AQ462" s="30"/>
      <c r="AR462" s="30"/>
      <c r="AS462" s="30"/>
      <c r="AT462" s="30"/>
      <c r="AU462" s="30"/>
      <c r="AV462" s="30"/>
      <c r="AW462" s="30"/>
      <c r="AX462" s="30"/>
      <c r="AY462" s="30"/>
      <c r="AZ462" s="30"/>
      <c r="BA462" s="30"/>
      <c r="BB462" s="30"/>
      <c r="BC462" s="30"/>
      <c r="BD462" s="30"/>
      <c r="BE462" s="30"/>
      <c r="BF462" s="30"/>
      <c r="BG462" s="30"/>
      <c r="BH462" s="30"/>
    </row>
    <row r="463" spans="1:60" outlineLevel="1">
      <c r="A463" s="460"/>
      <c r="B463" s="461"/>
      <c r="C463" s="677" t="s">
        <v>613</v>
      </c>
      <c r="D463" s="678"/>
      <c r="E463" s="678"/>
      <c r="F463" s="678"/>
      <c r="G463" s="678"/>
      <c r="H463" s="465"/>
      <c r="I463" s="465"/>
      <c r="J463" s="465"/>
      <c r="K463" s="465"/>
      <c r="L463" s="465"/>
      <c r="M463" s="465"/>
      <c r="N463" s="465"/>
      <c r="O463" s="465"/>
      <c r="P463" s="465"/>
      <c r="Q463" s="465"/>
      <c r="R463" s="465"/>
      <c r="S463" s="465"/>
      <c r="T463" s="465"/>
      <c r="U463" s="32"/>
      <c r="V463" s="32"/>
      <c r="W463" s="32"/>
      <c r="X463" s="32"/>
      <c r="Y463" s="30"/>
      <c r="Z463" s="30"/>
      <c r="AA463" s="30"/>
      <c r="AB463" s="30"/>
      <c r="AC463" s="30"/>
      <c r="AD463" s="30"/>
      <c r="AE463" s="30"/>
      <c r="AF463" s="30"/>
      <c r="AG463" s="30" t="s">
        <v>244</v>
      </c>
      <c r="AH463" s="30"/>
      <c r="AI463" s="30"/>
      <c r="AJ463" s="30"/>
      <c r="AK463" s="30"/>
      <c r="AL463" s="30"/>
      <c r="AM463" s="30"/>
      <c r="AN463" s="30"/>
      <c r="AO463" s="30"/>
      <c r="AP463" s="30"/>
      <c r="AQ463" s="30"/>
      <c r="AR463" s="30"/>
      <c r="AS463" s="30"/>
      <c r="AT463" s="30"/>
      <c r="AU463" s="30"/>
      <c r="AV463" s="30"/>
      <c r="AW463" s="30"/>
      <c r="AX463" s="30"/>
      <c r="AY463" s="30"/>
      <c r="AZ463" s="30"/>
      <c r="BA463" s="30"/>
      <c r="BB463" s="30"/>
      <c r="BC463" s="30"/>
      <c r="BD463" s="30"/>
      <c r="BE463" s="30"/>
      <c r="BF463" s="30"/>
      <c r="BG463" s="30"/>
      <c r="BH463" s="30"/>
    </row>
    <row r="464" spans="1:60" outlineLevel="1">
      <c r="A464" s="460"/>
      <c r="B464" s="461"/>
      <c r="C464" s="462" t="s">
        <v>614</v>
      </c>
      <c r="D464" s="463"/>
      <c r="E464" s="464">
        <v>55.715000000000003</v>
      </c>
      <c r="F464" s="465"/>
      <c r="G464" s="465"/>
      <c r="H464" s="465"/>
      <c r="I464" s="465"/>
      <c r="J464" s="465"/>
      <c r="K464" s="465"/>
      <c r="L464" s="465"/>
      <c r="M464" s="465"/>
      <c r="N464" s="465"/>
      <c r="O464" s="465"/>
      <c r="P464" s="465"/>
      <c r="Q464" s="465"/>
      <c r="R464" s="465"/>
      <c r="S464" s="465"/>
      <c r="T464" s="465"/>
      <c r="U464" s="32"/>
      <c r="V464" s="32"/>
      <c r="W464" s="32"/>
      <c r="X464" s="32"/>
      <c r="Y464" s="30"/>
      <c r="Z464" s="30"/>
      <c r="AA464" s="30"/>
      <c r="AB464" s="30"/>
      <c r="AC464" s="30"/>
      <c r="AD464" s="30"/>
      <c r="AE464" s="30"/>
      <c r="AF464" s="30"/>
      <c r="AG464" s="30" t="s">
        <v>166</v>
      </c>
      <c r="AH464" s="30">
        <v>5</v>
      </c>
      <c r="AI464" s="30"/>
      <c r="AJ464" s="30"/>
      <c r="AK464" s="30"/>
      <c r="AL464" s="30"/>
      <c r="AM464" s="30"/>
      <c r="AN464" s="30"/>
      <c r="AO464" s="30"/>
      <c r="AP464" s="30"/>
      <c r="AQ464" s="30"/>
      <c r="AR464" s="30"/>
      <c r="AS464" s="30"/>
      <c r="AT464" s="30"/>
      <c r="AU464" s="30"/>
      <c r="AV464" s="30"/>
      <c r="AW464" s="30"/>
      <c r="AX464" s="30"/>
      <c r="AY464" s="30"/>
      <c r="AZ464" s="30"/>
      <c r="BA464" s="30"/>
      <c r="BB464" s="30"/>
      <c r="BC464" s="30"/>
      <c r="BD464" s="30"/>
      <c r="BE464" s="30"/>
      <c r="BF464" s="30"/>
      <c r="BG464" s="30"/>
      <c r="BH464" s="30"/>
    </row>
    <row r="465" spans="1:60" outlineLevel="1">
      <c r="A465" s="452">
        <v>121</v>
      </c>
      <c r="B465" s="453" t="s">
        <v>615</v>
      </c>
      <c r="C465" s="454" t="s">
        <v>616</v>
      </c>
      <c r="D465" s="455" t="s">
        <v>428</v>
      </c>
      <c r="E465" s="456">
        <v>21.6</v>
      </c>
      <c r="F465" s="34"/>
      <c r="G465" s="458">
        <f>ROUND(E465*F465,2)</f>
        <v>0</v>
      </c>
      <c r="H465" s="457">
        <v>22.23</v>
      </c>
      <c r="I465" s="458">
        <f>ROUND(E465*H465,2)</f>
        <v>480.17</v>
      </c>
      <c r="J465" s="457">
        <v>20.67</v>
      </c>
      <c r="K465" s="458">
        <f>ROUND(E465*J465,2)</f>
        <v>446.47</v>
      </c>
      <c r="L465" s="458">
        <v>21</v>
      </c>
      <c r="M465" s="458">
        <f>G465*(1+L465/100)</f>
        <v>0</v>
      </c>
      <c r="N465" s="458">
        <v>3.1E-4</v>
      </c>
      <c r="O465" s="458">
        <f>ROUND(E465*N465,2)</f>
        <v>0.01</v>
      </c>
      <c r="P465" s="458">
        <v>0</v>
      </c>
      <c r="Q465" s="458">
        <f>ROUND(E465*P465,2)</f>
        <v>0</v>
      </c>
      <c r="R465" s="458"/>
      <c r="S465" s="458" t="s">
        <v>162</v>
      </c>
      <c r="T465" s="459" t="s">
        <v>162</v>
      </c>
      <c r="U465" s="32">
        <v>0.05</v>
      </c>
      <c r="V465" s="32">
        <f>ROUND(E465*U465,2)</f>
        <v>1.08</v>
      </c>
      <c r="W465" s="32"/>
      <c r="X465" s="32" t="s">
        <v>163</v>
      </c>
      <c r="Y465" s="30"/>
      <c r="Z465" s="30"/>
      <c r="AA465" s="30"/>
      <c r="AB465" s="30"/>
      <c r="AC465" s="30"/>
      <c r="AD465" s="30"/>
      <c r="AE465" s="30"/>
      <c r="AF465" s="30"/>
      <c r="AG465" s="30" t="s">
        <v>164</v>
      </c>
      <c r="AH465" s="30"/>
      <c r="AI465" s="30"/>
      <c r="AJ465" s="30"/>
      <c r="AK465" s="30"/>
      <c r="AL465" s="30"/>
      <c r="AM465" s="30"/>
      <c r="AN465" s="30"/>
      <c r="AO465" s="30"/>
      <c r="AP465" s="30"/>
      <c r="AQ465" s="30"/>
      <c r="AR465" s="30"/>
      <c r="AS465" s="30"/>
      <c r="AT465" s="30"/>
      <c r="AU465" s="30"/>
      <c r="AV465" s="30"/>
      <c r="AW465" s="30"/>
      <c r="AX465" s="30"/>
      <c r="AY465" s="30"/>
      <c r="AZ465" s="30"/>
      <c r="BA465" s="30"/>
      <c r="BB465" s="30"/>
      <c r="BC465" s="30"/>
      <c r="BD465" s="30"/>
      <c r="BE465" s="30"/>
      <c r="BF465" s="30"/>
      <c r="BG465" s="30"/>
      <c r="BH465" s="30"/>
    </row>
    <row r="466" spans="1:60" outlineLevel="1">
      <c r="A466" s="460"/>
      <c r="B466" s="461"/>
      <c r="C466" s="462" t="s">
        <v>617</v>
      </c>
      <c r="D466" s="463"/>
      <c r="E466" s="464">
        <v>21.6</v>
      </c>
      <c r="F466" s="493"/>
      <c r="G466" s="465"/>
      <c r="H466" s="465"/>
      <c r="I466" s="465"/>
      <c r="J466" s="465"/>
      <c r="K466" s="465"/>
      <c r="L466" s="465"/>
      <c r="M466" s="465"/>
      <c r="N466" s="465"/>
      <c r="O466" s="465"/>
      <c r="P466" s="465"/>
      <c r="Q466" s="465"/>
      <c r="R466" s="465"/>
      <c r="S466" s="465"/>
      <c r="T466" s="465"/>
      <c r="U466" s="32"/>
      <c r="V466" s="32"/>
      <c r="W466" s="32"/>
      <c r="X466" s="32"/>
      <c r="Y466" s="30"/>
      <c r="Z466" s="30"/>
      <c r="AA466" s="30"/>
      <c r="AB466" s="30"/>
      <c r="AC466" s="30"/>
      <c r="AD466" s="30"/>
      <c r="AE466" s="30"/>
      <c r="AF466" s="30"/>
      <c r="AG466" s="30" t="s">
        <v>166</v>
      </c>
      <c r="AH466" s="30">
        <v>0</v>
      </c>
      <c r="AI466" s="30"/>
      <c r="AJ466" s="30"/>
      <c r="AK466" s="30"/>
      <c r="AL466" s="30"/>
      <c r="AM466" s="30"/>
      <c r="AN466" s="30"/>
      <c r="AO466" s="30"/>
      <c r="AP466" s="30"/>
      <c r="AQ466" s="30"/>
      <c r="AR466" s="30"/>
      <c r="AS466" s="30"/>
      <c r="AT466" s="30"/>
      <c r="AU466" s="30"/>
      <c r="AV466" s="30"/>
      <c r="AW466" s="30"/>
      <c r="AX466" s="30"/>
      <c r="AY466" s="30"/>
      <c r="AZ466" s="30"/>
      <c r="BA466" s="30"/>
      <c r="BB466" s="30"/>
      <c r="BC466" s="30"/>
      <c r="BD466" s="30"/>
      <c r="BE466" s="30"/>
      <c r="BF466" s="30"/>
      <c r="BG466" s="30"/>
      <c r="BH466" s="30"/>
    </row>
    <row r="467" spans="1:60" outlineLevel="1">
      <c r="A467" s="452">
        <v>122</v>
      </c>
      <c r="B467" s="453" t="s">
        <v>618</v>
      </c>
      <c r="C467" s="454" t="s">
        <v>619</v>
      </c>
      <c r="D467" s="455" t="s">
        <v>428</v>
      </c>
      <c r="E467" s="456">
        <v>83.655000000000001</v>
      </c>
      <c r="F467" s="34"/>
      <c r="G467" s="458">
        <f>ROUND(E467*F467,2)</f>
        <v>0</v>
      </c>
      <c r="H467" s="457">
        <v>301.7</v>
      </c>
      <c r="I467" s="458">
        <f>ROUND(E467*H467,2)</f>
        <v>25238.71</v>
      </c>
      <c r="J467" s="457">
        <v>24.8</v>
      </c>
      <c r="K467" s="458">
        <f>ROUND(E467*J467,2)</f>
        <v>2074.64</v>
      </c>
      <c r="L467" s="458">
        <v>21</v>
      </c>
      <c r="M467" s="458">
        <f>G467*(1+L467/100)</f>
        <v>0</v>
      </c>
      <c r="N467" s="458">
        <v>3.1E-4</v>
      </c>
      <c r="O467" s="458">
        <f>ROUND(E467*N467,2)</f>
        <v>0.03</v>
      </c>
      <c r="P467" s="458">
        <v>0</v>
      </c>
      <c r="Q467" s="458">
        <f>ROUND(E467*P467,2)</f>
        <v>0</v>
      </c>
      <c r="R467" s="458"/>
      <c r="S467" s="458" t="s">
        <v>162</v>
      </c>
      <c r="T467" s="459" t="s">
        <v>162</v>
      </c>
      <c r="U467" s="32">
        <v>0.06</v>
      </c>
      <c r="V467" s="32">
        <f>ROUND(E467*U467,2)</f>
        <v>5.0199999999999996</v>
      </c>
      <c r="W467" s="32"/>
      <c r="X467" s="32" t="s">
        <v>163</v>
      </c>
      <c r="Y467" s="30"/>
      <c r="Z467" s="30"/>
      <c r="AA467" s="30"/>
      <c r="AB467" s="30"/>
      <c r="AC467" s="30"/>
      <c r="AD467" s="30"/>
      <c r="AE467" s="30"/>
      <c r="AF467" s="30"/>
      <c r="AG467" s="30" t="s">
        <v>164</v>
      </c>
      <c r="AH467" s="30"/>
      <c r="AI467" s="30"/>
      <c r="AJ467" s="30"/>
      <c r="AK467" s="30"/>
      <c r="AL467" s="30"/>
      <c r="AM467" s="30"/>
      <c r="AN467" s="30"/>
      <c r="AO467" s="30"/>
      <c r="AP467" s="30"/>
      <c r="AQ467" s="30"/>
      <c r="AR467" s="30"/>
      <c r="AS467" s="30"/>
      <c r="AT467" s="30"/>
      <c r="AU467" s="30"/>
      <c r="AV467" s="30"/>
      <c r="AW467" s="30"/>
      <c r="AX467" s="30"/>
      <c r="AY467" s="30"/>
      <c r="AZ467" s="30"/>
      <c r="BA467" s="30"/>
      <c r="BB467" s="30"/>
      <c r="BC467" s="30"/>
      <c r="BD467" s="30"/>
      <c r="BE467" s="30"/>
      <c r="BF467" s="30"/>
      <c r="BG467" s="30"/>
      <c r="BH467" s="30"/>
    </row>
    <row r="468" spans="1:60" outlineLevel="1">
      <c r="A468" s="460"/>
      <c r="B468" s="461"/>
      <c r="C468" s="462" t="s">
        <v>620</v>
      </c>
      <c r="D468" s="463"/>
      <c r="E468" s="464">
        <v>10.63</v>
      </c>
      <c r="F468" s="493"/>
      <c r="G468" s="465"/>
      <c r="H468" s="465"/>
      <c r="I468" s="465"/>
      <c r="J468" s="465"/>
      <c r="K468" s="465"/>
      <c r="L468" s="465"/>
      <c r="M468" s="465"/>
      <c r="N468" s="465"/>
      <c r="O468" s="465"/>
      <c r="P468" s="465"/>
      <c r="Q468" s="465"/>
      <c r="R468" s="465"/>
      <c r="S468" s="465"/>
      <c r="T468" s="465"/>
      <c r="U468" s="32"/>
      <c r="V468" s="32"/>
      <c r="W468" s="32"/>
      <c r="X468" s="32"/>
      <c r="Y468" s="30"/>
      <c r="Z468" s="30"/>
      <c r="AA468" s="30"/>
      <c r="AB468" s="30"/>
      <c r="AC468" s="30"/>
      <c r="AD468" s="30"/>
      <c r="AE468" s="30"/>
      <c r="AF468" s="30"/>
      <c r="AG468" s="30" t="s">
        <v>166</v>
      </c>
      <c r="AH468" s="30">
        <v>0</v>
      </c>
      <c r="AI468" s="30"/>
      <c r="AJ468" s="30"/>
      <c r="AK468" s="30"/>
      <c r="AL468" s="30"/>
      <c r="AM468" s="30"/>
      <c r="AN468" s="30"/>
      <c r="AO468" s="30"/>
      <c r="AP468" s="30"/>
      <c r="AQ468" s="30"/>
      <c r="AR468" s="30"/>
      <c r="AS468" s="30"/>
      <c r="AT468" s="30"/>
      <c r="AU468" s="30"/>
      <c r="AV468" s="30"/>
      <c r="AW468" s="30"/>
      <c r="AX468" s="30"/>
      <c r="AY468" s="30"/>
      <c r="AZ468" s="30"/>
      <c r="BA468" s="30"/>
      <c r="BB468" s="30"/>
      <c r="BC468" s="30"/>
      <c r="BD468" s="30"/>
      <c r="BE468" s="30"/>
      <c r="BF468" s="30"/>
      <c r="BG468" s="30"/>
      <c r="BH468" s="30"/>
    </row>
    <row r="469" spans="1:60" outlineLevel="1">
      <c r="A469" s="460"/>
      <c r="B469" s="461"/>
      <c r="C469" s="462" t="s">
        <v>621</v>
      </c>
      <c r="D469" s="463"/>
      <c r="E469" s="464">
        <v>7.0250000000000004</v>
      </c>
      <c r="F469" s="493"/>
      <c r="G469" s="465"/>
      <c r="H469" s="465"/>
      <c r="I469" s="465"/>
      <c r="J469" s="465"/>
      <c r="K469" s="465"/>
      <c r="L469" s="465"/>
      <c r="M469" s="465"/>
      <c r="N469" s="465"/>
      <c r="O469" s="465"/>
      <c r="P469" s="465"/>
      <c r="Q469" s="465"/>
      <c r="R469" s="465"/>
      <c r="S469" s="465"/>
      <c r="T469" s="465"/>
      <c r="U469" s="32"/>
      <c r="V469" s="32"/>
      <c r="W469" s="32"/>
      <c r="X469" s="32"/>
      <c r="Y469" s="30"/>
      <c r="Z469" s="30"/>
      <c r="AA469" s="30"/>
      <c r="AB469" s="30"/>
      <c r="AC469" s="30"/>
      <c r="AD469" s="30"/>
      <c r="AE469" s="30"/>
      <c r="AF469" s="30"/>
      <c r="AG469" s="30" t="s">
        <v>166</v>
      </c>
      <c r="AH469" s="30">
        <v>0</v>
      </c>
      <c r="AI469" s="30"/>
      <c r="AJ469" s="30"/>
      <c r="AK469" s="30"/>
      <c r="AL469" s="30"/>
      <c r="AM469" s="30"/>
      <c r="AN469" s="30"/>
      <c r="AO469" s="30"/>
      <c r="AP469" s="30"/>
      <c r="AQ469" s="30"/>
      <c r="AR469" s="30"/>
      <c r="AS469" s="30"/>
      <c r="AT469" s="30"/>
      <c r="AU469" s="30"/>
      <c r="AV469" s="30"/>
      <c r="AW469" s="30"/>
      <c r="AX469" s="30"/>
      <c r="AY469" s="30"/>
      <c r="AZ469" s="30"/>
      <c r="BA469" s="30"/>
      <c r="BB469" s="30"/>
      <c r="BC469" s="30"/>
      <c r="BD469" s="30"/>
      <c r="BE469" s="30"/>
      <c r="BF469" s="30"/>
      <c r="BG469" s="30"/>
      <c r="BH469" s="30"/>
    </row>
    <row r="470" spans="1:60" outlineLevel="1">
      <c r="A470" s="460"/>
      <c r="B470" s="461"/>
      <c r="C470" s="462" t="s">
        <v>622</v>
      </c>
      <c r="D470" s="463"/>
      <c r="E470" s="464">
        <v>17.010000000000002</v>
      </c>
      <c r="F470" s="493"/>
      <c r="G470" s="465"/>
      <c r="H470" s="465"/>
      <c r="I470" s="465"/>
      <c r="J470" s="465"/>
      <c r="K470" s="465"/>
      <c r="L470" s="465"/>
      <c r="M470" s="465"/>
      <c r="N470" s="465"/>
      <c r="O470" s="465"/>
      <c r="P470" s="465"/>
      <c r="Q470" s="465"/>
      <c r="R470" s="465"/>
      <c r="S470" s="465"/>
      <c r="T470" s="465"/>
      <c r="U470" s="32"/>
      <c r="V470" s="32"/>
      <c r="W470" s="32"/>
      <c r="X470" s="32"/>
      <c r="Y470" s="30"/>
      <c r="Z470" s="30"/>
      <c r="AA470" s="30"/>
      <c r="AB470" s="30"/>
      <c r="AC470" s="30"/>
      <c r="AD470" s="30"/>
      <c r="AE470" s="30"/>
      <c r="AF470" s="30"/>
      <c r="AG470" s="30" t="s">
        <v>166</v>
      </c>
      <c r="AH470" s="30">
        <v>0</v>
      </c>
      <c r="AI470" s="30"/>
      <c r="AJ470" s="30"/>
      <c r="AK470" s="30"/>
      <c r="AL470" s="30"/>
      <c r="AM470" s="30"/>
      <c r="AN470" s="30"/>
      <c r="AO470" s="30"/>
      <c r="AP470" s="30"/>
      <c r="AQ470" s="30"/>
      <c r="AR470" s="30"/>
      <c r="AS470" s="30"/>
      <c r="AT470" s="30"/>
      <c r="AU470" s="30"/>
      <c r="AV470" s="30"/>
      <c r="AW470" s="30"/>
      <c r="AX470" s="30"/>
      <c r="AY470" s="30"/>
      <c r="AZ470" s="30"/>
      <c r="BA470" s="30"/>
      <c r="BB470" s="30"/>
      <c r="BC470" s="30"/>
      <c r="BD470" s="30"/>
      <c r="BE470" s="30"/>
      <c r="BF470" s="30"/>
      <c r="BG470" s="30"/>
      <c r="BH470" s="30"/>
    </row>
    <row r="471" spans="1:60" outlineLevel="1">
      <c r="A471" s="460"/>
      <c r="B471" s="461"/>
      <c r="C471" s="462" t="s">
        <v>623</v>
      </c>
      <c r="D471" s="463"/>
      <c r="E471" s="464">
        <v>15.27</v>
      </c>
      <c r="F471" s="493"/>
      <c r="G471" s="465"/>
      <c r="H471" s="465"/>
      <c r="I471" s="465"/>
      <c r="J471" s="465"/>
      <c r="K471" s="465"/>
      <c r="L471" s="465"/>
      <c r="M471" s="465"/>
      <c r="N471" s="465"/>
      <c r="O471" s="465"/>
      <c r="P471" s="465"/>
      <c r="Q471" s="465"/>
      <c r="R471" s="465"/>
      <c r="S471" s="465"/>
      <c r="T471" s="465"/>
      <c r="U471" s="32"/>
      <c r="V471" s="32"/>
      <c r="W471" s="32"/>
      <c r="X471" s="32"/>
      <c r="Y471" s="30"/>
      <c r="Z471" s="30"/>
      <c r="AA471" s="30"/>
      <c r="AB471" s="30"/>
      <c r="AC471" s="30"/>
      <c r="AD471" s="30"/>
      <c r="AE471" s="30"/>
      <c r="AF471" s="30"/>
      <c r="AG471" s="30" t="s">
        <v>166</v>
      </c>
      <c r="AH471" s="30">
        <v>0</v>
      </c>
      <c r="AI471" s="30"/>
      <c r="AJ471" s="30"/>
      <c r="AK471" s="30"/>
      <c r="AL471" s="30"/>
      <c r="AM471" s="30"/>
      <c r="AN471" s="30"/>
      <c r="AO471" s="30"/>
      <c r="AP471" s="30"/>
      <c r="AQ471" s="30"/>
      <c r="AR471" s="30"/>
      <c r="AS471" s="30"/>
      <c r="AT471" s="30"/>
      <c r="AU471" s="30"/>
      <c r="AV471" s="30"/>
      <c r="AW471" s="30"/>
      <c r="AX471" s="30"/>
      <c r="AY471" s="30"/>
      <c r="AZ471" s="30"/>
      <c r="BA471" s="30"/>
      <c r="BB471" s="30"/>
      <c r="BC471" s="30"/>
      <c r="BD471" s="30"/>
      <c r="BE471" s="30"/>
      <c r="BF471" s="30"/>
      <c r="BG471" s="30"/>
      <c r="BH471" s="30"/>
    </row>
    <row r="472" spans="1:60" outlineLevel="1">
      <c r="A472" s="460"/>
      <c r="B472" s="461"/>
      <c r="C472" s="462" t="s">
        <v>624</v>
      </c>
      <c r="D472" s="463"/>
      <c r="E472" s="464">
        <v>5.76</v>
      </c>
      <c r="F472" s="493"/>
      <c r="G472" s="465"/>
      <c r="H472" s="465"/>
      <c r="I472" s="465"/>
      <c r="J472" s="465"/>
      <c r="K472" s="465"/>
      <c r="L472" s="465"/>
      <c r="M472" s="465"/>
      <c r="N472" s="465"/>
      <c r="O472" s="465"/>
      <c r="P472" s="465"/>
      <c r="Q472" s="465"/>
      <c r="R472" s="465"/>
      <c r="S472" s="465"/>
      <c r="T472" s="465"/>
      <c r="U472" s="32"/>
      <c r="V472" s="32"/>
      <c r="W472" s="32"/>
      <c r="X472" s="32"/>
      <c r="Y472" s="30"/>
      <c r="Z472" s="30"/>
      <c r="AA472" s="30"/>
      <c r="AB472" s="30"/>
      <c r="AC472" s="30"/>
      <c r="AD472" s="30"/>
      <c r="AE472" s="30"/>
      <c r="AF472" s="30"/>
      <c r="AG472" s="30" t="s">
        <v>166</v>
      </c>
      <c r="AH472" s="30">
        <v>0</v>
      </c>
      <c r="AI472" s="30"/>
      <c r="AJ472" s="30"/>
      <c r="AK472" s="30"/>
      <c r="AL472" s="30"/>
      <c r="AM472" s="30"/>
      <c r="AN472" s="30"/>
      <c r="AO472" s="30"/>
      <c r="AP472" s="30"/>
      <c r="AQ472" s="30"/>
      <c r="AR472" s="30"/>
      <c r="AS472" s="30"/>
      <c r="AT472" s="30"/>
      <c r="AU472" s="30"/>
      <c r="AV472" s="30"/>
      <c r="AW472" s="30"/>
      <c r="AX472" s="30"/>
      <c r="AY472" s="30"/>
      <c r="AZ472" s="30"/>
      <c r="BA472" s="30"/>
      <c r="BB472" s="30"/>
      <c r="BC472" s="30"/>
      <c r="BD472" s="30"/>
      <c r="BE472" s="30"/>
      <c r="BF472" s="30"/>
      <c r="BG472" s="30"/>
      <c r="BH472" s="30"/>
    </row>
    <row r="473" spans="1:60" outlineLevel="1">
      <c r="A473" s="460"/>
      <c r="B473" s="461"/>
      <c r="C473" s="462" t="s">
        <v>625</v>
      </c>
      <c r="D473" s="463"/>
      <c r="E473" s="464">
        <v>4.2300000000000004</v>
      </c>
      <c r="F473" s="493"/>
      <c r="G473" s="465"/>
      <c r="H473" s="465"/>
      <c r="I473" s="465"/>
      <c r="J473" s="465"/>
      <c r="K473" s="465"/>
      <c r="L473" s="465"/>
      <c r="M473" s="465"/>
      <c r="N473" s="465"/>
      <c r="O473" s="465"/>
      <c r="P473" s="465"/>
      <c r="Q473" s="465"/>
      <c r="R473" s="465"/>
      <c r="S473" s="465"/>
      <c r="T473" s="465"/>
      <c r="U473" s="32"/>
      <c r="V473" s="32"/>
      <c r="W473" s="32"/>
      <c r="X473" s="32"/>
      <c r="Y473" s="30"/>
      <c r="Z473" s="30"/>
      <c r="AA473" s="30"/>
      <c r="AB473" s="30"/>
      <c r="AC473" s="30"/>
      <c r="AD473" s="30"/>
      <c r="AE473" s="30"/>
      <c r="AF473" s="30"/>
      <c r="AG473" s="30" t="s">
        <v>166</v>
      </c>
      <c r="AH473" s="30">
        <v>0</v>
      </c>
      <c r="AI473" s="30"/>
      <c r="AJ473" s="30"/>
      <c r="AK473" s="30"/>
      <c r="AL473" s="30"/>
      <c r="AM473" s="30"/>
      <c r="AN473" s="30"/>
      <c r="AO473" s="30"/>
      <c r="AP473" s="30"/>
      <c r="AQ473" s="30"/>
      <c r="AR473" s="30"/>
      <c r="AS473" s="30"/>
      <c r="AT473" s="30"/>
      <c r="AU473" s="30"/>
      <c r="AV473" s="30"/>
      <c r="AW473" s="30"/>
      <c r="AX473" s="30"/>
      <c r="AY473" s="30"/>
      <c r="AZ473" s="30"/>
      <c r="BA473" s="30"/>
      <c r="BB473" s="30"/>
      <c r="BC473" s="30"/>
      <c r="BD473" s="30"/>
      <c r="BE473" s="30"/>
      <c r="BF473" s="30"/>
      <c r="BG473" s="30"/>
      <c r="BH473" s="30"/>
    </row>
    <row r="474" spans="1:60" outlineLevel="1">
      <c r="A474" s="460"/>
      <c r="B474" s="461"/>
      <c r="C474" s="462" t="s">
        <v>626</v>
      </c>
      <c r="D474" s="463"/>
      <c r="E474" s="464">
        <v>23.73</v>
      </c>
      <c r="F474" s="493"/>
      <c r="G474" s="465"/>
      <c r="H474" s="465"/>
      <c r="I474" s="465"/>
      <c r="J474" s="465"/>
      <c r="K474" s="465"/>
      <c r="L474" s="465"/>
      <c r="M474" s="465"/>
      <c r="N474" s="465"/>
      <c r="O474" s="465"/>
      <c r="P474" s="465"/>
      <c r="Q474" s="465"/>
      <c r="R474" s="465"/>
      <c r="S474" s="465"/>
      <c r="T474" s="465"/>
      <c r="U474" s="32"/>
      <c r="V474" s="32"/>
      <c r="W474" s="32"/>
      <c r="X474" s="32"/>
      <c r="Y474" s="30"/>
      <c r="Z474" s="30"/>
      <c r="AA474" s="30"/>
      <c r="AB474" s="30"/>
      <c r="AC474" s="30"/>
      <c r="AD474" s="30"/>
      <c r="AE474" s="30"/>
      <c r="AF474" s="30"/>
      <c r="AG474" s="30" t="s">
        <v>166</v>
      </c>
      <c r="AH474" s="30">
        <v>0</v>
      </c>
      <c r="AI474" s="30"/>
      <c r="AJ474" s="30"/>
      <c r="AK474" s="30"/>
      <c r="AL474" s="30"/>
      <c r="AM474" s="30"/>
      <c r="AN474" s="30"/>
      <c r="AO474" s="30"/>
      <c r="AP474" s="30"/>
      <c r="AQ474" s="30"/>
      <c r="AR474" s="30"/>
      <c r="AS474" s="30"/>
      <c r="AT474" s="30"/>
      <c r="AU474" s="30"/>
      <c r="AV474" s="30"/>
      <c r="AW474" s="30"/>
      <c r="AX474" s="30"/>
      <c r="AY474" s="30"/>
      <c r="AZ474" s="30"/>
      <c r="BA474" s="30"/>
      <c r="BB474" s="30"/>
      <c r="BC474" s="30"/>
      <c r="BD474" s="30"/>
      <c r="BE474" s="30"/>
      <c r="BF474" s="30"/>
      <c r="BG474" s="30"/>
      <c r="BH474" s="30"/>
    </row>
    <row r="475" spans="1:60" outlineLevel="1">
      <c r="A475" s="452">
        <v>123</v>
      </c>
      <c r="B475" s="453" t="s">
        <v>627</v>
      </c>
      <c r="C475" s="454" t="s">
        <v>628</v>
      </c>
      <c r="D475" s="455" t="s">
        <v>161</v>
      </c>
      <c r="E475" s="456">
        <v>193.77940000000001</v>
      </c>
      <c r="F475" s="34"/>
      <c r="G475" s="458">
        <f>ROUND(E475*F475,2)</f>
        <v>0</v>
      </c>
      <c r="H475" s="457">
        <v>0</v>
      </c>
      <c r="I475" s="458">
        <f>ROUND(E475*H475,2)</f>
        <v>0</v>
      </c>
      <c r="J475" s="457">
        <v>45</v>
      </c>
      <c r="K475" s="458">
        <f>ROUND(E475*J475,2)</f>
        <v>8720.07</v>
      </c>
      <c r="L475" s="458">
        <v>21</v>
      </c>
      <c r="M475" s="458">
        <f>G475*(1+L475/100)</f>
        <v>0</v>
      </c>
      <c r="N475" s="458">
        <v>0</v>
      </c>
      <c r="O475" s="458">
        <f>ROUND(E475*N475,2)</f>
        <v>0</v>
      </c>
      <c r="P475" s="458">
        <v>0</v>
      </c>
      <c r="Q475" s="458">
        <f>ROUND(E475*P475,2)</f>
        <v>0</v>
      </c>
      <c r="R475" s="458"/>
      <c r="S475" s="458" t="s">
        <v>162</v>
      </c>
      <c r="T475" s="459" t="s">
        <v>162</v>
      </c>
      <c r="U475" s="32">
        <v>0.09</v>
      </c>
      <c r="V475" s="32">
        <f>ROUND(E475*U475,2)</f>
        <v>17.440000000000001</v>
      </c>
      <c r="W475" s="32"/>
      <c r="X475" s="32" t="s">
        <v>163</v>
      </c>
      <c r="Y475" s="30"/>
      <c r="Z475" s="30"/>
      <c r="AA475" s="30"/>
      <c r="AB475" s="30"/>
      <c r="AC475" s="30"/>
      <c r="AD475" s="30"/>
      <c r="AE475" s="30"/>
      <c r="AF475" s="30"/>
      <c r="AG475" s="30" t="s">
        <v>164</v>
      </c>
      <c r="AH475" s="30"/>
      <c r="AI475" s="30"/>
      <c r="AJ475" s="30"/>
      <c r="AK475" s="30"/>
      <c r="AL475" s="30"/>
      <c r="AM475" s="30"/>
      <c r="AN475" s="30"/>
      <c r="AO475" s="30"/>
      <c r="AP475" s="30"/>
      <c r="AQ475" s="30"/>
      <c r="AR475" s="30"/>
      <c r="AS475" s="30"/>
      <c r="AT475" s="30"/>
      <c r="AU475" s="30"/>
      <c r="AV475" s="30"/>
      <c r="AW475" s="30"/>
      <c r="AX475" s="30"/>
      <c r="AY475" s="30"/>
      <c r="AZ475" s="30"/>
      <c r="BA475" s="30"/>
      <c r="BB475" s="30"/>
      <c r="BC475" s="30"/>
      <c r="BD475" s="30"/>
      <c r="BE475" s="30"/>
      <c r="BF475" s="30"/>
      <c r="BG475" s="30"/>
      <c r="BH475" s="30"/>
    </row>
    <row r="476" spans="1:60" outlineLevel="1">
      <c r="A476" s="460"/>
      <c r="B476" s="461"/>
      <c r="C476" s="462" t="s">
        <v>565</v>
      </c>
      <c r="D476" s="463"/>
      <c r="E476" s="464">
        <v>142.2704</v>
      </c>
      <c r="F476" s="493"/>
      <c r="G476" s="465"/>
      <c r="H476" s="465"/>
      <c r="I476" s="465"/>
      <c r="J476" s="465"/>
      <c r="K476" s="465"/>
      <c r="L476" s="465"/>
      <c r="M476" s="465"/>
      <c r="N476" s="465"/>
      <c r="O476" s="465"/>
      <c r="P476" s="465"/>
      <c r="Q476" s="465"/>
      <c r="R476" s="465"/>
      <c r="S476" s="465"/>
      <c r="T476" s="465"/>
      <c r="U476" s="32"/>
      <c r="V476" s="32"/>
      <c r="W476" s="32"/>
      <c r="X476" s="32"/>
      <c r="Y476" s="30"/>
      <c r="Z476" s="30"/>
      <c r="AA476" s="30"/>
      <c r="AB476" s="30"/>
      <c r="AC476" s="30"/>
      <c r="AD476" s="30"/>
      <c r="AE476" s="30"/>
      <c r="AF476" s="30"/>
      <c r="AG476" s="30" t="s">
        <v>166</v>
      </c>
      <c r="AH476" s="30">
        <v>5</v>
      </c>
      <c r="AI476" s="30"/>
      <c r="AJ476" s="30"/>
      <c r="AK476" s="30"/>
      <c r="AL476" s="30"/>
      <c r="AM476" s="30"/>
      <c r="AN476" s="30"/>
      <c r="AO476" s="30"/>
      <c r="AP476" s="30"/>
      <c r="AQ476" s="30"/>
      <c r="AR476" s="30"/>
      <c r="AS476" s="30"/>
      <c r="AT476" s="30"/>
      <c r="AU476" s="30"/>
      <c r="AV476" s="30"/>
      <c r="AW476" s="30"/>
      <c r="AX476" s="30"/>
      <c r="AY476" s="30"/>
      <c r="AZ476" s="30"/>
      <c r="BA476" s="30"/>
      <c r="BB476" s="30"/>
      <c r="BC476" s="30"/>
      <c r="BD476" s="30"/>
      <c r="BE476" s="30"/>
      <c r="BF476" s="30"/>
      <c r="BG476" s="30"/>
      <c r="BH476" s="30"/>
    </row>
    <row r="477" spans="1:60" outlineLevel="1">
      <c r="A477" s="460"/>
      <c r="B477" s="461"/>
      <c r="C477" s="462" t="s">
        <v>566</v>
      </c>
      <c r="D477" s="463"/>
      <c r="E477" s="464">
        <v>51.509</v>
      </c>
      <c r="F477" s="493"/>
      <c r="G477" s="465"/>
      <c r="H477" s="465"/>
      <c r="I477" s="465"/>
      <c r="J477" s="465"/>
      <c r="K477" s="465"/>
      <c r="L477" s="465"/>
      <c r="M477" s="465"/>
      <c r="N477" s="465"/>
      <c r="O477" s="465"/>
      <c r="P477" s="465"/>
      <c r="Q477" s="465"/>
      <c r="R477" s="465"/>
      <c r="S477" s="465"/>
      <c r="T477" s="465"/>
      <c r="U477" s="32"/>
      <c r="V477" s="32"/>
      <c r="W477" s="32"/>
      <c r="X477" s="32"/>
      <c r="Y477" s="30"/>
      <c r="Z477" s="30"/>
      <c r="AA477" s="30"/>
      <c r="AB477" s="30"/>
      <c r="AC477" s="30"/>
      <c r="AD477" s="30"/>
      <c r="AE477" s="30"/>
      <c r="AF477" s="30"/>
      <c r="AG477" s="30" t="s">
        <v>166</v>
      </c>
      <c r="AH477" s="30">
        <v>5</v>
      </c>
      <c r="AI477" s="30"/>
      <c r="AJ477" s="30"/>
      <c r="AK477" s="30"/>
      <c r="AL477" s="30"/>
      <c r="AM477" s="30"/>
      <c r="AN477" s="30"/>
      <c r="AO477" s="30"/>
      <c r="AP477" s="30"/>
      <c r="AQ477" s="30"/>
      <c r="AR477" s="30"/>
      <c r="AS477" s="30"/>
      <c r="AT477" s="30"/>
      <c r="AU477" s="30"/>
      <c r="AV477" s="30"/>
      <c r="AW477" s="30"/>
      <c r="AX477" s="30"/>
      <c r="AY477" s="30"/>
      <c r="AZ477" s="30"/>
      <c r="BA477" s="30"/>
      <c r="BB477" s="30"/>
      <c r="BC477" s="30"/>
      <c r="BD477" s="30"/>
      <c r="BE477" s="30"/>
      <c r="BF477" s="30"/>
      <c r="BG477" s="30"/>
      <c r="BH477" s="30"/>
    </row>
    <row r="478" spans="1:60" outlineLevel="1">
      <c r="A478" s="452">
        <v>124</v>
      </c>
      <c r="B478" s="453" t="s">
        <v>629</v>
      </c>
      <c r="C478" s="454" t="s">
        <v>630</v>
      </c>
      <c r="D478" s="455" t="s">
        <v>428</v>
      </c>
      <c r="E478" s="456">
        <v>24.71</v>
      </c>
      <c r="F478" s="34"/>
      <c r="G478" s="458">
        <f>ROUND(E478*F478,2)</f>
        <v>0</v>
      </c>
      <c r="H478" s="457">
        <v>1.17</v>
      </c>
      <c r="I478" s="458">
        <f>ROUND(E478*H478,2)</f>
        <v>28.91</v>
      </c>
      <c r="J478" s="457">
        <v>11.13</v>
      </c>
      <c r="K478" s="458">
        <f>ROUND(E478*J478,2)</f>
        <v>275.02</v>
      </c>
      <c r="L478" s="458">
        <v>21</v>
      </c>
      <c r="M478" s="458">
        <f>G478*(1+L478/100)</f>
        <v>0</v>
      </c>
      <c r="N478" s="458">
        <v>0</v>
      </c>
      <c r="O478" s="458">
        <f>ROUND(E478*N478,2)</f>
        <v>0</v>
      </c>
      <c r="P478" s="458">
        <v>0</v>
      </c>
      <c r="Q478" s="458">
        <f>ROUND(E478*P478,2)</f>
        <v>0</v>
      </c>
      <c r="R478" s="458"/>
      <c r="S478" s="458" t="s">
        <v>162</v>
      </c>
      <c r="T478" s="459" t="s">
        <v>162</v>
      </c>
      <c r="U478" s="32">
        <v>2.1000000000000001E-2</v>
      </c>
      <c r="V478" s="32">
        <f>ROUND(E478*U478,2)</f>
        <v>0.52</v>
      </c>
      <c r="W478" s="32"/>
      <c r="X478" s="32" t="s">
        <v>163</v>
      </c>
      <c r="Y478" s="30"/>
      <c r="Z478" s="30"/>
      <c r="AA478" s="30"/>
      <c r="AB478" s="30"/>
      <c r="AC478" s="30"/>
      <c r="AD478" s="30"/>
      <c r="AE478" s="30"/>
      <c r="AF478" s="30"/>
      <c r="AG478" s="30" t="s">
        <v>164</v>
      </c>
      <c r="AH478" s="30"/>
      <c r="AI478" s="30"/>
      <c r="AJ478" s="30"/>
      <c r="AK478" s="30"/>
      <c r="AL478" s="30"/>
      <c r="AM478" s="30"/>
      <c r="AN478" s="30"/>
      <c r="AO478" s="30"/>
      <c r="AP478" s="30"/>
      <c r="AQ478" s="30"/>
      <c r="AR478" s="30"/>
      <c r="AS478" s="30"/>
      <c r="AT478" s="30"/>
      <c r="AU478" s="30"/>
      <c r="AV478" s="30"/>
      <c r="AW478" s="30"/>
      <c r="AX478" s="30"/>
      <c r="AY478" s="30"/>
      <c r="AZ478" s="30"/>
      <c r="BA478" s="30"/>
      <c r="BB478" s="30"/>
      <c r="BC478" s="30"/>
      <c r="BD478" s="30"/>
      <c r="BE478" s="30"/>
      <c r="BF478" s="30"/>
      <c r="BG478" s="30"/>
      <c r="BH478" s="30"/>
    </row>
    <row r="479" spans="1:60" outlineLevel="1">
      <c r="A479" s="460"/>
      <c r="B479" s="461"/>
      <c r="C479" s="462" t="s">
        <v>631</v>
      </c>
      <c r="D479" s="463"/>
      <c r="E479" s="464">
        <v>24.71</v>
      </c>
      <c r="F479" s="493"/>
      <c r="G479" s="465"/>
      <c r="H479" s="465"/>
      <c r="I479" s="465"/>
      <c r="J479" s="465"/>
      <c r="K479" s="465"/>
      <c r="L479" s="465"/>
      <c r="M479" s="465"/>
      <c r="N479" s="465"/>
      <c r="O479" s="465"/>
      <c r="P479" s="465"/>
      <c r="Q479" s="465"/>
      <c r="R479" s="465"/>
      <c r="S479" s="465"/>
      <c r="T479" s="465"/>
      <c r="U479" s="32"/>
      <c r="V479" s="32"/>
      <c r="W479" s="32"/>
      <c r="X479" s="32"/>
      <c r="Y479" s="30"/>
      <c r="Z479" s="30"/>
      <c r="AA479" s="30"/>
      <c r="AB479" s="30"/>
      <c r="AC479" s="30"/>
      <c r="AD479" s="30"/>
      <c r="AE479" s="30"/>
      <c r="AF479" s="30"/>
      <c r="AG479" s="30" t="s">
        <v>166</v>
      </c>
      <c r="AH479" s="30">
        <v>0</v>
      </c>
      <c r="AI479" s="30"/>
      <c r="AJ479" s="30"/>
      <c r="AK479" s="30"/>
      <c r="AL479" s="30"/>
      <c r="AM479" s="30"/>
      <c r="AN479" s="30"/>
      <c r="AO479" s="30"/>
      <c r="AP479" s="30"/>
      <c r="AQ479" s="30"/>
      <c r="AR479" s="30"/>
      <c r="AS479" s="30"/>
      <c r="AT479" s="30"/>
      <c r="AU479" s="30"/>
      <c r="AV479" s="30"/>
      <c r="AW479" s="30"/>
      <c r="AX479" s="30"/>
      <c r="AY479" s="30"/>
      <c r="AZ479" s="30"/>
      <c r="BA479" s="30"/>
      <c r="BB479" s="30"/>
      <c r="BC479" s="30"/>
      <c r="BD479" s="30"/>
      <c r="BE479" s="30"/>
      <c r="BF479" s="30"/>
      <c r="BG479" s="30"/>
      <c r="BH479" s="30"/>
    </row>
    <row r="480" spans="1:60" outlineLevel="1">
      <c r="A480" s="452">
        <v>125</v>
      </c>
      <c r="B480" s="453" t="s">
        <v>632</v>
      </c>
      <c r="C480" s="454" t="s">
        <v>633</v>
      </c>
      <c r="D480" s="455" t="s">
        <v>161</v>
      </c>
      <c r="E480" s="456">
        <v>17.704999999999998</v>
      </c>
      <c r="F480" s="34"/>
      <c r="G480" s="458">
        <f>ROUND(E480*F480,2)</f>
        <v>0</v>
      </c>
      <c r="H480" s="457">
        <v>53.92</v>
      </c>
      <c r="I480" s="458">
        <f>ROUND(E480*H480,2)</f>
        <v>954.65</v>
      </c>
      <c r="J480" s="457">
        <v>650.08000000000004</v>
      </c>
      <c r="K480" s="458">
        <f>ROUND(E480*J480,2)</f>
        <v>11509.67</v>
      </c>
      <c r="L480" s="458">
        <v>21</v>
      </c>
      <c r="M480" s="458">
        <f>G480*(1+L480/100)</f>
        <v>0</v>
      </c>
      <c r="N480" s="458">
        <v>5.7230000000000003E-2</v>
      </c>
      <c r="O480" s="458">
        <f>ROUND(E480*N480,2)</f>
        <v>1.01</v>
      </c>
      <c r="P480" s="458">
        <v>0</v>
      </c>
      <c r="Q480" s="458">
        <f>ROUND(E480*P480,2)</f>
        <v>0</v>
      </c>
      <c r="R480" s="458"/>
      <c r="S480" s="458" t="s">
        <v>162</v>
      </c>
      <c r="T480" s="459" t="s">
        <v>162</v>
      </c>
      <c r="U480" s="32">
        <v>1.321</v>
      </c>
      <c r="V480" s="32">
        <f>ROUND(E480*U480,2)</f>
        <v>23.39</v>
      </c>
      <c r="W480" s="32"/>
      <c r="X480" s="32" t="s">
        <v>163</v>
      </c>
      <c r="Y480" s="30"/>
      <c r="Z480" s="30"/>
      <c r="AA480" s="30"/>
      <c r="AB480" s="30"/>
      <c r="AC480" s="30"/>
      <c r="AD480" s="30"/>
      <c r="AE480" s="30"/>
      <c r="AF480" s="30"/>
      <c r="AG480" s="30" t="s">
        <v>164</v>
      </c>
      <c r="AH480" s="30"/>
      <c r="AI480" s="30"/>
      <c r="AJ480" s="30"/>
      <c r="AK480" s="30"/>
      <c r="AL480" s="30"/>
      <c r="AM480" s="30"/>
      <c r="AN480" s="30"/>
      <c r="AO480" s="30"/>
      <c r="AP480" s="30"/>
      <c r="AQ480" s="30"/>
      <c r="AR480" s="30"/>
      <c r="AS480" s="30"/>
      <c r="AT480" s="30"/>
      <c r="AU480" s="30"/>
      <c r="AV480" s="30"/>
      <c r="AW480" s="30"/>
      <c r="AX480" s="30"/>
      <c r="AY480" s="30"/>
      <c r="AZ480" s="30"/>
      <c r="BA480" s="30"/>
      <c r="BB480" s="30"/>
      <c r="BC480" s="30"/>
      <c r="BD480" s="30"/>
      <c r="BE480" s="30"/>
      <c r="BF480" s="30"/>
      <c r="BG480" s="30"/>
      <c r="BH480" s="30"/>
    </row>
    <row r="481" spans="1:60" outlineLevel="1">
      <c r="A481" s="460"/>
      <c r="B481" s="461"/>
      <c r="C481" s="462" t="s">
        <v>634</v>
      </c>
      <c r="D481" s="463"/>
      <c r="E481" s="464">
        <v>3.105</v>
      </c>
      <c r="F481" s="493"/>
      <c r="G481" s="465"/>
      <c r="H481" s="465"/>
      <c r="I481" s="465"/>
      <c r="J481" s="465"/>
      <c r="K481" s="465"/>
      <c r="L481" s="465"/>
      <c r="M481" s="465"/>
      <c r="N481" s="465"/>
      <c r="O481" s="465"/>
      <c r="P481" s="465"/>
      <c r="Q481" s="465"/>
      <c r="R481" s="465"/>
      <c r="S481" s="465"/>
      <c r="T481" s="465"/>
      <c r="U481" s="32"/>
      <c r="V481" s="32"/>
      <c r="W481" s="32"/>
      <c r="X481" s="32"/>
      <c r="Y481" s="30"/>
      <c r="Z481" s="30"/>
      <c r="AA481" s="30"/>
      <c r="AB481" s="30"/>
      <c r="AC481" s="30"/>
      <c r="AD481" s="30"/>
      <c r="AE481" s="30"/>
      <c r="AF481" s="30"/>
      <c r="AG481" s="30" t="s">
        <v>166</v>
      </c>
      <c r="AH481" s="30">
        <v>0</v>
      </c>
      <c r="AI481" s="30"/>
      <c r="AJ481" s="30"/>
      <c r="AK481" s="30"/>
      <c r="AL481" s="30"/>
      <c r="AM481" s="30"/>
      <c r="AN481" s="30"/>
      <c r="AO481" s="30"/>
      <c r="AP481" s="30"/>
      <c r="AQ481" s="30"/>
      <c r="AR481" s="30"/>
      <c r="AS481" s="30"/>
      <c r="AT481" s="30"/>
      <c r="AU481" s="30"/>
      <c r="AV481" s="30"/>
      <c r="AW481" s="30"/>
      <c r="AX481" s="30"/>
      <c r="AY481" s="30"/>
      <c r="AZ481" s="30"/>
      <c r="BA481" s="30"/>
      <c r="BB481" s="30"/>
      <c r="BC481" s="30"/>
      <c r="BD481" s="30"/>
      <c r="BE481" s="30"/>
      <c r="BF481" s="30"/>
      <c r="BG481" s="30"/>
      <c r="BH481" s="30"/>
    </row>
    <row r="482" spans="1:60" outlineLevel="1">
      <c r="A482" s="460"/>
      <c r="B482" s="461"/>
      <c r="C482" s="462" t="s">
        <v>635</v>
      </c>
      <c r="D482" s="463"/>
      <c r="E482" s="464">
        <v>12.6</v>
      </c>
      <c r="F482" s="493"/>
      <c r="G482" s="465"/>
      <c r="H482" s="465"/>
      <c r="I482" s="465"/>
      <c r="J482" s="465"/>
      <c r="K482" s="465"/>
      <c r="L482" s="465"/>
      <c r="M482" s="465"/>
      <c r="N482" s="465"/>
      <c r="O482" s="465"/>
      <c r="P482" s="465"/>
      <c r="Q482" s="465"/>
      <c r="R482" s="465"/>
      <c r="S482" s="465"/>
      <c r="T482" s="465"/>
      <c r="U482" s="32"/>
      <c r="V482" s="32"/>
      <c r="W482" s="32"/>
      <c r="X482" s="32"/>
      <c r="Y482" s="30"/>
      <c r="Z482" s="30"/>
      <c r="AA482" s="30"/>
      <c r="AB482" s="30"/>
      <c r="AC482" s="30"/>
      <c r="AD482" s="30"/>
      <c r="AE482" s="30"/>
      <c r="AF482" s="30"/>
      <c r="AG482" s="30" t="s">
        <v>166</v>
      </c>
      <c r="AH482" s="30">
        <v>0</v>
      </c>
      <c r="AI482" s="30"/>
      <c r="AJ482" s="30"/>
      <c r="AK482" s="30"/>
      <c r="AL482" s="30"/>
      <c r="AM482" s="30"/>
      <c r="AN482" s="30"/>
      <c r="AO482" s="30"/>
      <c r="AP482" s="30"/>
      <c r="AQ482" s="30"/>
      <c r="AR482" s="30"/>
      <c r="AS482" s="30"/>
      <c r="AT482" s="30"/>
      <c r="AU482" s="30"/>
      <c r="AV482" s="30"/>
      <c r="AW482" s="30"/>
      <c r="AX482" s="30"/>
      <c r="AY482" s="30"/>
      <c r="AZ482" s="30"/>
      <c r="BA482" s="30"/>
      <c r="BB482" s="30"/>
      <c r="BC482" s="30"/>
      <c r="BD482" s="30"/>
      <c r="BE482" s="30"/>
      <c r="BF482" s="30"/>
      <c r="BG482" s="30"/>
      <c r="BH482" s="30"/>
    </row>
    <row r="483" spans="1:60" outlineLevel="1">
      <c r="A483" s="460"/>
      <c r="B483" s="461"/>
      <c r="C483" s="462" t="s">
        <v>61</v>
      </c>
      <c r="D483" s="463"/>
      <c r="E483" s="464">
        <v>2</v>
      </c>
      <c r="F483" s="493"/>
      <c r="G483" s="465"/>
      <c r="H483" s="465"/>
      <c r="I483" s="465"/>
      <c r="J483" s="465"/>
      <c r="K483" s="465"/>
      <c r="L483" s="465"/>
      <c r="M483" s="465"/>
      <c r="N483" s="465"/>
      <c r="O483" s="465"/>
      <c r="P483" s="465"/>
      <c r="Q483" s="465"/>
      <c r="R483" s="465"/>
      <c r="S483" s="465"/>
      <c r="T483" s="465"/>
      <c r="U483" s="32"/>
      <c r="V483" s="32"/>
      <c r="W483" s="32"/>
      <c r="X483" s="32"/>
      <c r="Y483" s="30"/>
      <c r="Z483" s="30"/>
      <c r="AA483" s="30"/>
      <c r="AB483" s="30"/>
      <c r="AC483" s="30"/>
      <c r="AD483" s="30"/>
      <c r="AE483" s="30"/>
      <c r="AF483" s="30"/>
      <c r="AG483" s="30" t="s">
        <v>166</v>
      </c>
      <c r="AH483" s="30">
        <v>0</v>
      </c>
      <c r="AI483" s="30"/>
      <c r="AJ483" s="30"/>
      <c r="AK483" s="30"/>
      <c r="AL483" s="30"/>
      <c r="AM483" s="30"/>
      <c r="AN483" s="30"/>
      <c r="AO483" s="30"/>
      <c r="AP483" s="30"/>
      <c r="AQ483" s="30"/>
      <c r="AR483" s="30"/>
      <c r="AS483" s="30"/>
      <c r="AT483" s="30"/>
      <c r="AU483" s="30"/>
      <c r="AV483" s="30"/>
      <c r="AW483" s="30"/>
      <c r="AX483" s="30"/>
      <c r="AY483" s="30"/>
      <c r="AZ483" s="30"/>
      <c r="BA483" s="30"/>
      <c r="BB483" s="30"/>
      <c r="BC483" s="30"/>
      <c r="BD483" s="30"/>
      <c r="BE483" s="30"/>
      <c r="BF483" s="30"/>
      <c r="BG483" s="30"/>
      <c r="BH483" s="30"/>
    </row>
    <row r="484" spans="1:60" outlineLevel="1">
      <c r="A484" s="452">
        <v>126</v>
      </c>
      <c r="B484" s="453" t="s">
        <v>636</v>
      </c>
      <c r="C484" s="454" t="s">
        <v>637</v>
      </c>
      <c r="D484" s="455" t="s">
        <v>428</v>
      </c>
      <c r="E484" s="456">
        <v>22.93</v>
      </c>
      <c r="F484" s="34"/>
      <c r="G484" s="458">
        <f>ROUND(E484*F484,2)</f>
        <v>0</v>
      </c>
      <c r="H484" s="457">
        <v>29.65</v>
      </c>
      <c r="I484" s="458">
        <f>ROUND(E484*H484,2)</f>
        <v>679.87</v>
      </c>
      <c r="J484" s="457">
        <v>76.349999999999994</v>
      </c>
      <c r="K484" s="458">
        <f>ROUND(E484*J484,2)</f>
        <v>1750.71</v>
      </c>
      <c r="L484" s="458">
        <v>21</v>
      </c>
      <c r="M484" s="458">
        <f>G484*(1+L484/100)</f>
        <v>0</v>
      </c>
      <c r="N484" s="458">
        <v>2.0000000000000002E-5</v>
      </c>
      <c r="O484" s="458">
        <f>ROUND(E484*N484,2)</f>
        <v>0</v>
      </c>
      <c r="P484" s="458">
        <v>0</v>
      </c>
      <c r="Q484" s="458">
        <f>ROUND(E484*P484,2)</f>
        <v>0</v>
      </c>
      <c r="R484" s="458"/>
      <c r="S484" s="458" t="s">
        <v>162</v>
      </c>
      <c r="T484" s="459" t="s">
        <v>162</v>
      </c>
      <c r="U484" s="32">
        <v>0.16</v>
      </c>
      <c r="V484" s="32">
        <f>ROUND(E484*U484,2)</f>
        <v>3.67</v>
      </c>
      <c r="W484" s="32"/>
      <c r="X484" s="32" t="s">
        <v>163</v>
      </c>
      <c r="Y484" s="30"/>
      <c r="Z484" s="30"/>
      <c r="AA484" s="30"/>
      <c r="AB484" s="30"/>
      <c r="AC484" s="30"/>
      <c r="AD484" s="30"/>
      <c r="AE484" s="30"/>
      <c r="AF484" s="30"/>
      <c r="AG484" s="30" t="s">
        <v>164</v>
      </c>
      <c r="AH484" s="30"/>
      <c r="AI484" s="30"/>
      <c r="AJ484" s="30"/>
      <c r="AK484" s="30"/>
      <c r="AL484" s="30"/>
      <c r="AM484" s="30"/>
      <c r="AN484" s="30"/>
      <c r="AO484" s="30"/>
      <c r="AP484" s="30"/>
      <c r="AQ484" s="30"/>
      <c r="AR484" s="30"/>
      <c r="AS484" s="30"/>
      <c r="AT484" s="30"/>
      <c r="AU484" s="30"/>
      <c r="AV484" s="30"/>
      <c r="AW484" s="30"/>
      <c r="AX484" s="30"/>
      <c r="AY484" s="30"/>
      <c r="AZ484" s="30"/>
      <c r="BA484" s="30"/>
      <c r="BB484" s="30"/>
      <c r="BC484" s="30"/>
      <c r="BD484" s="30"/>
      <c r="BE484" s="30"/>
      <c r="BF484" s="30"/>
      <c r="BG484" s="30"/>
      <c r="BH484" s="30"/>
    </row>
    <row r="485" spans="1:60" outlineLevel="1">
      <c r="A485" s="460"/>
      <c r="B485" s="461"/>
      <c r="C485" s="462" t="s">
        <v>638</v>
      </c>
      <c r="D485" s="463"/>
      <c r="E485" s="464">
        <v>22.93</v>
      </c>
      <c r="F485" s="493"/>
      <c r="G485" s="465"/>
      <c r="H485" s="465"/>
      <c r="I485" s="465"/>
      <c r="J485" s="465"/>
      <c r="K485" s="465"/>
      <c r="L485" s="465"/>
      <c r="M485" s="465"/>
      <c r="N485" s="465"/>
      <c r="O485" s="465"/>
      <c r="P485" s="465"/>
      <c r="Q485" s="465"/>
      <c r="R485" s="465"/>
      <c r="S485" s="465"/>
      <c r="T485" s="465"/>
      <c r="U485" s="32"/>
      <c r="V485" s="32"/>
      <c r="W485" s="32"/>
      <c r="X485" s="32"/>
      <c r="Y485" s="30"/>
      <c r="Z485" s="30"/>
      <c r="AA485" s="30"/>
      <c r="AB485" s="30"/>
      <c r="AC485" s="30"/>
      <c r="AD485" s="30"/>
      <c r="AE485" s="30"/>
      <c r="AF485" s="30"/>
      <c r="AG485" s="30" t="s">
        <v>166</v>
      </c>
      <c r="AH485" s="30">
        <v>0</v>
      </c>
      <c r="AI485" s="30"/>
      <c r="AJ485" s="30"/>
      <c r="AK485" s="30"/>
      <c r="AL485" s="30"/>
      <c r="AM485" s="30"/>
      <c r="AN485" s="30"/>
      <c r="AO485" s="30"/>
      <c r="AP485" s="30"/>
      <c r="AQ485" s="30"/>
      <c r="AR485" s="30"/>
      <c r="AS485" s="30"/>
      <c r="AT485" s="30"/>
      <c r="AU485" s="30"/>
      <c r="AV485" s="30"/>
      <c r="AW485" s="30"/>
      <c r="AX485" s="30"/>
      <c r="AY485" s="30"/>
      <c r="AZ485" s="30"/>
      <c r="BA485" s="30"/>
      <c r="BB485" s="30"/>
      <c r="BC485" s="30"/>
      <c r="BD485" s="30"/>
      <c r="BE485" s="30"/>
      <c r="BF485" s="30"/>
      <c r="BG485" s="30"/>
      <c r="BH485" s="30"/>
    </row>
    <row r="486" spans="1:60" outlineLevel="1">
      <c r="A486" s="452">
        <v>127</v>
      </c>
      <c r="B486" s="453" t="s">
        <v>639</v>
      </c>
      <c r="C486" s="454" t="s">
        <v>640</v>
      </c>
      <c r="D486" s="455" t="s">
        <v>428</v>
      </c>
      <c r="E486" s="456">
        <v>50.83</v>
      </c>
      <c r="F486" s="34"/>
      <c r="G486" s="458">
        <f>ROUND(E486*F486,2)</f>
        <v>0</v>
      </c>
      <c r="H486" s="457">
        <v>24.09</v>
      </c>
      <c r="I486" s="458">
        <f>ROUND(E486*H486,2)</f>
        <v>1224.49</v>
      </c>
      <c r="J486" s="457">
        <v>76.41</v>
      </c>
      <c r="K486" s="458">
        <f>ROUND(E486*J486,2)</f>
        <v>3883.92</v>
      </c>
      <c r="L486" s="458">
        <v>21</v>
      </c>
      <c r="M486" s="458">
        <f>G486*(1+L486/100)</f>
        <v>0</v>
      </c>
      <c r="N486" s="458">
        <v>1.1E-4</v>
      </c>
      <c r="O486" s="458">
        <f>ROUND(E486*N486,2)</f>
        <v>0.01</v>
      </c>
      <c r="P486" s="458">
        <v>0</v>
      </c>
      <c r="Q486" s="458">
        <f>ROUND(E486*P486,2)</f>
        <v>0</v>
      </c>
      <c r="R486" s="458"/>
      <c r="S486" s="458" t="s">
        <v>162</v>
      </c>
      <c r="T486" s="459" t="s">
        <v>162</v>
      </c>
      <c r="U486" s="32">
        <v>0.16</v>
      </c>
      <c r="V486" s="32">
        <f>ROUND(E486*U486,2)</f>
        <v>8.1300000000000008</v>
      </c>
      <c r="W486" s="32"/>
      <c r="X486" s="32" t="s">
        <v>163</v>
      </c>
      <c r="Y486" s="30"/>
      <c r="Z486" s="30"/>
      <c r="AA486" s="30"/>
      <c r="AB486" s="30"/>
      <c r="AC486" s="30"/>
      <c r="AD486" s="30"/>
      <c r="AE486" s="30"/>
      <c r="AF486" s="30"/>
      <c r="AG486" s="30" t="s">
        <v>164</v>
      </c>
      <c r="AH486" s="30"/>
      <c r="AI486" s="30"/>
      <c r="AJ486" s="30"/>
      <c r="AK486" s="30"/>
      <c r="AL486" s="30"/>
      <c r="AM486" s="30"/>
      <c r="AN486" s="30"/>
      <c r="AO486" s="30"/>
      <c r="AP486" s="30"/>
      <c r="AQ486" s="30"/>
      <c r="AR486" s="30"/>
      <c r="AS486" s="30"/>
      <c r="AT486" s="30"/>
      <c r="AU486" s="30"/>
      <c r="AV486" s="30"/>
      <c r="AW486" s="30"/>
      <c r="AX486" s="30"/>
      <c r="AY486" s="30"/>
      <c r="AZ486" s="30"/>
      <c r="BA486" s="30"/>
      <c r="BB486" s="30"/>
      <c r="BC486" s="30"/>
      <c r="BD486" s="30"/>
      <c r="BE486" s="30"/>
      <c r="BF486" s="30"/>
      <c r="BG486" s="30"/>
      <c r="BH486" s="30"/>
    </row>
    <row r="487" spans="1:60" ht="30.6" outlineLevel="1">
      <c r="A487" s="460"/>
      <c r="B487" s="461"/>
      <c r="C487" s="462" t="s">
        <v>641</v>
      </c>
      <c r="D487" s="463"/>
      <c r="E487" s="464">
        <v>44.83</v>
      </c>
      <c r="F487" s="493"/>
      <c r="G487" s="465"/>
      <c r="H487" s="465"/>
      <c r="I487" s="465"/>
      <c r="J487" s="465"/>
      <c r="K487" s="465"/>
      <c r="L487" s="465"/>
      <c r="M487" s="465"/>
      <c r="N487" s="465"/>
      <c r="O487" s="465"/>
      <c r="P487" s="465"/>
      <c r="Q487" s="465"/>
      <c r="R487" s="465"/>
      <c r="S487" s="465"/>
      <c r="T487" s="465"/>
      <c r="U487" s="32"/>
      <c r="V487" s="32"/>
      <c r="W487" s="32"/>
      <c r="X487" s="32"/>
      <c r="Y487" s="30"/>
      <c r="Z487" s="30"/>
      <c r="AA487" s="30"/>
      <c r="AB487" s="30"/>
      <c r="AC487" s="30"/>
      <c r="AD487" s="30"/>
      <c r="AE487" s="30"/>
      <c r="AF487" s="30"/>
      <c r="AG487" s="30" t="s">
        <v>166</v>
      </c>
      <c r="AH487" s="30">
        <v>0</v>
      </c>
      <c r="AI487" s="30"/>
      <c r="AJ487" s="30"/>
      <c r="AK487" s="30"/>
      <c r="AL487" s="30"/>
      <c r="AM487" s="30"/>
      <c r="AN487" s="30"/>
      <c r="AO487" s="30"/>
      <c r="AP487" s="30"/>
      <c r="AQ487" s="30"/>
      <c r="AR487" s="30"/>
      <c r="AS487" s="30"/>
      <c r="AT487" s="30"/>
      <c r="AU487" s="30"/>
      <c r="AV487" s="30"/>
      <c r="AW487" s="30"/>
      <c r="AX487" s="30"/>
      <c r="AY487" s="30"/>
      <c r="AZ487" s="30"/>
      <c r="BA487" s="30"/>
      <c r="BB487" s="30"/>
      <c r="BC487" s="30"/>
      <c r="BD487" s="30"/>
      <c r="BE487" s="30"/>
      <c r="BF487" s="30"/>
      <c r="BG487" s="30"/>
      <c r="BH487" s="30"/>
    </row>
    <row r="488" spans="1:60" outlineLevel="1">
      <c r="A488" s="460"/>
      <c r="B488" s="461"/>
      <c r="C488" s="462" t="s">
        <v>642</v>
      </c>
      <c r="D488" s="463"/>
      <c r="E488" s="464">
        <v>6</v>
      </c>
      <c r="F488" s="493"/>
      <c r="G488" s="465"/>
      <c r="H488" s="465"/>
      <c r="I488" s="465"/>
      <c r="J488" s="465"/>
      <c r="K488" s="465"/>
      <c r="L488" s="465"/>
      <c r="M488" s="465"/>
      <c r="N488" s="465"/>
      <c r="O488" s="465"/>
      <c r="P488" s="465"/>
      <c r="Q488" s="465"/>
      <c r="R488" s="465"/>
      <c r="S488" s="465"/>
      <c r="T488" s="465"/>
      <c r="U488" s="32"/>
      <c r="V488" s="32"/>
      <c r="W488" s="32"/>
      <c r="X488" s="32"/>
      <c r="Y488" s="30"/>
      <c r="Z488" s="30"/>
      <c r="AA488" s="30"/>
      <c r="AB488" s="30"/>
      <c r="AC488" s="30"/>
      <c r="AD488" s="30"/>
      <c r="AE488" s="30"/>
      <c r="AF488" s="30"/>
      <c r="AG488" s="30" t="s">
        <v>166</v>
      </c>
      <c r="AH488" s="30">
        <v>0</v>
      </c>
      <c r="AI488" s="30"/>
      <c r="AJ488" s="30"/>
      <c r="AK488" s="30"/>
      <c r="AL488" s="30"/>
      <c r="AM488" s="30"/>
      <c r="AN488" s="30"/>
      <c r="AO488" s="30"/>
      <c r="AP488" s="30"/>
      <c r="AQ488" s="30"/>
      <c r="AR488" s="30"/>
      <c r="AS488" s="30"/>
      <c r="AT488" s="30"/>
      <c r="AU488" s="30"/>
      <c r="AV488" s="30"/>
      <c r="AW488" s="30"/>
      <c r="AX488" s="30"/>
      <c r="AY488" s="30"/>
      <c r="AZ488" s="30"/>
      <c r="BA488" s="30"/>
      <c r="BB488" s="30"/>
      <c r="BC488" s="30"/>
      <c r="BD488" s="30"/>
      <c r="BE488" s="30"/>
      <c r="BF488" s="30"/>
      <c r="BG488" s="30"/>
      <c r="BH488" s="30"/>
    </row>
    <row r="489" spans="1:60" outlineLevel="1">
      <c r="A489" s="452">
        <v>128</v>
      </c>
      <c r="B489" s="453" t="s">
        <v>643</v>
      </c>
      <c r="C489" s="454" t="s">
        <v>644</v>
      </c>
      <c r="D489" s="455" t="s">
        <v>428</v>
      </c>
      <c r="E489" s="456">
        <v>19.63</v>
      </c>
      <c r="F489" s="34"/>
      <c r="G489" s="458">
        <f>ROUND(E489*F489,2)</f>
        <v>0</v>
      </c>
      <c r="H489" s="457">
        <v>27.9</v>
      </c>
      <c r="I489" s="458">
        <f>ROUND(E489*H489,2)</f>
        <v>547.67999999999995</v>
      </c>
      <c r="J489" s="457">
        <v>76.599999999999994</v>
      </c>
      <c r="K489" s="458">
        <f>ROUND(E489*J489,2)</f>
        <v>1503.66</v>
      </c>
      <c r="L489" s="458">
        <v>21</v>
      </c>
      <c r="M489" s="458">
        <f>G489*(1+L489/100)</f>
        <v>0</v>
      </c>
      <c r="N489" s="458">
        <v>6.9999999999999994E-5</v>
      </c>
      <c r="O489" s="458">
        <f>ROUND(E489*N489,2)</f>
        <v>0</v>
      </c>
      <c r="P489" s="458">
        <v>0</v>
      </c>
      <c r="Q489" s="458">
        <f>ROUND(E489*P489,2)</f>
        <v>0</v>
      </c>
      <c r="R489" s="458"/>
      <c r="S489" s="458" t="s">
        <v>162</v>
      </c>
      <c r="T489" s="459" t="s">
        <v>162</v>
      </c>
      <c r="U489" s="32">
        <v>0.16</v>
      </c>
      <c r="V489" s="32">
        <f>ROUND(E489*U489,2)</f>
        <v>3.14</v>
      </c>
      <c r="W489" s="32"/>
      <c r="X489" s="32" t="s">
        <v>163</v>
      </c>
      <c r="Y489" s="30"/>
      <c r="Z489" s="30"/>
      <c r="AA489" s="30"/>
      <c r="AB489" s="30"/>
      <c r="AC489" s="30"/>
      <c r="AD489" s="30"/>
      <c r="AE489" s="30"/>
      <c r="AF489" s="30"/>
      <c r="AG489" s="30" t="s">
        <v>164</v>
      </c>
      <c r="AH489" s="30"/>
      <c r="AI489" s="30"/>
      <c r="AJ489" s="30"/>
      <c r="AK489" s="30"/>
      <c r="AL489" s="30"/>
      <c r="AM489" s="30"/>
      <c r="AN489" s="30"/>
      <c r="AO489" s="30"/>
      <c r="AP489" s="30"/>
      <c r="AQ489" s="30"/>
      <c r="AR489" s="30"/>
      <c r="AS489" s="30"/>
      <c r="AT489" s="30"/>
      <c r="AU489" s="30"/>
      <c r="AV489" s="30"/>
      <c r="AW489" s="30"/>
      <c r="AX489" s="30"/>
      <c r="AY489" s="30"/>
      <c r="AZ489" s="30"/>
      <c r="BA489" s="30"/>
      <c r="BB489" s="30"/>
      <c r="BC489" s="30"/>
      <c r="BD489" s="30"/>
      <c r="BE489" s="30"/>
      <c r="BF489" s="30"/>
      <c r="BG489" s="30"/>
      <c r="BH489" s="30"/>
    </row>
    <row r="490" spans="1:60" outlineLevel="1">
      <c r="A490" s="460"/>
      <c r="B490" s="461"/>
      <c r="C490" s="462" t="s">
        <v>645</v>
      </c>
      <c r="D490" s="463"/>
      <c r="E490" s="464">
        <v>19.63</v>
      </c>
      <c r="F490" s="493"/>
      <c r="G490" s="465"/>
      <c r="H490" s="465"/>
      <c r="I490" s="465"/>
      <c r="J490" s="465"/>
      <c r="K490" s="465"/>
      <c r="L490" s="465"/>
      <c r="M490" s="465"/>
      <c r="N490" s="465"/>
      <c r="O490" s="465"/>
      <c r="P490" s="465"/>
      <c r="Q490" s="465"/>
      <c r="R490" s="465"/>
      <c r="S490" s="465"/>
      <c r="T490" s="465"/>
      <c r="U490" s="32"/>
      <c r="V490" s="32"/>
      <c r="W490" s="32"/>
      <c r="X490" s="32"/>
      <c r="Y490" s="30"/>
      <c r="Z490" s="30"/>
      <c r="AA490" s="30"/>
      <c r="AB490" s="30"/>
      <c r="AC490" s="30"/>
      <c r="AD490" s="30"/>
      <c r="AE490" s="30"/>
      <c r="AF490" s="30"/>
      <c r="AG490" s="30" t="s">
        <v>166</v>
      </c>
      <c r="AH490" s="30">
        <v>0</v>
      </c>
      <c r="AI490" s="30"/>
      <c r="AJ490" s="30"/>
      <c r="AK490" s="30"/>
      <c r="AL490" s="30"/>
      <c r="AM490" s="30"/>
      <c r="AN490" s="30"/>
      <c r="AO490" s="30"/>
      <c r="AP490" s="30"/>
      <c r="AQ490" s="30"/>
      <c r="AR490" s="30"/>
      <c r="AS490" s="30"/>
      <c r="AT490" s="30"/>
      <c r="AU490" s="30"/>
      <c r="AV490" s="30"/>
      <c r="AW490" s="30"/>
      <c r="AX490" s="30"/>
      <c r="AY490" s="30"/>
      <c r="AZ490" s="30"/>
      <c r="BA490" s="30"/>
      <c r="BB490" s="30"/>
      <c r="BC490" s="30"/>
      <c r="BD490" s="30"/>
      <c r="BE490" s="30"/>
      <c r="BF490" s="30"/>
      <c r="BG490" s="30"/>
      <c r="BH490" s="30"/>
    </row>
    <row r="491" spans="1:60" outlineLevel="1">
      <c r="A491" s="452">
        <v>129</v>
      </c>
      <c r="B491" s="453" t="s">
        <v>646</v>
      </c>
      <c r="C491" s="454" t="s">
        <v>647</v>
      </c>
      <c r="D491" s="455" t="s">
        <v>161</v>
      </c>
      <c r="E491" s="456">
        <v>17.704999999999998</v>
      </c>
      <c r="F491" s="34"/>
      <c r="G491" s="458">
        <f>ROUND(E491*F491,2)</f>
        <v>0</v>
      </c>
      <c r="H491" s="457">
        <v>88.95</v>
      </c>
      <c r="I491" s="458">
        <f>ROUND(E491*H491,2)</f>
        <v>1574.86</v>
      </c>
      <c r="J491" s="457">
        <v>117.55</v>
      </c>
      <c r="K491" s="458">
        <f>ROUND(E491*J491,2)</f>
        <v>2081.2199999999998</v>
      </c>
      <c r="L491" s="458">
        <v>21</v>
      </c>
      <c r="M491" s="458">
        <f>G491*(1+L491/100)</f>
        <v>0</v>
      </c>
      <c r="N491" s="458">
        <v>8.7000000000000001E-4</v>
      </c>
      <c r="O491" s="458">
        <f>ROUND(E491*N491,2)</f>
        <v>0.02</v>
      </c>
      <c r="P491" s="458">
        <v>0</v>
      </c>
      <c r="Q491" s="458">
        <f>ROUND(E491*P491,2)</f>
        <v>0</v>
      </c>
      <c r="R491" s="458"/>
      <c r="S491" s="458" t="s">
        <v>162</v>
      </c>
      <c r="T491" s="459" t="s">
        <v>162</v>
      </c>
      <c r="U491" s="32">
        <v>0.26500000000000001</v>
      </c>
      <c r="V491" s="32">
        <f>ROUND(E491*U491,2)</f>
        <v>4.6900000000000004</v>
      </c>
      <c r="W491" s="32"/>
      <c r="X491" s="32" t="s">
        <v>163</v>
      </c>
      <c r="Y491" s="30"/>
      <c r="Z491" s="30"/>
      <c r="AA491" s="30"/>
      <c r="AB491" s="30"/>
      <c r="AC491" s="30"/>
      <c r="AD491" s="30"/>
      <c r="AE491" s="30"/>
      <c r="AF491" s="30"/>
      <c r="AG491" s="30" t="s">
        <v>164</v>
      </c>
      <c r="AH491" s="30"/>
      <c r="AI491" s="30"/>
      <c r="AJ491" s="30"/>
      <c r="AK491" s="30"/>
      <c r="AL491" s="30"/>
      <c r="AM491" s="30"/>
      <c r="AN491" s="30"/>
      <c r="AO491" s="30"/>
      <c r="AP491" s="30"/>
      <c r="AQ491" s="30"/>
      <c r="AR491" s="30"/>
      <c r="AS491" s="30"/>
      <c r="AT491" s="30"/>
      <c r="AU491" s="30"/>
      <c r="AV491" s="30"/>
      <c r="AW491" s="30"/>
      <c r="AX491" s="30"/>
      <c r="AY491" s="30"/>
      <c r="AZ491" s="30"/>
      <c r="BA491" s="30"/>
      <c r="BB491" s="30"/>
      <c r="BC491" s="30"/>
      <c r="BD491" s="30"/>
      <c r="BE491" s="30"/>
      <c r="BF491" s="30"/>
      <c r="BG491" s="30"/>
      <c r="BH491" s="30"/>
    </row>
    <row r="492" spans="1:60" outlineLevel="1">
      <c r="A492" s="460"/>
      <c r="B492" s="461"/>
      <c r="C492" s="677" t="s">
        <v>648</v>
      </c>
      <c r="D492" s="678"/>
      <c r="E492" s="678"/>
      <c r="F492" s="678"/>
      <c r="G492" s="678"/>
      <c r="H492" s="465"/>
      <c r="I492" s="465"/>
      <c r="J492" s="465"/>
      <c r="K492" s="465"/>
      <c r="L492" s="465"/>
      <c r="M492" s="465"/>
      <c r="N492" s="465"/>
      <c r="O492" s="465"/>
      <c r="P492" s="465"/>
      <c r="Q492" s="465"/>
      <c r="R492" s="465"/>
      <c r="S492" s="465"/>
      <c r="T492" s="465"/>
      <c r="U492" s="32"/>
      <c r="V492" s="32"/>
      <c r="W492" s="32"/>
      <c r="X492" s="32"/>
      <c r="Y492" s="30"/>
      <c r="Z492" s="30"/>
      <c r="AA492" s="30"/>
      <c r="AB492" s="30"/>
      <c r="AC492" s="30"/>
      <c r="AD492" s="30"/>
      <c r="AE492" s="30"/>
      <c r="AF492" s="30"/>
      <c r="AG492" s="30" t="s">
        <v>244</v>
      </c>
      <c r="AH492" s="30"/>
      <c r="AI492" s="30"/>
      <c r="AJ492" s="30"/>
      <c r="AK492" s="30"/>
      <c r="AL492" s="30"/>
      <c r="AM492" s="30"/>
      <c r="AN492" s="30"/>
      <c r="AO492" s="30"/>
      <c r="AP492" s="30"/>
      <c r="AQ492" s="30"/>
      <c r="AR492" s="30"/>
      <c r="AS492" s="30"/>
      <c r="AT492" s="30"/>
      <c r="AU492" s="30"/>
      <c r="AV492" s="30"/>
      <c r="AW492" s="30"/>
      <c r="AX492" s="30"/>
      <c r="AY492" s="30"/>
      <c r="AZ492" s="30"/>
      <c r="BA492" s="30"/>
      <c r="BB492" s="30"/>
      <c r="BC492" s="30"/>
      <c r="BD492" s="30"/>
      <c r="BE492" s="30"/>
      <c r="BF492" s="30"/>
      <c r="BG492" s="30"/>
      <c r="BH492" s="30"/>
    </row>
    <row r="493" spans="1:60" outlineLevel="1">
      <c r="A493" s="460"/>
      <c r="B493" s="461"/>
      <c r="C493" s="462" t="s">
        <v>649</v>
      </c>
      <c r="D493" s="463"/>
      <c r="E493" s="464">
        <v>17.704999999999998</v>
      </c>
      <c r="F493" s="465"/>
      <c r="G493" s="465"/>
      <c r="H493" s="465"/>
      <c r="I493" s="465"/>
      <c r="J493" s="465"/>
      <c r="K493" s="465"/>
      <c r="L493" s="465"/>
      <c r="M493" s="465"/>
      <c r="N493" s="465"/>
      <c r="O493" s="465"/>
      <c r="P493" s="465"/>
      <c r="Q493" s="465"/>
      <c r="R493" s="465"/>
      <c r="S493" s="465"/>
      <c r="T493" s="465"/>
      <c r="U493" s="32"/>
      <c r="V493" s="32"/>
      <c r="W493" s="32"/>
      <c r="X493" s="32"/>
      <c r="Y493" s="30"/>
      <c r="Z493" s="30"/>
      <c r="AA493" s="30"/>
      <c r="AB493" s="30"/>
      <c r="AC493" s="30"/>
      <c r="AD493" s="30"/>
      <c r="AE493" s="30"/>
      <c r="AF493" s="30"/>
      <c r="AG493" s="30" t="s">
        <v>166</v>
      </c>
      <c r="AH493" s="30">
        <v>5</v>
      </c>
      <c r="AI493" s="30"/>
      <c r="AJ493" s="30"/>
      <c r="AK493" s="30"/>
      <c r="AL493" s="30"/>
      <c r="AM493" s="30"/>
      <c r="AN493" s="30"/>
      <c r="AO493" s="30"/>
      <c r="AP493" s="30"/>
      <c r="AQ493" s="30"/>
      <c r="AR493" s="30"/>
      <c r="AS493" s="30"/>
      <c r="AT493" s="30"/>
      <c r="AU493" s="30"/>
      <c r="AV493" s="30"/>
      <c r="AW493" s="30"/>
      <c r="AX493" s="30"/>
      <c r="AY493" s="30"/>
      <c r="AZ493" s="30"/>
      <c r="BA493" s="30"/>
      <c r="BB493" s="30"/>
      <c r="BC493" s="30"/>
      <c r="BD493" s="30"/>
      <c r="BE493" s="30"/>
      <c r="BF493" s="30"/>
      <c r="BG493" s="30"/>
      <c r="BH493" s="30"/>
    </row>
    <row r="494" spans="1:60" ht="30.6" outlineLevel="1">
      <c r="A494" s="452">
        <v>130</v>
      </c>
      <c r="B494" s="453" t="s">
        <v>650</v>
      </c>
      <c r="C494" s="454" t="s">
        <v>2850</v>
      </c>
      <c r="D494" s="455" t="s">
        <v>161</v>
      </c>
      <c r="E494" s="456">
        <v>14.845000000000001</v>
      </c>
      <c r="F494" s="34"/>
      <c r="G494" s="458">
        <f>ROUND(E494*F494,2)</f>
        <v>0</v>
      </c>
      <c r="H494" s="457">
        <v>72.25</v>
      </c>
      <c r="I494" s="458">
        <f>ROUND(E494*H494,2)</f>
        <v>1072.55</v>
      </c>
      <c r="J494" s="457">
        <v>175.75</v>
      </c>
      <c r="K494" s="458">
        <f>ROUND(E494*J494,2)</f>
        <v>2609.0100000000002</v>
      </c>
      <c r="L494" s="458">
        <v>21</v>
      </c>
      <c r="M494" s="458">
        <f>G494*(1+L494/100)</f>
        <v>0</v>
      </c>
      <c r="N494" s="458">
        <v>4.9100000000000003E-3</v>
      </c>
      <c r="O494" s="458">
        <f>ROUND(E494*N494,2)</f>
        <v>7.0000000000000007E-2</v>
      </c>
      <c r="P494" s="458">
        <v>0</v>
      </c>
      <c r="Q494" s="458">
        <f>ROUND(E494*P494,2)</f>
        <v>0</v>
      </c>
      <c r="R494" s="458"/>
      <c r="S494" s="458" t="s">
        <v>162</v>
      </c>
      <c r="T494" s="459" t="s">
        <v>162</v>
      </c>
      <c r="U494" s="32">
        <v>0.36199999999999999</v>
      </c>
      <c r="V494" s="32">
        <f>ROUND(E494*U494,2)</f>
        <v>5.37</v>
      </c>
      <c r="W494" s="32"/>
      <c r="X494" s="32" t="s">
        <v>163</v>
      </c>
      <c r="Y494" s="30"/>
      <c r="Z494" s="30"/>
      <c r="AA494" s="30"/>
      <c r="AB494" s="30"/>
      <c r="AC494" s="30"/>
      <c r="AD494" s="30"/>
      <c r="AE494" s="30"/>
      <c r="AF494" s="30"/>
      <c r="AG494" s="30" t="s">
        <v>164</v>
      </c>
      <c r="AH494" s="30"/>
      <c r="AI494" s="30"/>
      <c r="AJ494" s="30"/>
      <c r="AK494" s="30"/>
      <c r="AL494" s="30"/>
      <c r="AM494" s="30"/>
      <c r="AN494" s="30"/>
      <c r="AO494" s="30"/>
      <c r="AP494" s="30"/>
      <c r="AQ494" s="30"/>
      <c r="AR494" s="30"/>
      <c r="AS494" s="30"/>
      <c r="AT494" s="30"/>
      <c r="AU494" s="30"/>
      <c r="AV494" s="30"/>
      <c r="AW494" s="30"/>
      <c r="AX494" s="30"/>
      <c r="AY494" s="30"/>
      <c r="AZ494" s="30"/>
      <c r="BA494" s="30"/>
      <c r="BB494" s="30"/>
      <c r="BC494" s="30"/>
      <c r="BD494" s="30"/>
      <c r="BE494" s="30"/>
      <c r="BF494" s="30"/>
      <c r="BG494" s="30"/>
      <c r="BH494" s="30"/>
    </row>
    <row r="495" spans="1:60" ht="20.399999999999999" outlineLevel="1">
      <c r="A495" s="460"/>
      <c r="B495" s="461"/>
      <c r="C495" s="462" t="s">
        <v>651</v>
      </c>
      <c r="D495" s="463"/>
      <c r="E495" s="464">
        <v>14.845000000000001</v>
      </c>
      <c r="F495" s="493"/>
      <c r="G495" s="465"/>
      <c r="H495" s="465"/>
      <c r="I495" s="465"/>
      <c r="J495" s="465"/>
      <c r="K495" s="465"/>
      <c r="L495" s="465"/>
      <c r="M495" s="465"/>
      <c r="N495" s="465"/>
      <c r="O495" s="465"/>
      <c r="P495" s="465"/>
      <c r="Q495" s="465"/>
      <c r="R495" s="465"/>
      <c r="S495" s="465"/>
      <c r="T495" s="465"/>
      <c r="U495" s="32"/>
      <c r="V495" s="32"/>
      <c r="W495" s="32"/>
      <c r="X495" s="32"/>
      <c r="Y495" s="30"/>
      <c r="Z495" s="30"/>
      <c r="AA495" s="30"/>
      <c r="AB495" s="30"/>
      <c r="AC495" s="30"/>
      <c r="AD495" s="30"/>
      <c r="AE495" s="30"/>
      <c r="AF495" s="30"/>
      <c r="AG495" s="30" t="s">
        <v>166</v>
      </c>
      <c r="AH495" s="30">
        <v>0</v>
      </c>
      <c r="AI495" s="30"/>
      <c r="AJ495" s="30"/>
      <c r="AK495" s="30"/>
      <c r="AL495" s="30"/>
      <c r="AM495" s="30"/>
      <c r="AN495" s="30"/>
      <c r="AO495" s="30"/>
      <c r="AP495" s="30"/>
      <c r="AQ495" s="30"/>
      <c r="AR495" s="30"/>
      <c r="AS495" s="30"/>
      <c r="AT495" s="30"/>
      <c r="AU495" s="30"/>
      <c r="AV495" s="30"/>
      <c r="AW495" s="30"/>
      <c r="AX495" s="30"/>
      <c r="AY495" s="30"/>
      <c r="AZ495" s="30"/>
      <c r="BA495" s="30"/>
      <c r="BB495" s="30"/>
      <c r="BC495" s="30"/>
      <c r="BD495" s="30"/>
      <c r="BE495" s="30"/>
      <c r="BF495" s="30"/>
      <c r="BG495" s="30"/>
      <c r="BH495" s="30"/>
    </row>
    <row r="496" spans="1:60" outlineLevel="1">
      <c r="A496" s="452">
        <v>131</v>
      </c>
      <c r="B496" s="453" t="s">
        <v>553</v>
      </c>
      <c r="C496" s="454" t="s">
        <v>554</v>
      </c>
      <c r="D496" s="455" t="s">
        <v>428</v>
      </c>
      <c r="E496" s="456">
        <v>78.83</v>
      </c>
      <c r="F496" s="34"/>
      <c r="G496" s="458">
        <f>ROUND(E496*F496,2)</f>
        <v>0</v>
      </c>
      <c r="H496" s="457">
        <v>0</v>
      </c>
      <c r="I496" s="458">
        <f>ROUND(E496*H496,2)</f>
        <v>0</v>
      </c>
      <c r="J496" s="457">
        <v>50</v>
      </c>
      <c r="K496" s="458">
        <f>ROUND(E496*J496,2)</f>
        <v>3941.5</v>
      </c>
      <c r="L496" s="458">
        <v>21</v>
      </c>
      <c r="M496" s="458">
        <f>G496*(1+L496/100)</f>
        <v>0</v>
      </c>
      <c r="N496" s="458">
        <v>0</v>
      </c>
      <c r="O496" s="458">
        <f>ROUND(E496*N496,2)</f>
        <v>0</v>
      </c>
      <c r="P496" s="458">
        <v>0</v>
      </c>
      <c r="Q496" s="458">
        <f>ROUND(E496*P496,2)</f>
        <v>0</v>
      </c>
      <c r="R496" s="458"/>
      <c r="S496" s="458" t="s">
        <v>162</v>
      </c>
      <c r="T496" s="459" t="s">
        <v>162</v>
      </c>
      <c r="U496" s="32">
        <v>0.1</v>
      </c>
      <c r="V496" s="32">
        <f>ROUND(E496*U496,2)</f>
        <v>7.88</v>
      </c>
      <c r="W496" s="32"/>
      <c r="X496" s="32" t="s">
        <v>163</v>
      </c>
      <c r="Y496" s="30"/>
      <c r="Z496" s="30"/>
      <c r="AA496" s="30"/>
      <c r="AB496" s="30"/>
      <c r="AC496" s="30"/>
      <c r="AD496" s="30"/>
      <c r="AE496" s="30"/>
      <c r="AF496" s="30"/>
      <c r="AG496" s="30" t="s">
        <v>164</v>
      </c>
      <c r="AH496" s="30"/>
      <c r="AI496" s="30"/>
      <c r="AJ496" s="30"/>
      <c r="AK496" s="30"/>
      <c r="AL496" s="30"/>
      <c r="AM496" s="30"/>
      <c r="AN496" s="30"/>
      <c r="AO496" s="30"/>
      <c r="AP496" s="30"/>
      <c r="AQ496" s="30"/>
      <c r="AR496" s="30"/>
      <c r="AS496" s="30"/>
      <c r="AT496" s="30"/>
      <c r="AU496" s="30"/>
      <c r="AV496" s="30"/>
      <c r="AW496" s="30"/>
      <c r="AX496" s="30"/>
      <c r="AY496" s="30"/>
      <c r="AZ496" s="30"/>
      <c r="BA496" s="30"/>
      <c r="BB496" s="30"/>
      <c r="BC496" s="30"/>
      <c r="BD496" s="30"/>
      <c r="BE496" s="30"/>
      <c r="BF496" s="30"/>
      <c r="BG496" s="30"/>
      <c r="BH496" s="30"/>
    </row>
    <row r="497" spans="1:60" ht="30.6" outlineLevel="1">
      <c r="A497" s="460"/>
      <c r="B497" s="461"/>
      <c r="C497" s="462" t="s">
        <v>641</v>
      </c>
      <c r="D497" s="463"/>
      <c r="E497" s="464">
        <v>44.83</v>
      </c>
      <c r="F497" s="493"/>
      <c r="G497" s="465"/>
      <c r="H497" s="465"/>
      <c r="I497" s="465"/>
      <c r="J497" s="465"/>
      <c r="K497" s="465"/>
      <c r="L497" s="465"/>
      <c r="M497" s="465"/>
      <c r="N497" s="465"/>
      <c r="O497" s="465"/>
      <c r="P497" s="465"/>
      <c r="Q497" s="465"/>
      <c r="R497" s="465"/>
      <c r="S497" s="465"/>
      <c r="T497" s="465"/>
      <c r="U497" s="32"/>
      <c r="V497" s="32"/>
      <c r="W497" s="32"/>
      <c r="X497" s="32"/>
      <c r="Y497" s="30"/>
      <c r="Z497" s="30"/>
      <c r="AA497" s="30"/>
      <c r="AB497" s="30"/>
      <c r="AC497" s="30"/>
      <c r="AD497" s="30"/>
      <c r="AE497" s="30"/>
      <c r="AF497" s="30"/>
      <c r="AG497" s="30" t="s">
        <v>166</v>
      </c>
      <c r="AH497" s="30">
        <v>0</v>
      </c>
      <c r="AI497" s="30"/>
      <c r="AJ497" s="30"/>
      <c r="AK497" s="30"/>
      <c r="AL497" s="30"/>
      <c r="AM497" s="30"/>
      <c r="AN497" s="30"/>
      <c r="AO497" s="30"/>
      <c r="AP497" s="30"/>
      <c r="AQ497" s="30"/>
      <c r="AR497" s="30"/>
      <c r="AS497" s="30"/>
      <c r="AT497" s="30"/>
      <c r="AU497" s="30"/>
      <c r="AV497" s="30"/>
      <c r="AW497" s="30"/>
      <c r="AX497" s="30"/>
      <c r="AY497" s="30"/>
      <c r="AZ497" s="30"/>
      <c r="BA497" s="30"/>
      <c r="BB497" s="30"/>
      <c r="BC497" s="30"/>
      <c r="BD497" s="30"/>
      <c r="BE497" s="30"/>
      <c r="BF497" s="30"/>
      <c r="BG497" s="30"/>
      <c r="BH497" s="30"/>
    </row>
    <row r="498" spans="1:60" outlineLevel="1">
      <c r="A498" s="460"/>
      <c r="B498" s="461"/>
      <c r="C498" s="462" t="s">
        <v>642</v>
      </c>
      <c r="D498" s="463"/>
      <c r="E498" s="464">
        <v>6</v>
      </c>
      <c r="F498" s="493"/>
      <c r="G498" s="465"/>
      <c r="H498" s="465"/>
      <c r="I498" s="465"/>
      <c r="J498" s="465"/>
      <c r="K498" s="465"/>
      <c r="L498" s="465"/>
      <c r="M498" s="465"/>
      <c r="N498" s="465"/>
      <c r="O498" s="465"/>
      <c r="P498" s="465"/>
      <c r="Q498" s="465"/>
      <c r="R498" s="465"/>
      <c r="S498" s="465"/>
      <c r="T498" s="465"/>
      <c r="U498" s="32"/>
      <c r="V498" s="32"/>
      <c r="W498" s="32"/>
      <c r="X498" s="32"/>
      <c r="Y498" s="30"/>
      <c r="Z498" s="30"/>
      <c r="AA498" s="30"/>
      <c r="AB498" s="30"/>
      <c r="AC498" s="30"/>
      <c r="AD498" s="30"/>
      <c r="AE498" s="30"/>
      <c r="AF498" s="30"/>
      <c r="AG498" s="30" t="s">
        <v>166</v>
      </c>
      <c r="AH498" s="30">
        <v>0</v>
      </c>
      <c r="AI498" s="30"/>
      <c r="AJ498" s="30"/>
      <c r="AK498" s="30"/>
      <c r="AL498" s="30"/>
      <c r="AM498" s="30"/>
      <c r="AN498" s="30"/>
      <c r="AO498" s="30"/>
      <c r="AP498" s="30"/>
      <c r="AQ498" s="30"/>
      <c r="AR498" s="30"/>
      <c r="AS498" s="30"/>
      <c r="AT498" s="30"/>
      <c r="AU498" s="30"/>
      <c r="AV498" s="30"/>
      <c r="AW498" s="30"/>
      <c r="AX498" s="30"/>
      <c r="AY498" s="30"/>
      <c r="AZ498" s="30"/>
      <c r="BA498" s="30"/>
      <c r="BB498" s="30"/>
      <c r="BC498" s="30"/>
      <c r="BD498" s="30"/>
      <c r="BE498" s="30"/>
      <c r="BF498" s="30"/>
      <c r="BG498" s="30"/>
      <c r="BH498" s="30"/>
    </row>
    <row r="499" spans="1:60" outlineLevel="1">
      <c r="A499" s="460"/>
      <c r="B499" s="461"/>
      <c r="C499" s="462" t="s">
        <v>652</v>
      </c>
      <c r="D499" s="463"/>
      <c r="E499" s="464">
        <v>28</v>
      </c>
      <c r="F499" s="493"/>
      <c r="G499" s="465"/>
      <c r="H499" s="465"/>
      <c r="I499" s="465"/>
      <c r="J499" s="465"/>
      <c r="K499" s="465"/>
      <c r="L499" s="465"/>
      <c r="M499" s="465"/>
      <c r="N499" s="465"/>
      <c r="O499" s="465"/>
      <c r="P499" s="465"/>
      <c r="Q499" s="465"/>
      <c r="R499" s="465"/>
      <c r="S499" s="465"/>
      <c r="T499" s="465"/>
      <c r="U499" s="32"/>
      <c r="V499" s="32"/>
      <c r="W499" s="32"/>
      <c r="X499" s="32"/>
      <c r="Y499" s="30"/>
      <c r="Z499" s="30"/>
      <c r="AA499" s="30"/>
      <c r="AB499" s="30"/>
      <c r="AC499" s="30"/>
      <c r="AD499" s="30"/>
      <c r="AE499" s="30"/>
      <c r="AF499" s="30"/>
      <c r="AG499" s="30" t="s">
        <v>166</v>
      </c>
      <c r="AH499" s="30">
        <v>0</v>
      </c>
      <c r="AI499" s="30"/>
      <c r="AJ499" s="30"/>
      <c r="AK499" s="30"/>
      <c r="AL499" s="30"/>
      <c r="AM499" s="30"/>
      <c r="AN499" s="30"/>
      <c r="AO499" s="30"/>
      <c r="AP499" s="30"/>
      <c r="AQ499" s="30"/>
      <c r="AR499" s="30"/>
      <c r="AS499" s="30"/>
      <c r="AT499" s="30"/>
      <c r="AU499" s="30"/>
      <c r="AV499" s="30"/>
      <c r="AW499" s="30"/>
      <c r="AX499" s="30"/>
      <c r="AY499" s="30"/>
      <c r="AZ499" s="30"/>
      <c r="BA499" s="30"/>
      <c r="BB499" s="30"/>
      <c r="BC499" s="30"/>
      <c r="BD499" s="30"/>
      <c r="BE499" s="30"/>
      <c r="BF499" s="30"/>
      <c r="BG499" s="30"/>
      <c r="BH499" s="30"/>
    </row>
    <row r="500" spans="1:60" ht="20.399999999999999" outlineLevel="1">
      <c r="A500" s="452">
        <v>132</v>
      </c>
      <c r="B500" s="453" t="s">
        <v>653</v>
      </c>
      <c r="C500" s="454" t="s">
        <v>654</v>
      </c>
      <c r="D500" s="455" t="s">
        <v>343</v>
      </c>
      <c r="E500" s="456">
        <v>36.261800000000001</v>
      </c>
      <c r="F500" s="34"/>
      <c r="G500" s="458">
        <f>ROUND(E500*F500,2)</f>
        <v>0</v>
      </c>
      <c r="H500" s="457">
        <v>41.5</v>
      </c>
      <c r="I500" s="458">
        <f>ROUND(E500*H500,2)</f>
        <v>1504.86</v>
      </c>
      <c r="J500" s="457">
        <v>0</v>
      </c>
      <c r="K500" s="458">
        <f>ROUND(E500*J500,2)</f>
        <v>0</v>
      </c>
      <c r="L500" s="458">
        <v>21</v>
      </c>
      <c r="M500" s="458">
        <f>G500*(1+L500/100)</f>
        <v>0</v>
      </c>
      <c r="N500" s="458">
        <v>2.5000000000000001E-4</v>
      </c>
      <c r="O500" s="458">
        <f>ROUND(E500*N500,2)</f>
        <v>0.01</v>
      </c>
      <c r="P500" s="458">
        <v>0</v>
      </c>
      <c r="Q500" s="458">
        <f>ROUND(E500*P500,2)</f>
        <v>0</v>
      </c>
      <c r="R500" s="458" t="s">
        <v>278</v>
      </c>
      <c r="S500" s="458" t="s">
        <v>162</v>
      </c>
      <c r="T500" s="459" t="s">
        <v>162</v>
      </c>
      <c r="U500" s="32">
        <v>0</v>
      </c>
      <c r="V500" s="32">
        <f>ROUND(E500*U500,2)</f>
        <v>0</v>
      </c>
      <c r="W500" s="32"/>
      <c r="X500" s="32" t="s">
        <v>279</v>
      </c>
      <c r="Y500" s="30"/>
      <c r="Z500" s="30"/>
      <c r="AA500" s="30"/>
      <c r="AB500" s="30"/>
      <c r="AC500" s="30"/>
      <c r="AD500" s="30"/>
      <c r="AE500" s="30"/>
      <c r="AF500" s="30"/>
      <c r="AG500" s="30" t="s">
        <v>280</v>
      </c>
      <c r="AH500" s="30"/>
      <c r="AI500" s="30"/>
      <c r="AJ500" s="30"/>
      <c r="AK500" s="30"/>
      <c r="AL500" s="30"/>
      <c r="AM500" s="30"/>
      <c r="AN500" s="30"/>
      <c r="AO500" s="30"/>
      <c r="AP500" s="30"/>
      <c r="AQ500" s="30"/>
      <c r="AR500" s="30"/>
      <c r="AS500" s="30"/>
      <c r="AT500" s="30"/>
      <c r="AU500" s="30"/>
      <c r="AV500" s="30"/>
      <c r="AW500" s="30"/>
      <c r="AX500" s="30"/>
      <c r="AY500" s="30"/>
      <c r="AZ500" s="30"/>
      <c r="BA500" s="30"/>
      <c r="BB500" s="30"/>
      <c r="BC500" s="30"/>
      <c r="BD500" s="30"/>
      <c r="BE500" s="30"/>
      <c r="BF500" s="30"/>
      <c r="BG500" s="30"/>
      <c r="BH500" s="30"/>
    </row>
    <row r="501" spans="1:60" outlineLevel="1">
      <c r="A501" s="460"/>
      <c r="B501" s="461"/>
      <c r="C501" s="466" t="s">
        <v>180</v>
      </c>
      <c r="D501" s="467"/>
      <c r="E501" s="468"/>
      <c r="F501" s="493"/>
      <c r="G501" s="465"/>
      <c r="H501" s="465"/>
      <c r="I501" s="465"/>
      <c r="J501" s="465"/>
      <c r="K501" s="465"/>
      <c r="L501" s="465"/>
      <c r="M501" s="465"/>
      <c r="N501" s="465"/>
      <c r="O501" s="465"/>
      <c r="P501" s="465"/>
      <c r="Q501" s="465"/>
      <c r="R501" s="465"/>
      <c r="S501" s="465"/>
      <c r="T501" s="465"/>
      <c r="U501" s="32"/>
      <c r="V501" s="32"/>
      <c r="W501" s="32"/>
      <c r="X501" s="32"/>
      <c r="Y501" s="30"/>
      <c r="Z501" s="30"/>
      <c r="AA501" s="30"/>
      <c r="AB501" s="30"/>
      <c r="AC501" s="30"/>
      <c r="AD501" s="30"/>
      <c r="AE501" s="30"/>
      <c r="AF501" s="30"/>
      <c r="AG501" s="30" t="s">
        <v>166</v>
      </c>
      <c r="AH501" s="30"/>
      <c r="AI501" s="30"/>
      <c r="AJ501" s="30"/>
      <c r="AK501" s="30"/>
      <c r="AL501" s="30"/>
      <c r="AM501" s="30"/>
      <c r="AN501" s="30"/>
      <c r="AO501" s="30"/>
      <c r="AP501" s="30"/>
      <c r="AQ501" s="30"/>
      <c r="AR501" s="30"/>
      <c r="AS501" s="30"/>
      <c r="AT501" s="30"/>
      <c r="AU501" s="30"/>
      <c r="AV501" s="30"/>
      <c r="AW501" s="30"/>
      <c r="AX501" s="30"/>
      <c r="AY501" s="30"/>
      <c r="AZ501" s="30"/>
      <c r="BA501" s="30"/>
      <c r="BB501" s="30"/>
      <c r="BC501" s="30"/>
      <c r="BD501" s="30"/>
      <c r="BE501" s="30"/>
      <c r="BF501" s="30"/>
      <c r="BG501" s="30"/>
      <c r="BH501" s="30"/>
    </row>
    <row r="502" spans="1:60" ht="30.6" outlineLevel="1">
      <c r="A502" s="460"/>
      <c r="B502" s="461"/>
      <c r="C502" s="469" t="s">
        <v>655</v>
      </c>
      <c r="D502" s="467"/>
      <c r="E502" s="468">
        <v>44.83</v>
      </c>
      <c r="F502" s="493"/>
      <c r="G502" s="465"/>
      <c r="H502" s="465"/>
      <c r="I502" s="465"/>
      <c r="J502" s="465"/>
      <c r="K502" s="465"/>
      <c r="L502" s="465"/>
      <c r="M502" s="465"/>
      <c r="N502" s="465"/>
      <c r="O502" s="465"/>
      <c r="P502" s="465"/>
      <c r="Q502" s="465"/>
      <c r="R502" s="465"/>
      <c r="S502" s="465"/>
      <c r="T502" s="465"/>
      <c r="U502" s="32"/>
      <c r="V502" s="32"/>
      <c r="W502" s="32"/>
      <c r="X502" s="32"/>
      <c r="Y502" s="30"/>
      <c r="Z502" s="30"/>
      <c r="AA502" s="30"/>
      <c r="AB502" s="30"/>
      <c r="AC502" s="30"/>
      <c r="AD502" s="30"/>
      <c r="AE502" s="30"/>
      <c r="AF502" s="30"/>
      <c r="AG502" s="30" t="s">
        <v>166</v>
      </c>
      <c r="AH502" s="30">
        <v>2</v>
      </c>
      <c r="AI502" s="30"/>
      <c r="AJ502" s="30"/>
      <c r="AK502" s="30"/>
      <c r="AL502" s="30"/>
      <c r="AM502" s="30"/>
      <c r="AN502" s="30"/>
      <c r="AO502" s="30"/>
      <c r="AP502" s="30"/>
      <c r="AQ502" s="30"/>
      <c r="AR502" s="30"/>
      <c r="AS502" s="30"/>
      <c r="AT502" s="30"/>
      <c r="AU502" s="30"/>
      <c r="AV502" s="30"/>
      <c r="AW502" s="30"/>
      <c r="AX502" s="30"/>
      <c r="AY502" s="30"/>
      <c r="AZ502" s="30"/>
      <c r="BA502" s="30"/>
      <c r="BB502" s="30"/>
      <c r="BC502" s="30"/>
      <c r="BD502" s="30"/>
      <c r="BE502" s="30"/>
      <c r="BF502" s="30"/>
      <c r="BG502" s="30"/>
      <c r="BH502" s="30"/>
    </row>
    <row r="503" spans="1:60" outlineLevel="1">
      <c r="A503" s="460"/>
      <c r="B503" s="461"/>
      <c r="C503" s="469" t="s">
        <v>656</v>
      </c>
      <c r="D503" s="467"/>
      <c r="E503" s="468">
        <v>6</v>
      </c>
      <c r="F503" s="493"/>
      <c r="G503" s="465"/>
      <c r="H503" s="465"/>
      <c r="I503" s="465"/>
      <c r="J503" s="465"/>
      <c r="K503" s="465"/>
      <c r="L503" s="465"/>
      <c r="M503" s="465"/>
      <c r="N503" s="465"/>
      <c r="O503" s="465"/>
      <c r="P503" s="465"/>
      <c r="Q503" s="465"/>
      <c r="R503" s="465"/>
      <c r="S503" s="465"/>
      <c r="T503" s="465"/>
      <c r="U503" s="32"/>
      <c r="V503" s="32"/>
      <c r="W503" s="32"/>
      <c r="X503" s="32"/>
      <c r="Y503" s="30"/>
      <c r="Z503" s="30"/>
      <c r="AA503" s="30"/>
      <c r="AB503" s="30"/>
      <c r="AC503" s="30"/>
      <c r="AD503" s="30"/>
      <c r="AE503" s="30"/>
      <c r="AF503" s="30"/>
      <c r="AG503" s="30" t="s">
        <v>166</v>
      </c>
      <c r="AH503" s="30">
        <v>2</v>
      </c>
      <c r="AI503" s="30"/>
      <c r="AJ503" s="30"/>
      <c r="AK503" s="30"/>
      <c r="AL503" s="30"/>
      <c r="AM503" s="30"/>
      <c r="AN503" s="30"/>
      <c r="AO503" s="30"/>
      <c r="AP503" s="30"/>
      <c r="AQ503" s="30"/>
      <c r="AR503" s="30"/>
      <c r="AS503" s="30"/>
      <c r="AT503" s="30"/>
      <c r="AU503" s="30"/>
      <c r="AV503" s="30"/>
      <c r="AW503" s="30"/>
      <c r="AX503" s="30"/>
      <c r="AY503" s="30"/>
      <c r="AZ503" s="30"/>
      <c r="BA503" s="30"/>
      <c r="BB503" s="30"/>
      <c r="BC503" s="30"/>
      <c r="BD503" s="30"/>
      <c r="BE503" s="30"/>
      <c r="BF503" s="30"/>
      <c r="BG503" s="30"/>
      <c r="BH503" s="30"/>
    </row>
    <row r="504" spans="1:60" outlineLevel="1">
      <c r="A504" s="460"/>
      <c r="B504" s="461"/>
      <c r="C504" s="469" t="s">
        <v>657</v>
      </c>
      <c r="D504" s="467"/>
      <c r="E504" s="468">
        <v>28</v>
      </c>
      <c r="F504" s="493"/>
      <c r="G504" s="465"/>
      <c r="H504" s="465"/>
      <c r="I504" s="465"/>
      <c r="J504" s="465"/>
      <c r="K504" s="465"/>
      <c r="L504" s="465"/>
      <c r="M504" s="465"/>
      <c r="N504" s="465"/>
      <c r="O504" s="465"/>
      <c r="P504" s="465"/>
      <c r="Q504" s="465"/>
      <c r="R504" s="465"/>
      <c r="S504" s="465"/>
      <c r="T504" s="465"/>
      <c r="U504" s="32"/>
      <c r="V504" s="32"/>
      <c r="W504" s="32"/>
      <c r="X504" s="32"/>
      <c r="Y504" s="30"/>
      <c r="Z504" s="30"/>
      <c r="AA504" s="30"/>
      <c r="AB504" s="30"/>
      <c r="AC504" s="30"/>
      <c r="AD504" s="30"/>
      <c r="AE504" s="30"/>
      <c r="AF504" s="30"/>
      <c r="AG504" s="30" t="s">
        <v>166</v>
      </c>
      <c r="AH504" s="30">
        <v>2</v>
      </c>
      <c r="AI504" s="30"/>
      <c r="AJ504" s="30"/>
      <c r="AK504" s="30"/>
      <c r="AL504" s="30"/>
      <c r="AM504" s="30"/>
      <c r="AN504" s="30"/>
      <c r="AO504" s="30"/>
      <c r="AP504" s="30"/>
      <c r="AQ504" s="30"/>
      <c r="AR504" s="30"/>
      <c r="AS504" s="30"/>
      <c r="AT504" s="30"/>
      <c r="AU504" s="30"/>
      <c r="AV504" s="30"/>
      <c r="AW504" s="30"/>
      <c r="AX504" s="30"/>
      <c r="AY504" s="30"/>
      <c r="AZ504" s="30"/>
      <c r="BA504" s="30"/>
      <c r="BB504" s="30"/>
      <c r="BC504" s="30"/>
      <c r="BD504" s="30"/>
      <c r="BE504" s="30"/>
      <c r="BF504" s="30"/>
      <c r="BG504" s="30"/>
      <c r="BH504" s="30"/>
    </row>
    <row r="505" spans="1:60" outlineLevel="1">
      <c r="A505" s="460"/>
      <c r="B505" s="461"/>
      <c r="C505" s="470" t="s">
        <v>184</v>
      </c>
      <c r="D505" s="471"/>
      <c r="E505" s="472">
        <v>78.83</v>
      </c>
      <c r="F505" s="493"/>
      <c r="G505" s="465"/>
      <c r="H505" s="465"/>
      <c r="I505" s="465"/>
      <c r="J505" s="465"/>
      <c r="K505" s="465"/>
      <c r="L505" s="465"/>
      <c r="M505" s="465"/>
      <c r="N505" s="465"/>
      <c r="O505" s="465"/>
      <c r="P505" s="465"/>
      <c r="Q505" s="465"/>
      <c r="R505" s="465"/>
      <c r="S505" s="465"/>
      <c r="T505" s="465"/>
      <c r="U505" s="32"/>
      <c r="V505" s="32"/>
      <c r="W505" s="32"/>
      <c r="X505" s="32"/>
      <c r="Y505" s="30"/>
      <c r="Z505" s="30"/>
      <c r="AA505" s="30"/>
      <c r="AB505" s="30"/>
      <c r="AC505" s="30"/>
      <c r="AD505" s="30"/>
      <c r="AE505" s="30"/>
      <c r="AF505" s="30"/>
      <c r="AG505" s="30" t="s">
        <v>166</v>
      </c>
      <c r="AH505" s="30">
        <v>3</v>
      </c>
      <c r="AI505" s="30"/>
      <c r="AJ505" s="30"/>
      <c r="AK505" s="30"/>
      <c r="AL505" s="30"/>
      <c r="AM505" s="30"/>
      <c r="AN505" s="30"/>
      <c r="AO505" s="30"/>
      <c r="AP505" s="30"/>
      <c r="AQ505" s="30"/>
      <c r="AR505" s="30"/>
      <c r="AS505" s="30"/>
      <c r="AT505" s="30"/>
      <c r="AU505" s="30"/>
      <c r="AV505" s="30"/>
      <c r="AW505" s="30"/>
      <c r="AX505" s="30"/>
      <c r="AY505" s="30"/>
      <c r="AZ505" s="30"/>
      <c r="BA505" s="30"/>
      <c r="BB505" s="30"/>
      <c r="BC505" s="30"/>
      <c r="BD505" s="30"/>
      <c r="BE505" s="30"/>
      <c r="BF505" s="30"/>
      <c r="BG505" s="30"/>
      <c r="BH505" s="30"/>
    </row>
    <row r="506" spans="1:60" outlineLevel="1">
      <c r="A506" s="460"/>
      <c r="B506" s="461"/>
      <c r="C506" s="466" t="s">
        <v>185</v>
      </c>
      <c r="D506" s="467"/>
      <c r="E506" s="468"/>
      <c r="F506" s="493"/>
      <c r="G506" s="465"/>
      <c r="H506" s="465"/>
      <c r="I506" s="465"/>
      <c r="J506" s="465"/>
      <c r="K506" s="465"/>
      <c r="L506" s="465"/>
      <c r="M506" s="465"/>
      <c r="N506" s="465"/>
      <c r="O506" s="465"/>
      <c r="P506" s="465"/>
      <c r="Q506" s="465"/>
      <c r="R506" s="465"/>
      <c r="S506" s="465"/>
      <c r="T506" s="465"/>
      <c r="U506" s="32"/>
      <c r="V506" s="32"/>
      <c r="W506" s="32"/>
      <c r="X506" s="32"/>
      <c r="Y506" s="30"/>
      <c r="Z506" s="30"/>
      <c r="AA506" s="30"/>
      <c r="AB506" s="30"/>
      <c r="AC506" s="30"/>
      <c r="AD506" s="30"/>
      <c r="AE506" s="30"/>
      <c r="AF506" s="30"/>
      <c r="AG506" s="30" t="s">
        <v>166</v>
      </c>
      <c r="AH506" s="30"/>
      <c r="AI506" s="30"/>
      <c r="AJ506" s="30"/>
      <c r="AK506" s="30"/>
      <c r="AL506" s="30"/>
      <c r="AM506" s="30"/>
      <c r="AN506" s="30"/>
      <c r="AO506" s="30"/>
      <c r="AP506" s="30"/>
      <c r="AQ506" s="30"/>
      <c r="AR506" s="30"/>
      <c r="AS506" s="30"/>
      <c r="AT506" s="30"/>
      <c r="AU506" s="30"/>
      <c r="AV506" s="30"/>
      <c r="AW506" s="30"/>
      <c r="AX506" s="30"/>
      <c r="AY506" s="30"/>
      <c r="AZ506" s="30"/>
      <c r="BA506" s="30"/>
      <c r="BB506" s="30"/>
      <c r="BC506" s="30"/>
      <c r="BD506" s="30"/>
      <c r="BE506" s="30"/>
      <c r="BF506" s="30"/>
      <c r="BG506" s="30"/>
      <c r="BH506" s="30"/>
    </row>
    <row r="507" spans="1:60" outlineLevel="1">
      <c r="A507" s="460"/>
      <c r="B507" s="461"/>
      <c r="C507" s="462" t="s">
        <v>658</v>
      </c>
      <c r="D507" s="463"/>
      <c r="E507" s="464">
        <v>36.261800000000001</v>
      </c>
      <c r="F507" s="493"/>
      <c r="G507" s="465"/>
      <c r="H507" s="465"/>
      <c r="I507" s="465"/>
      <c r="J507" s="465"/>
      <c r="K507" s="465"/>
      <c r="L507" s="465"/>
      <c r="M507" s="465"/>
      <c r="N507" s="465"/>
      <c r="O507" s="465"/>
      <c r="P507" s="465"/>
      <c r="Q507" s="465"/>
      <c r="R507" s="465"/>
      <c r="S507" s="465"/>
      <c r="T507" s="465"/>
      <c r="U507" s="32"/>
      <c r="V507" s="32"/>
      <c r="W507" s="32"/>
      <c r="X507" s="32"/>
      <c r="Y507" s="30"/>
      <c r="Z507" s="30"/>
      <c r="AA507" s="30"/>
      <c r="AB507" s="30"/>
      <c r="AC507" s="30"/>
      <c r="AD507" s="30"/>
      <c r="AE507" s="30"/>
      <c r="AF507" s="30"/>
      <c r="AG507" s="30" t="s">
        <v>166</v>
      </c>
      <c r="AH507" s="30">
        <v>0</v>
      </c>
      <c r="AI507" s="30"/>
      <c r="AJ507" s="30"/>
      <c r="AK507" s="30"/>
      <c r="AL507" s="30"/>
      <c r="AM507" s="30"/>
      <c r="AN507" s="30"/>
      <c r="AO507" s="30"/>
      <c r="AP507" s="30"/>
      <c r="AQ507" s="30"/>
      <c r="AR507" s="30"/>
      <c r="AS507" s="30"/>
      <c r="AT507" s="30"/>
      <c r="AU507" s="30"/>
      <c r="AV507" s="30"/>
      <c r="AW507" s="30"/>
      <c r="AX507" s="30"/>
      <c r="AY507" s="30"/>
      <c r="AZ507" s="30"/>
      <c r="BA507" s="30"/>
      <c r="BB507" s="30"/>
      <c r="BC507" s="30"/>
      <c r="BD507" s="30"/>
      <c r="BE507" s="30"/>
      <c r="BF507" s="30"/>
      <c r="BG507" s="30"/>
      <c r="BH507" s="30"/>
    </row>
    <row r="508" spans="1:60" ht="20.399999999999999" outlineLevel="1">
      <c r="A508" s="452">
        <v>133</v>
      </c>
      <c r="B508" s="453" t="s">
        <v>659</v>
      </c>
      <c r="C508" s="454" t="s">
        <v>2857</v>
      </c>
      <c r="D508" s="455" t="s">
        <v>343</v>
      </c>
      <c r="E508" s="456">
        <v>1220.8102200000001</v>
      </c>
      <c r="F508" s="34"/>
      <c r="G508" s="458">
        <f>ROUND(E508*F508,2)</f>
        <v>0</v>
      </c>
      <c r="H508" s="457">
        <v>3.45</v>
      </c>
      <c r="I508" s="458">
        <f>ROUND(E508*H508,2)</f>
        <v>4211.8</v>
      </c>
      <c r="J508" s="457">
        <v>0</v>
      </c>
      <c r="K508" s="458">
        <f>ROUND(E508*J508,2)</f>
        <v>0</v>
      </c>
      <c r="L508" s="458">
        <v>21</v>
      </c>
      <c r="M508" s="458">
        <f>G508*(1+L508/100)</f>
        <v>0</v>
      </c>
      <c r="N508" s="458">
        <v>0</v>
      </c>
      <c r="O508" s="458">
        <f>ROUND(E508*N508,2)</f>
        <v>0</v>
      </c>
      <c r="P508" s="458">
        <v>0</v>
      </c>
      <c r="Q508" s="458">
        <f>ROUND(E508*P508,2)</f>
        <v>0</v>
      </c>
      <c r="R508" s="458" t="s">
        <v>278</v>
      </c>
      <c r="S508" s="458" t="s">
        <v>162</v>
      </c>
      <c r="T508" s="459" t="s">
        <v>162</v>
      </c>
      <c r="U508" s="32">
        <v>0</v>
      </c>
      <c r="V508" s="32">
        <f>ROUND(E508*U508,2)</f>
        <v>0</v>
      </c>
      <c r="W508" s="32"/>
      <c r="X508" s="32" t="s">
        <v>279</v>
      </c>
      <c r="Y508" s="30"/>
      <c r="Z508" s="30"/>
      <c r="AA508" s="30"/>
      <c r="AB508" s="30"/>
      <c r="AC508" s="30"/>
      <c r="AD508" s="30"/>
      <c r="AE508" s="30"/>
      <c r="AF508" s="30"/>
      <c r="AG508" s="30" t="s">
        <v>280</v>
      </c>
      <c r="AH508" s="30"/>
      <c r="AI508" s="30"/>
      <c r="AJ508" s="30"/>
      <c r="AK508" s="30"/>
      <c r="AL508" s="30"/>
      <c r="AM508" s="30"/>
      <c r="AN508" s="30"/>
      <c r="AO508" s="30"/>
      <c r="AP508" s="30"/>
      <c r="AQ508" s="30"/>
      <c r="AR508" s="30"/>
      <c r="AS508" s="30"/>
      <c r="AT508" s="30"/>
      <c r="AU508" s="30"/>
      <c r="AV508" s="30"/>
      <c r="AW508" s="30"/>
      <c r="AX508" s="30"/>
      <c r="AY508" s="30"/>
      <c r="AZ508" s="30"/>
      <c r="BA508" s="30"/>
      <c r="BB508" s="30"/>
      <c r="BC508" s="30"/>
      <c r="BD508" s="30"/>
      <c r="BE508" s="30"/>
      <c r="BF508" s="30"/>
      <c r="BG508" s="30"/>
      <c r="BH508" s="30"/>
    </row>
    <row r="509" spans="1:60" outlineLevel="1">
      <c r="A509" s="460"/>
      <c r="B509" s="461"/>
      <c r="C509" s="466" t="s">
        <v>180</v>
      </c>
      <c r="D509" s="467"/>
      <c r="E509" s="468"/>
      <c r="F509" s="465"/>
      <c r="G509" s="465"/>
      <c r="H509" s="465"/>
      <c r="I509" s="465"/>
      <c r="J509" s="465"/>
      <c r="K509" s="465"/>
      <c r="L509" s="465"/>
      <c r="M509" s="465"/>
      <c r="N509" s="465"/>
      <c r="O509" s="465"/>
      <c r="P509" s="465"/>
      <c r="Q509" s="465"/>
      <c r="R509" s="465"/>
      <c r="S509" s="465"/>
      <c r="T509" s="465"/>
      <c r="U509" s="32"/>
      <c r="V509" s="32"/>
      <c r="W509" s="32"/>
      <c r="X509" s="32"/>
      <c r="Y509" s="30"/>
      <c r="Z509" s="30"/>
      <c r="AA509" s="30"/>
      <c r="AB509" s="30"/>
      <c r="AC509" s="30"/>
      <c r="AD509" s="30"/>
      <c r="AE509" s="30"/>
      <c r="AF509" s="30"/>
      <c r="AG509" s="30" t="s">
        <v>166</v>
      </c>
      <c r="AH509" s="30"/>
      <c r="AI509" s="30"/>
      <c r="AJ509" s="30"/>
      <c r="AK509" s="30"/>
      <c r="AL509" s="30"/>
      <c r="AM509" s="30"/>
      <c r="AN509" s="30"/>
      <c r="AO509" s="30"/>
      <c r="AP509" s="30"/>
      <c r="AQ509" s="30"/>
      <c r="AR509" s="30"/>
      <c r="AS509" s="30"/>
      <c r="AT509" s="30"/>
      <c r="AU509" s="30"/>
      <c r="AV509" s="30"/>
      <c r="AW509" s="30"/>
      <c r="AX509" s="30"/>
      <c r="AY509" s="30"/>
      <c r="AZ509" s="30"/>
      <c r="BA509" s="30"/>
      <c r="BB509" s="30"/>
      <c r="BC509" s="30"/>
      <c r="BD509" s="30"/>
      <c r="BE509" s="30"/>
      <c r="BF509" s="30"/>
      <c r="BG509" s="30"/>
      <c r="BH509" s="30"/>
    </row>
    <row r="510" spans="1:60" ht="20.399999999999999" outlineLevel="1">
      <c r="A510" s="460"/>
      <c r="B510" s="461"/>
      <c r="C510" s="469" t="s">
        <v>660</v>
      </c>
      <c r="D510" s="467"/>
      <c r="E510" s="468">
        <v>27.5351</v>
      </c>
      <c r="F510" s="465"/>
      <c r="G510" s="465"/>
      <c r="H510" s="465"/>
      <c r="I510" s="465"/>
      <c r="J510" s="465"/>
      <c r="K510" s="465"/>
      <c r="L510" s="465"/>
      <c r="M510" s="465"/>
      <c r="N510" s="465"/>
      <c r="O510" s="465"/>
      <c r="P510" s="465"/>
      <c r="Q510" s="465"/>
      <c r="R510" s="465"/>
      <c r="S510" s="465"/>
      <c r="T510" s="465"/>
      <c r="U510" s="32"/>
      <c r="V510" s="32"/>
      <c r="W510" s="32"/>
      <c r="X510" s="32"/>
      <c r="Y510" s="30"/>
      <c r="Z510" s="30"/>
      <c r="AA510" s="30"/>
      <c r="AB510" s="30"/>
      <c r="AC510" s="30"/>
      <c r="AD510" s="30"/>
      <c r="AE510" s="30"/>
      <c r="AF510" s="30"/>
      <c r="AG510" s="30" t="s">
        <v>166</v>
      </c>
      <c r="AH510" s="30">
        <v>2</v>
      </c>
      <c r="AI510" s="30"/>
      <c r="AJ510" s="30"/>
      <c r="AK510" s="30"/>
      <c r="AL510" s="30"/>
      <c r="AM510" s="30"/>
      <c r="AN510" s="30"/>
      <c r="AO510" s="30"/>
      <c r="AP510" s="30"/>
      <c r="AQ510" s="30"/>
      <c r="AR510" s="30"/>
      <c r="AS510" s="30"/>
      <c r="AT510" s="30"/>
      <c r="AU510" s="30"/>
      <c r="AV510" s="30"/>
      <c r="AW510" s="30"/>
      <c r="AX510" s="30"/>
      <c r="AY510" s="30"/>
      <c r="AZ510" s="30"/>
      <c r="BA510" s="30"/>
      <c r="BB510" s="30"/>
      <c r="BC510" s="30"/>
      <c r="BD510" s="30"/>
      <c r="BE510" s="30"/>
      <c r="BF510" s="30"/>
      <c r="BG510" s="30"/>
      <c r="BH510" s="30"/>
    </row>
    <row r="511" spans="1:60" outlineLevel="1">
      <c r="A511" s="460"/>
      <c r="B511" s="461"/>
      <c r="C511" s="469" t="s">
        <v>661</v>
      </c>
      <c r="D511" s="467"/>
      <c r="E511" s="468">
        <v>21.074999999999999</v>
      </c>
      <c r="F511" s="465"/>
      <c r="G511" s="465"/>
      <c r="H511" s="465"/>
      <c r="I511" s="465"/>
      <c r="J511" s="465"/>
      <c r="K511" s="465"/>
      <c r="L511" s="465"/>
      <c r="M511" s="465"/>
      <c r="N511" s="465"/>
      <c r="O511" s="465"/>
      <c r="P511" s="465"/>
      <c r="Q511" s="465"/>
      <c r="R511" s="465"/>
      <c r="S511" s="465"/>
      <c r="T511" s="465"/>
      <c r="U511" s="32"/>
      <c r="V511" s="32"/>
      <c r="W511" s="32"/>
      <c r="X511" s="32"/>
      <c r="Y511" s="30"/>
      <c r="Z511" s="30"/>
      <c r="AA511" s="30"/>
      <c r="AB511" s="30"/>
      <c r="AC511" s="30"/>
      <c r="AD511" s="30"/>
      <c r="AE511" s="30"/>
      <c r="AF511" s="30"/>
      <c r="AG511" s="30" t="s">
        <v>166</v>
      </c>
      <c r="AH511" s="30">
        <v>2</v>
      </c>
      <c r="AI511" s="30"/>
      <c r="AJ511" s="30"/>
      <c r="AK511" s="30"/>
      <c r="AL511" s="30"/>
      <c r="AM511" s="30"/>
      <c r="AN511" s="30"/>
      <c r="AO511" s="30"/>
      <c r="AP511" s="30"/>
      <c r="AQ511" s="30"/>
      <c r="AR511" s="30"/>
      <c r="AS511" s="30"/>
      <c r="AT511" s="30"/>
      <c r="AU511" s="30"/>
      <c r="AV511" s="30"/>
      <c r="AW511" s="30"/>
      <c r="AX511" s="30"/>
      <c r="AY511" s="30"/>
      <c r="AZ511" s="30"/>
      <c r="BA511" s="30"/>
      <c r="BB511" s="30"/>
      <c r="BC511" s="30"/>
      <c r="BD511" s="30"/>
      <c r="BE511" s="30"/>
      <c r="BF511" s="30"/>
      <c r="BG511" s="30"/>
      <c r="BH511" s="30"/>
    </row>
    <row r="512" spans="1:60" outlineLevel="1">
      <c r="A512" s="460"/>
      <c r="B512" s="461"/>
      <c r="C512" s="469" t="s">
        <v>662</v>
      </c>
      <c r="D512" s="467"/>
      <c r="E512" s="468">
        <v>48.380099999999999</v>
      </c>
      <c r="F512" s="465"/>
      <c r="G512" s="465"/>
      <c r="H512" s="465"/>
      <c r="I512" s="465"/>
      <c r="J512" s="465"/>
      <c r="K512" s="465"/>
      <c r="L512" s="465"/>
      <c r="M512" s="465"/>
      <c r="N512" s="465"/>
      <c r="O512" s="465"/>
      <c r="P512" s="465"/>
      <c r="Q512" s="465"/>
      <c r="R512" s="465"/>
      <c r="S512" s="465"/>
      <c r="T512" s="465"/>
      <c r="U512" s="32"/>
      <c r="V512" s="32"/>
      <c r="W512" s="32"/>
      <c r="X512" s="32"/>
      <c r="Y512" s="30"/>
      <c r="Z512" s="30"/>
      <c r="AA512" s="30"/>
      <c r="AB512" s="30"/>
      <c r="AC512" s="30"/>
      <c r="AD512" s="30"/>
      <c r="AE512" s="30"/>
      <c r="AF512" s="30"/>
      <c r="AG512" s="30" t="s">
        <v>166</v>
      </c>
      <c r="AH512" s="30">
        <v>2</v>
      </c>
      <c r="AI512" s="30"/>
      <c r="AJ512" s="30"/>
      <c r="AK512" s="30"/>
      <c r="AL512" s="30"/>
      <c r="AM512" s="30"/>
      <c r="AN512" s="30"/>
      <c r="AO512" s="30"/>
      <c r="AP512" s="30"/>
      <c r="AQ512" s="30"/>
      <c r="AR512" s="30"/>
      <c r="AS512" s="30"/>
      <c r="AT512" s="30"/>
      <c r="AU512" s="30"/>
      <c r="AV512" s="30"/>
      <c r="AW512" s="30"/>
      <c r="AX512" s="30"/>
      <c r="AY512" s="30"/>
      <c r="AZ512" s="30"/>
      <c r="BA512" s="30"/>
      <c r="BB512" s="30"/>
      <c r="BC512" s="30"/>
      <c r="BD512" s="30"/>
      <c r="BE512" s="30"/>
      <c r="BF512" s="30"/>
      <c r="BG512" s="30"/>
      <c r="BH512" s="30"/>
    </row>
    <row r="513" spans="1:60" outlineLevel="1">
      <c r="A513" s="460"/>
      <c r="B513" s="461"/>
      <c r="C513" s="469" t="s">
        <v>663</v>
      </c>
      <c r="D513" s="467"/>
      <c r="E513" s="468">
        <v>45.280200000000001</v>
      </c>
      <c r="F513" s="465"/>
      <c r="G513" s="465"/>
      <c r="H513" s="465"/>
      <c r="I513" s="465"/>
      <c r="J513" s="465"/>
      <c r="K513" s="465"/>
      <c r="L513" s="465"/>
      <c r="M513" s="465"/>
      <c r="N513" s="465"/>
      <c r="O513" s="465"/>
      <c r="P513" s="465"/>
      <c r="Q513" s="465"/>
      <c r="R513" s="465"/>
      <c r="S513" s="465"/>
      <c r="T513" s="465"/>
      <c r="U513" s="32"/>
      <c r="V513" s="32"/>
      <c r="W513" s="32"/>
      <c r="X513" s="32"/>
      <c r="Y513" s="30"/>
      <c r="Z513" s="30"/>
      <c r="AA513" s="30"/>
      <c r="AB513" s="30"/>
      <c r="AC513" s="30"/>
      <c r="AD513" s="30"/>
      <c r="AE513" s="30"/>
      <c r="AF513" s="30"/>
      <c r="AG513" s="30" t="s">
        <v>166</v>
      </c>
      <c r="AH513" s="30">
        <v>2</v>
      </c>
      <c r="AI513" s="30"/>
      <c r="AJ513" s="30"/>
      <c r="AK513" s="30"/>
      <c r="AL513" s="30"/>
      <c r="AM513" s="30"/>
      <c r="AN513" s="30"/>
      <c r="AO513" s="30"/>
      <c r="AP513" s="30"/>
      <c r="AQ513" s="30"/>
      <c r="AR513" s="30"/>
      <c r="AS513" s="30"/>
      <c r="AT513" s="30"/>
      <c r="AU513" s="30"/>
      <c r="AV513" s="30"/>
      <c r="AW513" s="30"/>
      <c r="AX513" s="30"/>
      <c r="AY513" s="30"/>
      <c r="AZ513" s="30"/>
      <c r="BA513" s="30"/>
      <c r="BB513" s="30"/>
      <c r="BC513" s="30"/>
      <c r="BD513" s="30"/>
      <c r="BE513" s="30"/>
      <c r="BF513" s="30"/>
      <c r="BG513" s="30"/>
      <c r="BH513" s="30"/>
    </row>
    <row r="514" spans="1:60" outlineLevel="1">
      <c r="A514" s="460"/>
      <c r="B514" s="461"/>
      <c r="C514" s="469" t="s">
        <v>664</v>
      </c>
      <c r="D514" s="467"/>
      <c r="E514" s="468">
        <v>14.336</v>
      </c>
      <c r="F514" s="465"/>
      <c r="G514" s="465"/>
      <c r="H514" s="465"/>
      <c r="I514" s="465"/>
      <c r="J514" s="465"/>
      <c r="K514" s="465"/>
      <c r="L514" s="465"/>
      <c r="M514" s="465"/>
      <c r="N514" s="465"/>
      <c r="O514" s="465"/>
      <c r="P514" s="465"/>
      <c r="Q514" s="465"/>
      <c r="R514" s="465"/>
      <c r="S514" s="465"/>
      <c r="T514" s="465"/>
      <c r="U514" s="32"/>
      <c r="V514" s="32"/>
      <c r="W514" s="32"/>
      <c r="X514" s="32"/>
      <c r="Y514" s="30"/>
      <c r="Z514" s="30"/>
      <c r="AA514" s="30"/>
      <c r="AB514" s="30"/>
      <c r="AC514" s="30"/>
      <c r="AD514" s="30"/>
      <c r="AE514" s="30"/>
      <c r="AF514" s="30"/>
      <c r="AG514" s="30" t="s">
        <v>166</v>
      </c>
      <c r="AH514" s="30">
        <v>2</v>
      </c>
      <c r="AI514" s="30"/>
      <c r="AJ514" s="30"/>
      <c r="AK514" s="30"/>
      <c r="AL514" s="30"/>
      <c r="AM514" s="30"/>
      <c r="AN514" s="30"/>
      <c r="AO514" s="30"/>
      <c r="AP514" s="30"/>
      <c r="AQ514" s="30"/>
      <c r="AR514" s="30"/>
      <c r="AS514" s="30"/>
      <c r="AT514" s="30"/>
      <c r="AU514" s="30"/>
      <c r="AV514" s="30"/>
      <c r="AW514" s="30"/>
      <c r="AX514" s="30"/>
      <c r="AY514" s="30"/>
      <c r="AZ514" s="30"/>
      <c r="BA514" s="30"/>
      <c r="BB514" s="30"/>
      <c r="BC514" s="30"/>
      <c r="BD514" s="30"/>
      <c r="BE514" s="30"/>
      <c r="BF514" s="30"/>
      <c r="BG514" s="30"/>
      <c r="BH514" s="30"/>
    </row>
    <row r="515" spans="1:60" outlineLevel="1">
      <c r="A515" s="460"/>
      <c r="B515" s="461"/>
      <c r="C515" s="469" t="s">
        <v>665</v>
      </c>
      <c r="D515" s="467"/>
      <c r="E515" s="468">
        <v>21.573</v>
      </c>
      <c r="F515" s="465"/>
      <c r="G515" s="465"/>
      <c r="H515" s="465"/>
      <c r="I515" s="465"/>
      <c r="J515" s="465"/>
      <c r="K515" s="465"/>
      <c r="L515" s="465"/>
      <c r="M515" s="465"/>
      <c r="N515" s="465"/>
      <c r="O515" s="465"/>
      <c r="P515" s="465"/>
      <c r="Q515" s="465"/>
      <c r="R515" s="465"/>
      <c r="S515" s="465"/>
      <c r="T515" s="465"/>
      <c r="U515" s="32"/>
      <c r="V515" s="32"/>
      <c r="W515" s="32"/>
      <c r="X515" s="32"/>
      <c r="Y515" s="30"/>
      <c r="Z515" s="30"/>
      <c r="AA515" s="30"/>
      <c r="AB515" s="30"/>
      <c r="AC515" s="30"/>
      <c r="AD515" s="30"/>
      <c r="AE515" s="30"/>
      <c r="AF515" s="30"/>
      <c r="AG515" s="30" t="s">
        <v>166</v>
      </c>
      <c r="AH515" s="30">
        <v>2</v>
      </c>
      <c r="AI515" s="30"/>
      <c r="AJ515" s="30"/>
      <c r="AK515" s="30"/>
      <c r="AL515" s="30"/>
      <c r="AM515" s="30"/>
      <c r="AN515" s="30"/>
      <c r="AO515" s="30"/>
      <c r="AP515" s="30"/>
      <c r="AQ515" s="30"/>
      <c r="AR515" s="30"/>
      <c r="AS515" s="30"/>
      <c r="AT515" s="30"/>
      <c r="AU515" s="30"/>
      <c r="AV515" s="30"/>
      <c r="AW515" s="30"/>
      <c r="AX515" s="30"/>
      <c r="AY515" s="30"/>
      <c r="AZ515" s="30"/>
      <c r="BA515" s="30"/>
      <c r="BB515" s="30"/>
      <c r="BC515" s="30"/>
      <c r="BD515" s="30"/>
      <c r="BE515" s="30"/>
      <c r="BF515" s="30"/>
      <c r="BG515" s="30"/>
      <c r="BH515" s="30"/>
    </row>
    <row r="516" spans="1:60" outlineLevel="1">
      <c r="A516" s="460"/>
      <c r="B516" s="461"/>
      <c r="C516" s="469" t="s">
        <v>666</v>
      </c>
      <c r="D516" s="467"/>
      <c r="E516" s="468">
        <v>15.6</v>
      </c>
      <c r="F516" s="465"/>
      <c r="G516" s="465"/>
      <c r="H516" s="465"/>
      <c r="I516" s="465"/>
      <c r="J516" s="465"/>
      <c r="K516" s="465"/>
      <c r="L516" s="465"/>
      <c r="M516" s="465"/>
      <c r="N516" s="465"/>
      <c r="O516" s="465"/>
      <c r="P516" s="465"/>
      <c r="Q516" s="465"/>
      <c r="R516" s="465"/>
      <c r="S516" s="465"/>
      <c r="T516" s="465"/>
      <c r="U516" s="32"/>
      <c r="V516" s="32"/>
      <c r="W516" s="32"/>
      <c r="X516" s="32"/>
      <c r="Y516" s="30"/>
      <c r="Z516" s="30"/>
      <c r="AA516" s="30"/>
      <c r="AB516" s="30"/>
      <c r="AC516" s="30"/>
      <c r="AD516" s="30"/>
      <c r="AE516" s="30"/>
      <c r="AF516" s="30"/>
      <c r="AG516" s="30" t="s">
        <v>166</v>
      </c>
      <c r="AH516" s="30">
        <v>2</v>
      </c>
      <c r="AI516" s="30"/>
      <c r="AJ516" s="30"/>
      <c r="AK516" s="30"/>
      <c r="AL516" s="30"/>
      <c r="AM516" s="30"/>
      <c r="AN516" s="30"/>
      <c r="AO516" s="30"/>
      <c r="AP516" s="30"/>
      <c r="AQ516" s="30"/>
      <c r="AR516" s="30"/>
      <c r="AS516" s="30"/>
      <c r="AT516" s="30"/>
      <c r="AU516" s="30"/>
      <c r="AV516" s="30"/>
      <c r="AW516" s="30"/>
      <c r="AX516" s="30"/>
      <c r="AY516" s="30"/>
      <c r="AZ516" s="30"/>
      <c r="BA516" s="30"/>
      <c r="BB516" s="30"/>
      <c r="BC516" s="30"/>
      <c r="BD516" s="30"/>
      <c r="BE516" s="30"/>
      <c r="BF516" s="30"/>
      <c r="BG516" s="30"/>
      <c r="BH516" s="30"/>
    </row>
    <row r="517" spans="1:60" outlineLevel="1">
      <c r="A517" s="460"/>
      <c r="B517" s="461"/>
      <c r="C517" s="470" t="s">
        <v>184</v>
      </c>
      <c r="D517" s="471"/>
      <c r="E517" s="472">
        <v>193.77940000000001</v>
      </c>
      <c r="F517" s="465"/>
      <c r="G517" s="465"/>
      <c r="H517" s="465"/>
      <c r="I517" s="465"/>
      <c r="J517" s="465"/>
      <c r="K517" s="465"/>
      <c r="L517" s="465"/>
      <c r="M517" s="465"/>
      <c r="N517" s="465"/>
      <c r="O517" s="465"/>
      <c r="P517" s="465"/>
      <c r="Q517" s="465"/>
      <c r="R517" s="465"/>
      <c r="S517" s="465"/>
      <c r="T517" s="465"/>
      <c r="U517" s="32"/>
      <c r="V517" s="32"/>
      <c r="W517" s="32"/>
      <c r="X517" s="32"/>
      <c r="Y517" s="30"/>
      <c r="Z517" s="30"/>
      <c r="AA517" s="30"/>
      <c r="AB517" s="30"/>
      <c r="AC517" s="30"/>
      <c r="AD517" s="30"/>
      <c r="AE517" s="30"/>
      <c r="AF517" s="30"/>
      <c r="AG517" s="30" t="s">
        <v>166</v>
      </c>
      <c r="AH517" s="30">
        <v>3</v>
      </c>
      <c r="AI517" s="30"/>
      <c r="AJ517" s="30"/>
      <c r="AK517" s="30"/>
      <c r="AL517" s="30"/>
      <c r="AM517" s="30"/>
      <c r="AN517" s="30"/>
      <c r="AO517" s="30"/>
      <c r="AP517" s="30"/>
      <c r="AQ517" s="30"/>
      <c r="AR517" s="30"/>
      <c r="AS517" s="30"/>
      <c r="AT517" s="30"/>
      <c r="AU517" s="30"/>
      <c r="AV517" s="30"/>
      <c r="AW517" s="30"/>
      <c r="AX517" s="30"/>
      <c r="AY517" s="30"/>
      <c r="AZ517" s="30"/>
      <c r="BA517" s="30"/>
      <c r="BB517" s="30"/>
      <c r="BC517" s="30"/>
      <c r="BD517" s="30"/>
      <c r="BE517" s="30"/>
      <c r="BF517" s="30"/>
      <c r="BG517" s="30"/>
      <c r="BH517" s="30"/>
    </row>
    <row r="518" spans="1:60" outlineLevel="1">
      <c r="A518" s="460"/>
      <c r="B518" s="461"/>
      <c r="C518" s="466" t="s">
        <v>185</v>
      </c>
      <c r="D518" s="467"/>
      <c r="E518" s="468"/>
      <c r="F518" s="465"/>
      <c r="G518" s="465"/>
      <c r="H518" s="465"/>
      <c r="I518" s="465"/>
      <c r="J518" s="465"/>
      <c r="K518" s="465"/>
      <c r="L518" s="465"/>
      <c r="M518" s="465"/>
      <c r="N518" s="465"/>
      <c r="O518" s="465"/>
      <c r="P518" s="465"/>
      <c r="Q518" s="465"/>
      <c r="R518" s="465"/>
      <c r="S518" s="465"/>
      <c r="T518" s="465"/>
      <c r="U518" s="32"/>
      <c r="V518" s="32"/>
      <c r="W518" s="32"/>
      <c r="X518" s="32"/>
      <c r="Y518" s="30"/>
      <c r="Z518" s="30"/>
      <c r="AA518" s="30"/>
      <c r="AB518" s="30"/>
      <c r="AC518" s="30"/>
      <c r="AD518" s="30"/>
      <c r="AE518" s="30"/>
      <c r="AF518" s="30"/>
      <c r="AG518" s="30" t="s">
        <v>166</v>
      </c>
      <c r="AH518" s="30"/>
      <c r="AI518" s="30"/>
      <c r="AJ518" s="30"/>
      <c r="AK518" s="30"/>
      <c r="AL518" s="30"/>
      <c r="AM518" s="30"/>
      <c r="AN518" s="30"/>
      <c r="AO518" s="30"/>
      <c r="AP518" s="30"/>
      <c r="AQ518" s="30"/>
      <c r="AR518" s="30"/>
      <c r="AS518" s="30"/>
      <c r="AT518" s="30"/>
      <c r="AU518" s="30"/>
      <c r="AV518" s="30"/>
      <c r="AW518" s="30"/>
      <c r="AX518" s="30"/>
      <c r="AY518" s="30"/>
      <c r="AZ518" s="30"/>
      <c r="BA518" s="30"/>
      <c r="BB518" s="30"/>
      <c r="BC518" s="30"/>
      <c r="BD518" s="30"/>
      <c r="BE518" s="30"/>
      <c r="BF518" s="30"/>
      <c r="BG518" s="30"/>
      <c r="BH518" s="30"/>
    </row>
    <row r="519" spans="1:60" outlineLevel="1">
      <c r="A519" s="460"/>
      <c r="B519" s="461"/>
      <c r="C519" s="462" t="s">
        <v>667</v>
      </c>
      <c r="D519" s="463"/>
      <c r="E519" s="464">
        <v>1220.8102200000001</v>
      </c>
      <c r="F519" s="465"/>
      <c r="G519" s="465"/>
      <c r="H519" s="465"/>
      <c r="I519" s="465"/>
      <c r="J519" s="465"/>
      <c r="K519" s="465"/>
      <c r="L519" s="465"/>
      <c r="M519" s="465"/>
      <c r="N519" s="465"/>
      <c r="O519" s="465"/>
      <c r="P519" s="465"/>
      <c r="Q519" s="465"/>
      <c r="R519" s="465"/>
      <c r="S519" s="465"/>
      <c r="T519" s="465"/>
      <c r="U519" s="32"/>
      <c r="V519" s="32"/>
      <c r="W519" s="32"/>
      <c r="X519" s="32"/>
      <c r="Y519" s="30"/>
      <c r="Z519" s="30"/>
      <c r="AA519" s="30"/>
      <c r="AB519" s="30"/>
      <c r="AC519" s="30"/>
      <c r="AD519" s="30"/>
      <c r="AE519" s="30"/>
      <c r="AF519" s="30"/>
      <c r="AG519" s="30" t="s">
        <v>166</v>
      </c>
      <c r="AH519" s="30">
        <v>0</v>
      </c>
      <c r="AI519" s="30"/>
      <c r="AJ519" s="30"/>
      <c r="AK519" s="30"/>
      <c r="AL519" s="30"/>
      <c r="AM519" s="30"/>
      <c r="AN519" s="30"/>
      <c r="AO519" s="30"/>
      <c r="AP519" s="30"/>
      <c r="AQ519" s="30"/>
      <c r="AR519" s="30"/>
      <c r="AS519" s="30"/>
      <c r="AT519" s="30"/>
      <c r="AU519" s="30"/>
      <c r="AV519" s="30"/>
      <c r="AW519" s="30"/>
      <c r="AX519" s="30"/>
      <c r="AY519" s="30"/>
      <c r="AZ519" s="30"/>
      <c r="BA519" s="30"/>
      <c r="BB519" s="30"/>
      <c r="BC519" s="30"/>
      <c r="BD519" s="30"/>
      <c r="BE519" s="30"/>
      <c r="BF519" s="30"/>
      <c r="BG519" s="30"/>
      <c r="BH519" s="30"/>
    </row>
    <row r="520" spans="1:60" ht="26.4">
      <c r="A520" s="445" t="s">
        <v>157</v>
      </c>
      <c r="B520" s="446" t="s">
        <v>73</v>
      </c>
      <c r="C520" s="447" t="s">
        <v>3131</v>
      </c>
      <c r="D520" s="448"/>
      <c r="E520" s="449"/>
      <c r="F520" s="450"/>
      <c r="G520" s="450">
        <f>SUMIF(AG521:AG581,"&lt;&gt;NOR",G521:G581)</f>
        <v>0</v>
      </c>
      <c r="H520" s="450"/>
      <c r="I520" s="450">
        <f>SUM(I521:I581)</f>
        <v>111328.1</v>
      </c>
      <c r="J520" s="450"/>
      <c r="K520" s="450">
        <f>SUM(K521:K581)</f>
        <v>34065.29</v>
      </c>
      <c r="L520" s="450"/>
      <c r="M520" s="450">
        <f>SUM(M521:M581)</f>
        <v>0</v>
      </c>
      <c r="N520" s="450"/>
      <c r="O520" s="450">
        <f>SUM(O521:O581)</f>
        <v>39.409999999999989</v>
      </c>
      <c r="P520" s="450"/>
      <c r="Q520" s="450">
        <f>SUM(Q521:Q581)</f>
        <v>0</v>
      </c>
      <c r="R520" s="450"/>
      <c r="S520" s="450"/>
      <c r="T520" s="451"/>
      <c r="U520" s="33"/>
      <c r="V520" s="33">
        <f>SUM(V521:V581)</f>
        <v>53.560000000000009</v>
      </c>
      <c r="W520" s="33"/>
      <c r="X520" s="33"/>
      <c r="AG520" t="s">
        <v>158</v>
      </c>
    </row>
    <row r="521" spans="1:60" outlineLevel="1">
      <c r="A521" s="452">
        <v>134</v>
      </c>
      <c r="B521" s="453" t="s">
        <v>668</v>
      </c>
      <c r="C521" s="454" t="s">
        <v>669</v>
      </c>
      <c r="D521" s="455" t="s">
        <v>428</v>
      </c>
      <c r="E521" s="456">
        <v>43.475000000000001</v>
      </c>
      <c r="F521" s="34"/>
      <c r="G521" s="458">
        <f>ROUND(E521*F521,2)</f>
        <v>0</v>
      </c>
      <c r="H521" s="457">
        <v>63.65</v>
      </c>
      <c r="I521" s="458">
        <f>ROUND(E521*H521,2)</f>
        <v>2767.18</v>
      </c>
      <c r="J521" s="457">
        <v>43.35</v>
      </c>
      <c r="K521" s="458">
        <f>ROUND(E521*J521,2)</f>
        <v>1884.64</v>
      </c>
      <c r="L521" s="458">
        <v>21</v>
      </c>
      <c r="M521" s="458">
        <f>G521*(1+L521/100)</f>
        <v>0</v>
      </c>
      <c r="N521" s="458">
        <v>0</v>
      </c>
      <c r="O521" s="458">
        <f>ROUND(E521*N521,2)</f>
        <v>0</v>
      </c>
      <c r="P521" s="458">
        <v>0</v>
      </c>
      <c r="Q521" s="458">
        <f>ROUND(E521*P521,2)</f>
        <v>0</v>
      </c>
      <c r="R521" s="458"/>
      <c r="S521" s="458" t="s">
        <v>162</v>
      </c>
      <c r="T521" s="459" t="s">
        <v>162</v>
      </c>
      <c r="U521" s="32">
        <v>5.8000000000000003E-2</v>
      </c>
      <c r="V521" s="32">
        <f>ROUND(E521*U521,2)</f>
        <v>2.52</v>
      </c>
      <c r="W521" s="32"/>
      <c r="X521" s="32" t="s">
        <v>163</v>
      </c>
      <c r="Y521" s="30"/>
      <c r="Z521" s="30"/>
      <c r="AA521" s="30"/>
      <c r="AB521" s="30"/>
      <c r="AC521" s="30"/>
      <c r="AD521" s="30"/>
      <c r="AE521" s="30"/>
      <c r="AF521" s="30"/>
      <c r="AG521" s="30" t="s">
        <v>164</v>
      </c>
      <c r="AH521" s="30"/>
      <c r="AI521" s="30"/>
      <c r="AJ521" s="30"/>
      <c r="AK521" s="30"/>
      <c r="AL521" s="30"/>
      <c r="AM521" s="30"/>
      <c r="AN521" s="30"/>
      <c r="AO521" s="30"/>
      <c r="AP521" s="30"/>
      <c r="AQ521" s="30"/>
      <c r="AR521" s="30"/>
      <c r="AS521" s="30"/>
      <c r="AT521" s="30"/>
      <c r="AU521" s="30"/>
      <c r="AV521" s="30"/>
      <c r="AW521" s="30"/>
      <c r="AX521" s="30"/>
      <c r="AY521" s="30"/>
      <c r="AZ521" s="30"/>
      <c r="BA521" s="30"/>
      <c r="BB521" s="30"/>
      <c r="BC521" s="30"/>
      <c r="BD521" s="30"/>
      <c r="BE521" s="30"/>
      <c r="BF521" s="30"/>
      <c r="BG521" s="30"/>
      <c r="BH521" s="30"/>
    </row>
    <row r="522" spans="1:60" outlineLevel="1">
      <c r="A522" s="460"/>
      <c r="B522" s="461"/>
      <c r="C522" s="462" t="s">
        <v>670</v>
      </c>
      <c r="D522" s="463"/>
      <c r="E522" s="464">
        <v>16.09</v>
      </c>
      <c r="F522" s="493"/>
      <c r="G522" s="465"/>
      <c r="H522" s="465"/>
      <c r="I522" s="465"/>
      <c r="J522" s="465"/>
      <c r="K522" s="465"/>
      <c r="L522" s="465"/>
      <c r="M522" s="465"/>
      <c r="N522" s="465"/>
      <c r="O522" s="465"/>
      <c r="P522" s="465"/>
      <c r="Q522" s="465"/>
      <c r="R522" s="465"/>
      <c r="S522" s="465"/>
      <c r="T522" s="465"/>
      <c r="U522" s="32"/>
      <c r="V522" s="32"/>
      <c r="W522" s="32"/>
      <c r="X522" s="32"/>
      <c r="Y522" s="30"/>
      <c r="Z522" s="30"/>
      <c r="AA522" s="30"/>
      <c r="AB522" s="30"/>
      <c r="AC522" s="30"/>
      <c r="AD522" s="30"/>
      <c r="AE522" s="30"/>
      <c r="AF522" s="30"/>
      <c r="AG522" s="30" t="s">
        <v>166</v>
      </c>
      <c r="AH522" s="30">
        <v>0</v>
      </c>
      <c r="AI522" s="30"/>
      <c r="AJ522" s="30"/>
      <c r="AK522" s="30"/>
      <c r="AL522" s="30"/>
      <c r="AM522" s="30"/>
      <c r="AN522" s="30"/>
      <c r="AO522" s="30"/>
      <c r="AP522" s="30"/>
      <c r="AQ522" s="30"/>
      <c r="AR522" s="30"/>
      <c r="AS522" s="30"/>
      <c r="AT522" s="30"/>
      <c r="AU522" s="30"/>
      <c r="AV522" s="30"/>
      <c r="AW522" s="30"/>
      <c r="AX522" s="30"/>
      <c r="AY522" s="30"/>
      <c r="AZ522" s="30"/>
      <c r="BA522" s="30"/>
      <c r="BB522" s="30"/>
      <c r="BC522" s="30"/>
      <c r="BD522" s="30"/>
      <c r="BE522" s="30"/>
      <c r="BF522" s="30"/>
      <c r="BG522" s="30"/>
      <c r="BH522" s="30"/>
    </row>
    <row r="523" spans="1:60" outlineLevel="1">
      <c r="A523" s="460"/>
      <c r="B523" s="461"/>
      <c r="C523" s="462" t="s">
        <v>2781</v>
      </c>
      <c r="D523" s="463"/>
      <c r="E523" s="464">
        <v>3.7250000000000001</v>
      </c>
      <c r="F523" s="493"/>
      <c r="G523" s="465"/>
      <c r="H523" s="465"/>
      <c r="I523" s="465"/>
      <c r="J523" s="465"/>
      <c r="K523" s="465"/>
      <c r="L523" s="465"/>
      <c r="M523" s="465"/>
      <c r="N523" s="465"/>
      <c r="O523" s="465"/>
      <c r="P523" s="465"/>
      <c r="Q523" s="465"/>
      <c r="R523" s="465"/>
      <c r="S523" s="465"/>
      <c r="T523" s="465"/>
      <c r="U523" s="32"/>
      <c r="V523" s="32"/>
      <c r="W523" s="32"/>
      <c r="X523" s="32"/>
      <c r="Y523" s="30"/>
      <c r="Z523" s="30"/>
      <c r="AA523" s="30"/>
      <c r="AB523" s="30"/>
      <c r="AC523" s="30"/>
      <c r="AD523" s="30"/>
      <c r="AE523" s="30"/>
      <c r="AF523" s="30"/>
      <c r="AG523" s="30" t="s">
        <v>166</v>
      </c>
      <c r="AH523" s="30">
        <v>0</v>
      </c>
      <c r="AI523" s="30"/>
      <c r="AJ523" s="30"/>
      <c r="AK523" s="30"/>
      <c r="AL523" s="30"/>
      <c r="AM523" s="30"/>
      <c r="AN523" s="30"/>
      <c r="AO523" s="30"/>
      <c r="AP523" s="30"/>
      <c r="AQ523" s="30"/>
      <c r="AR523" s="30"/>
      <c r="AS523" s="30"/>
      <c r="AT523" s="30"/>
      <c r="AU523" s="30"/>
      <c r="AV523" s="30"/>
      <c r="AW523" s="30"/>
      <c r="AX523" s="30"/>
      <c r="AY523" s="30"/>
      <c r="AZ523" s="30"/>
      <c r="BA523" s="30"/>
      <c r="BB523" s="30"/>
      <c r="BC523" s="30"/>
      <c r="BD523" s="30"/>
      <c r="BE523" s="30"/>
      <c r="BF523" s="30"/>
      <c r="BG523" s="30"/>
      <c r="BH523" s="30"/>
    </row>
    <row r="524" spans="1:60" outlineLevel="1">
      <c r="A524" s="460"/>
      <c r="B524" s="461"/>
      <c r="C524" s="462" t="s">
        <v>2782</v>
      </c>
      <c r="D524" s="463"/>
      <c r="E524" s="464">
        <v>2.93</v>
      </c>
      <c r="F524" s="493"/>
      <c r="G524" s="465"/>
      <c r="H524" s="465"/>
      <c r="I524" s="465"/>
      <c r="J524" s="465"/>
      <c r="K524" s="465"/>
      <c r="L524" s="465"/>
      <c r="M524" s="465"/>
      <c r="N524" s="465"/>
      <c r="O524" s="465"/>
      <c r="P524" s="465"/>
      <c r="Q524" s="465"/>
      <c r="R524" s="465"/>
      <c r="S524" s="465"/>
      <c r="T524" s="465"/>
      <c r="U524" s="32"/>
      <c r="V524" s="32"/>
      <c r="W524" s="32"/>
      <c r="X524" s="32"/>
      <c r="Y524" s="30"/>
      <c r="Z524" s="30"/>
      <c r="AA524" s="30"/>
      <c r="AB524" s="30"/>
      <c r="AC524" s="30"/>
      <c r="AD524" s="30"/>
      <c r="AE524" s="30"/>
      <c r="AF524" s="30"/>
      <c r="AG524" s="30" t="s">
        <v>166</v>
      </c>
      <c r="AH524" s="30">
        <v>0</v>
      </c>
      <c r="AI524" s="30"/>
      <c r="AJ524" s="30"/>
      <c r="AK524" s="30"/>
      <c r="AL524" s="30"/>
      <c r="AM524" s="30"/>
      <c r="AN524" s="30"/>
      <c r="AO524" s="30"/>
      <c r="AP524" s="30"/>
      <c r="AQ524" s="30"/>
      <c r="AR524" s="30"/>
      <c r="AS524" s="30"/>
      <c r="AT524" s="30"/>
      <c r="AU524" s="30"/>
      <c r="AV524" s="30"/>
      <c r="AW524" s="30"/>
      <c r="AX524" s="30"/>
      <c r="AY524" s="30"/>
      <c r="AZ524" s="30"/>
      <c r="BA524" s="30"/>
      <c r="BB524" s="30"/>
      <c r="BC524" s="30"/>
      <c r="BD524" s="30"/>
      <c r="BE524" s="30"/>
      <c r="BF524" s="30"/>
      <c r="BG524" s="30"/>
      <c r="BH524" s="30"/>
    </row>
    <row r="525" spans="1:60" outlineLevel="1">
      <c r="A525" s="460"/>
      <c r="B525" s="461"/>
      <c r="C525" s="462" t="s">
        <v>671</v>
      </c>
      <c r="D525" s="463"/>
      <c r="E525" s="464">
        <v>2.87</v>
      </c>
      <c r="F525" s="493"/>
      <c r="G525" s="465"/>
      <c r="H525" s="465"/>
      <c r="I525" s="465"/>
      <c r="J525" s="465"/>
      <c r="K525" s="465"/>
      <c r="L525" s="465"/>
      <c r="M525" s="465"/>
      <c r="N525" s="465"/>
      <c r="O525" s="465"/>
      <c r="P525" s="465"/>
      <c r="Q525" s="465"/>
      <c r="R525" s="465"/>
      <c r="S525" s="465"/>
      <c r="T525" s="465"/>
      <c r="U525" s="32"/>
      <c r="V525" s="32"/>
      <c r="W525" s="32"/>
      <c r="X525" s="32"/>
      <c r="Y525" s="30"/>
      <c r="Z525" s="30"/>
      <c r="AA525" s="30"/>
      <c r="AB525" s="30"/>
      <c r="AC525" s="30"/>
      <c r="AD525" s="30"/>
      <c r="AE525" s="30"/>
      <c r="AF525" s="30"/>
      <c r="AG525" s="30" t="s">
        <v>166</v>
      </c>
      <c r="AH525" s="30">
        <v>0</v>
      </c>
      <c r="AI525" s="30"/>
      <c r="AJ525" s="30"/>
      <c r="AK525" s="30"/>
      <c r="AL525" s="30"/>
      <c r="AM525" s="30"/>
      <c r="AN525" s="30"/>
      <c r="AO525" s="30"/>
      <c r="AP525" s="30"/>
      <c r="AQ525" s="30"/>
      <c r="AR525" s="30"/>
      <c r="AS525" s="30"/>
      <c r="AT525" s="30"/>
      <c r="AU525" s="30"/>
      <c r="AV525" s="30"/>
      <c r="AW525" s="30"/>
      <c r="AX525" s="30"/>
      <c r="AY525" s="30"/>
      <c r="AZ525" s="30"/>
      <c r="BA525" s="30"/>
      <c r="BB525" s="30"/>
      <c r="BC525" s="30"/>
      <c r="BD525" s="30"/>
      <c r="BE525" s="30"/>
      <c r="BF525" s="30"/>
      <c r="BG525" s="30"/>
      <c r="BH525" s="30"/>
    </row>
    <row r="526" spans="1:60" outlineLevel="1">
      <c r="A526" s="460"/>
      <c r="B526" s="461"/>
      <c r="C526" s="462" t="s">
        <v>2783</v>
      </c>
      <c r="D526" s="463"/>
      <c r="E526" s="464">
        <v>12.66</v>
      </c>
      <c r="F526" s="493"/>
      <c r="G526" s="465"/>
      <c r="H526" s="465"/>
      <c r="I526" s="465"/>
      <c r="J526" s="465"/>
      <c r="K526" s="465"/>
      <c r="L526" s="465"/>
      <c r="M526" s="465"/>
      <c r="N526" s="465"/>
      <c r="O526" s="465"/>
      <c r="P526" s="465"/>
      <c r="Q526" s="465"/>
      <c r="R526" s="465"/>
      <c r="S526" s="465"/>
      <c r="T526" s="465"/>
      <c r="U526" s="32"/>
      <c r="V526" s="32"/>
      <c r="W526" s="32"/>
      <c r="X526" s="32"/>
      <c r="Y526" s="30"/>
      <c r="Z526" s="30"/>
      <c r="AA526" s="30"/>
      <c r="AB526" s="30"/>
      <c r="AC526" s="30"/>
      <c r="AD526" s="30"/>
      <c r="AE526" s="30"/>
      <c r="AF526" s="30"/>
      <c r="AG526" s="30" t="s">
        <v>166</v>
      </c>
      <c r="AH526" s="30">
        <v>0</v>
      </c>
      <c r="AI526" s="30"/>
      <c r="AJ526" s="30"/>
      <c r="AK526" s="30"/>
      <c r="AL526" s="30"/>
      <c r="AM526" s="30"/>
      <c r="AN526" s="30"/>
      <c r="AO526" s="30"/>
      <c r="AP526" s="30"/>
      <c r="AQ526" s="30"/>
      <c r="AR526" s="30"/>
      <c r="AS526" s="30"/>
      <c r="AT526" s="30"/>
      <c r="AU526" s="30"/>
      <c r="AV526" s="30"/>
      <c r="AW526" s="30"/>
      <c r="AX526" s="30"/>
      <c r="AY526" s="30"/>
      <c r="AZ526" s="30"/>
      <c r="BA526" s="30"/>
      <c r="BB526" s="30"/>
      <c r="BC526" s="30"/>
      <c r="BD526" s="30"/>
      <c r="BE526" s="30"/>
      <c r="BF526" s="30"/>
      <c r="BG526" s="30"/>
      <c r="BH526" s="30"/>
    </row>
    <row r="527" spans="1:60" outlineLevel="1">
      <c r="A527" s="460"/>
      <c r="B527" s="461"/>
      <c r="C527" s="462" t="s">
        <v>2784</v>
      </c>
      <c r="D527" s="463"/>
      <c r="E527" s="464">
        <v>5.2</v>
      </c>
      <c r="F527" s="493"/>
      <c r="G527" s="465"/>
      <c r="H527" s="465"/>
      <c r="I527" s="465"/>
      <c r="J527" s="465"/>
      <c r="K527" s="465"/>
      <c r="L527" s="465"/>
      <c r="M527" s="465"/>
      <c r="N527" s="465"/>
      <c r="O527" s="465"/>
      <c r="P527" s="465"/>
      <c r="Q527" s="465"/>
      <c r="R527" s="465"/>
      <c r="S527" s="465"/>
      <c r="T527" s="465"/>
      <c r="U527" s="32"/>
      <c r="V527" s="32"/>
      <c r="W527" s="32"/>
      <c r="X527" s="32"/>
      <c r="Y527" s="30"/>
      <c r="Z527" s="30"/>
      <c r="AA527" s="30"/>
      <c r="AB527" s="30"/>
      <c r="AC527" s="30"/>
      <c r="AD527" s="30"/>
      <c r="AE527" s="30"/>
      <c r="AF527" s="30"/>
      <c r="AG527" s="30" t="s">
        <v>166</v>
      </c>
      <c r="AH527" s="30">
        <v>0</v>
      </c>
      <c r="AI527" s="30"/>
      <c r="AJ527" s="30"/>
      <c r="AK527" s="30"/>
      <c r="AL527" s="30"/>
      <c r="AM527" s="30"/>
      <c r="AN527" s="30"/>
      <c r="AO527" s="30"/>
      <c r="AP527" s="30"/>
      <c r="AQ527" s="30"/>
      <c r="AR527" s="30"/>
      <c r="AS527" s="30"/>
      <c r="AT527" s="30"/>
      <c r="AU527" s="30"/>
      <c r="AV527" s="30"/>
      <c r="AW527" s="30"/>
      <c r="AX527" s="30"/>
      <c r="AY527" s="30"/>
      <c r="AZ527" s="30"/>
      <c r="BA527" s="30"/>
      <c r="BB527" s="30"/>
      <c r="BC527" s="30"/>
      <c r="BD527" s="30"/>
      <c r="BE527" s="30"/>
      <c r="BF527" s="30"/>
      <c r="BG527" s="30"/>
      <c r="BH527" s="30"/>
    </row>
    <row r="528" spans="1:60" outlineLevel="1">
      <c r="A528" s="452">
        <v>135</v>
      </c>
      <c r="B528" s="453" t="s">
        <v>672</v>
      </c>
      <c r="C528" s="454" t="s">
        <v>673</v>
      </c>
      <c r="D528" s="455" t="s">
        <v>179</v>
      </c>
      <c r="E528" s="456">
        <v>0.19800000000000001</v>
      </c>
      <c r="F528" s="34"/>
      <c r="G528" s="458">
        <f>ROUND(E528*F528,2)</f>
        <v>0</v>
      </c>
      <c r="H528" s="457">
        <v>1929.62</v>
      </c>
      <c r="I528" s="458">
        <f>ROUND(E528*H528,2)</f>
        <v>382.06</v>
      </c>
      <c r="J528" s="457">
        <v>2145.38</v>
      </c>
      <c r="K528" s="458">
        <f>ROUND(E528*J528,2)</f>
        <v>424.79</v>
      </c>
      <c r="L528" s="458">
        <v>21</v>
      </c>
      <c r="M528" s="458">
        <f>G528*(1+L528/100)</f>
        <v>0</v>
      </c>
      <c r="N528" s="458">
        <v>2.5</v>
      </c>
      <c r="O528" s="458">
        <f>ROUND(E528*N528,2)</f>
        <v>0.5</v>
      </c>
      <c r="P528" s="458">
        <v>0</v>
      </c>
      <c r="Q528" s="458">
        <f>ROUND(E528*P528,2)</f>
        <v>0</v>
      </c>
      <c r="R528" s="458"/>
      <c r="S528" s="458" t="s">
        <v>162</v>
      </c>
      <c r="T528" s="459" t="s">
        <v>162</v>
      </c>
      <c r="U528" s="32">
        <v>5.33</v>
      </c>
      <c r="V528" s="32">
        <f>ROUND(E528*U528,2)</f>
        <v>1.06</v>
      </c>
      <c r="W528" s="32"/>
      <c r="X528" s="32" t="s">
        <v>163</v>
      </c>
      <c r="Y528" s="30"/>
      <c r="Z528" s="30"/>
      <c r="AA528" s="30"/>
      <c r="AB528" s="30"/>
      <c r="AC528" s="30"/>
      <c r="AD528" s="30"/>
      <c r="AE528" s="30"/>
      <c r="AF528" s="30"/>
      <c r="AG528" s="30" t="s">
        <v>164</v>
      </c>
      <c r="AH528" s="30"/>
      <c r="AI528" s="30"/>
      <c r="AJ528" s="30"/>
      <c r="AK528" s="30"/>
      <c r="AL528" s="30"/>
      <c r="AM528" s="30"/>
      <c r="AN528" s="30"/>
      <c r="AO528" s="30"/>
      <c r="AP528" s="30"/>
      <c r="AQ528" s="30"/>
      <c r="AR528" s="30"/>
      <c r="AS528" s="30"/>
      <c r="AT528" s="30"/>
      <c r="AU528" s="30"/>
      <c r="AV528" s="30"/>
      <c r="AW528" s="30"/>
      <c r="AX528" s="30"/>
      <c r="AY528" s="30"/>
      <c r="AZ528" s="30"/>
      <c r="BA528" s="30"/>
      <c r="BB528" s="30"/>
      <c r="BC528" s="30"/>
      <c r="BD528" s="30"/>
      <c r="BE528" s="30"/>
      <c r="BF528" s="30"/>
      <c r="BG528" s="30"/>
      <c r="BH528" s="30"/>
    </row>
    <row r="529" spans="1:60" outlineLevel="1">
      <c r="A529" s="460"/>
      <c r="B529" s="461"/>
      <c r="C529" s="462" t="s">
        <v>674</v>
      </c>
      <c r="D529" s="463"/>
      <c r="E529" s="464">
        <v>0.19800000000000001</v>
      </c>
      <c r="F529" s="493"/>
      <c r="G529" s="465"/>
      <c r="H529" s="465"/>
      <c r="I529" s="465"/>
      <c r="J529" s="465"/>
      <c r="K529" s="465"/>
      <c r="L529" s="465"/>
      <c r="M529" s="465"/>
      <c r="N529" s="465"/>
      <c r="O529" s="465"/>
      <c r="P529" s="465"/>
      <c r="Q529" s="465"/>
      <c r="R529" s="465"/>
      <c r="S529" s="465"/>
      <c r="T529" s="465"/>
      <c r="U529" s="32"/>
      <c r="V529" s="32"/>
      <c r="W529" s="32"/>
      <c r="X529" s="32"/>
      <c r="Y529" s="30"/>
      <c r="Z529" s="30"/>
      <c r="AA529" s="30"/>
      <c r="AB529" s="30"/>
      <c r="AC529" s="30"/>
      <c r="AD529" s="30"/>
      <c r="AE529" s="30"/>
      <c r="AF529" s="30"/>
      <c r="AG529" s="30" t="s">
        <v>166</v>
      </c>
      <c r="AH529" s="30">
        <v>0</v>
      </c>
      <c r="AI529" s="30"/>
      <c r="AJ529" s="30"/>
      <c r="AK529" s="30"/>
      <c r="AL529" s="30"/>
      <c r="AM529" s="30"/>
      <c r="AN529" s="30"/>
      <c r="AO529" s="30"/>
      <c r="AP529" s="30"/>
      <c r="AQ529" s="30"/>
      <c r="AR529" s="30"/>
      <c r="AS529" s="30"/>
      <c r="AT529" s="30"/>
      <c r="AU529" s="30"/>
      <c r="AV529" s="30"/>
      <c r="AW529" s="30"/>
      <c r="AX529" s="30"/>
      <c r="AY529" s="30"/>
      <c r="AZ529" s="30"/>
      <c r="BA529" s="30"/>
      <c r="BB529" s="30"/>
      <c r="BC529" s="30"/>
      <c r="BD529" s="30"/>
      <c r="BE529" s="30"/>
      <c r="BF529" s="30"/>
      <c r="BG529" s="30"/>
      <c r="BH529" s="30"/>
    </row>
    <row r="530" spans="1:60" outlineLevel="1">
      <c r="A530" s="452">
        <v>136</v>
      </c>
      <c r="B530" s="453" t="s">
        <v>675</v>
      </c>
      <c r="C530" s="454" t="s">
        <v>676</v>
      </c>
      <c r="D530" s="455" t="s">
        <v>161</v>
      </c>
      <c r="E530" s="456">
        <v>0.4</v>
      </c>
      <c r="F530" s="34"/>
      <c r="G530" s="458">
        <f>ROUND(E530*F530,2)</f>
        <v>0</v>
      </c>
      <c r="H530" s="457">
        <v>135.08000000000001</v>
      </c>
      <c r="I530" s="458">
        <f>ROUND(E530*H530,2)</f>
        <v>54.03</v>
      </c>
      <c r="J530" s="457">
        <v>180.92</v>
      </c>
      <c r="K530" s="458">
        <f>ROUND(E530*J530,2)</f>
        <v>72.37</v>
      </c>
      <c r="L530" s="458">
        <v>21</v>
      </c>
      <c r="M530" s="458">
        <f>G530*(1+L530/100)</f>
        <v>0</v>
      </c>
      <c r="N530" s="458">
        <v>1.41E-2</v>
      </c>
      <c r="O530" s="458">
        <f>ROUND(E530*N530,2)</f>
        <v>0.01</v>
      </c>
      <c r="P530" s="458">
        <v>0</v>
      </c>
      <c r="Q530" s="458">
        <f>ROUND(E530*P530,2)</f>
        <v>0</v>
      </c>
      <c r="R530" s="458"/>
      <c r="S530" s="458" t="s">
        <v>162</v>
      </c>
      <c r="T530" s="459" t="s">
        <v>162</v>
      </c>
      <c r="U530" s="32">
        <v>0.39600000000000002</v>
      </c>
      <c r="V530" s="32">
        <f>ROUND(E530*U530,2)</f>
        <v>0.16</v>
      </c>
      <c r="W530" s="32"/>
      <c r="X530" s="32" t="s">
        <v>163</v>
      </c>
      <c r="Y530" s="30"/>
      <c r="Z530" s="30"/>
      <c r="AA530" s="30"/>
      <c r="AB530" s="30"/>
      <c r="AC530" s="30"/>
      <c r="AD530" s="30"/>
      <c r="AE530" s="30"/>
      <c r="AF530" s="30"/>
      <c r="AG530" s="30" t="s">
        <v>164</v>
      </c>
      <c r="AH530" s="30"/>
      <c r="AI530" s="30"/>
      <c r="AJ530" s="30"/>
      <c r="AK530" s="30"/>
      <c r="AL530" s="30"/>
      <c r="AM530" s="30"/>
      <c r="AN530" s="30"/>
      <c r="AO530" s="30"/>
      <c r="AP530" s="30"/>
      <c r="AQ530" s="30"/>
      <c r="AR530" s="30"/>
      <c r="AS530" s="30"/>
      <c r="AT530" s="30"/>
      <c r="AU530" s="30"/>
      <c r="AV530" s="30"/>
      <c r="AW530" s="30"/>
      <c r="AX530" s="30"/>
      <c r="AY530" s="30"/>
      <c r="AZ530" s="30"/>
      <c r="BA530" s="30"/>
      <c r="BB530" s="30"/>
      <c r="BC530" s="30"/>
      <c r="BD530" s="30"/>
      <c r="BE530" s="30"/>
      <c r="BF530" s="30"/>
      <c r="BG530" s="30"/>
      <c r="BH530" s="30"/>
    </row>
    <row r="531" spans="1:60" outlineLevel="1">
      <c r="A531" s="460"/>
      <c r="B531" s="461"/>
      <c r="C531" s="462" t="s">
        <v>677</v>
      </c>
      <c r="D531" s="463"/>
      <c r="E531" s="464">
        <v>0.4</v>
      </c>
      <c r="F531" s="493"/>
      <c r="G531" s="465"/>
      <c r="H531" s="465"/>
      <c r="I531" s="465"/>
      <c r="J531" s="465"/>
      <c r="K531" s="465"/>
      <c r="L531" s="465"/>
      <c r="M531" s="465"/>
      <c r="N531" s="465"/>
      <c r="O531" s="465"/>
      <c r="P531" s="465"/>
      <c r="Q531" s="465"/>
      <c r="R531" s="465"/>
      <c r="S531" s="465"/>
      <c r="T531" s="465"/>
      <c r="U531" s="32"/>
      <c r="V531" s="32"/>
      <c r="W531" s="32"/>
      <c r="X531" s="32"/>
      <c r="Y531" s="30"/>
      <c r="Z531" s="30"/>
      <c r="AA531" s="30"/>
      <c r="AB531" s="30"/>
      <c r="AC531" s="30"/>
      <c r="AD531" s="30"/>
      <c r="AE531" s="30"/>
      <c r="AF531" s="30"/>
      <c r="AG531" s="30" t="s">
        <v>166</v>
      </c>
      <c r="AH531" s="30">
        <v>0</v>
      </c>
      <c r="AI531" s="30"/>
      <c r="AJ531" s="30"/>
      <c r="AK531" s="30"/>
      <c r="AL531" s="30"/>
      <c r="AM531" s="30"/>
      <c r="AN531" s="30"/>
      <c r="AO531" s="30"/>
      <c r="AP531" s="30"/>
      <c r="AQ531" s="30"/>
      <c r="AR531" s="30"/>
      <c r="AS531" s="30"/>
      <c r="AT531" s="30"/>
      <c r="AU531" s="30"/>
      <c r="AV531" s="30"/>
      <c r="AW531" s="30"/>
      <c r="AX531" s="30"/>
      <c r="AY531" s="30"/>
      <c r="AZ531" s="30"/>
      <c r="BA531" s="30"/>
      <c r="BB531" s="30"/>
      <c r="BC531" s="30"/>
      <c r="BD531" s="30"/>
      <c r="BE531" s="30"/>
      <c r="BF531" s="30"/>
      <c r="BG531" s="30"/>
      <c r="BH531" s="30"/>
    </row>
    <row r="532" spans="1:60" outlineLevel="1">
      <c r="A532" s="452">
        <v>137</v>
      </c>
      <c r="B532" s="453" t="s">
        <v>678</v>
      </c>
      <c r="C532" s="454" t="s">
        <v>679</v>
      </c>
      <c r="D532" s="455" t="s">
        <v>161</v>
      </c>
      <c r="E532" s="456">
        <v>0.4</v>
      </c>
      <c r="F532" s="34"/>
      <c r="G532" s="458">
        <f>ROUND(E532*F532,2)</f>
        <v>0</v>
      </c>
      <c r="H532" s="457">
        <v>0</v>
      </c>
      <c r="I532" s="458">
        <f>ROUND(E532*H532,2)</f>
        <v>0</v>
      </c>
      <c r="J532" s="457">
        <v>99.2</v>
      </c>
      <c r="K532" s="458">
        <f>ROUND(E532*J532,2)</f>
        <v>39.68</v>
      </c>
      <c r="L532" s="458">
        <v>21</v>
      </c>
      <c r="M532" s="458">
        <f>G532*(1+L532/100)</f>
        <v>0</v>
      </c>
      <c r="N532" s="458">
        <v>0</v>
      </c>
      <c r="O532" s="458">
        <f>ROUND(E532*N532,2)</f>
        <v>0</v>
      </c>
      <c r="P532" s="458">
        <v>0</v>
      </c>
      <c r="Q532" s="458">
        <f>ROUND(E532*P532,2)</f>
        <v>0</v>
      </c>
      <c r="R532" s="458"/>
      <c r="S532" s="458" t="s">
        <v>162</v>
      </c>
      <c r="T532" s="459" t="s">
        <v>162</v>
      </c>
      <c r="U532" s="32">
        <v>0.24</v>
      </c>
      <c r="V532" s="32">
        <f>ROUND(E532*U532,2)</f>
        <v>0.1</v>
      </c>
      <c r="W532" s="32"/>
      <c r="X532" s="32" t="s">
        <v>163</v>
      </c>
      <c r="Y532" s="30"/>
      <c r="Z532" s="30"/>
      <c r="AA532" s="30"/>
      <c r="AB532" s="30"/>
      <c r="AC532" s="30"/>
      <c r="AD532" s="30"/>
      <c r="AE532" s="30"/>
      <c r="AF532" s="30"/>
      <c r="AG532" s="30" t="s">
        <v>164</v>
      </c>
      <c r="AH532" s="30"/>
      <c r="AI532" s="30"/>
      <c r="AJ532" s="30"/>
      <c r="AK532" s="30"/>
      <c r="AL532" s="30"/>
      <c r="AM532" s="30"/>
      <c r="AN532" s="30"/>
      <c r="AO532" s="30"/>
      <c r="AP532" s="30"/>
      <c r="AQ532" s="30"/>
      <c r="AR532" s="30"/>
      <c r="AS532" s="30"/>
      <c r="AT532" s="30"/>
      <c r="AU532" s="30"/>
      <c r="AV532" s="30"/>
      <c r="AW532" s="30"/>
      <c r="AX532" s="30"/>
      <c r="AY532" s="30"/>
      <c r="AZ532" s="30"/>
      <c r="BA532" s="30"/>
      <c r="BB532" s="30"/>
      <c r="BC532" s="30"/>
      <c r="BD532" s="30"/>
      <c r="BE532" s="30"/>
      <c r="BF532" s="30"/>
      <c r="BG532" s="30"/>
      <c r="BH532" s="30"/>
    </row>
    <row r="533" spans="1:60" outlineLevel="1">
      <c r="A533" s="460"/>
      <c r="B533" s="461"/>
      <c r="C533" s="462" t="s">
        <v>680</v>
      </c>
      <c r="D533" s="463"/>
      <c r="E533" s="464">
        <v>0.4</v>
      </c>
      <c r="F533" s="493"/>
      <c r="G533" s="465"/>
      <c r="H533" s="465"/>
      <c r="I533" s="465"/>
      <c r="J533" s="465"/>
      <c r="K533" s="465"/>
      <c r="L533" s="465"/>
      <c r="M533" s="465"/>
      <c r="N533" s="465"/>
      <c r="O533" s="465"/>
      <c r="P533" s="465"/>
      <c r="Q533" s="465"/>
      <c r="R533" s="465"/>
      <c r="S533" s="465"/>
      <c r="T533" s="465"/>
      <c r="U533" s="32"/>
      <c r="V533" s="32"/>
      <c r="W533" s="32"/>
      <c r="X533" s="32"/>
      <c r="Y533" s="30"/>
      <c r="Z533" s="30"/>
      <c r="AA533" s="30"/>
      <c r="AB533" s="30"/>
      <c r="AC533" s="30"/>
      <c r="AD533" s="30"/>
      <c r="AE533" s="30"/>
      <c r="AF533" s="30"/>
      <c r="AG533" s="30" t="s">
        <v>166</v>
      </c>
      <c r="AH533" s="30">
        <v>5</v>
      </c>
      <c r="AI533" s="30"/>
      <c r="AJ533" s="30"/>
      <c r="AK533" s="30"/>
      <c r="AL533" s="30"/>
      <c r="AM533" s="30"/>
      <c r="AN533" s="30"/>
      <c r="AO533" s="30"/>
      <c r="AP533" s="30"/>
      <c r="AQ533" s="30"/>
      <c r="AR533" s="30"/>
      <c r="AS533" s="30"/>
      <c r="AT533" s="30"/>
      <c r="AU533" s="30"/>
      <c r="AV533" s="30"/>
      <c r="AW533" s="30"/>
      <c r="AX533" s="30"/>
      <c r="AY533" s="30"/>
      <c r="AZ533" s="30"/>
      <c r="BA533" s="30"/>
      <c r="BB533" s="30"/>
      <c r="BC533" s="30"/>
      <c r="BD533" s="30"/>
      <c r="BE533" s="30"/>
      <c r="BF533" s="30"/>
      <c r="BG533" s="30"/>
      <c r="BH533" s="30"/>
    </row>
    <row r="534" spans="1:60" outlineLevel="1">
      <c r="A534" s="452">
        <v>138</v>
      </c>
      <c r="B534" s="453" t="s">
        <v>681</v>
      </c>
      <c r="C534" s="454" t="s">
        <v>682</v>
      </c>
      <c r="D534" s="455" t="s">
        <v>161</v>
      </c>
      <c r="E534" s="456">
        <v>291.7</v>
      </c>
      <c r="F534" s="34"/>
      <c r="G534" s="458">
        <f>ROUND(E534*F534,2)</f>
        <v>0</v>
      </c>
      <c r="H534" s="457">
        <v>269.82</v>
      </c>
      <c r="I534" s="458">
        <f>ROUND(E534*H534,2)</f>
        <v>78706.490000000005</v>
      </c>
      <c r="J534" s="457">
        <v>98.18</v>
      </c>
      <c r="K534" s="458">
        <f>ROUND(E534*J534,2)</f>
        <v>28639.11</v>
      </c>
      <c r="L534" s="458">
        <v>21</v>
      </c>
      <c r="M534" s="458">
        <f>G534*(1+L534/100)</f>
        <v>0</v>
      </c>
      <c r="N534" s="458">
        <v>0.1111</v>
      </c>
      <c r="O534" s="458">
        <f>ROUND(E534*N534,2)</f>
        <v>32.409999999999997</v>
      </c>
      <c r="P534" s="458">
        <v>0</v>
      </c>
      <c r="Q534" s="458">
        <f>ROUND(E534*P534,2)</f>
        <v>0</v>
      </c>
      <c r="R534" s="458"/>
      <c r="S534" s="458" t="s">
        <v>162</v>
      </c>
      <c r="T534" s="459" t="s">
        <v>162</v>
      </c>
      <c r="U534" s="32">
        <v>0.153</v>
      </c>
      <c r="V534" s="32">
        <f>ROUND(E534*U534,2)</f>
        <v>44.63</v>
      </c>
      <c r="W534" s="32"/>
      <c r="X534" s="32" t="s">
        <v>163</v>
      </c>
      <c r="Y534" s="30"/>
      <c r="Z534" s="30"/>
      <c r="AA534" s="30"/>
      <c r="AB534" s="30"/>
      <c r="AC534" s="30"/>
      <c r="AD534" s="30"/>
      <c r="AE534" s="30"/>
      <c r="AF534" s="30"/>
      <c r="AG534" s="30" t="s">
        <v>164</v>
      </c>
      <c r="AH534" s="30"/>
      <c r="AI534" s="30"/>
      <c r="AJ534" s="30"/>
      <c r="AK534" s="30"/>
      <c r="AL534" s="30"/>
      <c r="AM534" s="30"/>
      <c r="AN534" s="30"/>
      <c r="AO534" s="30"/>
      <c r="AP534" s="30"/>
      <c r="AQ534" s="30"/>
      <c r="AR534" s="30"/>
      <c r="AS534" s="30"/>
      <c r="AT534" s="30"/>
      <c r="AU534" s="30"/>
      <c r="AV534" s="30"/>
      <c r="AW534" s="30"/>
      <c r="AX534" s="30"/>
      <c r="AY534" s="30"/>
      <c r="AZ534" s="30"/>
      <c r="BA534" s="30"/>
      <c r="BB534" s="30"/>
      <c r="BC534" s="30"/>
      <c r="BD534" s="30"/>
      <c r="BE534" s="30"/>
      <c r="BF534" s="30"/>
      <c r="BG534" s="30"/>
      <c r="BH534" s="30"/>
    </row>
    <row r="535" spans="1:60" outlineLevel="1">
      <c r="A535" s="460"/>
      <c r="B535" s="461"/>
      <c r="C535" s="462" t="s">
        <v>683</v>
      </c>
      <c r="D535" s="463"/>
      <c r="E535" s="464">
        <v>54</v>
      </c>
      <c r="F535" s="465"/>
      <c r="G535" s="465"/>
      <c r="H535" s="465"/>
      <c r="I535" s="465"/>
      <c r="J535" s="465"/>
      <c r="K535" s="465"/>
      <c r="L535" s="465"/>
      <c r="M535" s="465"/>
      <c r="N535" s="465"/>
      <c r="O535" s="465"/>
      <c r="P535" s="465"/>
      <c r="Q535" s="465"/>
      <c r="R535" s="465"/>
      <c r="S535" s="465"/>
      <c r="T535" s="465"/>
      <c r="U535" s="32"/>
      <c r="V535" s="32"/>
      <c r="W535" s="32"/>
      <c r="X535" s="32"/>
      <c r="Y535" s="30"/>
      <c r="Z535" s="30"/>
      <c r="AA535" s="30"/>
      <c r="AB535" s="30"/>
      <c r="AC535" s="30"/>
      <c r="AD535" s="30"/>
      <c r="AE535" s="30"/>
      <c r="AF535" s="30"/>
      <c r="AG535" s="30" t="s">
        <v>166</v>
      </c>
      <c r="AH535" s="30">
        <v>0</v>
      </c>
      <c r="AI535" s="30"/>
      <c r="AJ535" s="30"/>
      <c r="AK535" s="30"/>
      <c r="AL535" s="30"/>
      <c r="AM535" s="30"/>
      <c r="AN535" s="30"/>
      <c r="AO535" s="30"/>
      <c r="AP535" s="30"/>
      <c r="AQ535" s="30"/>
      <c r="AR535" s="30"/>
      <c r="AS535" s="30"/>
      <c r="AT535" s="30"/>
      <c r="AU535" s="30"/>
      <c r="AV535" s="30"/>
      <c r="AW535" s="30"/>
      <c r="AX535" s="30"/>
      <c r="AY535" s="30"/>
      <c r="AZ535" s="30"/>
      <c r="BA535" s="30"/>
      <c r="BB535" s="30"/>
      <c r="BC535" s="30"/>
      <c r="BD535" s="30"/>
      <c r="BE535" s="30"/>
      <c r="BF535" s="30"/>
      <c r="BG535" s="30"/>
      <c r="BH535" s="30"/>
    </row>
    <row r="536" spans="1:60" outlineLevel="1">
      <c r="A536" s="460"/>
      <c r="B536" s="461"/>
      <c r="C536" s="462" t="s">
        <v>2785</v>
      </c>
      <c r="D536" s="463"/>
      <c r="E536" s="464">
        <v>24.2</v>
      </c>
      <c r="F536" s="465"/>
      <c r="G536" s="465"/>
      <c r="H536" s="465"/>
      <c r="I536" s="465"/>
      <c r="J536" s="465"/>
      <c r="K536" s="465"/>
      <c r="L536" s="465"/>
      <c r="M536" s="465"/>
      <c r="N536" s="465"/>
      <c r="O536" s="465"/>
      <c r="P536" s="465"/>
      <c r="Q536" s="465"/>
      <c r="R536" s="465"/>
      <c r="S536" s="465"/>
      <c r="T536" s="465"/>
      <c r="U536" s="32"/>
      <c r="V536" s="32"/>
      <c r="W536" s="32"/>
      <c r="X536" s="32"/>
      <c r="Y536" s="30"/>
      <c r="Z536" s="30"/>
      <c r="AA536" s="30"/>
      <c r="AB536" s="30"/>
      <c r="AC536" s="30"/>
      <c r="AD536" s="30"/>
      <c r="AE536" s="30"/>
      <c r="AF536" s="30"/>
      <c r="AG536" s="30" t="s">
        <v>166</v>
      </c>
      <c r="AH536" s="30">
        <v>0</v>
      </c>
      <c r="AI536" s="30"/>
      <c r="AJ536" s="30"/>
      <c r="AK536" s="30"/>
      <c r="AL536" s="30"/>
      <c r="AM536" s="30"/>
      <c r="AN536" s="30"/>
      <c r="AO536" s="30"/>
      <c r="AP536" s="30"/>
      <c r="AQ536" s="30"/>
      <c r="AR536" s="30"/>
      <c r="AS536" s="30"/>
      <c r="AT536" s="30"/>
      <c r="AU536" s="30"/>
      <c r="AV536" s="30"/>
      <c r="AW536" s="30"/>
      <c r="AX536" s="30"/>
      <c r="AY536" s="30"/>
      <c r="AZ536" s="30"/>
      <c r="BA536" s="30"/>
      <c r="BB536" s="30"/>
      <c r="BC536" s="30"/>
      <c r="BD536" s="30"/>
      <c r="BE536" s="30"/>
      <c r="BF536" s="30"/>
      <c r="BG536" s="30"/>
      <c r="BH536" s="30"/>
    </row>
    <row r="537" spans="1:60" outlineLevel="1">
      <c r="A537" s="460"/>
      <c r="B537" s="461"/>
      <c r="C537" s="462" t="s">
        <v>2786</v>
      </c>
      <c r="D537" s="463"/>
      <c r="E537" s="464">
        <v>5.7</v>
      </c>
      <c r="F537" s="465"/>
      <c r="G537" s="465"/>
      <c r="H537" s="465"/>
      <c r="I537" s="465"/>
      <c r="J537" s="465"/>
      <c r="K537" s="465"/>
      <c r="L537" s="465"/>
      <c r="M537" s="465"/>
      <c r="N537" s="465"/>
      <c r="O537" s="465"/>
      <c r="P537" s="465"/>
      <c r="Q537" s="465"/>
      <c r="R537" s="465"/>
      <c r="S537" s="465"/>
      <c r="T537" s="465"/>
      <c r="U537" s="32"/>
      <c r="V537" s="32"/>
      <c r="W537" s="32"/>
      <c r="X537" s="32"/>
      <c r="Y537" s="30"/>
      <c r="Z537" s="30"/>
      <c r="AA537" s="30"/>
      <c r="AB537" s="30"/>
      <c r="AC537" s="30"/>
      <c r="AD537" s="30"/>
      <c r="AE537" s="30"/>
      <c r="AF537" s="30"/>
      <c r="AG537" s="30" t="s">
        <v>166</v>
      </c>
      <c r="AH537" s="30">
        <v>0</v>
      </c>
      <c r="AI537" s="30"/>
      <c r="AJ537" s="30"/>
      <c r="AK537" s="30"/>
      <c r="AL537" s="30"/>
      <c r="AM537" s="30"/>
      <c r="AN537" s="30"/>
      <c r="AO537" s="30"/>
      <c r="AP537" s="30"/>
      <c r="AQ537" s="30"/>
      <c r="AR537" s="30"/>
      <c r="AS537" s="30"/>
      <c r="AT537" s="30"/>
      <c r="AU537" s="30"/>
      <c r="AV537" s="30"/>
      <c r="AW537" s="30"/>
      <c r="AX537" s="30"/>
      <c r="AY537" s="30"/>
      <c r="AZ537" s="30"/>
      <c r="BA537" s="30"/>
      <c r="BB537" s="30"/>
      <c r="BC537" s="30"/>
      <c r="BD537" s="30"/>
      <c r="BE537" s="30"/>
      <c r="BF537" s="30"/>
      <c r="BG537" s="30"/>
      <c r="BH537" s="30"/>
    </row>
    <row r="538" spans="1:60" outlineLevel="1">
      <c r="A538" s="460"/>
      <c r="B538" s="461"/>
      <c r="C538" s="462" t="s">
        <v>684</v>
      </c>
      <c r="D538" s="463"/>
      <c r="E538" s="464">
        <v>4.5</v>
      </c>
      <c r="F538" s="465"/>
      <c r="G538" s="465"/>
      <c r="H538" s="465"/>
      <c r="I538" s="465"/>
      <c r="J538" s="465"/>
      <c r="K538" s="465"/>
      <c r="L538" s="465"/>
      <c r="M538" s="465"/>
      <c r="N538" s="465"/>
      <c r="O538" s="465"/>
      <c r="P538" s="465"/>
      <c r="Q538" s="465"/>
      <c r="R538" s="465"/>
      <c r="S538" s="465"/>
      <c r="T538" s="465"/>
      <c r="U538" s="32"/>
      <c r="V538" s="32"/>
      <c r="W538" s="32"/>
      <c r="X538" s="32"/>
      <c r="Y538" s="30"/>
      <c r="Z538" s="30"/>
      <c r="AA538" s="30"/>
      <c r="AB538" s="30"/>
      <c r="AC538" s="30"/>
      <c r="AD538" s="30"/>
      <c r="AE538" s="30"/>
      <c r="AF538" s="30"/>
      <c r="AG538" s="30" t="s">
        <v>166</v>
      </c>
      <c r="AH538" s="30">
        <v>0</v>
      </c>
      <c r="AI538" s="30"/>
      <c r="AJ538" s="30"/>
      <c r="AK538" s="30"/>
      <c r="AL538" s="30"/>
      <c r="AM538" s="30"/>
      <c r="AN538" s="30"/>
      <c r="AO538" s="30"/>
      <c r="AP538" s="30"/>
      <c r="AQ538" s="30"/>
      <c r="AR538" s="30"/>
      <c r="AS538" s="30"/>
      <c r="AT538" s="30"/>
      <c r="AU538" s="30"/>
      <c r="AV538" s="30"/>
      <c r="AW538" s="30"/>
      <c r="AX538" s="30"/>
      <c r="AY538" s="30"/>
      <c r="AZ538" s="30"/>
      <c r="BA538" s="30"/>
      <c r="BB538" s="30"/>
      <c r="BC538" s="30"/>
      <c r="BD538" s="30"/>
      <c r="BE538" s="30"/>
      <c r="BF538" s="30"/>
      <c r="BG538" s="30"/>
      <c r="BH538" s="30"/>
    </row>
    <row r="539" spans="1:60" outlineLevel="1">
      <c r="A539" s="460"/>
      <c r="B539" s="461"/>
      <c r="C539" s="462" t="s">
        <v>685</v>
      </c>
      <c r="D539" s="463"/>
      <c r="E539" s="464">
        <v>1.8</v>
      </c>
      <c r="F539" s="465"/>
      <c r="G539" s="465"/>
      <c r="H539" s="465"/>
      <c r="I539" s="465"/>
      <c r="J539" s="465"/>
      <c r="K539" s="465"/>
      <c r="L539" s="465"/>
      <c r="M539" s="465"/>
      <c r="N539" s="465"/>
      <c r="O539" s="465"/>
      <c r="P539" s="465"/>
      <c r="Q539" s="465"/>
      <c r="R539" s="465"/>
      <c r="S539" s="465"/>
      <c r="T539" s="465"/>
      <c r="U539" s="32"/>
      <c r="V539" s="32"/>
      <c r="W539" s="32"/>
      <c r="X539" s="32"/>
      <c r="Y539" s="30"/>
      <c r="Z539" s="30"/>
      <c r="AA539" s="30"/>
      <c r="AB539" s="30"/>
      <c r="AC539" s="30"/>
      <c r="AD539" s="30"/>
      <c r="AE539" s="30"/>
      <c r="AF539" s="30"/>
      <c r="AG539" s="30" t="s">
        <v>166</v>
      </c>
      <c r="AH539" s="30">
        <v>0</v>
      </c>
      <c r="AI539" s="30"/>
      <c r="AJ539" s="30"/>
      <c r="AK539" s="30"/>
      <c r="AL539" s="30"/>
      <c r="AM539" s="30"/>
      <c r="AN539" s="30"/>
      <c r="AO539" s="30"/>
      <c r="AP539" s="30"/>
      <c r="AQ539" s="30"/>
      <c r="AR539" s="30"/>
      <c r="AS539" s="30"/>
      <c r="AT539" s="30"/>
      <c r="AU539" s="30"/>
      <c r="AV539" s="30"/>
      <c r="AW539" s="30"/>
      <c r="AX539" s="30"/>
      <c r="AY539" s="30"/>
      <c r="AZ539" s="30"/>
      <c r="BA539" s="30"/>
      <c r="BB539" s="30"/>
      <c r="BC539" s="30"/>
      <c r="BD539" s="30"/>
      <c r="BE539" s="30"/>
      <c r="BF539" s="30"/>
      <c r="BG539" s="30"/>
      <c r="BH539" s="30"/>
    </row>
    <row r="540" spans="1:60" outlineLevel="1">
      <c r="A540" s="460"/>
      <c r="B540" s="461"/>
      <c r="C540" s="462" t="s">
        <v>686</v>
      </c>
      <c r="D540" s="463"/>
      <c r="E540" s="464">
        <v>1.9</v>
      </c>
      <c r="F540" s="465"/>
      <c r="G540" s="465"/>
      <c r="H540" s="465"/>
      <c r="I540" s="465"/>
      <c r="J540" s="465"/>
      <c r="K540" s="465"/>
      <c r="L540" s="465"/>
      <c r="M540" s="465"/>
      <c r="N540" s="465"/>
      <c r="O540" s="465"/>
      <c r="P540" s="465"/>
      <c r="Q540" s="465"/>
      <c r="R540" s="465"/>
      <c r="S540" s="465"/>
      <c r="T540" s="465"/>
      <c r="U540" s="32"/>
      <c r="V540" s="32"/>
      <c r="W540" s="32"/>
      <c r="X540" s="32"/>
      <c r="Y540" s="30"/>
      <c r="Z540" s="30"/>
      <c r="AA540" s="30"/>
      <c r="AB540" s="30"/>
      <c r="AC540" s="30"/>
      <c r="AD540" s="30"/>
      <c r="AE540" s="30"/>
      <c r="AF540" s="30"/>
      <c r="AG540" s="30" t="s">
        <v>166</v>
      </c>
      <c r="AH540" s="30">
        <v>0</v>
      </c>
      <c r="AI540" s="30"/>
      <c r="AJ540" s="30"/>
      <c r="AK540" s="30"/>
      <c r="AL540" s="30"/>
      <c r="AM540" s="30"/>
      <c r="AN540" s="30"/>
      <c r="AO540" s="30"/>
      <c r="AP540" s="30"/>
      <c r="AQ540" s="30"/>
      <c r="AR540" s="30"/>
      <c r="AS540" s="30"/>
      <c r="AT540" s="30"/>
      <c r="AU540" s="30"/>
      <c r="AV540" s="30"/>
      <c r="AW540" s="30"/>
      <c r="AX540" s="30"/>
      <c r="AY540" s="30"/>
      <c r="AZ540" s="30"/>
      <c r="BA540" s="30"/>
      <c r="BB540" s="30"/>
      <c r="BC540" s="30"/>
      <c r="BD540" s="30"/>
      <c r="BE540" s="30"/>
      <c r="BF540" s="30"/>
      <c r="BG540" s="30"/>
      <c r="BH540" s="30"/>
    </row>
    <row r="541" spans="1:60" outlineLevel="1">
      <c r="A541" s="460"/>
      <c r="B541" s="461"/>
      <c r="C541" s="462" t="s">
        <v>687</v>
      </c>
      <c r="D541" s="463"/>
      <c r="E541" s="464">
        <v>1.8</v>
      </c>
      <c r="F541" s="465"/>
      <c r="G541" s="465"/>
      <c r="H541" s="465"/>
      <c r="I541" s="465"/>
      <c r="J541" s="465"/>
      <c r="K541" s="465"/>
      <c r="L541" s="465"/>
      <c r="M541" s="465"/>
      <c r="N541" s="465"/>
      <c r="O541" s="465"/>
      <c r="P541" s="465"/>
      <c r="Q541" s="465"/>
      <c r="R541" s="465"/>
      <c r="S541" s="465"/>
      <c r="T541" s="465"/>
      <c r="U541" s="32"/>
      <c r="V541" s="32"/>
      <c r="W541" s="32"/>
      <c r="X541" s="32"/>
      <c r="Y541" s="30"/>
      <c r="Z541" s="30"/>
      <c r="AA541" s="30"/>
      <c r="AB541" s="30"/>
      <c r="AC541" s="30"/>
      <c r="AD541" s="30"/>
      <c r="AE541" s="30"/>
      <c r="AF541" s="30"/>
      <c r="AG541" s="30" t="s">
        <v>166</v>
      </c>
      <c r="AH541" s="30">
        <v>0</v>
      </c>
      <c r="AI541" s="30"/>
      <c r="AJ541" s="30"/>
      <c r="AK541" s="30"/>
      <c r="AL541" s="30"/>
      <c r="AM541" s="30"/>
      <c r="AN541" s="30"/>
      <c r="AO541" s="30"/>
      <c r="AP541" s="30"/>
      <c r="AQ541" s="30"/>
      <c r="AR541" s="30"/>
      <c r="AS541" s="30"/>
      <c r="AT541" s="30"/>
      <c r="AU541" s="30"/>
      <c r="AV541" s="30"/>
      <c r="AW541" s="30"/>
      <c r="AX541" s="30"/>
      <c r="AY541" s="30"/>
      <c r="AZ541" s="30"/>
      <c r="BA541" s="30"/>
      <c r="BB541" s="30"/>
      <c r="BC541" s="30"/>
      <c r="BD541" s="30"/>
      <c r="BE541" s="30"/>
      <c r="BF541" s="30"/>
      <c r="BG541" s="30"/>
      <c r="BH541" s="30"/>
    </row>
    <row r="542" spans="1:60" outlineLevel="1">
      <c r="A542" s="460"/>
      <c r="B542" s="461"/>
      <c r="C542" s="462" t="s">
        <v>688</v>
      </c>
      <c r="D542" s="463"/>
      <c r="E542" s="464">
        <v>1.9</v>
      </c>
      <c r="F542" s="465"/>
      <c r="G542" s="465"/>
      <c r="H542" s="465"/>
      <c r="I542" s="465"/>
      <c r="J542" s="465"/>
      <c r="K542" s="465"/>
      <c r="L542" s="465"/>
      <c r="M542" s="465"/>
      <c r="N542" s="465"/>
      <c r="O542" s="465"/>
      <c r="P542" s="465"/>
      <c r="Q542" s="465"/>
      <c r="R542" s="465"/>
      <c r="S542" s="465"/>
      <c r="T542" s="465"/>
      <c r="U542" s="32"/>
      <c r="V542" s="32"/>
      <c r="W542" s="32"/>
      <c r="X542" s="32"/>
      <c r="Y542" s="30"/>
      <c r="Z542" s="30"/>
      <c r="AA542" s="30"/>
      <c r="AB542" s="30"/>
      <c r="AC542" s="30"/>
      <c r="AD542" s="30"/>
      <c r="AE542" s="30"/>
      <c r="AF542" s="30"/>
      <c r="AG542" s="30" t="s">
        <v>166</v>
      </c>
      <c r="AH542" s="30">
        <v>0</v>
      </c>
      <c r="AI542" s="30"/>
      <c r="AJ542" s="30"/>
      <c r="AK542" s="30"/>
      <c r="AL542" s="30"/>
      <c r="AM542" s="30"/>
      <c r="AN542" s="30"/>
      <c r="AO542" s="30"/>
      <c r="AP542" s="30"/>
      <c r="AQ542" s="30"/>
      <c r="AR542" s="30"/>
      <c r="AS542" s="30"/>
      <c r="AT542" s="30"/>
      <c r="AU542" s="30"/>
      <c r="AV542" s="30"/>
      <c r="AW542" s="30"/>
      <c r="AX542" s="30"/>
      <c r="AY542" s="30"/>
      <c r="AZ542" s="30"/>
      <c r="BA542" s="30"/>
      <c r="BB542" s="30"/>
      <c r="BC542" s="30"/>
      <c r="BD542" s="30"/>
      <c r="BE542" s="30"/>
      <c r="BF542" s="30"/>
      <c r="BG542" s="30"/>
      <c r="BH542" s="30"/>
    </row>
    <row r="543" spans="1:60" outlineLevel="1">
      <c r="A543" s="460"/>
      <c r="B543" s="461"/>
      <c r="C543" s="462" t="s">
        <v>2787</v>
      </c>
      <c r="D543" s="463"/>
      <c r="E543" s="464">
        <v>10.6</v>
      </c>
      <c r="F543" s="465"/>
      <c r="G543" s="465"/>
      <c r="H543" s="465"/>
      <c r="I543" s="465"/>
      <c r="J543" s="465"/>
      <c r="K543" s="465"/>
      <c r="L543" s="465"/>
      <c r="M543" s="465"/>
      <c r="N543" s="465"/>
      <c r="O543" s="465"/>
      <c r="P543" s="465"/>
      <c r="Q543" s="465"/>
      <c r="R543" s="465"/>
      <c r="S543" s="465"/>
      <c r="T543" s="465"/>
      <c r="U543" s="32"/>
      <c r="V543" s="32"/>
      <c r="W543" s="32"/>
      <c r="X543" s="32"/>
      <c r="Y543" s="30"/>
      <c r="Z543" s="30"/>
      <c r="AA543" s="30"/>
      <c r="AB543" s="30"/>
      <c r="AC543" s="30"/>
      <c r="AD543" s="30"/>
      <c r="AE543" s="30"/>
      <c r="AF543" s="30"/>
      <c r="AG543" s="30" t="s">
        <v>166</v>
      </c>
      <c r="AH543" s="30">
        <v>0</v>
      </c>
      <c r="AI543" s="30"/>
      <c r="AJ543" s="30"/>
      <c r="AK543" s="30"/>
      <c r="AL543" s="30"/>
      <c r="AM543" s="30"/>
      <c r="AN543" s="30"/>
      <c r="AO543" s="30"/>
      <c r="AP543" s="30"/>
      <c r="AQ543" s="30"/>
      <c r="AR543" s="30"/>
      <c r="AS543" s="30"/>
      <c r="AT543" s="30"/>
      <c r="AU543" s="30"/>
      <c r="AV543" s="30"/>
      <c r="AW543" s="30"/>
      <c r="AX543" s="30"/>
      <c r="AY543" s="30"/>
      <c r="AZ543" s="30"/>
      <c r="BA543" s="30"/>
      <c r="BB543" s="30"/>
      <c r="BC543" s="30"/>
      <c r="BD543" s="30"/>
      <c r="BE543" s="30"/>
      <c r="BF543" s="30"/>
      <c r="BG543" s="30"/>
      <c r="BH543" s="30"/>
    </row>
    <row r="544" spans="1:60" outlineLevel="1">
      <c r="A544" s="460"/>
      <c r="B544" s="461"/>
      <c r="C544" s="462" t="s">
        <v>689</v>
      </c>
      <c r="D544" s="463"/>
      <c r="E544" s="464">
        <v>2</v>
      </c>
      <c r="F544" s="465"/>
      <c r="G544" s="465"/>
      <c r="H544" s="465"/>
      <c r="I544" s="465"/>
      <c r="J544" s="465"/>
      <c r="K544" s="465"/>
      <c r="L544" s="465"/>
      <c r="M544" s="465"/>
      <c r="N544" s="465"/>
      <c r="O544" s="465"/>
      <c r="P544" s="465"/>
      <c r="Q544" s="465"/>
      <c r="R544" s="465"/>
      <c r="S544" s="465"/>
      <c r="T544" s="465"/>
      <c r="U544" s="32"/>
      <c r="V544" s="32"/>
      <c r="W544" s="32"/>
      <c r="X544" s="32"/>
      <c r="Y544" s="30"/>
      <c r="Z544" s="30"/>
      <c r="AA544" s="30"/>
      <c r="AB544" s="30"/>
      <c r="AC544" s="30"/>
      <c r="AD544" s="30"/>
      <c r="AE544" s="30"/>
      <c r="AF544" s="30"/>
      <c r="AG544" s="30" t="s">
        <v>166</v>
      </c>
      <c r="AH544" s="30">
        <v>0</v>
      </c>
      <c r="AI544" s="30"/>
      <c r="AJ544" s="30"/>
      <c r="AK544" s="30"/>
      <c r="AL544" s="30"/>
      <c r="AM544" s="30"/>
      <c r="AN544" s="30"/>
      <c r="AO544" s="30"/>
      <c r="AP544" s="30"/>
      <c r="AQ544" s="30"/>
      <c r="AR544" s="30"/>
      <c r="AS544" s="30"/>
      <c r="AT544" s="30"/>
      <c r="AU544" s="30"/>
      <c r="AV544" s="30"/>
      <c r="AW544" s="30"/>
      <c r="AX544" s="30"/>
      <c r="AY544" s="30"/>
      <c r="AZ544" s="30"/>
      <c r="BA544" s="30"/>
      <c r="BB544" s="30"/>
      <c r="BC544" s="30"/>
      <c r="BD544" s="30"/>
      <c r="BE544" s="30"/>
      <c r="BF544" s="30"/>
      <c r="BG544" s="30"/>
      <c r="BH544" s="30"/>
    </row>
    <row r="545" spans="1:60" outlineLevel="1">
      <c r="A545" s="460"/>
      <c r="B545" s="461"/>
      <c r="C545" s="462" t="s">
        <v>690</v>
      </c>
      <c r="D545" s="463"/>
      <c r="E545" s="464">
        <v>1.8</v>
      </c>
      <c r="F545" s="465"/>
      <c r="G545" s="465"/>
      <c r="H545" s="465"/>
      <c r="I545" s="465"/>
      <c r="J545" s="465"/>
      <c r="K545" s="465"/>
      <c r="L545" s="465"/>
      <c r="M545" s="465"/>
      <c r="N545" s="465"/>
      <c r="O545" s="465"/>
      <c r="P545" s="465"/>
      <c r="Q545" s="465"/>
      <c r="R545" s="465"/>
      <c r="S545" s="465"/>
      <c r="T545" s="465"/>
      <c r="U545" s="32"/>
      <c r="V545" s="32"/>
      <c r="W545" s="32"/>
      <c r="X545" s="32"/>
      <c r="Y545" s="30"/>
      <c r="Z545" s="30"/>
      <c r="AA545" s="30"/>
      <c r="AB545" s="30"/>
      <c r="AC545" s="30"/>
      <c r="AD545" s="30"/>
      <c r="AE545" s="30"/>
      <c r="AF545" s="30"/>
      <c r="AG545" s="30" t="s">
        <v>166</v>
      </c>
      <c r="AH545" s="30">
        <v>0</v>
      </c>
      <c r="AI545" s="30"/>
      <c r="AJ545" s="30"/>
      <c r="AK545" s="30"/>
      <c r="AL545" s="30"/>
      <c r="AM545" s="30"/>
      <c r="AN545" s="30"/>
      <c r="AO545" s="30"/>
      <c r="AP545" s="30"/>
      <c r="AQ545" s="30"/>
      <c r="AR545" s="30"/>
      <c r="AS545" s="30"/>
      <c r="AT545" s="30"/>
      <c r="AU545" s="30"/>
      <c r="AV545" s="30"/>
      <c r="AW545" s="30"/>
      <c r="AX545" s="30"/>
      <c r="AY545" s="30"/>
      <c r="AZ545" s="30"/>
      <c r="BA545" s="30"/>
      <c r="BB545" s="30"/>
      <c r="BC545" s="30"/>
      <c r="BD545" s="30"/>
      <c r="BE545" s="30"/>
      <c r="BF545" s="30"/>
      <c r="BG545" s="30"/>
      <c r="BH545" s="30"/>
    </row>
    <row r="546" spans="1:60" outlineLevel="1">
      <c r="A546" s="460"/>
      <c r="B546" s="461"/>
      <c r="C546" s="462" t="s">
        <v>691</v>
      </c>
      <c r="D546" s="463"/>
      <c r="E546" s="464">
        <v>2</v>
      </c>
      <c r="F546" s="465"/>
      <c r="G546" s="465"/>
      <c r="H546" s="465"/>
      <c r="I546" s="465"/>
      <c r="J546" s="465"/>
      <c r="K546" s="465"/>
      <c r="L546" s="465"/>
      <c r="M546" s="465"/>
      <c r="N546" s="465"/>
      <c r="O546" s="465"/>
      <c r="P546" s="465"/>
      <c r="Q546" s="465"/>
      <c r="R546" s="465"/>
      <c r="S546" s="465"/>
      <c r="T546" s="465"/>
      <c r="U546" s="32"/>
      <c r="V546" s="32"/>
      <c r="W546" s="32"/>
      <c r="X546" s="32"/>
      <c r="Y546" s="30"/>
      <c r="Z546" s="30"/>
      <c r="AA546" s="30"/>
      <c r="AB546" s="30"/>
      <c r="AC546" s="30"/>
      <c r="AD546" s="30"/>
      <c r="AE546" s="30"/>
      <c r="AF546" s="30"/>
      <c r="AG546" s="30" t="s">
        <v>166</v>
      </c>
      <c r="AH546" s="30">
        <v>0</v>
      </c>
      <c r="AI546" s="30"/>
      <c r="AJ546" s="30"/>
      <c r="AK546" s="30"/>
      <c r="AL546" s="30"/>
      <c r="AM546" s="30"/>
      <c r="AN546" s="30"/>
      <c r="AO546" s="30"/>
      <c r="AP546" s="30"/>
      <c r="AQ546" s="30"/>
      <c r="AR546" s="30"/>
      <c r="AS546" s="30"/>
      <c r="AT546" s="30"/>
      <c r="AU546" s="30"/>
      <c r="AV546" s="30"/>
      <c r="AW546" s="30"/>
      <c r="AX546" s="30"/>
      <c r="AY546" s="30"/>
      <c r="AZ546" s="30"/>
      <c r="BA546" s="30"/>
      <c r="BB546" s="30"/>
      <c r="BC546" s="30"/>
      <c r="BD546" s="30"/>
      <c r="BE546" s="30"/>
      <c r="BF546" s="30"/>
      <c r="BG546" s="30"/>
      <c r="BH546" s="30"/>
    </row>
    <row r="547" spans="1:60" outlineLevel="1">
      <c r="A547" s="460"/>
      <c r="B547" s="461"/>
      <c r="C547" s="462" t="s">
        <v>692</v>
      </c>
      <c r="D547" s="463"/>
      <c r="E547" s="464">
        <v>13.4</v>
      </c>
      <c r="F547" s="465"/>
      <c r="G547" s="465"/>
      <c r="H547" s="465"/>
      <c r="I547" s="465"/>
      <c r="J547" s="465"/>
      <c r="K547" s="465"/>
      <c r="L547" s="465"/>
      <c r="M547" s="465"/>
      <c r="N547" s="465"/>
      <c r="O547" s="465"/>
      <c r="P547" s="465"/>
      <c r="Q547" s="465"/>
      <c r="R547" s="465"/>
      <c r="S547" s="465"/>
      <c r="T547" s="465"/>
      <c r="U547" s="32"/>
      <c r="V547" s="32"/>
      <c r="W547" s="32"/>
      <c r="X547" s="32"/>
      <c r="Y547" s="30"/>
      <c r="Z547" s="30"/>
      <c r="AA547" s="30"/>
      <c r="AB547" s="30"/>
      <c r="AC547" s="30"/>
      <c r="AD547" s="30"/>
      <c r="AE547" s="30"/>
      <c r="AF547" s="30"/>
      <c r="AG547" s="30" t="s">
        <v>166</v>
      </c>
      <c r="AH547" s="30">
        <v>0</v>
      </c>
      <c r="AI547" s="30"/>
      <c r="AJ547" s="30"/>
      <c r="AK547" s="30"/>
      <c r="AL547" s="30"/>
      <c r="AM547" s="30"/>
      <c r="AN547" s="30"/>
      <c r="AO547" s="30"/>
      <c r="AP547" s="30"/>
      <c r="AQ547" s="30"/>
      <c r="AR547" s="30"/>
      <c r="AS547" s="30"/>
      <c r="AT547" s="30"/>
      <c r="AU547" s="30"/>
      <c r="AV547" s="30"/>
      <c r="AW547" s="30"/>
      <c r="AX547" s="30"/>
      <c r="AY547" s="30"/>
      <c r="AZ547" s="30"/>
      <c r="BA547" s="30"/>
      <c r="BB547" s="30"/>
      <c r="BC547" s="30"/>
      <c r="BD547" s="30"/>
      <c r="BE547" s="30"/>
      <c r="BF547" s="30"/>
      <c r="BG547" s="30"/>
      <c r="BH547" s="30"/>
    </row>
    <row r="548" spans="1:60" outlineLevel="1">
      <c r="A548" s="460"/>
      <c r="B548" s="461"/>
      <c r="C548" s="462" t="s">
        <v>2788</v>
      </c>
      <c r="D548" s="463"/>
      <c r="E548" s="464">
        <v>16.3</v>
      </c>
      <c r="F548" s="465"/>
      <c r="G548" s="465"/>
      <c r="H548" s="465"/>
      <c r="I548" s="465"/>
      <c r="J548" s="465"/>
      <c r="K548" s="465"/>
      <c r="L548" s="465"/>
      <c r="M548" s="465"/>
      <c r="N548" s="465"/>
      <c r="O548" s="465"/>
      <c r="P548" s="465"/>
      <c r="Q548" s="465"/>
      <c r="R548" s="465"/>
      <c r="S548" s="465"/>
      <c r="T548" s="465"/>
      <c r="U548" s="32"/>
      <c r="V548" s="32"/>
      <c r="W548" s="32"/>
      <c r="X548" s="32"/>
      <c r="Y548" s="30"/>
      <c r="Z548" s="30"/>
      <c r="AA548" s="30"/>
      <c r="AB548" s="30"/>
      <c r="AC548" s="30"/>
      <c r="AD548" s="30"/>
      <c r="AE548" s="30"/>
      <c r="AF548" s="30"/>
      <c r="AG548" s="30" t="s">
        <v>166</v>
      </c>
      <c r="AH548" s="30">
        <v>0</v>
      </c>
      <c r="AI548" s="30"/>
      <c r="AJ548" s="30"/>
      <c r="AK548" s="30"/>
      <c r="AL548" s="30"/>
      <c r="AM548" s="30"/>
      <c r="AN548" s="30"/>
      <c r="AO548" s="30"/>
      <c r="AP548" s="30"/>
      <c r="AQ548" s="30"/>
      <c r="AR548" s="30"/>
      <c r="AS548" s="30"/>
      <c r="AT548" s="30"/>
      <c r="AU548" s="30"/>
      <c r="AV548" s="30"/>
      <c r="AW548" s="30"/>
      <c r="AX548" s="30"/>
      <c r="AY548" s="30"/>
      <c r="AZ548" s="30"/>
      <c r="BA548" s="30"/>
      <c r="BB548" s="30"/>
      <c r="BC548" s="30"/>
      <c r="BD548" s="30"/>
      <c r="BE548" s="30"/>
      <c r="BF548" s="30"/>
      <c r="BG548" s="30"/>
      <c r="BH548" s="30"/>
    </row>
    <row r="549" spans="1:60" outlineLevel="1">
      <c r="A549" s="460"/>
      <c r="B549" s="461"/>
      <c r="C549" s="462" t="s">
        <v>693</v>
      </c>
      <c r="D549" s="463"/>
      <c r="E549" s="464">
        <v>23</v>
      </c>
      <c r="F549" s="465"/>
      <c r="G549" s="465"/>
      <c r="H549" s="465"/>
      <c r="I549" s="465"/>
      <c r="J549" s="465"/>
      <c r="K549" s="465"/>
      <c r="L549" s="465"/>
      <c r="M549" s="465"/>
      <c r="N549" s="465"/>
      <c r="O549" s="465"/>
      <c r="P549" s="465"/>
      <c r="Q549" s="465"/>
      <c r="R549" s="465"/>
      <c r="S549" s="465"/>
      <c r="T549" s="465"/>
      <c r="U549" s="32"/>
      <c r="V549" s="32"/>
      <c r="W549" s="32"/>
      <c r="X549" s="32"/>
      <c r="Y549" s="30"/>
      <c r="Z549" s="30"/>
      <c r="AA549" s="30"/>
      <c r="AB549" s="30"/>
      <c r="AC549" s="30"/>
      <c r="AD549" s="30"/>
      <c r="AE549" s="30"/>
      <c r="AF549" s="30"/>
      <c r="AG549" s="30" t="s">
        <v>166</v>
      </c>
      <c r="AH549" s="30">
        <v>0</v>
      </c>
      <c r="AI549" s="30"/>
      <c r="AJ549" s="30"/>
      <c r="AK549" s="30"/>
      <c r="AL549" s="30"/>
      <c r="AM549" s="30"/>
      <c r="AN549" s="30"/>
      <c r="AO549" s="30"/>
      <c r="AP549" s="30"/>
      <c r="AQ549" s="30"/>
      <c r="AR549" s="30"/>
      <c r="AS549" s="30"/>
      <c r="AT549" s="30"/>
      <c r="AU549" s="30"/>
      <c r="AV549" s="30"/>
      <c r="AW549" s="30"/>
      <c r="AX549" s="30"/>
      <c r="AY549" s="30"/>
      <c r="AZ549" s="30"/>
      <c r="BA549" s="30"/>
      <c r="BB549" s="30"/>
      <c r="BC549" s="30"/>
      <c r="BD549" s="30"/>
      <c r="BE549" s="30"/>
      <c r="BF549" s="30"/>
      <c r="BG549" s="30"/>
      <c r="BH549" s="30"/>
    </row>
    <row r="550" spans="1:60" outlineLevel="1">
      <c r="A550" s="460"/>
      <c r="B550" s="461"/>
      <c r="C550" s="462" t="s">
        <v>2789</v>
      </c>
      <c r="D550" s="463"/>
      <c r="E550" s="464">
        <v>80.099999999999994</v>
      </c>
      <c r="F550" s="465"/>
      <c r="G550" s="465"/>
      <c r="H550" s="465"/>
      <c r="I550" s="465"/>
      <c r="J550" s="465"/>
      <c r="K550" s="465"/>
      <c r="L550" s="465"/>
      <c r="M550" s="465"/>
      <c r="N550" s="465"/>
      <c r="O550" s="465"/>
      <c r="P550" s="465"/>
      <c r="Q550" s="465"/>
      <c r="R550" s="465"/>
      <c r="S550" s="465"/>
      <c r="T550" s="465"/>
      <c r="U550" s="32"/>
      <c r="V550" s="32"/>
      <c r="W550" s="32"/>
      <c r="X550" s="32"/>
      <c r="Y550" s="30"/>
      <c r="Z550" s="30"/>
      <c r="AA550" s="30"/>
      <c r="AB550" s="30"/>
      <c r="AC550" s="30"/>
      <c r="AD550" s="30"/>
      <c r="AE550" s="30"/>
      <c r="AF550" s="30"/>
      <c r="AG550" s="30" t="s">
        <v>166</v>
      </c>
      <c r="AH550" s="30">
        <v>0</v>
      </c>
      <c r="AI550" s="30"/>
      <c r="AJ550" s="30"/>
      <c r="AK550" s="30"/>
      <c r="AL550" s="30"/>
      <c r="AM550" s="30"/>
      <c r="AN550" s="30"/>
      <c r="AO550" s="30"/>
      <c r="AP550" s="30"/>
      <c r="AQ550" s="30"/>
      <c r="AR550" s="30"/>
      <c r="AS550" s="30"/>
      <c r="AT550" s="30"/>
      <c r="AU550" s="30"/>
      <c r="AV550" s="30"/>
      <c r="AW550" s="30"/>
      <c r="AX550" s="30"/>
      <c r="AY550" s="30"/>
      <c r="AZ550" s="30"/>
      <c r="BA550" s="30"/>
      <c r="BB550" s="30"/>
      <c r="BC550" s="30"/>
      <c r="BD550" s="30"/>
      <c r="BE550" s="30"/>
      <c r="BF550" s="30"/>
      <c r="BG550" s="30"/>
      <c r="BH550" s="30"/>
    </row>
    <row r="551" spans="1:60" outlineLevel="1">
      <c r="A551" s="460"/>
      <c r="B551" s="461"/>
      <c r="C551" s="462" t="s">
        <v>2790</v>
      </c>
      <c r="D551" s="463"/>
      <c r="E551" s="464">
        <v>32.799999999999997</v>
      </c>
      <c r="F551" s="465"/>
      <c r="G551" s="465"/>
      <c r="H551" s="465"/>
      <c r="I551" s="465"/>
      <c r="J551" s="465"/>
      <c r="K551" s="465"/>
      <c r="L551" s="465"/>
      <c r="M551" s="465"/>
      <c r="N551" s="465"/>
      <c r="O551" s="465"/>
      <c r="P551" s="465"/>
      <c r="Q551" s="465"/>
      <c r="R551" s="465"/>
      <c r="S551" s="465"/>
      <c r="T551" s="465"/>
      <c r="U551" s="32"/>
      <c r="V551" s="32"/>
      <c r="W551" s="32"/>
      <c r="X551" s="32"/>
      <c r="Y551" s="30"/>
      <c r="Z551" s="30"/>
      <c r="AA551" s="30"/>
      <c r="AB551" s="30"/>
      <c r="AC551" s="30"/>
      <c r="AD551" s="30"/>
      <c r="AE551" s="30"/>
      <c r="AF551" s="30"/>
      <c r="AG551" s="30" t="s">
        <v>166</v>
      </c>
      <c r="AH551" s="30">
        <v>0</v>
      </c>
      <c r="AI551" s="30"/>
      <c r="AJ551" s="30"/>
      <c r="AK551" s="30"/>
      <c r="AL551" s="30"/>
      <c r="AM551" s="30"/>
      <c r="AN551" s="30"/>
      <c r="AO551" s="30"/>
      <c r="AP551" s="30"/>
      <c r="AQ551" s="30"/>
      <c r="AR551" s="30"/>
      <c r="AS551" s="30"/>
      <c r="AT551" s="30"/>
      <c r="AU551" s="30"/>
      <c r="AV551" s="30"/>
      <c r="AW551" s="30"/>
      <c r="AX551" s="30"/>
      <c r="AY551" s="30"/>
      <c r="AZ551" s="30"/>
      <c r="BA551" s="30"/>
      <c r="BB551" s="30"/>
      <c r="BC551" s="30"/>
      <c r="BD551" s="30"/>
      <c r="BE551" s="30"/>
      <c r="BF551" s="30"/>
      <c r="BG551" s="30"/>
      <c r="BH551" s="30"/>
    </row>
    <row r="552" spans="1:60" outlineLevel="1">
      <c r="A552" s="460"/>
      <c r="B552" s="461"/>
      <c r="C552" s="462" t="s">
        <v>2791</v>
      </c>
      <c r="D552" s="463"/>
      <c r="E552" s="464">
        <v>7.9</v>
      </c>
      <c r="F552" s="465"/>
      <c r="G552" s="465"/>
      <c r="H552" s="465"/>
      <c r="I552" s="465"/>
      <c r="J552" s="465"/>
      <c r="K552" s="465"/>
      <c r="L552" s="465"/>
      <c r="M552" s="465"/>
      <c r="N552" s="465"/>
      <c r="O552" s="465"/>
      <c r="P552" s="465"/>
      <c r="Q552" s="465"/>
      <c r="R552" s="465"/>
      <c r="S552" s="465"/>
      <c r="T552" s="465"/>
      <c r="U552" s="32"/>
      <c r="V552" s="32"/>
      <c r="W552" s="32"/>
      <c r="X552" s="32"/>
      <c r="Y552" s="30"/>
      <c r="Z552" s="30"/>
      <c r="AA552" s="30"/>
      <c r="AB552" s="30"/>
      <c r="AC552" s="30"/>
      <c r="AD552" s="30"/>
      <c r="AE552" s="30"/>
      <c r="AF552" s="30"/>
      <c r="AG552" s="30" t="s">
        <v>166</v>
      </c>
      <c r="AH552" s="30">
        <v>0</v>
      </c>
      <c r="AI552" s="30"/>
      <c r="AJ552" s="30"/>
      <c r="AK552" s="30"/>
      <c r="AL552" s="30"/>
      <c r="AM552" s="30"/>
      <c r="AN552" s="30"/>
      <c r="AO552" s="30"/>
      <c r="AP552" s="30"/>
      <c r="AQ552" s="30"/>
      <c r="AR552" s="30"/>
      <c r="AS552" s="30"/>
      <c r="AT552" s="30"/>
      <c r="AU552" s="30"/>
      <c r="AV552" s="30"/>
      <c r="AW552" s="30"/>
      <c r="AX552" s="30"/>
      <c r="AY552" s="30"/>
      <c r="AZ552" s="30"/>
      <c r="BA552" s="30"/>
      <c r="BB552" s="30"/>
      <c r="BC552" s="30"/>
      <c r="BD552" s="30"/>
      <c r="BE552" s="30"/>
      <c r="BF552" s="30"/>
      <c r="BG552" s="30"/>
      <c r="BH552" s="30"/>
    </row>
    <row r="553" spans="1:60" outlineLevel="1">
      <c r="A553" s="460"/>
      <c r="B553" s="461"/>
      <c r="C553" s="462" t="s">
        <v>694</v>
      </c>
      <c r="D553" s="463"/>
      <c r="E553" s="464">
        <v>2.4</v>
      </c>
      <c r="F553" s="465"/>
      <c r="G553" s="465"/>
      <c r="H553" s="465"/>
      <c r="I553" s="465"/>
      <c r="J553" s="465"/>
      <c r="K553" s="465"/>
      <c r="L553" s="465"/>
      <c r="M553" s="465"/>
      <c r="N553" s="465"/>
      <c r="O553" s="465"/>
      <c r="P553" s="465"/>
      <c r="Q553" s="465"/>
      <c r="R553" s="465"/>
      <c r="S553" s="465"/>
      <c r="T553" s="465"/>
      <c r="U553" s="32"/>
      <c r="V553" s="32"/>
      <c r="W553" s="32"/>
      <c r="X553" s="32"/>
      <c r="Y553" s="30"/>
      <c r="Z553" s="30"/>
      <c r="AA553" s="30"/>
      <c r="AB553" s="30"/>
      <c r="AC553" s="30"/>
      <c r="AD553" s="30"/>
      <c r="AE553" s="30"/>
      <c r="AF553" s="30"/>
      <c r="AG553" s="30" t="s">
        <v>166</v>
      </c>
      <c r="AH553" s="30">
        <v>0</v>
      </c>
      <c r="AI553" s="30"/>
      <c r="AJ553" s="30"/>
      <c r="AK553" s="30"/>
      <c r="AL553" s="30"/>
      <c r="AM553" s="30"/>
      <c r="AN553" s="30"/>
      <c r="AO553" s="30"/>
      <c r="AP553" s="30"/>
      <c r="AQ553" s="30"/>
      <c r="AR553" s="30"/>
      <c r="AS553" s="30"/>
      <c r="AT553" s="30"/>
      <c r="AU553" s="30"/>
      <c r="AV553" s="30"/>
      <c r="AW553" s="30"/>
      <c r="AX553" s="30"/>
      <c r="AY553" s="30"/>
      <c r="AZ553" s="30"/>
      <c r="BA553" s="30"/>
      <c r="BB553" s="30"/>
      <c r="BC553" s="30"/>
      <c r="BD553" s="30"/>
      <c r="BE553" s="30"/>
      <c r="BF553" s="30"/>
      <c r="BG553" s="30"/>
      <c r="BH553" s="30"/>
    </row>
    <row r="554" spans="1:60" outlineLevel="1">
      <c r="A554" s="460"/>
      <c r="B554" s="461"/>
      <c r="C554" s="462" t="s">
        <v>695</v>
      </c>
      <c r="D554" s="463"/>
      <c r="E554" s="464">
        <v>3.6</v>
      </c>
      <c r="F554" s="465"/>
      <c r="G554" s="465"/>
      <c r="H554" s="465"/>
      <c r="I554" s="465"/>
      <c r="J554" s="465"/>
      <c r="K554" s="465"/>
      <c r="L554" s="465"/>
      <c r="M554" s="465"/>
      <c r="N554" s="465"/>
      <c r="O554" s="465"/>
      <c r="P554" s="465"/>
      <c r="Q554" s="465"/>
      <c r="R554" s="465"/>
      <c r="S554" s="465"/>
      <c r="T554" s="465"/>
      <c r="U554" s="32"/>
      <c r="V554" s="32"/>
      <c r="W554" s="32"/>
      <c r="X554" s="32"/>
      <c r="Y554" s="30"/>
      <c r="Z554" s="30"/>
      <c r="AA554" s="30"/>
      <c r="AB554" s="30"/>
      <c r="AC554" s="30"/>
      <c r="AD554" s="30"/>
      <c r="AE554" s="30"/>
      <c r="AF554" s="30"/>
      <c r="AG554" s="30" t="s">
        <v>166</v>
      </c>
      <c r="AH554" s="30">
        <v>0</v>
      </c>
      <c r="AI554" s="30"/>
      <c r="AJ554" s="30"/>
      <c r="AK554" s="30"/>
      <c r="AL554" s="30"/>
      <c r="AM554" s="30"/>
      <c r="AN554" s="30"/>
      <c r="AO554" s="30"/>
      <c r="AP554" s="30"/>
      <c r="AQ554" s="30"/>
      <c r="AR554" s="30"/>
      <c r="AS554" s="30"/>
      <c r="AT554" s="30"/>
      <c r="AU554" s="30"/>
      <c r="AV554" s="30"/>
      <c r="AW554" s="30"/>
      <c r="AX554" s="30"/>
      <c r="AY554" s="30"/>
      <c r="AZ554" s="30"/>
      <c r="BA554" s="30"/>
      <c r="BB554" s="30"/>
      <c r="BC554" s="30"/>
      <c r="BD554" s="30"/>
      <c r="BE554" s="30"/>
      <c r="BF554" s="30"/>
      <c r="BG554" s="30"/>
      <c r="BH554" s="30"/>
    </row>
    <row r="555" spans="1:60" outlineLevel="1">
      <c r="A555" s="452">
        <v>139</v>
      </c>
      <c r="B555" s="453" t="s">
        <v>696</v>
      </c>
      <c r="C555" s="454" t="s">
        <v>697</v>
      </c>
      <c r="D555" s="455" t="s">
        <v>161</v>
      </c>
      <c r="E555" s="456">
        <v>583.4</v>
      </c>
      <c r="F555" s="34"/>
      <c r="G555" s="458">
        <f>ROUND(E555*F555,2)</f>
        <v>0</v>
      </c>
      <c r="H555" s="457">
        <v>26.89</v>
      </c>
      <c r="I555" s="458">
        <f>ROUND(E555*H555,2)</f>
        <v>15687.63</v>
      </c>
      <c r="J555" s="457">
        <v>3.61</v>
      </c>
      <c r="K555" s="458">
        <f>ROUND(E555*J555,2)</f>
        <v>2106.0700000000002</v>
      </c>
      <c r="L555" s="458">
        <v>21</v>
      </c>
      <c r="M555" s="458">
        <f>G555*(1+L555/100)</f>
        <v>0</v>
      </c>
      <c r="N555" s="458">
        <v>1.111E-2</v>
      </c>
      <c r="O555" s="458">
        <f>ROUND(E555*N555,2)</f>
        <v>6.48</v>
      </c>
      <c r="P555" s="458">
        <v>0</v>
      </c>
      <c r="Q555" s="458">
        <f>ROUND(E555*P555,2)</f>
        <v>0</v>
      </c>
      <c r="R555" s="458"/>
      <c r="S555" s="458" t="s">
        <v>162</v>
      </c>
      <c r="T555" s="459" t="s">
        <v>162</v>
      </c>
      <c r="U555" s="32">
        <v>5.0000000000000001E-3</v>
      </c>
      <c r="V555" s="32">
        <f>ROUND(E555*U555,2)</f>
        <v>2.92</v>
      </c>
      <c r="W555" s="32"/>
      <c r="X555" s="32" t="s">
        <v>163</v>
      </c>
      <c r="Y555" s="30"/>
      <c r="Z555" s="30"/>
      <c r="AA555" s="30"/>
      <c r="AB555" s="30"/>
      <c r="AC555" s="30"/>
      <c r="AD555" s="30"/>
      <c r="AE555" s="30"/>
      <c r="AF555" s="30"/>
      <c r="AG555" s="30" t="s">
        <v>164</v>
      </c>
      <c r="AH555" s="30"/>
      <c r="AI555" s="30"/>
      <c r="AJ555" s="30"/>
      <c r="AK555" s="30"/>
      <c r="AL555" s="30"/>
      <c r="AM555" s="30"/>
      <c r="AN555" s="30"/>
      <c r="AO555" s="30"/>
      <c r="AP555" s="30"/>
      <c r="AQ555" s="30"/>
      <c r="AR555" s="30"/>
      <c r="AS555" s="30"/>
      <c r="AT555" s="30"/>
      <c r="AU555" s="30"/>
      <c r="AV555" s="30"/>
      <c r="AW555" s="30"/>
      <c r="AX555" s="30"/>
      <c r="AY555" s="30"/>
      <c r="AZ555" s="30"/>
      <c r="BA555" s="30"/>
      <c r="BB555" s="30"/>
      <c r="BC555" s="30"/>
      <c r="BD555" s="30"/>
      <c r="BE555" s="30"/>
      <c r="BF555" s="30"/>
      <c r="BG555" s="30"/>
      <c r="BH555" s="30"/>
    </row>
    <row r="556" spans="1:60" outlineLevel="1">
      <c r="A556" s="460"/>
      <c r="B556" s="461"/>
      <c r="C556" s="466" t="s">
        <v>180</v>
      </c>
      <c r="D556" s="467"/>
      <c r="E556" s="468"/>
      <c r="F556" s="465"/>
      <c r="G556" s="465"/>
      <c r="H556" s="465"/>
      <c r="I556" s="465"/>
      <c r="J556" s="465"/>
      <c r="K556" s="465"/>
      <c r="L556" s="465"/>
      <c r="M556" s="465"/>
      <c r="N556" s="465"/>
      <c r="O556" s="465"/>
      <c r="P556" s="465"/>
      <c r="Q556" s="465"/>
      <c r="R556" s="465"/>
      <c r="S556" s="465"/>
      <c r="T556" s="465"/>
      <c r="U556" s="32"/>
      <c r="V556" s="32"/>
      <c r="W556" s="32"/>
      <c r="X556" s="32"/>
      <c r="Y556" s="30"/>
      <c r="Z556" s="30"/>
      <c r="AA556" s="30"/>
      <c r="AB556" s="30"/>
      <c r="AC556" s="30"/>
      <c r="AD556" s="30"/>
      <c r="AE556" s="30"/>
      <c r="AF556" s="30"/>
      <c r="AG556" s="30" t="s">
        <v>166</v>
      </c>
      <c r="AH556" s="30"/>
      <c r="AI556" s="30"/>
      <c r="AJ556" s="30"/>
      <c r="AK556" s="30"/>
      <c r="AL556" s="30"/>
      <c r="AM556" s="30"/>
      <c r="AN556" s="30"/>
      <c r="AO556" s="30"/>
      <c r="AP556" s="30"/>
      <c r="AQ556" s="30"/>
      <c r="AR556" s="30"/>
      <c r="AS556" s="30"/>
      <c r="AT556" s="30"/>
      <c r="AU556" s="30"/>
      <c r="AV556" s="30"/>
      <c r="AW556" s="30"/>
      <c r="AX556" s="30"/>
      <c r="AY556" s="30"/>
      <c r="AZ556" s="30"/>
      <c r="BA556" s="30"/>
      <c r="BB556" s="30"/>
      <c r="BC556" s="30"/>
      <c r="BD556" s="30"/>
      <c r="BE556" s="30"/>
      <c r="BF556" s="30"/>
      <c r="BG556" s="30"/>
      <c r="BH556" s="30"/>
    </row>
    <row r="557" spans="1:60" outlineLevel="1">
      <c r="A557" s="460"/>
      <c r="B557" s="461"/>
      <c r="C557" s="469" t="s">
        <v>698</v>
      </c>
      <c r="D557" s="467"/>
      <c r="E557" s="468">
        <v>54</v>
      </c>
      <c r="F557" s="465"/>
      <c r="G557" s="465"/>
      <c r="H557" s="465"/>
      <c r="I557" s="465"/>
      <c r="J557" s="465"/>
      <c r="K557" s="465"/>
      <c r="L557" s="465"/>
      <c r="M557" s="465"/>
      <c r="N557" s="465"/>
      <c r="O557" s="465"/>
      <c r="P557" s="465"/>
      <c r="Q557" s="465"/>
      <c r="R557" s="465"/>
      <c r="S557" s="465"/>
      <c r="T557" s="465"/>
      <c r="U557" s="32"/>
      <c r="V557" s="32"/>
      <c r="W557" s="32"/>
      <c r="X557" s="32"/>
      <c r="Y557" s="30"/>
      <c r="Z557" s="30"/>
      <c r="AA557" s="30"/>
      <c r="AB557" s="30"/>
      <c r="AC557" s="30"/>
      <c r="AD557" s="30"/>
      <c r="AE557" s="30"/>
      <c r="AF557" s="30"/>
      <c r="AG557" s="30" t="s">
        <v>166</v>
      </c>
      <c r="AH557" s="30">
        <v>2</v>
      </c>
      <c r="AI557" s="30"/>
      <c r="AJ557" s="30"/>
      <c r="AK557" s="30"/>
      <c r="AL557" s="30"/>
      <c r="AM557" s="30"/>
      <c r="AN557" s="30"/>
      <c r="AO557" s="30"/>
      <c r="AP557" s="30"/>
      <c r="AQ557" s="30"/>
      <c r="AR557" s="30"/>
      <c r="AS557" s="30"/>
      <c r="AT557" s="30"/>
      <c r="AU557" s="30"/>
      <c r="AV557" s="30"/>
      <c r="AW557" s="30"/>
      <c r="AX557" s="30"/>
      <c r="AY557" s="30"/>
      <c r="AZ557" s="30"/>
      <c r="BA557" s="30"/>
      <c r="BB557" s="30"/>
      <c r="BC557" s="30"/>
      <c r="BD557" s="30"/>
      <c r="BE557" s="30"/>
      <c r="BF557" s="30"/>
      <c r="BG557" s="30"/>
      <c r="BH557" s="30"/>
    </row>
    <row r="558" spans="1:60" outlineLevel="1">
      <c r="A558" s="460"/>
      <c r="B558" s="461"/>
      <c r="C558" s="469" t="s">
        <v>2792</v>
      </c>
      <c r="D558" s="467"/>
      <c r="E558" s="468">
        <v>24.2</v>
      </c>
      <c r="F558" s="465"/>
      <c r="G558" s="465"/>
      <c r="H558" s="465"/>
      <c r="I558" s="465"/>
      <c r="J558" s="465"/>
      <c r="K558" s="465"/>
      <c r="L558" s="465"/>
      <c r="M558" s="465"/>
      <c r="N558" s="465"/>
      <c r="O558" s="465"/>
      <c r="P558" s="465"/>
      <c r="Q558" s="465"/>
      <c r="R558" s="465"/>
      <c r="S558" s="465"/>
      <c r="T558" s="465"/>
      <c r="U558" s="32"/>
      <c r="V558" s="32"/>
      <c r="W558" s="32"/>
      <c r="X558" s="32"/>
      <c r="Y558" s="30"/>
      <c r="Z558" s="30"/>
      <c r="AA558" s="30"/>
      <c r="AB558" s="30"/>
      <c r="AC558" s="30"/>
      <c r="AD558" s="30"/>
      <c r="AE558" s="30"/>
      <c r="AF558" s="30"/>
      <c r="AG558" s="30" t="s">
        <v>166</v>
      </c>
      <c r="AH558" s="30">
        <v>2</v>
      </c>
      <c r="AI558" s="30"/>
      <c r="AJ558" s="30"/>
      <c r="AK558" s="30"/>
      <c r="AL558" s="30"/>
      <c r="AM558" s="30"/>
      <c r="AN558" s="30"/>
      <c r="AO558" s="30"/>
      <c r="AP558" s="30"/>
      <c r="AQ558" s="30"/>
      <c r="AR558" s="30"/>
      <c r="AS558" s="30"/>
      <c r="AT558" s="30"/>
      <c r="AU558" s="30"/>
      <c r="AV558" s="30"/>
      <c r="AW558" s="30"/>
      <c r="AX558" s="30"/>
      <c r="AY558" s="30"/>
      <c r="AZ558" s="30"/>
      <c r="BA558" s="30"/>
      <c r="BB558" s="30"/>
      <c r="BC558" s="30"/>
      <c r="BD558" s="30"/>
      <c r="BE558" s="30"/>
      <c r="BF558" s="30"/>
      <c r="BG558" s="30"/>
      <c r="BH558" s="30"/>
    </row>
    <row r="559" spans="1:60" outlineLevel="1">
      <c r="A559" s="460"/>
      <c r="B559" s="461"/>
      <c r="C559" s="469" t="s">
        <v>2793</v>
      </c>
      <c r="D559" s="467"/>
      <c r="E559" s="468">
        <v>5.7</v>
      </c>
      <c r="F559" s="465"/>
      <c r="G559" s="465"/>
      <c r="H559" s="465"/>
      <c r="I559" s="465"/>
      <c r="J559" s="465"/>
      <c r="K559" s="465"/>
      <c r="L559" s="465"/>
      <c r="M559" s="465"/>
      <c r="N559" s="465"/>
      <c r="O559" s="465"/>
      <c r="P559" s="465"/>
      <c r="Q559" s="465"/>
      <c r="R559" s="465"/>
      <c r="S559" s="465"/>
      <c r="T559" s="465"/>
      <c r="U559" s="32"/>
      <c r="V559" s="32"/>
      <c r="W559" s="32"/>
      <c r="X559" s="32"/>
      <c r="Y559" s="30"/>
      <c r="Z559" s="30"/>
      <c r="AA559" s="30"/>
      <c r="AB559" s="30"/>
      <c r="AC559" s="30"/>
      <c r="AD559" s="30"/>
      <c r="AE559" s="30"/>
      <c r="AF559" s="30"/>
      <c r="AG559" s="30" t="s">
        <v>166</v>
      </c>
      <c r="AH559" s="30">
        <v>2</v>
      </c>
      <c r="AI559" s="30"/>
      <c r="AJ559" s="30"/>
      <c r="AK559" s="30"/>
      <c r="AL559" s="30"/>
      <c r="AM559" s="30"/>
      <c r="AN559" s="30"/>
      <c r="AO559" s="30"/>
      <c r="AP559" s="30"/>
      <c r="AQ559" s="30"/>
      <c r="AR559" s="30"/>
      <c r="AS559" s="30"/>
      <c r="AT559" s="30"/>
      <c r="AU559" s="30"/>
      <c r="AV559" s="30"/>
      <c r="AW559" s="30"/>
      <c r="AX559" s="30"/>
      <c r="AY559" s="30"/>
      <c r="AZ559" s="30"/>
      <c r="BA559" s="30"/>
      <c r="BB559" s="30"/>
      <c r="BC559" s="30"/>
      <c r="BD559" s="30"/>
      <c r="BE559" s="30"/>
      <c r="BF559" s="30"/>
      <c r="BG559" s="30"/>
      <c r="BH559" s="30"/>
    </row>
    <row r="560" spans="1:60" outlineLevel="1">
      <c r="A560" s="460"/>
      <c r="B560" s="461"/>
      <c r="C560" s="469" t="s">
        <v>699</v>
      </c>
      <c r="D560" s="467"/>
      <c r="E560" s="468">
        <v>4.5</v>
      </c>
      <c r="F560" s="465"/>
      <c r="G560" s="465"/>
      <c r="H560" s="465"/>
      <c r="I560" s="465"/>
      <c r="J560" s="465"/>
      <c r="K560" s="465"/>
      <c r="L560" s="465"/>
      <c r="M560" s="465"/>
      <c r="N560" s="465"/>
      <c r="O560" s="465"/>
      <c r="P560" s="465"/>
      <c r="Q560" s="465"/>
      <c r="R560" s="465"/>
      <c r="S560" s="465"/>
      <c r="T560" s="465"/>
      <c r="U560" s="32"/>
      <c r="V560" s="32"/>
      <c r="W560" s="32"/>
      <c r="X560" s="32"/>
      <c r="Y560" s="30"/>
      <c r="Z560" s="30"/>
      <c r="AA560" s="30"/>
      <c r="AB560" s="30"/>
      <c r="AC560" s="30"/>
      <c r="AD560" s="30"/>
      <c r="AE560" s="30"/>
      <c r="AF560" s="30"/>
      <c r="AG560" s="30" t="s">
        <v>166</v>
      </c>
      <c r="AH560" s="30">
        <v>2</v>
      </c>
      <c r="AI560" s="30"/>
      <c r="AJ560" s="30"/>
      <c r="AK560" s="30"/>
      <c r="AL560" s="30"/>
      <c r="AM560" s="30"/>
      <c r="AN560" s="30"/>
      <c r="AO560" s="30"/>
      <c r="AP560" s="30"/>
      <c r="AQ560" s="30"/>
      <c r="AR560" s="30"/>
      <c r="AS560" s="30"/>
      <c r="AT560" s="30"/>
      <c r="AU560" s="30"/>
      <c r="AV560" s="30"/>
      <c r="AW560" s="30"/>
      <c r="AX560" s="30"/>
      <c r="AY560" s="30"/>
      <c r="AZ560" s="30"/>
      <c r="BA560" s="30"/>
      <c r="BB560" s="30"/>
      <c r="BC560" s="30"/>
      <c r="BD560" s="30"/>
      <c r="BE560" s="30"/>
      <c r="BF560" s="30"/>
      <c r="BG560" s="30"/>
      <c r="BH560" s="30"/>
    </row>
    <row r="561" spans="1:60" outlineLevel="1">
      <c r="A561" s="460"/>
      <c r="B561" s="461"/>
      <c r="C561" s="469" t="s">
        <v>700</v>
      </c>
      <c r="D561" s="467"/>
      <c r="E561" s="468">
        <v>1.8</v>
      </c>
      <c r="F561" s="465"/>
      <c r="G561" s="465"/>
      <c r="H561" s="465"/>
      <c r="I561" s="465"/>
      <c r="J561" s="465"/>
      <c r="K561" s="465"/>
      <c r="L561" s="465"/>
      <c r="M561" s="465"/>
      <c r="N561" s="465"/>
      <c r="O561" s="465"/>
      <c r="P561" s="465"/>
      <c r="Q561" s="465"/>
      <c r="R561" s="465"/>
      <c r="S561" s="465"/>
      <c r="T561" s="465"/>
      <c r="U561" s="32"/>
      <c r="V561" s="32"/>
      <c r="W561" s="32"/>
      <c r="X561" s="32"/>
      <c r="Y561" s="30"/>
      <c r="Z561" s="30"/>
      <c r="AA561" s="30"/>
      <c r="AB561" s="30"/>
      <c r="AC561" s="30"/>
      <c r="AD561" s="30"/>
      <c r="AE561" s="30"/>
      <c r="AF561" s="30"/>
      <c r="AG561" s="30" t="s">
        <v>166</v>
      </c>
      <c r="AH561" s="30">
        <v>2</v>
      </c>
      <c r="AI561" s="30"/>
      <c r="AJ561" s="30"/>
      <c r="AK561" s="30"/>
      <c r="AL561" s="30"/>
      <c r="AM561" s="30"/>
      <c r="AN561" s="30"/>
      <c r="AO561" s="30"/>
      <c r="AP561" s="30"/>
      <c r="AQ561" s="30"/>
      <c r="AR561" s="30"/>
      <c r="AS561" s="30"/>
      <c r="AT561" s="30"/>
      <c r="AU561" s="30"/>
      <c r="AV561" s="30"/>
      <c r="AW561" s="30"/>
      <c r="AX561" s="30"/>
      <c r="AY561" s="30"/>
      <c r="AZ561" s="30"/>
      <c r="BA561" s="30"/>
      <c r="BB561" s="30"/>
      <c r="BC561" s="30"/>
      <c r="BD561" s="30"/>
      <c r="BE561" s="30"/>
      <c r="BF561" s="30"/>
      <c r="BG561" s="30"/>
      <c r="BH561" s="30"/>
    </row>
    <row r="562" spans="1:60" outlineLevel="1">
      <c r="A562" s="460"/>
      <c r="B562" s="461"/>
      <c r="C562" s="469" t="s">
        <v>701</v>
      </c>
      <c r="D562" s="467"/>
      <c r="E562" s="468">
        <v>1.9</v>
      </c>
      <c r="F562" s="465"/>
      <c r="G562" s="465"/>
      <c r="H562" s="465"/>
      <c r="I562" s="465"/>
      <c r="J562" s="465"/>
      <c r="K562" s="465"/>
      <c r="L562" s="465"/>
      <c r="M562" s="465"/>
      <c r="N562" s="465"/>
      <c r="O562" s="465"/>
      <c r="P562" s="465"/>
      <c r="Q562" s="465"/>
      <c r="R562" s="465"/>
      <c r="S562" s="465"/>
      <c r="T562" s="465"/>
      <c r="U562" s="32"/>
      <c r="V562" s="32"/>
      <c r="W562" s="32"/>
      <c r="X562" s="32"/>
      <c r="Y562" s="30"/>
      <c r="Z562" s="30"/>
      <c r="AA562" s="30"/>
      <c r="AB562" s="30"/>
      <c r="AC562" s="30"/>
      <c r="AD562" s="30"/>
      <c r="AE562" s="30"/>
      <c r="AF562" s="30"/>
      <c r="AG562" s="30" t="s">
        <v>166</v>
      </c>
      <c r="AH562" s="30">
        <v>2</v>
      </c>
      <c r="AI562" s="30"/>
      <c r="AJ562" s="30"/>
      <c r="AK562" s="30"/>
      <c r="AL562" s="30"/>
      <c r="AM562" s="30"/>
      <c r="AN562" s="30"/>
      <c r="AO562" s="30"/>
      <c r="AP562" s="30"/>
      <c r="AQ562" s="30"/>
      <c r="AR562" s="30"/>
      <c r="AS562" s="30"/>
      <c r="AT562" s="30"/>
      <c r="AU562" s="30"/>
      <c r="AV562" s="30"/>
      <c r="AW562" s="30"/>
      <c r="AX562" s="30"/>
      <c r="AY562" s="30"/>
      <c r="AZ562" s="30"/>
      <c r="BA562" s="30"/>
      <c r="BB562" s="30"/>
      <c r="BC562" s="30"/>
      <c r="BD562" s="30"/>
      <c r="BE562" s="30"/>
      <c r="BF562" s="30"/>
      <c r="BG562" s="30"/>
      <c r="BH562" s="30"/>
    </row>
    <row r="563" spans="1:60" outlineLevel="1">
      <c r="A563" s="460"/>
      <c r="B563" s="461"/>
      <c r="C563" s="469" t="s">
        <v>702</v>
      </c>
      <c r="D563" s="467"/>
      <c r="E563" s="468">
        <v>1.8</v>
      </c>
      <c r="F563" s="465"/>
      <c r="G563" s="465"/>
      <c r="H563" s="465"/>
      <c r="I563" s="465"/>
      <c r="J563" s="465"/>
      <c r="K563" s="465"/>
      <c r="L563" s="465"/>
      <c r="M563" s="465"/>
      <c r="N563" s="465"/>
      <c r="O563" s="465"/>
      <c r="P563" s="465"/>
      <c r="Q563" s="465"/>
      <c r="R563" s="465"/>
      <c r="S563" s="465"/>
      <c r="T563" s="465"/>
      <c r="U563" s="32"/>
      <c r="V563" s="32"/>
      <c r="W563" s="32"/>
      <c r="X563" s="32"/>
      <c r="Y563" s="30"/>
      <c r="Z563" s="30"/>
      <c r="AA563" s="30"/>
      <c r="AB563" s="30"/>
      <c r="AC563" s="30"/>
      <c r="AD563" s="30"/>
      <c r="AE563" s="30"/>
      <c r="AF563" s="30"/>
      <c r="AG563" s="30" t="s">
        <v>166</v>
      </c>
      <c r="AH563" s="30">
        <v>2</v>
      </c>
      <c r="AI563" s="30"/>
      <c r="AJ563" s="30"/>
      <c r="AK563" s="30"/>
      <c r="AL563" s="30"/>
      <c r="AM563" s="30"/>
      <c r="AN563" s="30"/>
      <c r="AO563" s="30"/>
      <c r="AP563" s="30"/>
      <c r="AQ563" s="30"/>
      <c r="AR563" s="30"/>
      <c r="AS563" s="30"/>
      <c r="AT563" s="30"/>
      <c r="AU563" s="30"/>
      <c r="AV563" s="30"/>
      <c r="AW563" s="30"/>
      <c r="AX563" s="30"/>
      <c r="AY563" s="30"/>
      <c r="AZ563" s="30"/>
      <c r="BA563" s="30"/>
      <c r="BB563" s="30"/>
      <c r="BC563" s="30"/>
      <c r="BD563" s="30"/>
      <c r="BE563" s="30"/>
      <c r="BF563" s="30"/>
      <c r="BG563" s="30"/>
      <c r="BH563" s="30"/>
    </row>
    <row r="564" spans="1:60" outlineLevel="1">
      <c r="A564" s="460"/>
      <c r="B564" s="461"/>
      <c r="C564" s="469" t="s">
        <v>703</v>
      </c>
      <c r="D564" s="467"/>
      <c r="E564" s="468">
        <v>1.9</v>
      </c>
      <c r="F564" s="465"/>
      <c r="G564" s="465"/>
      <c r="H564" s="465"/>
      <c r="I564" s="465"/>
      <c r="J564" s="465"/>
      <c r="K564" s="465"/>
      <c r="L564" s="465"/>
      <c r="M564" s="465"/>
      <c r="N564" s="465"/>
      <c r="O564" s="465"/>
      <c r="P564" s="465"/>
      <c r="Q564" s="465"/>
      <c r="R564" s="465"/>
      <c r="S564" s="465"/>
      <c r="T564" s="465"/>
      <c r="U564" s="32"/>
      <c r="V564" s="32"/>
      <c r="W564" s="32"/>
      <c r="X564" s="32"/>
      <c r="Y564" s="30"/>
      <c r="Z564" s="30"/>
      <c r="AA564" s="30"/>
      <c r="AB564" s="30"/>
      <c r="AC564" s="30"/>
      <c r="AD564" s="30"/>
      <c r="AE564" s="30"/>
      <c r="AF564" s="30"/>
      <c r="AG564" s="30" t="s">
        <v>166</v>
      </c>
      <c r="AH564" s="30">
        <v>2</v>
      </c>
      <c r="AI564" s="30"/>
      <c r="AJ564" s="30"/>
      <c r="AK564" s="30"/>
      <c r="AL564" s="30"/>
      <c r="AM564" s="30"/>
      <c r="AN564" s="30"/>
      <c r="AO564" s="30"/>
      <c r="AP564" s="30"/>
      <c r="AQ564" s="30"/>
      <c r="AR564" s="30"/>
      <c r="AS564" s="30"/>
      <c r="AT564" s="30"/>
      <c r="AU564" s="30"/>
      <c r="AV564" s="30"/>
      <c r="AW564" s="30"/>
      <c r="AX564" s="30"/>
      <c r="AY564" s="30"/>
      <c r="AZ564" s="30"/>
      <c r="BA564" s="30"/>
      <c r="BB564" s="30"/>
      <c r="BC564" s="30"/>
      <c r="BD564" s="30"/>
      <c r="BE564" s="30"/>
      <c r="BF564" s="30"/>
      <c r="BG564" s="30"/>
      <c r="BH564" s="30"/>
    </row>
    <row r="565" spans="1:60" outlineLevel="1">
      <c r="A565" s="460"/>
      <c r="B565" s="461"/>
      <c r="C565" s="469" t="s">
        <v>2794</v>
      </c>
      <c r="D565" s="467"/>
      <c r="E565" s="468">
        <v>10.6</v>
      </c>
      <c r="F565" s="465"/>
      <c r="G565" s="465"/>
      <c r="H565" s="465"/>
      <c r="I565" s="465"/>
      <c r="J565" s="465"/>
      <c r="K565" s="465"/>
      <c r="L565" s="465"/>
      <c r="M565" s="465"/>
      <c r="N565" s="465"/>
      <c r="O565" s="465"/>
      <c r="P565" s="465"/>
      <c r="Q565" s="465"/>
      <c r="R565" s="465"/>
      <c r="S565" s="465"/>
      <c r="T565" s="465"/>
      <c r="U565" s="32"/>
      <c r="V565" s="32"/>
      <c r="W565" s="32"/>
      <c r="X565" s="32"/>
      <c r="Y565" s="30"/>
      <c r="Z565" s="30"/>
      <c r="AA565" s="30"/>
      <c r="AB565" s="30"/>
      <c r="AC565" s="30"/>
      <c r="AD565" s="30"/>
      <c r="AE565" s="30"/>
      <c r="AF565" s="30"/>
      <c r="AG565" s="30" t="s">
        <v>166</v>
      </c>
      <c r="AH565" s="30">
        <v>2</v>
      </c>
      <c r="AI565" s="30"/>
      <c r="AJ565" s="30"/>
      <c r="AK565" s="30"/>
      <c r="AL565" s="30"/>
      <c r="AM565" s="30"/>
      <c r="AN565" s="30"/>
      <c r="AO565" s="30"/>
      <c r="AP565" s="30"/>
      <c r="AQ565" s="30"/>
      <c r="AR565" s="30"/>
      <c r="AS565" s="30"/>
      <c r="AT565" s="30"/>
      <c r="AU565" s="30"/>
      <c r="AV565" s="30"/>
      <c r="AW565" s="30"/>
      <c r="AX565" s="30"/>
      <c r="AY565" s="30"/>
      <c r="AZ565" s="30"/>
      <c r="BA565" s="30"/>
      <c r="BB565" s="30"/>
      <c r="BC565" s="30"/>
      <c r="BD565" s="30"/>
      <c r="BE565" s="30"/>
      <c r="BF565" s="30"/>
      <c r="BG565" s="30"/>
      <c r="BH565" s="30"/>
    </row>
    <row r="566" spans="1:60" outlineLevel="1">
      <c r="A566" s="460"/>
      <c r="B566" s="461"/>
      <c r="C566" s="469" t="s">
        <v>704</v>
      </c>
      <c r="D566" s="467"/>
      <c r="E566" s="468">
        <v>2</v>
      </c>
      <c r="F566" s="465"/>
      <c r="G566" s="465"/>
      <c r="H566" s="465"/>
      <c r="I566" s="465"/>
      <c r="J566" s="465"/>
      <c r="K566" s="465"/>
      <c r="L566" s="465"/>
      <c r="M566" s="465"/>
      <c r="N566" s="465"/>
      <c r="O566" s="465"/>
      <c r="P566" s="465"/>
      <c r="Q566" s="465"/>
      <c r="R566" s="465"/>
      <c r="S566" s="465"/>
      <c r="T566" s="465"/>
      <c r="U566" s="32"/>
      <c r="V566" s="32"/>
      <c r="W566" s="32"/>
      <c r="X566" s="32"/>
      <c r="Y566" s="30"/>
      <c r="Z566" s="30"/>
      <c r="AA566" s="30"/>
      <c r="AB566" s="30"/>
      <c r="AC566" s="30"/>
      <c r="AD566" s="30"/>
      <c r="AE566" s="30"/>
      <c r="AF566" s="30"/>
      <c r="AG566" s="30" t="s">
        <v>166</v>
      </c>
      <c r="AH566" s="30">
        <v>2</v>
      </c>
      <c r="AI566" s="30"/>
      <c r="AJ566" s="30"/>
      <c r="AK566" s="30"/>
      <c r="AL566" s="30"/>
      <c r="AM566" s="30"/>
      <c r="AN566" s="30"/>
      <c r="AO566" s="30"/>
      <c r="AP566" s="30"/>
      <c r="AQ566" s="30"/>
      <c r="AR566" s="30"/>
      <c r="AS566" s="30"/>
      <c r="AT566" s="30"/>
      <c r="AU566" s="30"/>
      <c r="AV566" s="30"/>
      <c r="AW566" s="30"/>
      <c r="AX566" s="30"/>
      <c r="AY566" s="30"/>
      <c r="AZ566" s="30"/>
      <c r="BA566" s="30"/>
      <c r="BB566" s="30"/>
      <c r="BC566" s="30"/>
      <c r="BD566" s="30"/>
      <c r="BE566" s="30"/>
      <c r="BF566" s="30"/>
      <c r="BG566" s="30"/>
      <c r="BH566" s="30"/>
    </row>
    <row r="567" spans="1:60" outlineLevel="1">
      <c r="A567" s="460"/>
      <c r="B567" s="461"/>
      <c r="C567" s="469" t="s">
        <v>705</v>
      </c>
      <c r="D567" s="467"/>
      <c r="E567" s="468">
        <v>1.8</v>
      </c>
      <c r="F567" s="465"/>
      <c r="G567" s="465"/>
      <c r="H567" s="465"/>
      <c r="I567" s="465"/>
      <c r="J567" s="465"/>
      <c r="K567" s="465"/>
      <c r="L567" s="465"/>
      <c r="M567" s="465"/>
      <c r="N567" s="465"/>
      <c r="O567" s="465"/>
      <c r="P567" s="465"/>
      <c r="Q567" s="465"/>
      <c r="R567" s="465"/>
      <c r="S567" s="465"/>
      <c r="T567" s="465"/>
      <c r="U567" s="32"/>
      <c r="V567" s="32"/>
      <c r="W567" s="32"/>
      <c r="X567" s="32"/>
      <c r="Y567" s="30"/>
      <c r="Z567" s="30"/>
      <c r="AA567" s="30"/>
      <c r="AB567" s="30"/>
      <c r="AC567" s="30"/>
      <c r="AD567" s="30"/>
      <c r="AE567" s="30"/>
      <c r="AF567" s="30"/>
      <c r="AG567" s="30" t="s">
        <v>166</v>
      </c>
      <c r="AH567" s="30">
        <v>2</v>
      </c>
      <c r="AI567" s="30"/>
      <c r="AJ567" s="30"/>
      <c r="AK567" s="30"/>
      <c r="AL567" s="30"/>
      <c r="AM567" s="30"/>
      <c r="AN567" s="30"/>
      <c r="AO567" s="30"/>
      <c r="AP567" s="30"/>
      <c r="AQ567" s="30"/>
      <c r="AR567" s="30"/>
      <c r="AS567" s="30"/>
      <c r="AT567" s="30"/>
      <c r="AU567" s="30"/>
      <c r="AV567" s="30"/>
      <c r="AW567" s="30"/>
      <c r="AX567" s="30"/>
      <c r="AY567" s="30"/>
      <c r="AZ567" s="30"/>
      <c r="BA567" s="30"/>
      <c r="BB567" s="30"/>
      <c r="BC567" s="30"/>
      <c r="BD567" s="30"/>
      <c r="BE567" s="30"/>
      <c r="BF567" s="30"/>
      <c r="BG567" s="30"/>
      <c r="BH567" s="30"/>
    </row>
    <row r="568" spans="1:60" outlineLevel="1">
      <c r="A568" s="460"/>
      <c r="B568" s="461"/>
      <c r="C568" s="469" t="s">
        <v>706</v>
      </c>
      <c r="D568" s="467"/>
      <c r="E568" s="468">
        <v>2</v>
      </c>
      <c r="F568" s="465"/>
      <c r="G568" s="465"/>
      <c r="H568" s="465"/>
      <c r="I568" s="465"/>
      <c r="J568" s="465"/>
      <c r="K568" s="465"/>
      <c r="L568" s="465"/>
      <c r="M568" s="465"/>
      <c r="N568" s="465"/>
      <c r="O568" s="465"/>
      <c r="P568" s="465"/>
      <c r="Q568" s="465"/>
      <c r="R568" s="465"/>
      <c r="S568" s="465"/>
      <c r="T568" s="465"/>
      <c r="U568" s="32"/>
      <c r="V568" s="32"/>
      <c r="W568" s="32"/>
      <c r="X568" s="32"/>
      <c r="Y568" s="30"/>
      <c r="Z568" s="30"/>
      <c r="AA568" s="30"/>
      <c r="AB568" s="30"/>
      <c r="AC568" s="30"/>
      <c r="AD568" s="30"/>
      <c r="AE568" s="30"/>
      <c r="AF568" s="30"/>
      <c r="AG568" s="30" t="s">
        <v>166</v>
      </c>
      <c r="AH568" s="30">
        <v>2</v>
      </c>
      <c r="AI568" s="30"/>
      <c r="AJ568" s="30"/>
      <c r="AK568" s="30"/>
      <c r="AL568" s="30"/>
      <c r="AM568" s="30"/>
      <c r="AN568" s="30"/>
      <c r="AO568" s="30"/>
      <c r="AP568" s="30"/>
      <c r="AQ568" s="30"/>
      <c r="AR568" s="30"/>
      <c r="AS568" s="30"/>
      <c r="AT568" s="30"/>
      <c r="AU568" s="30"/>
      <c r="AV568" s="30"/>
      <c r="AW568" s="30"/>
      <c r="AX568" s="30"/>
      <c r="AY568" s="30"/>
      <c r="AZ568" s="30"/>
      <c r="BA568" s="30"/>
      <c r="BB568" s="30"/>
      <c r="BC568" s="30"/>
      <c r="BD568" s="30"/>
      <c r="BE568" s="30"/>
      <c r="BF568" s="30"/>
      <c r="BG568" s="30"/>
      <c r="BH568" s="30"/>
    </row>
    <row r="569" spans="1:60" outlineLevel="1">
      <c r="A569" s="460"/>
      <c r="B569" s="461"/>
      <c r="C569" s="469" t="s">
        <v>707</v>
      </c>
      <c r="D569" s="467"/>
      <c r="E569" s="468">
        <v>13.4</v>
      </c>
      <c r="F569" s="465"/>
      <c r="G569" s="465"/>
      <c r="H569" s="465"/>
      <c r="I569" s="465"/>
      <c r="J569" s="465"/>
      <c r="K569" s="465"/>
      <c r="L569" s="465"/>
      <c r="M569" s="465"/>
      <c r="N569" s="465"/>
      <c r="O569" s="465"/>
      <c r="P569" s="465"/>
      <c r="Q569" s="465"/>
      <c r="R569" s="465"/>
      <c r="S569" s="465"/>
      <c r="T569" s="465"/>
      <c r="U569" s="32"/>
      <c r="V569" s="32"/>
      <c r="W569" s="32"/>
      <c r="X569" s="32"/>
      <c r="Y569" s="30"/>
      <c r="Z569" s="30"/>
      <c r="AA569" s="30"/>
      <c r="AB569" s="30"/>
      <c r="AC569" s="30"/>
      <c r="AD569" s="30"/>
      <c r="AE569" s="30"/>
      <c r="AF569" s="30"/>
      <c r="AG569" s="30" t="s">
        <v>166</v>
      </c>
      <c r="AH569" s="30">
        <v>2</v>
      </c>
      <c r="AI569" s="30"/>
      <c r="AJ569" s="30"/>
      <c r="AK569" s="30"/>
      <c r="AL569" s="30"/>
      <c r="AM569" s="30"/>
      <c r="AN569" s="30"/>
      <c r="AO569" s="30"/>
      <c r="AP569" s="30"/>
      <c r="AQ569" s="30"/>
      <c r="AR569" s="30"/>
      <c r="AS569" s="30"/>
      <c r="AT569" s="30"/>
      <c r="AU569" s="30"/>
      <c r="AV569" s="30"/>
      <c r="AW569" s="30"/>
      <c r="AX569" s="30"/>
      <c r="AY569" s="30"/>
      <c r="AZ569" s="30"/>
      <c r="BA569" s="30"/>
      <c r="BB569" s="30"/>
      <c r="BC569" s="30"/>
      <c r="BD569" s="30"/>
      <c r="BE569" s="30"/>
      <c r="BF569" s="30"/>
      <c r="BG569" s="30"/>
      <c r="BH569" s="30"/>
    </row>
    <row r="570" spans="1:60" outlineLevel="1">
      <c r="A570" s="460"/>
      <c r="B570" s="461"/>
      <c r="C570" s="469" t="s">
        <v>2795</v>
      </c>
      <c r="D570" s="467"/>
      <c r="E570" s="468">
        <v>16.3</v>
      </c>
      <c r="F570" s="465"/>
      <c r="G570" s="465"/>
      <c r="H570" s="465"/>
      <c r="I570" s="465"/>
      <c r="J570" s="465"/>
      <c r="K570" s="465"/>
      <c r="L570" s="465"/>
      <c r="M570" s="465"/>
      <c r="N570" s="465"/>
      <c r="O570" s="465"/>
      <c r="P570" s="465"/>
      <c r="Q570" s="465"/>
      <c r="R570" s="465"/>
      <c r="S570" s="465"/>
      <c r="T570" s="465"/>
      <c r="U570" s="32"/>
      <c r="V570" s="32"/>
      <c r="W570" s="32"/>
      <c r="X570" s="32"/>
      <c r="Y570" s="30"/>
      <c r="Z570" s="30"/>
      <c r="AA570" s="30"/>
      <c r="AB570" s="30"/>
      <c r="AC570" s="30"/>
      <c r="AD570" s="30"/>
      <c r="AE570" s="30"/>
      <c r="AF570" s="30"/>
      <c r="AG570" s="30" t="s">
        <v>166</v>
      </c>
      <c r="AH570" s="30">
        <v>2</v>
      </c>
      <c r="AI570" s="30"/>
      <c r="AJ570" s="30"/>
      <c r="AK570" s="30"/>
      <c r="AL570" s="30"/>
      <c r="AM570" s="30"/>
      <c r="AN570" s="30"/>
      <c r="AO570" s="30"/>
      <c r="AP570" s="30"/>
      <c r="AQ570" s="30"/>
      <c r="AR570" s="30"/>
      <c r="AS570" s="30"/>
      <c r="AT570" s="30"/>
      <c r="AU570" s="30"/>
      <c r="AV570" s="30"/>
      <c r="AW570" s="30"/>
      <c r="AX570" s="30"/>
      <c r="AY570" s="30"/>
      <c r="AZ570" s="30"/>
      <c r="BA570" s="30"/>
      <c r="BB570" s="30"/>
      <c r="BC570" s="30"/>
      <c r="BD570" s="30"/>
      <c r="BE570" s="30"/>
      <c r="BF570" s="30"/>
      <c r="BG570" s="30"/>
      <c r="BH570" s="30"/>
    </row>
    <row r="571" spans="1:60" outlineLevel="1">
      <c r="A571" s="460"/>
      <c r="B571" s="461"/>
      <c r="C571" s="469" t="s">
        <v>708</v>
      </c>
      <c r="D571" s="467"/>
      <c r="E571" s="468">
        <v>23</v>
      </c>
      <c r="F571" s="465"/>
      <c r="G571" s="465"/>
      <c r="H571" s="465"/>
      <c r="I571" s="465"/>
      <c r="J571" s="465"/>
      <c r="K571" s="465"/>
      <c r="L571" s="465"/>
      <c r="M571" s="465"/>
      <c r="N571" s="465"/>
      <c r="O571" s="465"/>
      <c r="P571" s="465"/>
      <c r="Q571" s="465"/>
      <c r="R571" s="465"/>
      <c r="S571" s="465"/>
      <c r="T571" s="465"/>
      <c r="U571" s="32"/>
      <c r="V571" s="32"/>
      <c r="W571" s="32"/>
      <c r="X571" s="32"/>
      <c r="Y571" s="30"/>
      <c r="Z571" s="30"/>
      <c r="AA571" s="30"/>
      <c r="AB571" s="30"/>
      <c r="AC571" s="30"/>
      <c r="AD571" s="30"/>
      <c r="AE571" s="30"/>
      <c r="AF571" s="30"/>
      <c r="AG571" s="30" t="s">
        <v>166</v>
      </c>
      <c r="AH571" s="30">
        <v>2</v>
      </c>
      <c r="AI571" s="30"/>
      <c r="AJ571" s="30"/>
      <c r="AK571" s="30"/>
      <c r="AL571" s="30"/>
      <c r="AM571" s="30"/>
      <c r="AN571" s="30"/>
      <c r="AO571" s="30"/>
      <c r="AP571" s="30"/>
      <c r="AQ571" s="30"/>
      <c r="AR571" s="30"/>
      <c r="AS571" s="30"/>
      <c r="AT571" s="30"/>
      <c r="AU571" s="30"/>
      <c r="AV571" s="30"/>
      <c r="AW571" s="30"/>
      <c r="AX571" s="30"/>
      <c r="AY571" s="30"/>
      <c r="AZ571" s="30"/>
      <c r="BA571" s="30"/>
      <c r="BB571" s="30"/>
      <c r="BC571" s="30"/>
      <c r="BD571" s="30"/>
      <c r="BE571" s="30"/>
      <c r="BF571" s="30"/>
      <c r="BG571" s="30"/>
      <c r="BH571" s="30"/>
    </row>
    <row r="572" spans="1:60" outlineLevel="1">
      <c r="A572" s="460"/>
      <c r="B572" s="461"/>
      <c r="C572" s="469" t="s">
        <v>2796</v>
      </c>
      <c r="D572" s="467"/>
      <c r="E572" s="468">
        <v>80.099999999999994</v>
      </c>
      <c r="F572" s="465"/>
      <c r="G572" s="465"/>
      <c r="H572" s="465"/>
      <c r="I572" s="465"/>
      <c r="J572" s="465"/>
      <c r="K572" s="465"/>
      <c r="L572" s="465"/>
      <c r="M572" s="465"/>
      <c r="N572" s="465"/>
      <c r="O572" s="465"/>
      <c r="P572" s="465"/>
      <c r="Q572" s="465"/>
      <c r="R572" s="465"/>
      <c r="S572" s="465"/>
      <c r="T572" s="465"/>
      <c r="U572" s="32"/>
      <c r="V572" s="32"/>
      <c r="W572" s="32"/>
      <c r="X572" s="32"/>
      <c r="Y572" s="30"/>
      <c r="Z572" s="30"/>
      <c r="AA572" s="30"/>
      <c r="AB572" s="30"/>
      <c r="AC572" s="30"/>
      <c r="AD572" s="30"/>
      <c r="AE572" s="30"/>
      <c r="AF572" s="30"/>
      <c r="AG572" s="30" t="s">
        <v>166</v>
      </c>
      <c r="AH572" s="30">
        <v>2</v>
      </c>
      <c r="AI572" s="30"/>
      <c r="AJ572" s="30"/>
      <c r="AK572" s="30"/>
      <c r="AL572" s="30"/>
      <c r="AM572" s="30"/>
      <c r="AN572" s="30"/>
      <c r="AO572" s="30"/>
      <c r="AP572" s="30"/>
      <c r="AQ572" s="30"/>
      <c r="AR572" s="30"/>
      <c r="AS572" s="30"/>
      <c r="AT572" s="30"/>
      <c r="AU572" s="30"/>
      <c r="AV572" s="30"/>
      <c r="AW572" s="30"/>
      <c r="AX572" s="30"/>
      <c r="AY572" s="30"/>
      <c r="AZ572" s="30"/>
      <c r="BA572" s="30"/>
      <c r="BB572" s="30"/>
      <c r="BC572" s="30"/>
      <c r="BD572" s="30"/>
      <c r="BE572" s="30"/>
      <c r="BF572" s="30"/>
      <c r="BG572" s="30"/>
      <c r="BH572" s="30"/>
    </row>
    <row r="573" spans="1:60" outlineLevel="1">
      <c r="A573" s="460"/>
      <c r="B573" s="461"/>
      <c r="C573" s="469" t="s">
        <v>2797</v>
      </c>
      <c r="D573" s="467"/>
      <c r="E573" s="468">
        <v>32.799999999999997</v>
      </c>
      <c r="F573" s="465"/>
      <c r="G573" s="465"/>
      <c r="H573" s="465"/>
      <c r="I573" s="465"/>
      <c r="J573" s="465"/>
      <c r="K573" s="465"/>
      <c r="L573" s="465"/>
      <c r="M573" s="465"/>
      <c r="N573" s="465"/>
      <c r="O573" s="465"/>
      <c r="P573" s="465"/>
      <c r="Q573" s="465"/>
      <c r="R573" s="465"/>
      <c r="S573" s="465"/>
      <c r="T573" s="465"/>
      <c r="U573" s="32"/>
      <c r="V573" s="32"/>
      <c r="W573" s="32"/>
      <c r="X573" s="32"/>
      <c r="Y573" s="30"/>
      <c r="Z573" s="30"/>
      <c r="AA573" s="30"/>
      <c r="AB573" s="30"/>
      <c r="AC573" s="30"/>
      <c r="AD573" s="30"/>
      <c r="AE573" s="30"/>
      <c r="AF573" s="30"/>
      <c r="AG573" s="30" t="s">
        <v>166</v>
      </c>
      <c r="AH573" s="30">
        <v>2</v>
      </c>
      <c r="AI573" s="30"/>
      <c r="AJ573" s="30"/>
      <c r="AK573" s="30"/>
      <c r="AL573" s="30"/>
      <c r="AM573" s="30"/>
      <c r="AN573" s="30"/>
      <c r="AO573" s="30"/>
      <c r="AP573" s="30"/>
      <c r="AQ573" s="30"/>
      <c r="AR573" s="30"/>
      <c r="AS573" s="30"/>
      <c r="AT573" s="30"/>
      <c r="AU573" s="30"/>
      <c r="AV573" s="30"/>
      <c r="AW573" s="30"/>
      <c r="AX573" s="30"/>
      <c r="AY573" s="30"/>
      <c r="AZ573" s="30"/>
      <c r="BA573" s="30"/>
      <c r="BB573" s="30"/>
      <c r="BC573" s="30"/>
      <c r="BD573" s="30"/>
      <c r="BE573" s="30"/>
      <c r="BF573" s="30"/>
      <c r="BG573" s="30"/>
      <c r="BH573" s="30"/>
    </row>
    <row r="574" spans="1:60" outlineLevel="1">
      <c r="A574" s="460"/>
      <c r="B574" s="461"/>
      <c r="C574" s="469" t="s">
        <v>2798</v>
      </c>
      <c r="D574" s="467"/>
      <c r="E574" s="468">
        <v>7.9</v>
      </c>
      <c r="F574" s="465"/>
      <c r="G574" s="465"/>
      <c r="H574" s="465"/>
      <c r="I574" s="465"/>
      <c r="J574" s="465"/>
      <c r="K574" s="465"/>
      <c r="L574" s="465"/>
      <c r="M574" s="465"/>
      <c r="N574" s="465"/>
      <c r="O574" s="465"/>
      <c r="P574" s="465"/>
      <c r="Q574" s="465"/>
      <c r="R574" s="465"/>
      <c r="S574" s="465"/>
      <c r="T574" s="465"/>
      <c r="U574" s="32"/>
      <c r="V574" s="32"/>
      <c r="W574" s="32"/>
      <c r="X574" s="32"/>
      <c r="Y574" s="30"/>
      <c r="Z574" s="30"/>
      <c r="AA574" s="30"/>
      <c r="AB574" s="30"/>
      <c r="AC574" s="30"/>
      <c r="AD574" s="30"/>
      <c r="AE574" s="30"/>
      <c r="AF574" s="30"/>
      <c r="AG574" s="30" t="s">
        <v>166</v>
      </c>
      <c r="AH574" s="30">
        <v>2</v>
      </c>
      <c r="AI574" s="30"/>
      <c r="AJ574" s="30"/>
      <c r="AK574" s="30"/>
      <c r="AL574" s="30"/>
      <c r="AM574" s="30"/>
      <c r="AN574" s="30"/>
      <c r="AO574" s="30"/>
      <c r="AP574" s="30"/>
      <c r="AQ574" s="30"/>
      <c r="AR574" s="30"/>
      <c r="AS574" s="30"/>
      <c r="AT574" s="30"/>
      <c r="AU574" s="30"/>
      <c r="AV574" s="30"/>
      <c r="AW574" s="30"/>
      <c r="AX574" s="30"/>
      <c r="AY574" s="30"/>
      <c r="AZ574" s="30"/>
      <c r="BA574" s="30"/>
      <c r="BB574" s="30"/>
      <c r="BC574" s="30"/>
      <c r="BD574" s="30"/>
      <c r="BE574" s="30"/>
      <c r="BF574" s="30"/>
      <c r="BG574" s="30"/>
      <c r="BH574" s="30"/>
    </row>
    <row r="575" spans="1:60" outlineLevel="1">
      <c r="A575" s="460"/>
      <c r="B575" s="461"/>
      <c r="C575" s="469" t="s">
        <v>709</v>
      </c>
      <c r="D575" s="467"/>
      <c r="E575" s="468">
        <v>2.4</v>
      </c>
      <c r="F575" s="465"/>
      <c r="G575" s="465"/>
      <c r="H575" s="465"/>
      <c r="I575" s="465"/>
      <c r="J575" s="465"/>
      <c r="K575" s="465"/>
      <c r="L575" s="465"/>
      <c r="M575" s="465"/>
      <c r="N575" s="465"/>
      <c r="O575" s="465"/>
      <c r="P575" s="465"/>
      <c r="Q575" s="465"/>
      <c r="R575" s="465"/>
      <c r="S575" s="465"/>
      <c r="T575" s="465"/>
      <c r="U575" s="32"/>
      <c r="V575" s="32"/>
      <c r="W575" s="32"/>
      <c r="X575" s="32"/>
      <c r="Y575" s="30"/>
      <c r="Z575" s="30"/>
      <c r="AA575" s="30"/>
      <c r="AB575" s="30"/>
      <c r="AC575" s="30"/>
      <c r="AD575" s="30"/>
      <c r="AE575" s="30"/>
      <c r="AF575" s="30"/>
      <c r="AG575" s="30" t="s">
        <v>166</v>
      </c>
      <c r="AH575" s="30">
        <v>2</v>
      </c>
      <c r="AI575" s="30"/>
      <c r="AJ575" s="30"/>
      <c r="AK575" s="30"/>
      <c r="AL575" s="30"/>
      <c r="AM575" s="30"/>
      <c r="AN575" s="30"/>
      <c r="AO575" s="30"/>
      <c r="AP575" s="30"/>
      <c r="AQ575" s="30"/>
      <c r="AR575" s="30"/>
      <c r="AS575" s="30"/>
      <c r="AT575" s="30"/>
      <c r="AU575" s="30"/>
      <c r="AV575" s="30"/>
      <c r="AW575" s="30"/>
      <c r="AX575" s="30"/>
      <c r="AY575" s="30"/>
      <c r="AZ575" s="30"/>
      <c r="BA575" s="30"/>
      <c r="BB575" s="30"/>
      <c r="BC575" s="30"/>
      <c r="BD575" s="30"/>
      <c r="BE575" s="30"/>
      <c r="BF575" s="30"/>
      <c r="BG575" s="30"/>
      <c r="BH575" s="30"/>
    </row>
    <row r="576" spans="1:60" outlineLevel="1">
      <c r="A576" s="460"/>
      <c r="B576" s="461"/>
      <c r="C576" s="469" t="s">
        <v>710</v>
      </c>
      <c r="D576" s="467"/>
      <c r="E576" s="468">
        <v>3.6</v>
      </c>
      <c r="F576" s="465"/>
      <c r="G576" s="465"/>
      <c r="H576" s="465"/>
      <c r="I576" s="465"/>
      <c r="J576" s="465"/>
      <c r="K576" s="465"/>
      <c r="L576" s="465"/>
      <c r="M576" s="465"/>
      <c r="N576" s="465"/>
      <c r="O576" s="465"/>
      <c r="P576" s="465"/>
      <c r="Q576" s="465"/>
      <c r="R576" s="465"/>
      <c r="S576" s="465"/>
      <c r="T576" s="465"/>
      <c r="U576" s="32"/>
      <c r="V576" s="32"/>
      <c r="W576" s="32"/>
      <c r="X576" s="32"/>
      <c r="Y576" s="30"/>
      <c r="Z576" s="30"/>
      <c r="AA576" s="30"/>
      <c r="AB576" s="30"/>
      <c r="AC576" s="30"/>
      <c r="AD576" s="30"/>
      <c r="AE576" s="30"/>
      <c r="AF576" s="30"/>
      <c r="AG576" s="30" t="s">
        <v>166</v>
      </c>
      <c r="AH576" s="30">
        <v>2</v>
      </c>
      <c r="AI576" s="30"/>
      <c r="AJ576" s="30"/>
      <c r="AK576" s="30"/>
      <c r="AL576" s="30"/>
      <c r="AM576" s="30"/>
      <c r="AN576" s="30"/>
      <c r="AO576" s="30"/>
      <c r="AP576" s="30"/>
      <c r="AQ576" s="30"/>
      <c r="AR576" s="30"/>
      <c r="AS576" s="30"/>
      <c r="AT576" s="30"/>
      <c r="AU576" s="30"/>
      <c r="AV576" s="30"/>
      <c r="AW576" s="30"/>
      <c r="AX576" s="30"/>
      <c r="AY576" s="30"/>
      <c r="AZ576" s="30"/>
      <c r="BA576" s="30"/>
      <c r="BB576" s="30"/>
      <c r="BC576" s="30"/>
      <c r="BD576" s="30"/>
      <c r="BE576" s="30"/>
      <c r="BF576" s="30"/>
      <c r="BG576" s="30"/>
      <c r="BH576" s="30"/>
    </row>
    <row r="577" spans="1:60" outlineLevel="1">
      <c r="A577" s="460"/>
      <c r="B577" s="461"/>
      <c r="C577" s="470" t="s">
        <v>184</v>
      </c>
      <c r="D577" s="471"/>
      <c r="E577" s="472">
        <v>291.7</v>
      </c>
      <c r="F577" s="465"/>
      <c r="G577" s="465"/>
      <c r="H577" s="465"/>
      <c r="I577" s="465"/>
      <c r="J577" s="465"/>
      <c r="K577" s="465"/>
      <c r="L577" s="465"/>
      <c r="M577" s="465"/>
      <c r="N577" s="465"/>
      <c r="O577" s="465"/>
      <c r="P577" s="465"/>
      <c r="Q577" s="465"/>
      <c r="R577" s="465"/>
      <c r="S577" s="465"/>
      <c r="T577" s="465"/>
      <c r="U577" s="32"/>
      <c r="V577" s="32"/>
      <c r="W577" s="32"/>
      <c r="X577" s="32"/>
      <c r="Y577" s="30"/>
      <c r="Z577" s="30"/>
      <c r="AA577" s="30"/>
      <c r="AB577" s="30"/>
      <c r="AC577" s="30"/>
      <c r="AD577" s="30"/>
      <c r="AE577" s="30"/>
      <c r="AF577" s="30"/>
      <c r="AG577" s="30" t="s">
        <v>166</v>
      </c>
      <c r="AH577" s="30">
        <v>3</v>
      </c>
      <c r="AI577" s="30"/>
      <c r="AJ577" s="30"/>
      <c r="AK577" s="30"/>
      <c r="AL577" s="30"/>
      <c r="AM577" s="30"/>
      <c r="AN577" s="30"/>
      <c r="AO577" s="30"/>
      <c r="AP577" s="30"/>
      <c r="AQ577" s="30"/>
      <c r="AR577" s="30"/>
      <c r="AS577" s="30"/>
      <c r="AT577" s="30"/>
      <c r="AU577" s="30"/>
      <c r="AV577" s="30"/>
      <c r="AW577" s="30"/>
      <c r="AX577" s="30"/>
      <c r="AY577" s="30"/>
      <c r="AZ577" s="30"/>
      <c r="BA577" s="30"/>
      <c r="BB577" s="30"/>
      <c r="BC577" s="30"/>
      <c r="BD577" s="30"/>
      <c r="BE577" s="30"/>
      <c r="BF577" s="30"/>
      <c r="BG577" s="30"/>
      <c r="BH577" s="30"/>
    </row>
    <row r="578" spans="1:60" outlineLevel="1">
      <c r="A578" s="460"/>
      <c r="B578" s="461"/>
      <c r="C578" s="466" t="s">
        <v>185</v>
      </c>
      <c r="D578" s="467"/>
      <c r="E578" s="468"/>
      <c r="F578" s="465"/>
      <c r="G578" s="465"/>
      <c r="H578" s="465"/>
      <c r="I578" s="465"/>
      <c r="J578" s="465"/>
      <c r="K578" s="465"/>
      <c r="L578" s="465"/>
      <c r="M578" s="465"/>
      <c r="N578" s="465"/>
      <c r="O578" s="465"/>
      <c r="P578" s="465"/>
      <c r="Q578" s="465"/>
      <c r="R578" s="465"/>
      <c r="S578" s="465"/>
      <c r="T578" s="465"/>
      <c r="U578" s="32"/>
      <c r="V578" s="32"/>
      <c r="W578" s="32"/>
      <c r="X578" s="32"/>
      <c r="Y578" s="30"/>
      <c r="Z578" s="30"/>
      <c r="AA578" s="30"/>
      <c r="AB578" s="30"/>
      <c r="AC578" s="30"/>
      <c r="AD578" s="30"/>
      <c r="AE578" s="30"/>
      <c r="AF578" s="30"/>
      <c r="AG578" s="30" t="s">
        <v>166</v>
      </c>
      <c r="AH578" s="30"/>
      <c r="AI578" s="30"/>
      <c r="AJ578" s="30"/>
      <c r="AK578" s="30"/>
      <c r="AL578" s="30"/>
      <c r="AM578" s="30"/>
      <c r="AN578" s="30"/>
      <c r="AO578" s="30"/>
      <c r="AP578" s="30"/>
      <c r="AQ578" s="30"/>
      <c r="AR578" s="30"/>
      <c r="AS578" s="30"/>
      <c r="AT578" s="30"/>
      <c r="AU578" s="30"/>
      <c r="AV578" s="30"/>
      <c r="AW578" s="30"/>
      <c r="AX578" s="30"/>
      <c r="AY578" s="30"/>
      <c r="AZ578" s="30"/>
      <c r="BA578" s="30"/>
      <c r="BB578" s="30"/>
      <c r="BC578" s="30"/>
      <c r="BD578" s="30"/>
      <c r="BE578" s="30"/>
      <c r="BF578" s="30"/>
      <c r="BG578" s="30"/>
      <c r="BH578" s="30"/>
    </row>
    <row r="579" spans="1:60" outlineLevel="1">
      <c r="A579" s="460"/>
      <c r="B579" s="461"/>
      <c r="C579" s="462" t="s">
        <v>711</v>
      </c>
      <c r="D579" s="463"/>
      <c r="E579" s="464">
        <v>583.4</v>
      </c>
      <c r="F579" s="465"/>
      <c r="G579" s="465"/>
      <c r="H579" s="465"/>
      <c r="I579" s="465"/>
      <c r="J579" s="465"/>
      <c r="K579" s="465"/>
      <c r="L579" s="465"/>
      <c r="M579" s="465"/>
      <c r="N579" s="465"/>
      <c r="O579" s="465"/>
      <c r="P579" s="465"/>
      <c r="Q579" s="465"/>
      <c r="R579" s="465"/>
      <c r="S579" s="465"/>
      <c r="T579" s="465"/>
      <c r="U579" s="32"/>
      <c r="V579" s="32"/>
      <c r="W579" s="32"/>
      <c r="X579" s="32"/>
      <c r="Y579" s="30"/>
      <c r="Z579" s="30"/>
      <c r="AA579" s="30"/>
      <c r="AB579" s="30"/>
      <c r="AC579" s="30"/>
      <c r="AD579" s="30"/>
      <c r="AE579" s="30"/>
      <c r="AF579" s="30"/>
      <c r="AG579" s="30" t="s">
        <v>166</v>
      </c>
      <c r="AH579" s="30">
        <v>0</v>
      </c>
      <c r="AI579" s="30"/>
      <c r="AJ579" s="30"/>
      <c r="AK579" s="30"/>
      <c r="AL579" s="30"/>
      <c r="AM579" s="30"/>
      <c r="AN579" s="30"/>
      <c r="AO579" s="30"/>
      <c r="AP579" s="30"/>
      <c r="AQ579" s="30"/>
      <c r="AR579" s="30"/>
      <c r="AS579" s="30"/>
      <c r="AT579" s="30"/>
      <c r="AU579" s="30"/>
      <c r="AV579" s="30"/>
      <c r="AW579" s="30"/>
      <c r="AX579" s="30"/>
      <c r="AY579" s="30"/>
      <c r="AZ579" s="30"/>
      <c r="BA579" s="30"/>
      <c r="BB579" s="30"/>
      <c r="BC579" s="30"/>
      <c r="BD579" s="30"/>
      <c r="BE579" s="30"/>
      <c r="BF579" s="30"/>
      <c r="BG579" s="30"/>
      <c r="BH579" s="30"/>
    </row>
    <row r="580" spans="1:60" ht="40.799999999999997" outlineLevel="1">
      <c r="A580" s="452">
        <v>140</v>
      </c>
      <c r="B580" s="453" t="s">
        <v>712</v>
      </c>
      <c r="C580" s="454" t="s">
        <v>2858</v>
      </c>
      <c r="D580" s="455" t="s">
        <v>428</v>
      </c>
      <c r="E580" s="456">
        <v>43.475000000000001</v>
      </c>
      <c r="F580" s="34"/>
      <c r="G580" s="458">
        <f>ROUND(E580*F580,2)</f>
        <v>0</v>
      </c>
      <c r="H580" s="457">
        <v>315.83</v>
      </c>
      <c r="I580" s="458">
        <f>ROUND(E580*H580,2)</f>
        <v>13730.71</v>
      </c>
      <c r="J580" s="457">
        <v>20.67</v>
      </c>
      <c r="K580" s="458">
        <f>ROUND(E580*J580,2)</f>
        <v>898.63</v>
      </c>
      <c r="L580" s="458">
        <v>21</v>
      </c>
      <c r="M580" s="458">
        <f>G580*(1+L580/100)</f>
        <v>0</v>
      </c>
      <c r="N580" s="458">
        <v>2.3000000000000001E-4</v>
      </c>
      <c r="O580" s="458">
        <f>ROUND(E580*N580,2)</f>
        <v>0.01</v>
      </c>
      <c r="P580" s="458">
        <v>0</v>
      </c>
      <c r="Q580" s="458">
        <f>ROUND(E580*P580,2)</f>
        <v>0</v>
      </c>
      <c r="R580" s="458"/>
      <c r="S580" s="458" t="s">
        <v>162</v>
      </c>
      <c r="T580" s="459" t="s">
        <v>162</v>
      </c>
      <c r="U580" s="32">
        <v>0.05</v>
      </c>
      <c r="V580" s="32">
        <f>ROUND(E580*U580,2)</f>
        <v>2.17</v>
      </c>
      <c r="W580" s="32"/>
      <c r="X580" s="32" t="s">
        <v>163</v>
      </c>
      <c r="Y580" s="30"/>
      <c r="Z580" s="30"/>
      <c r="AA580" s="30"/>
      <c r="AB580" s="30"/>
      <c r="AC580" s="30"/>
      <c r="AD580" s="30"/>
      <c r="AE580" s="30"/>
      <c r="AF580" s="30"/>
      <c r="AG580" s="30" t="s">
        <v>164</v>
      </c>
      <c r="AH580" s="30"/>
      <c r="AI580" s="30"/>
      <c r="AJ580" s="30"/>
      <c r="AK580" s="30"/>
      <c r="AL580" s="30"/>
      <c r="AM580" s="30"/>
      <c r="AN580" s="30"/>
      <c r="AO580" s="30"/>
      <c r="AP580" s="30"/>
      <c r="AQ580" s="30"/>
      <c r="AR580" s="30"/>
      <c r="AS580" s="30"/>
      <c r="AT580" s="30"/>
      <c r="AU580" s="30"/>
      <c r="AV580" s="30"/>
      <c r="AW580" s="30"/>
      <c r="AX580" s="30"/>
      <c r="AY580" s="30"/>
      <c r="AZ580" s="30"/>
      <c r="BA580" s="30"/>
      <c r="BB580" s="30"/>
      <c r="BC580" s="30"/>
      <c r="BD580" s="30"/>
      <c r="BE580" s="30"/>
      <c r="BF580" s="30"/>
      <c r="BG580" s="30"/>
      <c r="BH580" s="30"/>
    </row>
    <row r="581" spans="1:60" outlineLevel="1">
      <c r="A581" s="460"/>
      <c r="B581" s="461"/>
      <c r="C581" s="462" t="s">
        <v>713</v>
      </c>
      <c r="D581" s="463"/>
      <c r="E581" s="464">
        <v>43.475000000000001</v>
      </c>
      <c r="F581" s="493"/>
      <c r="G581" s="465"/>
      <c r="H581" s="465"/>
      <c r="I581" s="465"/>
      <c r="J581" s="465"/>
      <c r="K581" s="465"/>
      <c r="L581" s="465"/>
      <c r="M581" s="465"/>
      <c r="N581" s="465"/>
      <c r="O581" s="465"/>
      <c r="P581" s="465"/>
      <c r="Q581" s="465"/>
      <c r="R581" s="465"/>
      <c r="S581" s="465"/>
      <c r="T581" s="465"/>
      <c r="U581" s="32"/>
      <c r="V581" s="32"/>
      <c r="W581" s="32"/>
      <c r="X581" s="32"/>
      <c r="Y581" s="30"/>
      <c r="Z581" s="30"/>
      <c r="AA581" s="30"/>
      <c r="AB581" s="30"/>
      <c r="AC581" s="30"/>
      <c r="AD581" s="30"/>
      <c r="AE581" s="30"/>
      <c r="AF581" s="30"/>
      <c r="AG581" s="30" t="s">
        <v>166</v>
      </c>
      <c r="AH581" s="30">
        <v>5</v>
      </c>
      <c r="AI581" s="30"/>
      <c r="AJ581" s="30"/>
      <c r="AK581" s="30"/>
      <c r="AL581" s="30"/>
      <c r="AM581" s="30"/>
      <c r="AN581" s="30"/>
      <c r="AO581" s="30"/>
      <c r="AP581" s="30"/>
      <c r="AQ581" s="30"/>
      <c r="AR581" s="30"/>
      <c r="AS581" s="30"/>
      <c r="AT581" s="30"/>
      <c r="AU581" s="30"/>
      <c r="AV581" s="30"/>
      <c r="AW581" s="30"/>
      <c r="AX581" s="30"/>
      <c r="AY581" s="30"/>
      <c r="AZ581" s="30"/>
      <c r="BA581" s="30"/>
      <c r="BB581" s="30"/>
      <c r="BC581" s="30"/>
      <c r="BD581" s="30"/>
      <c r="BE581" s="30"/>
      <c r="BF581" s="30"/>
      <c r="BG581" s="30"/>
      <c r="BH581" s="30"/>
    </row>
    <row r="582" spans="1:60">
      <c r="A582" s="445" t="s">
        <v>157</v>
      </c>
      <c r="B582" s="446" t="s">
        <v>75</v>
      </c>
      <c r="C582" s="447" t="s">
        <v>3132</v>
      </c>
      <c r="D582" s="448"/>
      <c r="E582" s="449"/>
      <c r="F582" s="494"/>
      <c r="G582" s="450">
        <f>SUMIF(AG583:AG586,"&lt;&gt;NOR",G583:G586)</f>
        <v>0</v>
      </c>
      <c r="H582" s="450"/>
      <c r="I582" s="450">
        <f>SUM(I583:I586)</f>
        <v>29814.27</v>
      </c>
      <c r="J582" s="450"/>
      <c r="K582" s="450">
        <f>SUM(K583:K586)</f>
        <v>2761.73</v>
      </c>
      <c r="L582" s="450"/>
      <c r="M582" s="450">
        <f>SUM(M583:M586)</f>
        <v>0</v>
      </c>
      <c r="N582" s="450"/>
      <c r="O582" s="450">
        <f>SUM(O583:O586)</f>
        <v>0.17</v>
      </c>
      <c r="P582" s="450"/>
      <c r="Q582" s="450">
        <f>SUM(Q583:Q586)</f>
        <v>0</v>
      </c>
      <c r="R582" s="450"/>
      <c r="S582" s="450"/>
      <c r="T582" s="451"/>
      <c r="U582" s="33"/>
      <c r="V582" s="33">
        <f>SUM(V583:V586)</f>
        <v>5.86</v>
      </c>
      <c r="W582" s="33"/>
      <c r="X582" s="33"/>
      <c r="AG582" t="s">
        <v>158</v>
      </c>
    </row>
    <row r="583" spans="1:60" ht="20.399999999999999" outlineLevel="1">
      <c r="A583" s="452">
        <v>141</v>
      </c>
      <c r="B583" s="453" t="s">
        <v>714</v>
      </c>
      <c r="C583" s="454" t="s">
        <v>715</v>
      </c>
      <c r="D583" s="455" t="s">
        <v>343</v>
      </c>
      <c r="E583" s="456">
        <v>2</v>
      </c>
      <c r="F583" s="34"/>
      <c r="G583" s="458">
        <f>ROUND(E583*F583,2)</f>
        <v>0</v>
      </c>
      <c r="H583" s="457">
        <v>14432.73</v>
      </c>
      <c r="I583" s="458">
        <f>ROUND(E583*H583,2)</f>
        <v>28865.46</v>
      </c>
      <c r="J583" s="457">
        <v>957.27</v>
      </c>
      <c r="K583" s="458">
        <f>ROUND(E583*J583,2)</f>
        <v>1914.54</v>
      </c>
      <c r="L583" s="458">
        <v>21</v>
      </c>
      <c r="M583" s="458">
        <f>G583*(1+L583/100)</f>
        <v>0</v>
      </c>
      <c r="N583" s="458">
        <v>6.7860000000000004E-2</v>
      </c>
      <c r="O583" s="458">
        <f>ROUND(E583*N583,2)</f>
        <v>0.14000000000000001</v>
      </c>
      <c r="P583" s="458">
        <v>0</v>
      </c>
      <c r="Q583" s="458">
        <f>ROUND(E583*P583,2)</f>
        <v>0</v>
      </c>
      <c r="R583" s="458"/>
      <c r="S583" s="458" t="s">
        <v>162</v>
      </c>
      <c r="T583" s="459" t="s">
        <v>162</v>
      </c>
      <c r="U583" s="32">
        <v>2</v>
      </c>
      <c r="V583" s="32">
        <f>ROUND(E583*U583,2)</f>
        <v>4</v>
      </c>
      <c r="W583" s="32"/>
      <c r="X583" s="32" t="s">
        <v>163</v>
      </c>
      <c r="Y583" s="30"/>
      <c r="Z583" s="30"/>
      <c r="AA583" s="30"/>
      <c r="AB583" s="30"/>
      <c r="AC583" s="30"/>
      <c r="AD583" s="30"/>
      <c r="AE583" s="30"/>
      <c r="AF583" s="30"/>
      <c r="AG583" s="30" t="s">
        <v>164</v>
      </c>
      <c r="AH583" s="30"/>
      <c r="AI583" s="30"/>
      <c r="AJ583" s="30"/>
      <c r="AK583" s="30"/>
      <c r="AL583" s="30"/>
      <c r="AM583" s="30"/>
      <c r="AN583" s="30"/>
      <c r="AO583" s="30"/>
      <c r="AP583" s="30"/>
      <c r="AQ583" s="30"/>
      <c r="AR583" s="30"/>
      <c r="AS583" s="30"/>
      <c r="AT583" s="30"/>
      <c r="AU583" s="30"/>
      <c r="AV583" s="30"/>
      <c r="AW583" s="30"/>
      <c r="AX583" s="30"/>
      <c r="AY583" s="30"/>
      <c r="AZ583" s="30"/>
      <c r="BA583" s="30"/>
      <c r="BB583" s="30"/>
      <c r="BC583" s="30"/>
      <c r="BD583" s="30"/>
      <c r="BE583" s="30"/>
      <c r="BF583" s="30"/>
      <c r="BG583" s="30"/>
      <c r="BH583" s="30"/>
    </row>
    <row r="584" spans="1:60" outlineLevel="1">
      <c r="A584" s="460"/>
      <c r="B584" s="461"/>
      <c r="C584" s="462" t="s">
        <v>716</v>
      </c>
      <c r="D584" s="463"/>
      <c r="E584" s="464">
        <v>2</v>
      </c>
      <c r="F584" s="493"/>
      <c r="G584" s="465"/>
      <c r="H584" s="465"/>
      <c r="I584" s="465"/>
      <c r="J584" s="465"/>
      <c r="K584" s="465"/>
      <c r="L584" s="465"/>
      <c r="M584" s="465"/>
      <c r="N584" s="465"/>
      <c r="O584" s="465"/>
      <c r="P584" s="465"/>
      <c r="Q584" s="465"/>
      <c r="R584" s="465"/>
      <c r="S584" s="465"/>
      <c r="T584" s="465"/>
      <c r="U584" s="32"/>
      <c r="V584" s="32"/>
      <c r="W584" s="32"/>
      <c r="X584" s="32"/>
      <c r="Y584" s="30"/>
      <c r="Z584" s="30"/>
      <c r="AA584" s="30"/>
      <c r="AB584" s="30"/>
      <c r="AC584" s="30"/>
      <c r="AD584" s="30"/>
      <c r="AE584" s="30"/>
      <c r="AF584" s="30"/>
      <c r="AG584" s="30" t="s">
        <v>166</v>
      </c>
      <c r="AH584" s="30">
        <v>0</v>
      </c>
      <c r="AI584" s="30"/>
      <c r="AJ584" s="30"/>
      <c r="AK584" s="30"/>
      <c r="AL584" s="30"/>
      <c r="AM584" s="30"/>
      <c r="AN584" s="30"/>
      <c r="AO584" s="30"/>
      <c r="AP584" s="30"/>
      <c r="AQ584" s="30"/>
      <c r="AR584" s="30"/>
      <c r="AS584" s="30"/>
      <c r="AT584" s="30"/>
      <c r="AU584" s="30"/>
      <c r="AV584" s="30"/>
      <c r="AW584" s="30"/>
      <c r="AX584" s="30"/>
      <c r="AY584" s="30"/>
      <c r="AZ584" s="30"/>
      <c r="BA584" s="30"/>
      <c r="BB584" s="30"/>
      <c r="BC584" s="30"/>
      <c r="BD584" s="30"/>
      <c r="BE584" s="30"/>
      <c r="BF584" s="30"/>
      <c r="BG584" s="30"/>
      <c r="BH584" s="30"/>
    </row>
    <row r="585" spans="1:60" ht="20.399999999999999" outlineLevel="1">
      <c r="A585" s="452">
        <v>142</v>
      </c>
      <c r="B585" s="453" t="s">
        <v>717</v>
      </c>
      <c r="C585" s="454" t="s">
        <v>718</v>
      </c>
      <c r="D585" s="455" t="s">
        <v>343</v>
      </c>
      <c r="E585" s="456">
        <v>1</v>
      </c>
      <c r="F585" s="34"/>
      <c r="G585" s="458">
        <f>ROUND(E585*F585,2)</f>
        <v>0</v>
      </c>
      <c r="H585" s="457">
        <v>948.81</v>
      </c>
      <c r="I585" s="458">
        <f>ROUND(E585*H585,2)</f>
        <v>948.81</v>
      </c>
      <c r="J585" s="457">
        <v>847.19</v>
      </c>
      <c r="K585" s="458">
        <f>ROUND(E585*J585,2)</f>
        <v>847.19</v>
      </c>
      <c r="L585" s="458">
        <v>21</v>
      </c>
      <c r="M585" s="458">
        <f>G585*(1+L585/100)</f>
        <v>0</v>
      </c>
      <c r="N585" s="458">
        <v>3.1109999999999999E-2</v>
      </c>
      <c r="O585" s="458">
        <f>ROUND(E585*N585,2)</f>
        <v>0.03</v>
      </c>
      <c r="P585" s="458">
        <v>0</v>
      </c>
      <c r="Q585" s="458">
        <f>ROUND(E585*P585,2)</f>
        <v>0</v>
      </c>
      <c r="R585" s="458"/>
      <c r="S585" s="458" t="s">
        <v>162</v>
      </c>
      <c r="T585" s="459" t="s">
        <v>162</v>
      </c>
      <c r="U585" s="32">
        <v>1.86</v>
      </c>
      <c r="V585" s="32">
        <f>ROUND(E585*U585,2)</f>
        <v>1.86</v>
      </c>
      <c r="W585" s="32"/>
      <c r="X585" s="32" t="s">
        <v>163</v>
      </c>
      <c r="Y585" s="30"/>
      <c r="Z585" s="30"/>
      <c r="AA585" s="30"/>
      <c r="AB585" s="30"/>
      <c r="AC585" s="30"/>
      <c r="AD585" s="30"/>
      <c r="AE585" s="30"/>
      <c r="AF585" s="30"/>
      <c r="AG585" s="30" t="s">
        <v>164</v>
      </c>
      <c r="AH585" s="30"/>
      <c r="AI585" s="30"/>
      <c r="AJ585" s="30"/>
      <c r="AK585" s="30"/>
      <c r="AL585" s="30"/>
      <c r="AM585" s="30"/>
      <c r="AN585" s="30"/>
      <c r="AO585" s="30"/>
      <c r="AP585" s="30"/>
      <c r="AQ585" s="30"/>
      <c r="AR585" s="30"/>
      <c r="AS585" s="30"/>
      <c r="AT585" s="30"/>
      <c r="AU585" s="30"/>
      <c r="AV585" s="30"/>
      <c r="AW585" s="30"/>
      <c r="AX585" s="30"/>
      <c r="AY585" s="30"/>
      <c r="AZ585" s="30"/>
      <c r="BA585" s="30"/>
      <c r="BB585" s="30"/>
      <c r="BC585" s="30"/>
      <c r="BD585" s="30"/>
      <c r="BE585" s="30"/>
      <c r="BF585" s="30"/>
      <c r="BG585" s="30"/>
      <c r="BH585" s="30"/>
    </row>
    <row r="586" spans="1:60" outlineLevel="1">
      <c r="A586" s="460"/>
      <c r="B586" s="461"/>
      <c r="C586" s="462" t="s">
        <v>719</v>
      </c>
      <c r="D586" s="463"/>
      <c r="E586" s="464">
        <v>1</v>
      </c>
      <c r="F586" s="493"/>
      <c r="G586" s="465"/>
      <c r="H586" s="465"/>
      <c r="I586" s="465"/>
      <c r="J586" s="465"/>
      <c r="K586" s="465"/>
      <c r="L586" s="465"/>
      <c r="M586" s="465"/>
      <c r="N586" s="465"/>
      <c r="O586" s="465"/>
      <c r="P586" s="465"/>
      <c r="Q586" s="465"/>
      <c r="R586" s="465"/>
      <c r="S586" s="465"/>
      <c r="T586" s="465"/>
      <c r="U586" s="32"/>
      <c r="V586" s="32"/>
      <c r="W586" s="32"/>
      <c r="X586" s="32"/>
      <c r="Y586" s="30"/>
      <c r="Z586" s="30"/>
      <c r="AA586" s="30"/>
      <c r="AB586" s="30"/>
      <c r="AC586" s="30"/>
      <c r="AD586" s="30"/>
      <c r="AE586" s="30"/>
      <c r="AF586" s="30"/>
      <c r="AG586" s="30" t="s">
        <v>166</v>
      </c>
      <c r="AH586" s="30">
        <v>0</v>
      </c>
      <c r="AI586" s="30"/>
      <c r="AJ586" s="30"/>
      <c r="AK586" s="30"/>
      <c r="AL586" s="30"/>
      <c r="AM586" s="30"/>
      <c r="AN586" s="30"/>
      <c r="AO586" s="30"/>
      <c r="AP586" s="30"/>
      <c r="AQ586" s="30"/>
      <c r="AR586" s="30"/>
      <c r="AS586" s="30"/>
      <c r="AT586" s="30"/>
      <c r="AU586" s="30"/>
      <c r="AV586" s="30"/>
      <c r="AW586" s="30"/>
      <c r="AX586" s="30"/>
      <c r="AY586" s="30"/>
      <c r="AZ586" s="30"/>
      <c r="BA586" s="30"/>
      <c r="BB586" s="30"/>
      <c r="BC586" s="30"/>
      <c r="BD586" s="30"/>
      <c r="BE586" s="30"/>
      <c r="BF586" s="30"/>
      <c r="BG586" s="30"/>
      <c r="BH586" s="30"/>
    </row>
    <row r="587" spans="1:60">
      <c r="A587" s="445" t="s">
        <v>157</v>
      </c>
      <c r="B587" s="446" t="s">
        <v>77</v>
      </c>
      <c r="C587" s="447" t="s">
        <v>78</v>
      </c>
      <c r="D587" s="448"/>
      <c r="E587" s="449"/>
      <c r="F587" s="494"/>
      <c r="G587" s="450">
        <f>SUMIF(AG588:AG628,"&lt;&gt;NOR",G588:G628)</f>
        <v>0</v>
      </c>
      <c r="H587" s="450"/>
      <c r="I587" s="450">
        <f>SUM(I588:I628)</f>
        <v>24992.35</v>
      </c>
      <c r="J587" s="450"/>
      <c r="K587" s="450">
        <f>SUM(K588:K628)</f>
        <v>86492.650000000009</v>
      </c>
      <c r="L587" s="450"/>
      <c r="M587" s="450">
        <f>SUM(M588:M628)</f>
        <v>0</v>
      </c>
      <c r="N587" s="450"/>
      <c r="O587" s="450">
        <f>SUM(O588:O628)</f>
        <v>2.9200000000000004</v>
      </c>
      <c r="P587" s="450"/>
      <c r="Q587" s="450">
        <f>SUM(Q588:Q628)</f>
        <v>0</v>
      </c>
      <c r="R587" s="450"/>
      <c r="S587" s="450"/>
      <c r="T587" s="451"/>
      <c r="U587" s="33"/>
      <c r="V587" s="33">
        <f>SUM(V588:V628)</f>
        <v>175.01999999999998</v>
      </c>
      <c r="W587" s="33"/>
      <c r="X587" s="33"/>
      <c r="AG587" t="s">
        <v>158</v>
      </c>
    </row>
    <row r="588" spans="1:60" ht="20.399999999999999" outlineLevel="1">
      <c r="A588" s="452">
        <v>143</v>
      </c>
      <c r="B588" s="453" t="s">
        <v>720</v>
      </c>
      <c r="C588" s="454" t="s">
        <v>721</v>
      </c>
      <c r="D588" s="455" t="s">
        <v>161</v>
      </c>
      <c r="E588" s="456">
        <v>306.66000000000003</v>
      </c>
      <c r="F588" s="34"/>
      <c r="G588" s="458">
        <f>ROUND(E588*F588,2)</f>
        <v>0</v>
      </c>
      <c r="H588" s="457">
        <v>0</v>
      </c>
      <c r="I588" s="458">
        <f>ROUND(E588*H588,2)</f>
        <v>0</v>
      </c>
      <c r="J588" s="457">
        <v>46.8</v>
      </c>
      <c r="K588" s="458">
        <f>ROUND(E588*J588,2)</f>
        <v>14351.69</v>
      </c>
      <c r="L588" s="458">
        <v>21</v>
      </c>
      <c r="M588" s="458">
        <f>G588*(1+L588/100)</f>
        <v>0</v>
      </c>
      <c r="N588" s="458">
        <v>0</v>
      </c>
      <c r="O588" s="458">
        <f>ROUND(E588*N588,2)</f>
        <v>0</v>
      </c>
      <c r="P588" s="458">
        <v>0</v>
      </c>
      <c r="Q588" s="458">
        <f>ROUND(E588*P588,2)</f>
        <v>0</v>
      </c>
      <c r="R588" s="458"/>
      <c r="S588" s="458" t="s">
        <v>162</v>
      </c>
      <c r="T588" s="459" t="s">
        <v>162</v>
      </c>
      <c r="U588" s="32">
        <v>0.11700000000000001</v>
      </c>
      <c r="V588" s="32">
        <f>ROUND(E588*U588,2)</f>
        <v>35.880000000000003</v>
      </c>
      <c r="W588" s="32"/>
      <c r="X588" s="32" t="s">
        <v>163</v>
      </c>
      <c r="Y588" s="30"/>
      <c r="Z588" s="30"/>
      <c r="AA588" s="30"/>
      <c r="AB588" s="30"/>
      <c r="AC588" s="30"/>
      <c r="AD588" s="30"/>
      <c r="AE588" s="30"/>
      <c r="AF588" s="30"/>
      <c r="AG588" s="30" t="s">
        <v>164</v>
      </c>
      <c r="AH588" s="30"/>
      <c r="AI588" s="30"/>
      <c r="AJ588" s="30"/>
      <c r="AK588" s="30"/>
      <c r="AL588" s="30"/>
      <c r="AM588" s="30"/>
      <c r="AN588" s="30"/>
      <c r="AO588" s="30"/>
      <c r="AP588" s="30"/>
      <c r="AQ588" s="30"/>
      <c r="AR588" s="30"/>
      <c r="AS588" s="30"/>
      <c r="AT588" s="30"/>
      <c r="AU588" s="30"/>
      <c r="AV588" s="30"/>
      <c r="AW588" s="30"/>
      <c r="AX588" s="30"/>
      <c r="AY588" s="30"/>
      <c r="AZ588" s="30"/>
      <c r="BA588" s="30"/>
      <c r="BB588" s="30"/>
      <c r="BC588" s="30"/>
      <c r="BD588" s="30"/>
      <c r="BE588" s="30"/>
      <c r="BF588" s="30"/>
      <c r="BG588" s="30"/>
      <c r="BH588" s="30"/>
    </row>
    <row r="589" spans="1:60" outlineLevel="1">
      <c r="A589" s="460"/>
      <c r="B589" s="461"/>
      <c r="C589" s="677" t="s">
        <v>722</v>
      </c>
      <c r="D589" s="678"/>
      <c r="E589" s="678"/>
      <c r="F589" s="678"/>
      <c r="G589" s="678"/>
      <c r="H589" s="465"/>
      <c r="I589" s="465"/>
      <c r="J589" s="465"/>
      <c r="K589" s="465"/>
      <c r="L589" s="465"/>
      <c r="M589" s="465"/>
      <c r="N589" s="465"/>
      <c r="O589" s="465"/>
      <c r="P589" s="465"/>
      <c r="Q589" s="465"/>
      <c r="R589" s="465"/>
      <c r="S589" s="465"/>
      <c r="T589" s="465"/>
      <c r="U589" s="32"/>
      <c r="V589" s="32"/>
      <c r="W589" s="32"/>
      <c r="X589" s="32"/>
      <c r="Y589" s="30"/>
      <c r="Z589" s="30"/>
      <c r="AA589" s="30"/>
      <c r="AB589" s="30"/>
      <c r="AC589" s="30"/>
      <c r="AD589" s="30"/>
      <c r="AE589" s="30"/>
      <c r="AF589" s="30"/>
      <c r="AG589" s="30" t="s">
        <v>244</v>
      </c>
      <c r="AH589" s="30"/>
      <c r="AI589" s="30"/>
      <c r="AJ589" s="30"/>
      <c r="AK589" s="30"/>
      <c r="AL589" s="30"/>
      <c r="AM589" s="30"/>
      <c r="AN589" s="30"/>
      <c r="AO589" s="30"/>
      <c r="AP589" s="30"/>
      <c r="AQ589" s="30"/>
      <c r="AR589" s="30"/>
      <c r="AS589" s="30"/>
      <c r="AT589" s="30"/>
      <c r="AU589" s="30"/>
      <c r="AV589" s="30"/>
      <c r="AW589" s="30"/>
      <c r="AX589" s="30"/>
      <c r="AY589" s="30"/>
      <c r="AZ589" s="30"/>
      <c r="BA589" s="30"/>
      <c r="BB589" s="30"/>
      <c r="BC589" s="30"/>
      <c r="BD589" s="30"/>
      <c r="BE589" s="30"/>
      <c r="BF589" s="30"/>
      <c r="BG589" s="30"/>
      <c r="BH589" s="30"/>
    </row>
    <row r="590" spans="1:60" ht="40.799999999999997" outlineLevel="1">
      <c r="A590" s="460"/>
      <c r="B590" s="461"/>
      <c r="C590" s="462" t="s">
        <v>723</v>
      </c>
      <c r="D590" s="463"/>
      <c r="E590" s="464">
        <v>306.66000000000003</v>
      </c>
      <c r="F590" s="465"/>
      <c r="G590" s="465"/>
      <c r="H590" s="465"/>
      <c r="I590" s="465"/>
      <c r="J590" s="465"/>
      <c r="K590" s="465"/>
      <c r="L590" s="465"/>
      <c r="M590" s="465"/>
      <c r="N590" s="465"/>
      <c r="O590" s="465"/>
      <c r="P590" s="465"/>
      <c r="Q590" s="465"/>
      <c r="R590" s="465"/>
      <c r="S590" s="465"/>
      <c r="T590" s="465"/>
      <c r="U590" s="32"/>
      <c r="V590" s="32"/>
      <c r="W590" s="32"/>
      <c r="X590" s="32"/>
      <c r="Y590" s="30"/>
      <c r="Z590" s="30"/>
      <c r="AA590" s="30"/>
      <c r="AB590" s="30"/>
      <c r="AC590" s="30"/>
      <c r="AD590" s="30"/>
      <c r="AE590" s="30"/>
      <c r="AF590" s="30"/>
      <c r="AG590" s="30" t="s">
        <v>166</v>
      </c>
      <c r="AH590" s="30">
        <v>0</v>
      </c>
      <c r="AI590" s="30"/>
      <c r="AJ590" s="30"/>
      <c r="AK590" s="30"/>
      <c r="AL590" s="30"/>
      <c r="AM590" s="30"/>
      <c r="AN590" s="30"/>
      <c r="AO590" s="30"/>
      <c r="AP590" s="30"/>
      <c r="AQ590" s="30"/>
      <c r="AR590" s="30"/>
      <c r="AS590" s="30"/>
      <c r="AT590" s="30"/>
      <c r="AU590" s="30"/>
      <c r="AV590" s="30"/>
      <c r="AW590" s="30"/>
      <c r="AX590" s="30"/>
      <c r="AY590" s="30"/>
      <c r="AZ590" s="30"/>
      <c r="BA590" s="30"/>
      <c r="BB590" s="30"/>
      <c r="BC590" s="30"/>
      <c r="BD590" s="30"/>
      <c r="BE590" s="30"/>
      <c r="BF590" s="30"/>
      <c r="BG590" s="30"/>
      <c r="BH590" s="30"/>
    </row>
    <row r="591" spans="1:60" ht="20.399999999999999" outlineLevel="1">
      <c r="A591" s="452">
        <v>144</v>
      </c>
      <c r="B591" s="453" t="s">
        <v>724</v>
      </c>
      <c r="C591" s="454" t="s">
        <v>725</v>
      </c>
      <c r="D591" s="455" t="s">
        <v>161</v>
      </c>
      <c r="E591" s="456">
        <v>306.66000000000003</v>
      </c>
      <c r="F591" s="34"/>
      <c r="G591" s="458">
        <f>ROUND(E591*F591,2)</f>
        <v>0</v>
      </c>
      <c r="H591" s="457">
        <v>0</v>
      </c>
      <c r="I591" s="458">
        <f>ROUND(E591*H591,2)</f>
        <v>0</v>
      </c>
      <c r="J591" s="457">
        <v>45.5</v>
      </c>
      <c r="K591" s="458">
        <f>ROUND(E591*J591,2)</f>
        <v>13953.03</v>
      </c>
      <c r="L591" s="458">
        <v>21</v>
      </c>
      <c r="M591" s="458">
        <f>G591*(1+L591/100)</f>
        <v>0</v>
      </c>
      <c r="N591" s="458">
        <v>0</v>
      </c>
      <c r="O591" s="458">
        <f>ROUND(E591*N591,2)</f>
        <v>0</v>
      </c>
      <c r="P591" s="458">
        <v>0</v>
      </c>
      <c r="Q591" s="458">
        <f>ROUND(E591*P591,2)</f>
        <v>0</v>
      </c>
      <c r="R591" s="458"/>
      <c r="S591" s="458" t="s">
        <v>162</v>
      </c>
      <c r="T591" s="459" t="s">
        <v>162</v>
      </c>
      <c r="U591" s="32">
        <v>0</v>
      </c>
      <c r="V591" s="32">
        <f>ROUND(E591*U591,2)</f>
        <v>0</v>
      </c>
      <c r="W591" s="32"/>
      <c r="X591" s="32" t="s">
        <v>163</v>
      </c>
      <c r="Y591" s="30"/>
      <c r="Z591" s="30"/>
      <c r="AA591" s="30"/>
      <c r="AB591" s="30"/>
      <c r="AC591" s="30"/>
      <c r="AD591" s="30"/>
      <c r="AE591" s="30"/>
      <c r="AF591" s="30"/>
      <c r="AG591" s="30" t="s">
        <v>164</v>
      </c>
      <c r="AH591" s="30"/>
      <c r="AI591" s="30"/>
      <c r="AJ591" s="30"/>
      <c r="AK591" s="30"/>
      <c r="AL591" s="30"/>
      <c r="AM591" s="30"/>
      <c r="AN591" s="30"/>
      <c r="AO591" s="30"/>
      <c r="AP591" s="30"/>
      <c r="AQ591" s="30"/>
      <c r="AR591" s="30"/>
      <c r="AS591" s="30"/>
      <c r="AT591" s="30"/>
      <c r="AU591" s="30"/>
      <c r="AV591" s="30"/>
      <c r="AW591" s="30"/>
      <c r="AX591" s="30"/>
      <c r="AY591" s="30"/>
      <c r="AZ591" s="30"/>
      <c r="BA591" s="30"/>
      <c r="BB591" s="30"/>
      <c r="BC591" s="30"/>
      <c r="BD591" s="30"/>
      <c r="BE591" s="30"/>
      <c r="BF591" s="30"/>
      <c r="BG591" s="30"/>
      <c r="BH591" s="30"/>
    </row>
    <row r="592" spans="1:60" outlineLevel="1">
      <c r="A592" s="460"/>
      <c r="B592" s="461"/>
      <c r="C592" s="462" t="s">
        <v>726</v>
      </c>
      <c r="D592" s="463"/>
      <c r="E592" s="464">
        <v>306.66000000000003</v>
      </c>
      <c r="F592" s="493"/>
      <c r="G592" s="465"/>
      <c r="H592" s="465"/>
      <c r="I592" s="465"/>
      <c r="J592" s="465"/>
      <c r="K592" s="465"/>
      <c r="L592" s="465"/>
      <c r="M592" s="465"/>
      <c r="N592" s="465"/>
      <c r="O592" s="465"/>
      <c r="P592" s="465"/>
      <c r="Q592" s="465"/>
      <c r="R592" s="465"/>
      <c r="S592" s="465"/>
      <c r="T592" s="465"/>
      <c r="U592" s="32"/>
      <c r="V592" s="32"/>
      <c r="W592" s="32"/>
      <c r="X592" s="32"/>
      <c r="Y592" s="30"/>
      <c r="Z592" s="30"/>
      <c r="AA592" s="30"/>
      <c r="AB592" s="30"/>
      <c r="AC592" s="30"/>
      <c r="AD592" s="30"/>
      <c r="AE592" s="30"/>
      <c r="AF592" s="30"/>
      <c r="AG592" s="30" t="s">
        <v>166</v>
      </c>
      <c r="AH592" s="30">
        <v>5</v>
      </c>
      <c r="AI592" s="30"/>
      <c r="AJ592" s="30"/>
      <c r="AK592" s="30"/>
      <c r="AL592" s="30"/>
      <c r="AM592" s="30"/>
      <c r="AN592" s="30"/>
      <c r="AO592" s="30"/>
      <c r="AP592" s="30"/>
      <c r="AQ592" s="30"/>
      <c r="AR592" s="30"/>
      <c r="AS592" s="30"/>
      <c r="AT592" s="30"/>
      <c r="AU592" s="30"/>
      <c r="AV592" s="30"/>
      <c r="AW592" s="30"/>
      <c r="AX592" s="30"/>
      <c r="AY592" s="30"/>
      <c r="AZ592" s="30"/>
      <c r="BA592" s="30"/>
      <c r="BB592" s="30"/>
      <c r="BC592" s="30"/>
      <c r="BD592" s="30"/>
      <c r="BE592" s="30"/>
      <c r="BF592" s="30"/>
      <c r="BG592" s="30"/>
      <c r="BH592" s="30"/>
    </row>
    <row r="593" spans="1:60" ht="20.399999999999999" outlineLevel="1">
      <c r="A593" s="452">
        <v>145</v>
      </c>
      <c r="B593" s="453" t="s">
        <v>727</v>
      </c>
      <c r="C593" s="454" t="s">
        <v>728</v>
      </c>
      <c r="D593" s="455" t="s">
        <v>161</v>
      </c>
      <c r="E593" s="456">
        <v>306.66000000000003</v>
      </c>
      <c r="F593" s="34"/>
      <c r="G593" s="458">
        <f>ROUND(E593*F593,2)</f>
        <v>0</v>
      </c>
      <c r="H593" s="457">
        <v>0</v>
      </c>
      <c r="I593" s="458">
        <f>ROUND(E593*H593,2)</f>
        <v>0</v>
      </c>
      <c r="J593" s="457">
        <v>32</v>
      </c>
      <c r="K593" s="458">
        <f>ROUND(E593*J593,2)</f>
        <v>9813.1200000000008</v>
      </c>
      <c r="L593" s="458">
        <v>21</v>
      </c>
      <c r="M593" s="458">
        <f>G593*(1+L593/100)</f>
        <v>0</v>
      </c>
      <c r="N593" s="458">
        <v>0</v>
      </c>
      <c r="O593" s="458">
        <f>ROUND(E593*N593,2)</f>
        <v>0</v>
      </c>
      <c r="P593" s="458">
        <v>0</v>
      </c>
      <c r="Q593" s="458">
        <f>ROUND(E593*P593,2)</f>
        <v>0</v>
      </c>
      <c r="R593" s="458"/>
      <c r="S593" s="458" t="s">
        <v>162</v>
      </c>
      <c r="T593" s="459" t="s">
        <v>162</v>
      </c>
      <c r="U593" s="32">
        <v>0.08</v>
      </c>
      <c r="V593" s="32">
        <f>ROUND(E593*U593,2)</f>
        <v>24.53</v>
      </c>
      <c r="W593" s="32"/>
      <c r="X593" s="32" t="s">
        <v>163</v>
      </c>
      <c r="Y593" s="30"/>
      <c r="Z593" s="30"/>
      <c r="AA593" s="30"/>
      <c r="AB593" s="30"/>
      <c r="AC593" s="30"/>
      <c r="AD593" s="30"/>
      <c r="AE593" s="30"/>
      <c r="AF593" s="30"/>
      <c r="AG593" s="30" t="s">
        <v>164</v>
      </c>
      <c r="AH593" s="30"/>
      <c r="AI593" s="30"/>
      <c r="AJ593" s="30"/>
      <c r="AK593" s="30"/>
      <c r="AL593" s="30"/>
      <c r="AM593" s="30"/>
      <c r="AN593" s="30"/>
      <c r="AO593" s="30"/>
      <c r="AP593" s="30"/>
      <c r="AQ593" s="30"/>
      <c r="AR593" s="30"/>
      <c r="AS593" s="30"/>
      <c r="AT593" s="30"/>
      <c r="AU593" s="30"/>
      <c r="AV593" s="30"/>
      <c r="AW593" s="30"/>
      <c r="AX593" s="30"/>
      <c r="AY593" s="30"/>
      <c r="AZ593" s="30"/>
      <c r="BA593" s="30"/>
      <c r="BB593" s="30"/>
      <c r="BC593" s="30"/>
      <c r="BD593" s="30"/>
      <c r="BE593" s="30"/>
      <c r="BF593" s="30"/>
      <c r="BG593" s="30"/>
      <c r="BH593" s="30"/>
    </row>
    <row r="594" spans="1:60" outlineLevel="1">
      <c r="A594" s="460"/>
      <c r="B594" s="461"/>
      <c r="C594" s="462" t="s">
        <v>726</v>
      </c>
      <c r="D594" s="463"/>
      <c r="E594" s="464">
        <v>306.66000000000003</v>
      </c>
      <c r="F594" s="493"/>
      <c r="G594" s="465"/>
      <c r="H594" s="465"/>
      <c r="I594" s="465"/>
      <c r="J594" s="465"/>
      <c r="K594" s="465"/>
      <c r="L594" s="465"/>
      <c r="M594" s="465"/>
      <c r="N594" s="465"/>
      <c r="O594" s="465"/>
      <c r="P594" s="465"/>
      <c r="Q594" s="465"/>
      <c r="R594" s="465"/>
      <c r="S594" s="465"/>
      <c r="T594" s="465"/>
      <c r="U594" s="32"/>
      <c r="V594" s="32"/>
      <c r="W594" s="32"/>
      <c r="X594" s="32"/>
      <c r="Y594" s="30"/>
      <c r="Z594" s="30"/>
      <c r="AA594" s="30"/>
      <c r="AB594" s="30"/>
      <c r="AC594" s="30"/>
      <c r="AD594" s="30"/>
      <c r="AE594" s="30"/>
      <c r="AF594" s="30"/>
      <c r="AG594" s="30" t="s">
        <v>166</v>
      </c>
      <c r="AH594" s="30">
        <v>5</v>
      </c>
      <c r="AI594" s="30"/>
      <c r="AJ594" s="30"/>
      <c r="AK594" s="30"/>
      <c r="AL594" s="30"/>
      <c r="AM594" s="30"/>
      <c r="AN594" s="30"/>
      <c r="AO594" s="30"/>
      <c r="AP594" s="30"/>
      <c r="AQ594" s="30"/>
      <c r="AR594" s="30"/>
      <c r="AS594" s="30"/>
      <c r="AT594" s="30"/>
      <c r="AU594" s="30"/>
      <c r="AV594" s="30"/>
      <c r="AW594" s="30"/>
      <c r="AX594" s="30"/>
      <c r="AY594" s="30"/>
      <c r="AZ594" s="30"/>
      <c r="BA594" s="30"/>
      <c r="BB594" s="30"/>
      <c r="BC594" s="30"/>
      <c r="BD594" s="30"/>
      <c r="BE594" s="30"/>
      <c r="BF594" s="30"/>
      <c r="BG594" s="30"/>
      <c r="BH594" s="30"/>
    </row>
    <row r="595" spans="1:60" outlineLevel="1">
      <c r="A595" s="452">
        <v>146</v>
      </c>
      <c r="B595" s="453" t="s">
        <v>729</v>
      </c>
      <c r="C595" s="454" t="s">
        <v>730</v>
      </c>
      <c r="D595" s="455" t="s">
        <v>161</v>
      </c>
      <c r="E595" s="456">
        <v>303</v>
      </c>
      <c r="F595" s="34"/>
      <c r="G595" s="458">
        <f>ROUND(E595*F595,2)</f>
        <v>0</v>
      </c>
      <c r="H595" s="457">
        <v>47.32</v>
      </c>
      <c r="I595" s="458">
        <f>ROUND(E595*H595,2)</f>
        <v>14337.96</v>
      </c>
      <c r="J595" s="457">
        <v>85.68</v>
      </c>
      <c r="K595" s="458">
        <f>ROUND(E595*J595,2)</f>
        <v>25961.040000000001</v>
      </c>
      <c r="L595" s="458">
        <v>21</v>
      </c>
      <c r="M595" s="458">
        <f>G595*(1+L595/100)</f>
        <v>0</v>
      </c>
      <c r="N595" s="458">
        <v>1.58E-3</v>
      </c>
      <c r="O595" s="458">
        <f>ROUND(E595*N595,2)</f>
        <v>0.48</v>
      </c>
      <c r="P595" s="458">
        <v>0</v>
      </c>
      <c r="Q595" s="458">
        <f>ROUND(E595*P595,2)</f>
        <v>0</v>
      </c>
      <c r="R595" s="458"/>
      <c r="S595" s="458" t="s">
        <v>162</v>
      </c>
      <c r="T595" s="459" t="s">
        <v>162</v>
      </c>
      <c r="U595" s="32">
        <v>0.214</v>
      </c>
      <c r="V595" s="32">
        <f>ROUND(E595*U595,2)</f>
        <v>64.84</v>
      </c>
      <c r="W595" s="32"/>
      <c r="X595" s="32" t="s">
        <v>163</v>
      </c>
      <c r="Y595" s="30"/>
      <c r="Z595" s="30"/>
      <c r="AA595" s="30"/>
      <c r="AB595" s="30"/>
      <c r="AC595" s="30"/>
      <c r="AD595" s="30"/>
      <c r="AE595" s="30"/>
      <c r="AF595" s="30"/>
      <c r="AG595" s="30" t="s">
        <v>164</v>
      </c>
      <c r="AH595" s="30"/>
      <c r="AI595" s="30"/>
      <c r="AJ595" s="30"/>
      <c r="AK595" s="30"/>
      <c r="AL595" s="30"/>
      <c r="AM595" s="30"/>
      <c r="AN595" s="30"/>
      <c r="AO595" s="30"/>
      <c r="AP595" s="30"/>
      <c r="AQ595" s="30"/>
      <c r="AR595" s="30"/>
      <c r="AS595" s="30"/>
      <c r="AT595" s="30"/>
      <c r="AU595" s="30"/>
      <c r="AV595" s="30"/>
      <c r="AW595" s="30"/>
      <c r="AX595" s="30"/>
      <c r="AY595" s="30"/>
      <c r="AZ595" s="30"/>
      <c r="BA595" s="30"/>
      <c r="BB595" s="30"/>
      <c r="BC595" s="30"/>
      <c r="BD595" s="30"/>
      <c r="BE595" s="30"/>
      <c r="BF595" s="30"/>
      <c r="BG595" s="30"/>
      <c r="BH595" s="30"/>
    </row>
    <row r="596" spans="1:60" outlineLevel="1">
      <c r="A596" s="460"/>
      <c r="B596" s="461"/>
      <c r="C596" s="462" t="s">
        <v>683</v>
      </c>
      <c r="D596" s="463"/>
      <c r="E596" s="464">
        <v>54</v>
      </c>
      <c r="F596" s="493"/>
      <c r="G596" s="465"/>
      <c r="H596" s="465"/>
      <c r="I596" s="465"/>
      <c r="J596" s="465"/>
      <c r="K596" s="465"/>
      <c r="L596" s="465"/>
      <c r="M596" s="465"/>
      <c r="N596" s="465"/>
      <c r="O596" s="465"/>
      <c r="P596" s="465"/>
      <c r="Q596" s="465"/>
      <c r="R596" s="465"/>
      <c r="S596" s="465"/>
      <c r="T596" s="465"/>
      <c r="U596" s="32"/>
      <c r="V596" s="32"/>
      <c r="W596" s="32"/>
      <c r="X596" s="32"/>
      <c r="Y596" s="30"/>
      <c r="Z596" s="30"/>
      <c r="AA596" s="30"/>
      <c r="AB596" s="30"/>
      <c r="AC596" s="30"/>
      <c r="AD596" s="30"/>
      <c r="AE596" s="30"/>
      <c r="AF596" s="30"/>
      <c r="AG596" s="30" t="s">
        <v>166</v>
      </c>
      <c r="AH596" s="30">
        <v>0</v>
      </c>
      <c r="AI596" s="30"/>
      <c r="AJ596" s="30"/>
      <c r="AK596" s="30"/>
      <c r="AL596" s="30"/>
      <c r="AM596" s="30"/>
      <c r="AN596" s="30"/>
      <c r="AO596" s="30"/>
      <c r="AP596" s="30"/>
      <c r="AQ596" s="30"/>
      <c r="AR596" s="30"/>
      <c r="AS596" s="30"/>
      <c r="AT596" s="30"/>
      <c r="AU596" s="30"/>
      <c r="AV596" s="30"/>
      <c r="AW596" s="30"/>
      <c r="AX596" s="30"/>
      <c r="AY596" s="30"/>
      <c r="AZ596" s="30"/>
      <c r="BA596" s="30"/>
      <c r="BB596" s="30"/>
      <c r="BC596" s="30"/>
      <c r="BD596" s="30"/>
      <c r="BE596" s="30"/>
      <c r="BF596" s="30"/>
      <c r="BG596" s="30"/>
      <c r="BH596" s="30"/>
    </row>
    <row r="597" spans="1:60" outlineLevel="1">
      <c r="A597" s="460"/>
      <c r="B597" s="461"/>
      <c r="C597" s="462" t="s">
        <v>2785</v>
      </c>
      <c r="D597" s="463"/>
      <c r="E597" s="464">
        <v>24.2</v>
      </c>
      <c r="F597" s="493"/>
      <c r="G597" s="465"/>
      <c r="H597" s="465"/>
      <c r="I597" s="465"/>
      <c r="J597" s="465"/>
      <c r="K597" s="465"/>
      <c r="L597" s="465"/>
      <c r="M597" s="465"/>
      <c r="N597" s="465"/>
      <c r="O597" s="465"/>
      <c r="P597" s="465"/>
      <c r="Q597" s="465"/>
      <c r="R597" s="465"/>
      <c r="S597" s="465"/>
      <c r="T597" s="465"/>
      <c r="U597" s="32"/>
      <c r="V597" s="32"/>
      <c r="W597" s="32"/>
      <c r="X597" s="32"/>
      <c r="Y597" s="30"/>
      <c r="Z597" s="30"/>
      <c r="AA597" s="30"/>
      <c r="AB597" s="30"/>
      <c r="AC597" s="30"/>
      <c r="AD597" s="30"/>
      <c r="AE597" s="30"/>
      <c r="AF597" s="30"/>
      <c r="AG597" s="30" t="s">
        <v>166</v>
      </c>
      <c r="AH597" s="30">
        <v>0</v>
      </c>
      <c r="AI597" s="30"/>
      <c r="AJ597" s="30"/>
      <c r="AK597" s="30"/>
      <c r="AL597" s="30"/>
      <c r="AM597" s="30"/>
      <c r="AN597" s="30"/>
      <c r="AO597" s="30"/>
      <c r="AP597" s="30"/>
      <c r="AQ597" s="30"/>
      <c r="AR597" s="30"/>
      <c r="AS597" s="30"/>
      <c r="AT597" s="30"/>
      <c r="AU597" s="30"/>
      <c r="AV597" s="30"/>
      <c r="AW597" s="30"/>
      <c r="AX597" s="30"/>
      <c r="AY597" s="30"/>
      <c r="AZ597" s="30"/>
      <c r="BA597" s="30"/>
      <c r="BB597" s="30"/>
      <c r="BC597" s="30"/>
      <c r="BD597" s="30"/>
      <c r="BE597" s="30"/>
      <c r="BF597" s="30"/>
      <c r="BG597" s="30"/>
      <c r="BH597" s="30"/>
    </row>
    <row r="598" spans="1:60" outlineLevel="1">
      <c r="A598" s="460"/>
      <c r="B598" s="461"/>
      <c r="C598" s="462" t="s">
        <v>2786</v>
      </c>
      <c r="D598" s="463"/>
      <c r="E598" s="464">
        <v>5.7</v>
      </c>
      <c r="F598" s="493"/>
      <c r="G598" s="465"/>
      <c r="H598" s="465"/>
      <c r="I598" s="465"/>
      <c r="J598" s="465"/>
      <c r="K598" s="465"/>
      <c r="L598" s="465"/>
      <c r="M598" s="465"/>
      <c r="N598" s="465"/>
      <c r="O598" s="465"/>
      <c r="P598" s="465"/>
      <c r="Q598" s="465"/>
      <c r="R598" s="465"/>
      <c r="S598" s="465"/>
      <c r="T598" s="465"/>
      <c r="U598" s="32"/>
      <c r="V598" s="32"/>
      <c r="W598" s="32"/>
      <c r="X598" s="32"/>
      <c r="Y598" s="30"/>
      <c r="Z598" s="30"/>
      <c r="AA598" s="30"/>
      <c r="AB598" s="30"/>
      <c r="AC598" s="30"/>
      <c r="AD598" s="30"/>
      <c r="AE598" s="30"/>
      <c r="AF598" s="30"/>
      <c r="AG598" s="30" t="s">
        <v>166</v>
      </c>
      <c r="AH598" s="30">
        <v>0</v>
      </c>
      <c r="AI598" s="30"/>
      <c r="AJ598" s="30"/>
      <c r="AK598" s="30"/>
      <c r="AL598" s="30"/>
      <c r="AM598" s="30"/>
      <c r="AN598" s="30"/>
      <c r="AO598" s="30"/>
      <c r="AP598" s="30"/>
      <c r="AQ598" s="30"/>
      <c r="AR598" s="30"/>
      <c r="AS598" s="30"/>
      <c r="AT598" s="30"/>
      <c r="AU598" s="30"/>
      <c r="AV598" s="30"/>
      <c r="AW598" s="30"/>
      <c r="AX598" s="30"/>
      <c r="AY598" s="30"/>
      <c r="AZ598" s="30"/>
      <c r="BA598" s="30"/>
      <c r="BB598" s="30"/>
      <c r="BC598" s="30"/>
      <c r="BD598" s="30"/>
      <c r="BE598" s="30"/>
      <c r="BF598" s="30"/>
      <c r="BG598" s="30"/>
      <c r="BH598" s="30"/>
    </row>
    <row r="599" spans="1:60" outlineLevel="1">
      <c r="A599" s="460"/>
      <c r="B599" s="461"/>
      <c r="C599" s="462" t="s">
        <v>684</v>
      </c>
      <c r="D599" s="463"/>
      <c r="E599" s="464">
        <v>4.5</v>
      </c>
      <c r="F599" s="493"/>
      <c r="G599" s="465"/>
      <c r="H599" s="465"/>
      <c r="I599" s="465"/>
      <c r="J599" s="465"/>
      <c r="K599" s="465"/>
      <c r="L599" s="465"/>
      <c r="M599" s="465"/>
      <c r="N599" s="465"/>
      <c r="O599" s="465"/>
      <c r="P599" s="465"/>
      <c r="Q599" s="465"/>
      <c r="R599" s="465"/>
      <c r="S599" s="465"/>
      <c r="T599" s="465"/>
      <c r="U599" s="32"/>
      <c r="V599" s="32"/>
      <c r="W599" s="32"/>
      <c r="X599" s="32"/>
      <c r="Y599" s="30"/>
      <c r="Z599" s="30"/>
      <c r="AA599" s="30"/>
      <c r="AB599" s="30"/>
      <c r="AC599" s="30"/>
      <c r="AD599" s="30"/>
      <c r="AE599" s="30"/>
      <c r="AF599" s="30"/>
      <c r="AG599" s="30" t="s">
        <v>166</v>
      </c>
      <c r="AH599" s="30">
        <v>0</v>
      </c>
      <c r="AI599" s="30"/>
      <c r="AJ599" s="30"/>
      <c r="AK599" s="30"/>
      <c r="AL599" s="30"/>
      <c r="AM599" s="30"/>
      <c r="AN599" s="30"/>
      <c r="AO599" s="30"/>
      <c r="AP599" s="30"/>
      <c r="AQ599" s="30"/>
      <c r="AR599" s="30"/>
      <c r="AS599" s="30"/>
      <c r="AT599" s="30"/>
      <c r="AU599" s="30"/>
      <c r="AV599" s="30"/>
      <c r="AW599" s="30"/>
      <c r="AX599" s="30"/>
      <c r="AY599" s="30"/>
      <c r="AZ599" s="30"/>
      <c r="BA599" s="30"/>
      <c r="BB599" s="30"/>
      <c r="BC599" s="30"/>
      <c r="BD599" s="30"/>
      <c r="BE599" s="30"/>
      <c r="BF599" s="30"/>
      <c r="BG599" s="30"/>
      <c r="BH599" s="30"/>
    </row>
    <row r="600" spans="1:60" outlineLevel="1">
      <c r="A600" s="460"/>
      <c r="B600" s="461"/>
      <c r="C600" s="462" t="s">
        <v>685</v>
      </c>
      <c r="D600" s="463"/>
      <c r="E600" s="464">
        <v>1.8</v>
      </c>
      <c r="F600" s="493"/>
      <c r="G600" s="465"/>
      <c r="H600" s="465"/>
      <c r="I600" s="465"/>
      <c r="J600" s="465"/>
      <c r="K600" s="465"/>
      <c r="L600" s="465"/>
      <c r="M600" s="465"/>
      <c r="N600" s="465"/>
      <c r="O600" s="465"/>
      <c r="P600" s="465"/>
      <c r="Q600" s="465"/>
      <c r="R600" s="465"/>
      <c r="S600" s="465"/>
      <c r="T600" s="465"/>
      <c r="U600" s="32"/>
      <c r="V600" s="32"/>
      <c r="W600" s="32"/>
      <c r="X600" s="32"/>
      <c r="Y600" s="30"/>
      <c r="Z600" s="30"/>
      <c r="AA600" s="30"/>
      <c r="AB600" s="30"/>
      <c r="AC600" s="30"/>
      <c r="AD600" s="30"/>
      <c r="AE600" s="30"/>
      <c r="AF600" s="30"/>
      <c r="AG600" s="30" t="s">
        <v>166</v>
      </c>
      <c r="AH600" s="30">
        <v>0</v>
      </c>
      <c r="AI600" s="30"/>
      <c r="AJ600" s="30"/>
      <c r="AK600" s="30"/>
      <c r="AL600" s="30"/>
      <c r="AM600" s="30"/>
      <c r="AN600" s="30"/>
      <c r="AO600" s="30"/>
      <c r="AP600" s="30"/>
      <c r="AQ600" s="30"/>
      <c r="AR600" s="30"/>
      <c r="AS600" s="30"/>
      <c r="AT600" s="30"/>
      <c r="AU600" s="30"/>
      <c r="AV600" s="30"/>
      <c r="AW600" s="30"/>
      <c r="AX600" s="30"/>
      <c r="AY600" s="30"/>
      <c r="AZ600" s="30"/>
      <c r="BA600" s="30"/>
      <c r="BB600" s="30"/>
      <c r="BC600" s="30"/>
      <c r="BD600" s="30"/>
      <c r="BE600" s="30"/>
      <c r="BF600" s="30"/>
      <c r="BG600" s="30"/>
      <c r="BH600" s="30"/>
    </row>
    <row r="601" spans="1:60" outlineLevel="1">
      <c r="A601" s="460"/>
      <c r="B601" s="461"/>
      <c r="C601" s="462" t="s">
        <v>686</v>
      </c>
      <c r="D601" s="463"/>
      <c r="E601" s="464">
        <v>1.9</v>
      </c>
      <c r="F601" s="493"/>
      <c r="G601" s="465"/>
      <c r="H601" s="465"/>
      <c r="I601" s="465"/>
      <c r="J601" s="465"/>
      <c r="K601" s="465"/>
      <c r="L601" s="465"/>
      <c r="M601" s="465"/>
      <c r="N601" s="465"/>
      <c r="O601" s="465"/>
      <c r="P601" s="465"/>
      <c r="Q601" s="465"/>
      <c r="R601" s="465"/>
      <c r="S601" s="465"/>
      <c r="T601" s="465"/>
      <c r="U601" s="32"/>
      <c r="V601" s="32"/>
      <c r="W601" s="32"/>
      <c r="X601" s="32"/>
      <c r="Y601" s="30"/>
      <c r="Z601" s="30"/>
      <c r="AA601" s="30"/>
      <c r="AB601" s="30"/>
      <c r="AC601" s="30"/>
      <c r="AD601" s="30"/>
      <c r="AE601" s="30"/>
      <c r="AF601" s="30"/>
      <c r="AG601" s="30" t="s">
        <v>166</v>
      </c>
      <c r="AH601" s="30">
        <v>0</v>
      </c>
      <c r="AI601" s="30"/>
      <c r="AJ601" s="30"/>
      <c r="AK601" s="30"/>
      <c r="AL601" s="30"/>
      <c r="AM601" s="30"/>
      <c r="AN601" s="30"/>
      <c r="AO601" s="30"/>
      <c r="AP601" s="30"/>
      <c r="AQ601" s="30"/>
      <c r="AR601" s="30"/>
      <c r="AS601" s="30"/>
      <c r="AT601" s="30"/>
      <c r="AU601" s="30"/>
      <c r="AV601" s="30"/>
      <c r="AW601" s="30"/>
      <c r="AX601" s="30"/>
      <c r="AY601" s="30"/>
      <c r="AZ601" s="30"/>
      <c r="BA601" s="30"/>
      <c r="BB601" s="30"/>
      <c r="BC601" s="30"/>
      <c r="BD601" s="30"/>
      <c r="BE601" s="30"/>
      <c r="BF601" s="30"/>
      <c r="BG601" s="30"/>
      <c r="BH601" s="30"/>
    </row>
    <row r="602" spans="1:60" outlineLevel="1">
      <c r="A602" s="460"/>
      <c r="B602" s="461"/>
      <c r="C602" s="462" t="s">
        <v>687</v>
      </c>
      <c r="D602" s="463"/>
      <c r="E602" s="464">
        <v>1.8</v>
      </c>
      <c r="F602" s="493"/>
      <c r="G602" s="465"/>
      <c r="H602" s="465"/>
      <c r="I602" s="465"/>
      <c r="J602" s="465"/>
      <c r="K602" s="465"/>
      <c r="L602" s="465"/>
      <c r="M602" s="465"/>
      <c r="N602" s="465"/>
      <c r="O602" s="465"/>
      <c r="P602" s="465"/>
      <c r="Q602" s="465"/>
      <c r="R602" s="465"/>
      <c r="S602" s="465"/>
      <c r="T602" s="465"/>
      <c r="U602" s="32"/>
      <c r="V602" s="32"/>
      <c r="W602" s="32"/>
      <c r="X602" s="32"/>
      <c r="Y602" s="30"/>
      <c r="Z602" s="30"/>
      <c r="AA602" s="30"/>
      <c r="AB602" s="30"/>
      <c r="AC602" s="30"/>
      <c r="AD602" s="30"/>
      <c r="AE602" s="30"/>
      <c r="AF602" s="30"/>
      <c r="AG602" s="30" t="s">
        <v>166</v>
      </c>
      <c r="AH602" s="30">
        <v>0</v>
      </c>
      <c r="AI602" s="30"/>
      <c r="AJ602" s="30"/>
      <c r="AK602" s="30"/>
      <c r="AL602" s="30"/>
      <c r="AM602" s="30"/>
      <c r="AN602" s="30"/>
      <c r="AO602" s="30"/>
      <c r="AP602" s="30"/>
      <c r="AQ602" s="30"/>
      <c r="AR602" s="30"/>
      <c r="AS602" s="30"/>
      <c r="AT602" s="30"/>
      <c r="AU602" s="30"/>
      <c r="AV602" s="30"/>
      <c r="AW602" s="30"/>
      <c r="AX602" s="30"/>
      <c r="AY602" s="30"/>
      <c r="AZ602" s="30"/>
      <c r="BA602" s="30"/>
      <c r="BB602" s="30"/>
      <c r="BC602" s="30"/>
      <c r="BD602" s="30"/>
      <c r="BE602" s="30"/>
      <c r="BF602" s="30"/>
      <c r="BG602" s="30"/>
      <c r="BH602" s="30"/>
    </row>
    <row r="603" spans="1:60" outlineLevel="1">
      <c r="A603" s="460"/>
      <c r="B603" s="461"/>
      <c r="C603" s="462" t="s">
        <v>688</v>
      </c>
      <c r="D603" s="463"/>
      <c r="E603" s="464">
        <v>1.9</v>
      </c>
      <c r="F603" s="493"/>
      <c r="G603" s="465"/>
      <c r="H603" s="465"/>
      <c r="I603" s="465"/>
      <c r="J603" s="465"/>
      <c r="K603" s="465"/>
      <c r="L603" s="465"/>
      <c r="M603" s="465"/>
      <c r="N603" s="465"/>
      <c r="O603" s="465"/>
      <c r="P603" s="465"/>
      <c r="Q603" s="465"/>
      <c r="R603" s="465"/>
      <c r="S603" s="465"/>
      <c r="T603" s="465"/>
      <c r="U603" s="32"/>
      <c r="V603" s="32"/>
      <c r="W603" s="32"/>
      <c r="X603" s="32"/>
      <c r="Y603" s="30"/>
      <c r="Z603" s="30"/>
      <c r="AA603" s="30"/>
      <c r="AB603" s="30"/>
      <c r="AC603" s="30"/>
      <c r="AD603" s="30"/>
      <c r="AE603" s="30"/>
      <c r="AF603" s="30"/>
      <c r="AG603" s="30" t="s">
        <v>166</v>
      </c>
      <c r="AH603" s="30">
        <v>0</v>
      </c>
      <c r="AI603" s="30"/>
      <c r="AJ603" s="30"/>
      <c r="AK603" s="30"/>
      <c r="AL603" s="30"/>
      <c r="AM603" s="30"/>
      <c r="AN603" s="30"/>
      <c r="AO603" s="30"/>
      <c r="AP603" s="30"/>
      <c r="AQ603" s="30"/>
      <c r="AR603" s="30"/>
      <c r="AS603" s="30"/>
      <c r="AT603" s="30"/>
      <c r="AU603" s="30"/>
      <c r="AV603" s="30"/>
      <c r="AW603" s="30"/>
      <c r="AX603" s="30"/>
      <c r="AY603" s="30"/>
      <c r="AZ603" s="30"/>
      <c r="BA603" s="30"/>
      <c r="BB603" s="30"/>
      <c r="BC603" s="30"/>
      <c r="BD603" s="30"/>
      <c r="BE603" s="30"/>
      <c r="BF603" s="30"/>
      <c r="BG603" s="30"/>
      <c r="BH603" s="30"/>
    </row>
    <row r="604" spans="1:60" outlineLevel="1">
      <c r="A604" s="460"/>
      <c r="B604" s="461"/>
      <c r="C604" s="462" t="s">
        <v>2787</v>
      </c>
      <c r="D604" s="463"/>
      <c r="E604" s="464">
        <v>10.6</v>
      </c>
      <c r="F604" s="493"/>
      <c r="G604" s="465"/>
      <c r="H604" s="465"/>
      <c r="I604" s="465"/>
      <c r="J604" s="465"/>
      <c r="K604" s="465"/>
      <c r="L604" s="465"/>
      <c r="M604" s="465"/>
      <c r="N604" s="465"/>
      <c r="O604" s="465"/>
      <c r="P604" s="465"/>
      <c r="Q604" s="465"/>
      <c r="R604" s="465"/>
      <c r="S604" s="465"/>
      <c r="T604" s="465"/>
      <c r="U604" s="32"/>
      <c r="V604" s="32"/>
      <c r="W604" s="32"/>
      <c r="X604" s="32"/>
      <c r="Y604" s="30"/>
      <c r="Z604" s="30"/>
      <c r="AA604" s="30"/>
      <c r="AB604" s="30"/>
      <c r="AC604" s="30"/>
      <c r="AD604" s="30"/>
      <c r="AE604" s="30"/>
      <c r="AF604" s="30"/>
      <c r="AG604" s="30" t="s">
        <v>166</v>
      </c>
      <c r="AH604" s="30">
        <v>0</v>
      </c>
      <c r="AI604" s="30"/>
      <c r="AJ604" s="30"/>
      <c r="AK604" s="30"/>
      <c r="AL604" s="30"/>
      <c r="AM604" s="30"/>
      <c r="AN604" s="30"/>
      <c r="AO604" s="30"/>
      <c r="AP604" s="30"/>
      <c r="AQ604" s="30"/>
      <c r="AR604" s="30"/>
      <c r="AS604" s="30"/>
      <c r="AT604" s="30"/>
      <c r="AU604" s="30"/>
      <c r="AV604" s="30"/>
      <c r="AW604" s="30"/>
      <c r="AX604" s="30"/>
      <c r="AY604" s="30"/>
      <c r="AZ604" s="30"/>
      <c r="BA604" s="30"/>
      <c r="BB604" s="30"/>
      <c r="BC604" s="30"/>
      <c r="BD604" s="30"/>
      <c r="BE604" s="30"/>
      <c r="BF604" s="30"/>
      <c r="BG604" s="30"/>
      <c r="BH604" s="30"/>
    </row>
    <row r="605" spans="1:60" outlineLevel="1">
      <c r="A605" s="460"/>
      <c r="B605" s="461"/>
      <c r="C605" s="462" t="s">
        <v>689</v>
      </c>
      <c r="D605" s="463"/>
      <c r="E605" s="464">
        <v>2</v>
      </c>
      <c r="F605" s="493"/>
      <c r="G605" s="465"/>
      <c r="H605" s="465"/>
      <c r="I605" s="465"/>
      <c r="J605" s="465"/>
      <c r="K605" s="465"/>
      <c r="L605" s="465"/>
      <c r="M605" s="465"/>
      <c r="N605" s="465"/>
      <c r="O605" s="465"/>
      <c r="P605" s="465"/>
      <c r="Q605" s="465"/>
      <c r="R605" s="465"/>
      <c r="S605" s="465"/>
      <c r="T605" s="465"/>
      <c r="U605" s="32"/>
      <c r="V605" s="32"/>
      <c r="W605" s="32"/>
      <c r="X605" s="32"/>
      <c r="Y605" s="30"/>
      <c r="Z605" s="30"/>
      <c r="AA605" s="30"/>
      <c r="AB605" s="30"/>
      <c r="AC605" s="30"/>
      <c r="AD605" s="30"/>
      <c r="AE605" s="30"/>
      <c r="AF605" s="30"/>
      <c r="AG605" s="30" t="s">
        <v>166</v>
      </c>
      <c r="AH605" s="30">
        <v>0</v>
      </c>
      <c r="AI605" s="30"/>
      <c r="AJ605" s="30"/>
      <c r="AK605" s="30"/>
      <c r="AL605" s="30"/>
      <c r="AM605" s="30"/>
      <c r="AN605" s="30"/>
      <c r="AO605" s="30"/>
      <c r="AP605" s="30"/>
      <c r="AQ605" s="30"/>
      <c r="AR605" s="30"/>
      <c r="AS605" s="30"/>
      <c r="AT605" s="30"/>
      <c r="AU605" s="30"/>
      <c r="AV605" s="30"/>
      <c r="AW605" s="30"/>
      <c r="AX605" s="30"/>
      <c r="AY605" s="30"/>
      <c r="AZ605" s="30"/>
      <c r="BA605" s="30"/>
      <c r="BB605" s="30"/>
      <c r="BC605" s="30"/>
      <c r="BD605" s="30"/>
      <c r="BE605" s="30"/>
      <c r="BF605" s="30"/>
      <c r="BG605" s="30"/>
      <c r="BH605" s="30"/>
    </row>
    <row r="606" spans="1:60" outlineLevel="1">
      <c r="A606" s="460"/>
      <c r="B606" s="461"/>
      <c r="C606" s="462" t="s">
        <v>690</v>
      </c>
      <c r="D606" s="463"/>
      <c r="E606" s="464">
        <v>1.8</v>
      </c>
      <c r="F606" s="493"/>
      <c r="G606" s="465"/>
      <c r="H606" s="465"/>
      <c r="I606" s="465"/>
      <c r="J606" s="465"/>
      <c r="K606" s="465"/>
      <c r="L606" s="465"/>
      <c r="M606" s="465"/>
      <c r="N606" s="465"/>
      <c r="O606" s="465"/>
      <c r="P606" s="465"/>
      <c r="Q606" s="465"/>
      <c r="R606" s="465"/>
      <c r="S606" s="465"/>
      <c r="T606" s="465"/>
      <c r="U606" s="32"/>
      <c r="V606" s="32"/>
      <c r="W606" s="32"/>
      <c r="X606" s="32"/>
      <c r="Y606" s="30"/>
      <c r="Z606" s="30"/>
      <c r="AA606" s="30"/>
      <c r="AB606" s="30"/>
      <c r="AC606" s="30"/>
      <c r="AD606" s="30"/>
      <c r="AE606" s="30"/>
      <c r="AF606" s="30"/>
      <c r="AG606" s="30" t="s">
        <v>166</v>
      </c>
      <c r="AH606" s="30">
        <v>0</v>
      </c>
      <c r="AI606" s="30"/>
      <c r="AJ606" s="30"/>
      <c r="AK606" s="30"/>
      <c r="AL606" s="30"/>
      <c r="AM606" s="30"/>
      <c r="AN606" s="30"/>
      <c r="AO606" s="30"/>
      <c r="AP606" s="30"/>
      <c r="AQ606" s="30"/>
      <c r="AR606" s="30"/>
      <c r="AS606" s="30"/>
      <c r="AT606" s="30"/>
      <c r="AU606" s="30"/>
      <c r="AV606" s="30"/>
      <c r="AW606" s="30"/>
      <c r="AX606" s="30"/>
      <c r="AY606" s="30"/>
      <c r="AZ606" s="30"/>
      <c r="BA606" s="30"/>
      <c r="BB606" s="30"/>
      <c r="BC606" s="30"/>
      <c r="BD606" s="30"/>
      <c r="BE606" s="30"/>
      <c r="BF606" s="30"/>
      <c r="BG606" s="30"/>
      <c r="BH606" s="30"/>
    </row>
    <row r="607" spans="1:60" outlineLevel="1">
      <c r="A607" s="460"/>
      <c r="B607" s="461"/>
      <c r="C607" s="462" t="s">
        <v>691</v>
      </c>
      <c r="D607" s="463"/>
      <c r="E607" s="464">
        <v>2</v>
      </c>
      <c r="F607" s="493"/>
      <c r="G607" s="465"/>
      <c r="H607" s="465"/>
      <c r="I607" s="465"/>
      <c r="J607" s="465"/>
      <c r="K607" s="465"/>
      <c r="L607" s="465"/>
      <c r="M607" s="465"/>
      <c r="N607" s="465"/>
      <c r="O607" s="465"/>
      <c r="P607" s="465"/>
      <c r="Q607" s="465"/>
      <c r="R607" s="465"/>
      <c r="S607" s="465"/>
      <c r="T607" s="465"/>
      <c r="U607" s="32"/>
      <c r="V607" s="32"/>
      <c r="W607" s="32"/>
      <c r="X607" s="32"/>
      <c r="Y607" s="30"/>
      <c r="Z607" s="30"/>
      <c r="AA607" s="30"/>
      <c r="AB607" s="30"/>
      <c r="AC607" s="30"/>
      <c r="AD607" s="30"/>
      <c r="AE607" s="30"/>
      <c r="AF607" s="30"/>
      <c r="AG607" s="30" t="s">
        <v>166</v>
      </c>
      <c r="AH607" s="30">
        <v>0</v>
      </c>
      <c r="AI607" s="30"/>
      <c r="AJ607" s="30"/>
      <c r="AK607" s="30"/>
      <c r="AL607" s="30"/>
      <c r="AM607" s="30"/>
      <c r="AN607" s="30"/>
      <c r="AO607" s="30"/>
      <c r="AP607" s="30"/>
      <c r="AQ607" s="30"/>
      <c r="AR607" s="30"/>
      <c r="AS607" s="30"/>
      <c r="AT607" s="30"/>
      <c r="AU607" s="30"/>
      <c r="AV607" s="30"/>
      <c r="AW607" s="30"/>
      <c r="AX607" s="30"/>
      <c r="AY607" s="30"/>
      <c r="AZ607" s="30"/>
      <c r="BA607" s="30"/>
      <c r="BB607" s="30"/>
      <c r="BC607" s="30"/>
      <c r="BD607" s="30"/>
      <c r="BE607" s="30"/>
      <c r="BF607" s="30"/>
      <c r="BG607" s="30"/>
      <c r="BH607" s="30"/>
    </row>
    <row r="608" spans="1:60" outlineLevel="1">
      <c r="A608" s="460"/>
      <c r="B608" s="461"/>
      <c r="C608" s="462" t="s">
        <v>692</v>
      </c>
      <c r="D608" s="463"/>
      <c r="E608" s="464">
        <v>13.4</v>
      </c>
      <c r="F608" s="493"/>
      <c r="G608" s="465"/>
      <c r="H608" s="465"/>
      <c r="I608" s="465"/>
      <c r="J608" s="465"/>
      <c r="K608" s="465"/>
      <c r="L608" s="465"/>
      <c r="M608" s="465"/>
      <c r="N608" s="465"/>
      <c r="O608" s="465"/>
      <c r="P608" s="465"/>
      <c r="Q608" s="465"/>
      <c r="R608" s="465"/>
      <c r="S608" s="465"/>
      <c r="T608" s="465"/>
      <c r="U608" s="32"/>
      <c r="V608" s="32"/>
      <c r="W608" s="32"/>
      <c r="X608" s="32"/>
      <c r="Y608" s="30"/>
      <c r="Z608" s="30"/>
      <c r="AA608" s="30"/>
      <c r="AB608" s="30"/>
      <c r="AC608" s="30"/>
      <c r="AD608" s="30"/>
      <c r="AE608" s="30"/>
      <c r="AF608" s="30"/>
      <c r="AG608" s="30" t="s">
        <v>166</v>
      </c>
      <c r="AH608" s="30">
        <v>0</v>
      </c>
      <c r="AI608" s="30"/>
      <c r="AJ608" s="30"/>
      <c r="AK608" s="30"/>
      <c r="AL608" s="30"/>
      <c r="AM608" s="30"/>
      <c r="AN608" s="30"/>
      <c r="AO608" s="30"/>
      <c r="AP608" s="30"/>
      <c r="AQ608" s="30"/>
      <c r="AR608" s="30"/>
      <c r="AS608" s="30"/>
      <c r="AT608" s="30"/>
      <c r="AU608" s="30"/>
      <c r="AV608" s="30"/>
      <c r="AW608" s="30"/>
      <c r="AX608" s="30"/>
      <c r="AY608" s="30"/>
      <c r="AZ608" s="30"/>
      <c r="BA608" s="30"/>
      <c r="BB608" s="30"/>
      <c r="BC608" s="30"/>
      <c r="BD608" s="30"/>
      <c r="BE608" s="30"/>
      <c r="BF608" s="30"/>
      <c r="BG608" s="30"/>
      <c r="BH608" s="30"/>
    </row>
    <row r="609" spans="1:60" outlineLevel="1">
      <c r="A609" s="460"/>
      <c r="B609" s="461"/>
      <c r="C609" s="462" t="s">
        <v>2788</v>
      </c>
      <c r="D609" s="463"/>
      <c r="E609" s="464">
        <v>16.3</v>
      </c>
      <c r="F609" s="493"/>
      <c r="G609" s="465"/>
      <c r="H609" s="465"/>
      <c r="I609" s="465"/>
      <c r="J609" s="465"/>
      <c r="K609" s="465"/>
      <c r="L609" s="465"/>
      <c r="M609" s="465"/>
      <c r="N609" s="465"/>
      <c r="O609" s="465"/>
      <c r="P609" s="465"/>
      <c r="Q609" s="465"/>
      <c r="R609" s="465"/>
      <c r="S609" s="465"/>
      <c r="T609" s="465"/>
      <c r="U609" s="32"/>
      <c r="V609" s="32"/>
      <c r="W609" s="32"/>
      <c r="X609" s="32"/>
      <c r="Y609" s="30"/>
      <c r="Z609" s="30"/>
      <c r="AA609" s="30"/>
      <c r="AB609" s="30"/>
      <c r="AC609" s="30"/>
      <c r="AD609" s="30"/>
      <c r="AE609" s="30"/>
      <c r="AF609" s="30"/>
      <c r="AG609" s="30" t="s">
        <v>166</v>
      </c>
      <c r="AH609" s="30">
        <v>0</v>
      </c>
      <c r="AI609" s="30"/>
      <c r="AJ609" s="30"/>
      <c r="AK609" s="30"/>
      <c r="AL609" s="30"/>
      <c r="AM609" s="30"/>
      <c r="AN609" s="30"/>
      <c r="AO609" s="30"/>
      <c r="AP609" s="30"/>
      <c r="AQ609" s="30"/>
      <c r="AR609" s="30"/>
      <c r="AS609" s="30"/>
      <c r="AT609" s="30"/>
      <c r="AU609" s="30"/>
      <c r="AV609" s="30"/>
      <c r="AW609" s="30"/>
      <c r="AX609" s="30"/>
      <c r="AY609" s="30"/>
      <c r="AZ609" s="30"/>
      <c r="BA609" s="30"/>
      <c r="BB609" s="30"/>
      <c r="BC609" s="30"/>
      <c r="BD609" s="30"/>
      <c r="BE609" s="30"/>
      <c r="BF609" s="30"/>
      <c r="BG609" s="30"/>
      <c r="BH609" s="30"/>
    </row>
    <row r="610" spans="1:60" outlineLevel="1">
      <c r="A610" s="460"/>
      <c r="B610" s="461"/>
      <c r="C610" s="462" t="s">
        <v>693</v>
      </c>
      <c r="D610" s="463"/>
      <c r="E610" s="464">
        <v>23</v>
      </c>
      <c r="F610" s="493"/>
      <c r="G610" s="465"/>
      <c r="H610" s="465"/>
      <c r="I610" s="465"/>
      <c r="J610" s="465"/>
      <c r="K610" s="465"/>
      <c r="L610" s="465"/>
      <c r="M610" s="465"/>
      <c r="N610" s="465"/>
      <c r="O610" s="465"/>
      <c r="P610" s="465"/>
      <c r="Q610" s="465"/>
      <c r="R610" s="465"/>
      <c r="S610" s="465"/>
      <c r="T610" s="465"/>
      <c r="U610" s="32"/>
      <c r="V610" s="32"/>
      <c r="W610" s="32"/>
      <c r="X610" s="32"/>
      <c r="Y610" s="30"/>
      <c r="Z610" s="30"/>
      <c r="AA610" s="30"/>
      <c r="AB610" s="30"/>
      <c r="AC610" s="30"/>
      <c r="AD610" s="30"/>
      <c r="AE610" s="30"/>
      <c r="AF610" s="30"/>
      <c r="AG610" s="30" t="s">
        <v>166</v>
      </c>
      <c r="AH610" s="30">
        <v>0</v>
      </c>
      <c r="AI610" s="30"/>
      <c r="AJ610" s="30"/>
      <c r="AK610" s="30"/>
      <c r="AL610" s="30"/>
      <c r="AM610" s="30"/>
      <c r="AN610" s="30"/>
      <c r="AO610" s="30"/>
      <c r="AP610" s="30"/>
      <c r="AQ610" s="30"/>
      <c r="AR610" s="30"/>
      <c r="AS610" s="30"/>
      <c r="AT610" s="30"/>
      <c r="AU610" s="30"/>
      <c r="AV610" s="30"/>
      <c r="AW610" s="30"/>
      <c r="AX610" s="30"/>
      <c r="AY610" s="30"/>
      <c r="AZ610" s="30"/>
      <c r="BA610" s="30"/>
      <c r="BB610" s="30"/>
      <c r="BC610" s="30"/>
      <c r="BD610" s="30"/>
      <c r="BE610" s="30"/>
      <c r="BF610" s="30"/>
      <c r="BG610" s="30"/>
      <c r="BH610" s="30"/>
    </row>
    <row r="611" spans="1:60" outlineLevel="1">
      <c r="A611" s="460"/>
      <c r="B611" s="461"/>
      <c r="C611" s="462" t="s">
        <v>2789</v>
      </c>
      <c r="D611" s="463"/>
      <c r="E611" s="464">
        <v>80.099999999999994</v>
      </c>
      <c r="F611" s="493"/>
      <c r="G611" s="465"/>
      <c r="H611" s="465"/>
      <c r="I611" s="465"/>
      <c r="J611" s="465"/>
      <c r="K611" s="465"/>
      <c r="L611" s="465"/>
      <c r="M611" s="465"/>
      <c r="N611" s="465"/>
      <c r="O611" s="465"/>
      <c r="P611" s="465"/>
      <c r="Q611" s="465"/>
      <c r="R611" s="465"/>
      <c r="S611" s="465"/>
      <c r="T611" s="465"/>
      <c r="U611" s="32"/>
      <c r="V611" s="32"/>
      <c r="W611" s="32"/>
      <c r="X611" s="32"/>
      <c r="Y611" s="30"/>
      <c r="Z611" s="30"/>
      <c r="AA611" s="30"/>
      <c r="AB611" s="30"/>
      <c r="AC611" s="30"/>
      <c r="AD611" s="30"/>
      <c r="AE611" s="30"/>
      <c r="AF611" s="30"/>
      <c r="AG611" s="30" t="s">
        <v>166</v>
      </c>
      <c r="AH611" s="30">
        <v>0</v>
      </c>
      <c r="AI611" s="30"/>
      <c r="AJ611" s="30"/>
      <c r="AK611" s="30"/>
      <c r="AL611" s="30"/>
      <c r="AM611" s="30"/>
      <c r="AN611" s="30"/>
      <c r="AO611" s="30"/>
      <c r="AP611" s="30"/>
      <c r="AQ611" s="30"/>
      <c r="AR611" s="30"/>
      <c r="AS611" s="30"/>
      <c r="AT611" s="30"/>
      <c r="AU611" s="30"/>
      <c r="AV611" s="30"/>
      <c r="AW611" s="30"/>
      <c r="AX611" s="30"/>
      <c r="AY611" s="30"/>
      <c r="AZ611" s="30"/>
      <c r="BA611" s="30"/>
      <c r="BB611" s="30"/>
      <c r="BC611" s="30"/>
      <c r="BD611" s="30"/>
      <c r="BE611" s="30"/>
      <c r="BF611" s="30"/>
      <c r="BG611" s="30"/>
      <c r="BH611" s="30"/>
    </row>
    <row r="612" spans="1:60" outlineLevel="1">
      <c r="A612" s="460"/>
      <c r="B612" s="461"/>
      <c r="C612" s="462" t="s">
        <v>2790</v>
      </c>
      <c r="D612" s="463"/>
      <c r="E612" s="464">
        <v>32.799999999999997</v>
      </c>
      <c r="F612" s="493"/>
      <c r="G612" s="465"/>
      <c r="H612" s="465"/>
      <c r="I612" s="465"/>
      <c r="J612" s="465"/>
      <c r="K612" s="465"/>
      <c r="L612" s="465"/>
      <c r="M612" s="465"/>
      <c r="N612" s="465"/>
      <c r="O612" s="465"/>
      <c r="P612" s="465"/>
      <c r="Q612" s="465"/>
      <c r="R612" s="465"/>
      <c r="S612" s="465"/>
      <c r="T612" s="465"/>
      <c r="U612" s="32"/>
      <c r="V612" s="32"/>
      <c r="W612" s="32"/>
      <c r="X612" s="32"/>
      <c r="Y612" s="30"/>
      <c r="Z612" s="30"/>
      <c r="AA612" s="30"/>
      <c r="AB612" s="30"/>
      <c r="AC612" s="30"/>
      <c r="AD612" s="30"/>
      <c r="AE612" s="30"/>
      <c r="AF612" s="30"/>
      <c r="AG612" s="30" t="s">
        <v>166</v>
      </c>
      <c r="AH612" s="30">
        <v>0</v>
      </c>
      <c r="AI612" s="30"/>
      <c r="AJ612" s="30"/>
      <c r="AK612" s="30"/>
      <c r="AL612" s="30"/>
      <c r="AM612" s="30"/>
      <c r="AN612" s="30"/>
      <c r="AO612" s="30"/>
      <c r="AP612" s="30"/>
      <c r="AQ612" s="30"/>
      <c r="AR612" s="30"/>
      <c r="AS612" s="30"/>
      <c r="AT612" s="30"/>
      <c r="AU612" s="30"/>
      <c r="AV612" s="30"/>
      <c r="AW612" s="30"/>
      <c r="AX612" s="30"/>
      <c r="AY612" s="30"/>
      <c r="AZ612" s="30"/>
      <c r="BA612" s="30"/>
      <c r="BB612" s="30"/>
      <c r="BC612" s="30"/>
      <c r="BD612" s="30"/>
      <c r="BE612" s="30"/>
      <c r="BF612" s="30"/>
      <c r="BG612" s="30"/>
      <c r="BH612" s="30"/>
    </row>
    <row r="613" spans="1:60" outlineLevel="1">
      <c r="A613" s="460"/>
      <c r="B613" s="461"/>
      <c r="C613" s="462" t="s">
        <v>2791</v>
      </c>
      <c r="D613" s="463"/>
      <c r="E613" s="464">
        <v>7.9</v>
      </c>
      <c r="F613" s="493"/>
      <c r="G613" s="465"/>
      <c r="H613" s="465"/>
      <c r="I613" s="465"/>
      <c r="J613" s="465"/>
      <c r="K613" s="465"/>
      <c r="L613" s="465"/>
      <c r="M613" s="465"/>
      <c r="N613" s="465"/>
      <c r="O613" s="465"/>
      <c r="P613" s="465"/>
      <c r="Q613" s="465"/>
      <c r="R613" s="465"/>
      <c r="S613" s="465"/>
      <c r="T613" s="465"/>
      <c r="U613" s="32"/>
      <c r="V613" s="32"/>
      <c r="W613" s="32"/>
      <c r="X613" s="32"/>
      <c r="Y613" s="30"/>
      <c r="Z613" s="30"/>
      <c r="AA613" s="30"/>
      <c r="AB613" s="30"/>
      <c r="AC613" s="30"/>
      <c r="AD613" s="30"/>
      <c r="AE613" s="30"/>
      <c r="AF613" s="30"/>
      <c r="AG613" s="30" t="s">
        <v>166</v>
      </c>
      <c r="AH613" s="30">
        <v>0</v>
      </c>
      <c r="AI613" s="30"/>
      <c r="AJ613" s="30"/>
      <c r="AK613" s="30"/>
      <c r="AL613" s="30"/>
      <c r="AM613" s="30"/>
      <c r="AN613" s="30"/>
      <c r="AO613" s="30"/>
      <c r="AP613" s="30"/>
      <c r="AQ613" s="30"/>
      <c r="AR613" s="30"/>
      <c r="AS613" s="30"/>
      <c r="AT613" s="30"/>
      <c r="AU613" s="30"/>
      <c r="AV613" s="30"/>
      <c r="AW613" s="30"/>
      <c r="AX613" s="30"/>
      <c r="AY613" s="30"/>
      <c r="AZ613" s="30"/>
      <c r="BA613" s="30"/>
      <c r="BB613" s="30"/>
      <c r="BC613" s="30"/>
      <c r="BD613" s="30"/>
      <c r="BE613" s="30"/>
      <c r="BF613" s="30"/>
      <c r="BG613" s="30"/>
      <c r="BH613" s="30"/>
    </row>
    <row r="614" spans="1:60" outlineLevel="1">
      <c r="A614" s="460"/>
      <c r="B614" s="461"/>
      <c r="C614" s="462" t="s">
        <v>694</v>
      </c>
      <c r="D614" s="463"/>
      <c r="E614" s="464">
        <v>2.4</v>
      </c>
      <c r="F614" s="493"/>
      <c r="G614" s="465"/>
      <c r="H614" s="465"/>
      <c r="I614" s="465"/>
      <c r="J614" s="465"/>
      <c r="K614" s="465"/>
      <c r="L614" s="465"/>
      <c r="M614" s="465"/>
      <c r="N614" s="465"/>
      <c r="O614" s="465"/>
      <c r="P614" s="465"/>
      <c r="Q614" s="465"/>
      <c r="R614" s="465"/>
      <c r="S614" s="465"/>
      <c r="T614" s="465"/>
      <c r="U614" s="32"/>
      <c r="V614" s="32"/>
      <c r="W614" s="32"/>
      <c r="X614" s="32"/>
      <c r="Y614" s="30"/>
      <c r="Z614" s="30"/>
      <c r="AA614" s="30"/>
      <c r="AB614" s="30"/>
      <c r="AC614" s="30"/>
      <c r="AD614" s="30"/>
      <c r="AE614" s="30"/>
      <c r="AF614" s="30"/>
      <c r="AG614" s="30" t="s">
        <v>166</v>
      </c>
      <c r="AH614" s="30">
        <v>0</v>
      </c>
      <c r="AI614" s="30"/>
      <c r="AJ614" s="30"/>
      <c r="AK614" s="30"/>
      <c r="AL614" s="30"/>
      <c r="AM614" s="30"/>
      <c r="AN614" s="30"/>
      <c r="AO614" s="30"/>
      <c r="AP614" s="30"/>
      <c r="AQ614" s="30"/>
      <c r="AR614" s="30"/>
      <c r="AS614" s="30"/>
      <c r="AT614" s="30"/>
      <c r="AU614" s="30"/>
      <c r="AV614" s="30"/>
      <c r="AW614" s="30"/>
      <c r="AX614" s="30"/>
      <c r="AY614" s="30"/>
      <c r="AZ614" s="30"/>
      <c r="BA614" s="30"/>
      <c r="BB614" s="30"/>
      <c r="BC614" s="30"/>
      <c r="BD614" s="30"/>
      <c r="BE614" s="30"/>
      <c r="BF614" s="30"/>
      <c r="BG614" s="30"/>
      <c r="BH614" s="30"/>
    </row>
    <row r="615" spans="1:60" outlineLevel="1">
      <c r="A615" s="460"/>
      <c r="B615" s="461"/>
      <c r="C615" s="462" t="s">
        <v>695</v>
      </c>
      <c r="D615" s="463"/>
      <c r="E615" s="464">
        <v>3.6</v>
      </c>
      <c r="F615" s="493"/>
      <c r="G615" s="465"/>
      <c r="H615" s="465"/>
      <c r="I615" s="465"/>
      <c r="J615" s="465"/>
      <c r="K615" s="465"/>
      <c r="L615" s="465"/>
      <c r="M615" s="465"/>
      <c r="N615" s="465"/>
      <c r="O615" s="465"/>
      <c r="P615" s="465"/>
      <c r="Q615" s="465"/>
      <c r="R615" s="465"/>
      <c r="S615" s="465"/>
      <c r="T615" s="465"/>
      <c r="U615" s="32"/>
      <c r="V615" s="32"/>
      <c r="W615" s="32"/>
      <c r="X615" s="32"/>
      <c r="Y615" s="30"/>
      <c r="Z615" s="30"/>
      <c r="AA615" s="30"/>
      <c r="AB615" s="30"/>
      <c r="AC615" s="30"/>
      <c r="AD615" s="30"/>
      <c r="AE615" s="30"/>
      <c r="AF615" s="30"/>
      <c r="AG615" s="30" t="s">
        <v>166</v>
      </c>
      <c r="AH615" s="30">
        <v>0</v>
      </c>
      <c r="AI615" s="30"/>
      <c r="AJ615" s="30"/>
      <c r="AK615" s="30"/>
      <c r="AL615" s="30"/>
      <c r="AM615" s="30"/>
      <c r="AN615" s="30"/>
      <c r="AO615" s="30"/>
      <c r="AP615" s="30"/>
      <c r="AQ615" s="30"/>
      <c r="AR615" s="30"/>
      <c r="AS615" s="30"/>
      <c r="AT615" s="30"/>
      <c r="AU615" s="30"/>
      <c r="AV615" s="30"/>
      <c r="AW615" s="30"/>
      <c r="AX615" s="30"/>
      <c r="AY615" s="30"/>
      <c r="AZ615" s="30"/>
      <c r="BA615" s="30"/>
      <c r="BB615" s="30"/>
      <c r="BC615" s="30"/>
      <c r="BD615" s="30"/>
      <c r="BE615" s="30"/>
      <c r="BF615" s="30"/>
      <c r="BG615" s="30"/>
      <c r="BH615" s="30"/>
    </row>
    <row r="616" spans="1:60" outlineLevel="1">
      <c r="A616" s="460"/>
      <c r="B616" s="461"/>
      <c r="C616" s="462" t="s">
        <v>731</v>
      </c>
      <c r="D616" s="463"/>
      <c r="E616" s="464">
        <v>11.3</v>
      </c>
      <c r="F616" s="493"/>
      <c r="G616" s="465"/>
      <c r="H616" s="465"/>
      <c r="I616" s="465"/>
      <c r="J616" s="465"/>
      <c r="K616" s="465"/>
      <c r="L616" s="465"/>
      <c r="M616" s="465"/>
      <c r="N616" s="465"/>
      <c r="O616" s="465"/>
      <c r="P616" s="465"/>
      <c r="Q616" s="465"/>
      <c r="R616" s="465"/>
      <c r="S616" s="465"/>
      <c r="T616" s="465"/>
      <c r="U616" s="32"/>
      <c r="V616" s="32"/>
      <c r="W616" s="32"/>
      <c r="X616" s="32"/>
      <c r="Y616" s="30"/>
      <c r="Z616" s="30"/>
      <c r="AA616" s="30"/>
      <c r="AB616" s="30"/>
      <c r="AC616" s="30"/>
      <c r="AD616" s="30"/>
      <c r="AE616" s="30"/>
      <c r="AF616" s="30"/>
      <c r="AG616" s="30" t="s">
        <v>166</v>
      </c>
      <c r="AH616" s="30">
        <v>0</v>
      </c>
      <c r="AI616" s="30"/>
      <c r="AJ616" s="30"/>
      <c r="AK616" s="30"/>
      <c r="AL616" s="30"/>
      <c r="AM616" s="30"/>
      <c r="AN616" s="30"/>
      <c r="AO616" s="30"/>
      <c r="AP616" s="30"/>
      <c r="AQ616" s="30"/>
      <c r="AR616" s="30"/>
      <c r="AS616" s="30"/>
      <c r="AT616" s="30"/>
      <c r="AU616" s="30"/>
      <c r="AV616" s="30"/>
      <c r="AW616" s="30"/>
      <c r="AX616" s="30"/>
      <c r="AY616" s="30"/>
      <c r="AZ616" s="30"/>
      <c r="BA616" s="30"/>
      <c r="BB616" s="30"/>
      <c r="BC616" s="30"/>
      <c r="BD616" s="30"/>
      <c r="BE616" s="30"/>
      <c r="BF616" s="30"/>
      <c r="BG616" s="30"/>
      <c r="BH616" s="30"/>
    </row>
    <row r="617" spans="1:60" outlineLevel="1">
      <c r="A617" s="452">
        <v>147</v>
      </c>
      <c r="B617" s="453" t="s">
        <v>732</v>
      </c>
      <c r="C617" s="454" t="s">
        <v>733</v>
      </c>
      <c r="D617" s="455" t="s">
        <v>161</v>
      </c>
      <c r="E617" s="456">
        <v>306.66000000000003</v>
      </c>
      <c r="F617" s="34"/>
      <c r="G617" s="458">
        <f>ROUND(E617*F617,2)</f>
        <v>0</v>
      </c>
      <c r="H617" s="457">
        <v>0</v>
      </c>
      <c r="I617" s="458">
        <f>ROUND(E617*H617,2)</f>
        <v>0</v>
      </c>
      <c r="J617" s="457">
        <v>13.4</v>
      </c>
      <c r="K617" s="458">
        <f>ROUND(E617*J617,2)</f>
        <v>4109.24</v>
      </c>
      <c r="L617" s="458">
        <v>21</v>
      </c>
      <c r="M617" s="458">
        <f>G617*(1+L617/100)</f>
        <v>0</v>
      </c>
      <c r="N617" s="458">
        <v>0</v>
      </c>
      <c r="O617" s="458">
        <f>ROUND(E617*N617,2)</f>
        <v>0</v>
      </c>
      <c r="P617" s="458">
        <v>0</v>
      </c>
      <c r="Q617" s="458">
        <f>ROUND(E617*P617,2)</f>
        <v>0</v>
      </c>
      <c r="R617" s="458"/>
      <c r="S617" s="458" t="s">
        <v>162</v>
      </c>
      <c r="T617" s="459" t="s">
        <v>162</v>
      </c>
      <c r="U617" s="32">
        <v>3.0300000000000001E-2</v>
      </c>
      <c r="V617" s="32">
        <f>ROUND(E617*U617,2)</f>
        <v>9.2899999999999991</v>
      </c>
      <c r="W617" s="32"/>
      <c r="X617" s="32" t="s">
        <v>163</v>
      </c>
      <c r="Y617" s="30"/>
      <c r="Z617" s="30"/>
      <c r="AA617" s="30"/>
      <c r="AB617" s="30"/>
      <c r="AC617" s="30"/>
      <c r="AD617" s="30"/>
      <c r="AE617" s="30"/>
      <c r="AF617" s="30"/>
      <c r="AG617" s="30" t="s">
        <v>164</v>
      </c>
      <c r="AH617" s="30"/>
      <c r="AI617" s="30"/>
      <c r="AJ617" s="30"/>
      <c r="AK617" s="30"/>
      <c r="AL617" s="30"/>
      <c r="AM617" s="30"/>
      <c r="AN617" s="30"/>
      <c r="AO617" s="30"/>
      <c r="AP617" s="30"/>
      <c r="AQ617" s="30"/>
      <c r="AR617" s="30"/>
      <c r="AS617" s="30"/>
      <c r="AT617" s="30"/>
      <c r="AU617" s="30"/>
      <c r="AV617" s="30"/>
      <c r="AW617" s="30"/>
      <c r="AX617" s="30"/>
      <c r="AY617" s="30"/>
      <c r="AZ617" s="30"/>
      <c r="BA617" s="30"/>
      <c r="BB617" s="30"/>
      <c r="BC617" s="30"/>
      <c r="BD617" s="30"/>
      <c r="BE617" s="30"/>
      <c r="BF617" s="30"/>
      <c r="BG617" s="30"/>
      <c r="BH617" s="30"/>
    </row>
    <row r="618" spans="1:60" outlineLevel="1">
      <c r="A618" s="460"/>
      <c r="B618" s="461"/>
      <c r="C618" s="462" t="s">
        <v>726</v>
      </c>
      <c r="D618" s="463"/>
      <c r="E618" s="464">
        <v>306.66000000000003</v>
      </c>
      <c r="F618" s="493"/>
      <c r="G618" s="465"/>
      <c r="H618" s="465"/>
      <c r="I618" s="465"/>
      <c r="J618" s="465"/>
      <c r="K618" s="465"/>
      <c r="L618" s="465"/>
      <c r="M618" s="465"/>
      <c r="N618" s="465"/>
      <c r="O618" s="465"/>
      <c r="P618" s="465"/>
      <c r="Q618" s="465"/>
      <c r="R618" s="465"/>
      <c r="S618" s="465"/>
      <c r="T618" s="465"/>
      <c r="U618" s="32"/>
      <c r="V618" s="32"/>
      <c r="W618" s="32"/>
      <c r="X618" s="32"/>
      <c r="Y618" s="30"/>
      <c r="Z618" s="30"/>
      <c r="AA618" s="30"/>
      <c r="AB618" s="30"/>
      <c r="AC618" s="30"/>
      <c r="AD618" s="30"/>
      <c r="AE618" s="30"/>
      <c r="AF618" s="30"/>
      <c r="AG618" s="30" t="s">
        <v>166</v>
      </c>
      <c r="AH618" s="30">
        <v>5</v>
      </c>
      <c r="AI618" s="30"/>
      <c r="AJ618" s="30"/>
      <c r="AK618" s="30"/>
      <c r="AL618" s="30"/>
      <c r="AM618" s="30"/>
      <c r="AN618" s="30"/>
      <c r="AO618" s="30"/>
      <c r="AP618" s="30"/>
      <c r="AQ618" s="30"/>
      <c r="AR618" s="30"/>
      <c r="AS618" s="30"/>
      <c r="AT618" s="30"/>
      <c r="AU618" s="30"/>
      <c r="AV618" s="30"/>
      <c r="AW618" s="30"/>
      <c r="AX618" s="30"/>
      <c r="AY618" s="30"/>
      <c r="AZ618" s="30"/>
      <c r="BA618" s="30"/>
      <c r="BB618" s="30"/>
      <c r="BC618" s="30"/>
      <c r="BD618" s="30"/>
      <c r="BE618" s="30"/>
      <c r="BF618" s="30"/>
      <c r="BG618" s="30"/>
      <c r="BH618" s="30"/>
    </row>
    <row r="619" spans="1:60" outlineLevel="1">
      <c r="A619" s="452">
        <v>148</v>
      </c>
      <c r="B619" s="453" t="s">
        <v>734</v>
      </c>
      <c r="C619" s="454" t="s">
        <v>735</v>
      </c>
      <c r="D619" s="455" t="s">
        <v>161</v>
      </c>
      <c r="E619" s="456">
        <v>306.66000000000003</v>
      </c>
      <c r="F619" s="34"/>
      <c r="G619" s="458">
        <f>ROUND(E619*F619,2)</f>
        <v>0</v>
      </c>
      <c r="H619" s="457">
        <v>7.7</v>
      </c>
      <c r="I619" s="458">
        <f>ROUND(E619*H619,2)</f>
        <v>2361.2800000000002</v>
      </c>
      <c r="J619" s="457">
        <v>0</v>
      </c>
      <c r="K619" s="458">
        <f>ROUND(E619*J619,2)</f>
        <v>0</v>
      </c>
      <c r="L619" s="458">
        <v>21</v>
      </c>
      <c r="M619" s="458">
        <f>G619*(1+L619/100)</f>
        <v>0</v>
      </c>
      <c r="N619" s="458">
        <v>5.0000000000000002E-5</v>
      </c>
      <c r="O619" s="458">
        <f>ROUND(E619*N619,2)</f>
        <v>0.02</v>
      </c>
      <c r="P619" s="458">
        <v>0</v>
      </c>
      <c r="Q619" s="458">
        <f>ROUND(E619*P619,2)</f>
        <v>0</v>
      </c>
      <c r="R619" s="458"/>
      <c r="S619" s="458" t="s">
        <v>162</v>
      </c>
      <c r="T619" s="459" t="s">
        <v>162</v>
      </c>
      <c r="U619" s="32">
        <v>0</v>
      </c>
      <c r="V619" s="32">
        <f>ROUND(E619*U619,2)</f>
        <v>0</v>
      </c>
      <c r="W619" s="32"/>
      <c r="X619" s="32" t="s">
        <v>163</v>
      </c>
      <c r="Y619" s="30"/>
      <c r="Z619" s="30"/>
      <c r="AA619" s="30"/>
      <c r="AB619" s="30"/>
      <c r="AC619" s="30"/>
      <c r="AD619" s="30"/>
      <c r="AE619" s="30"/>
      <c r="AF619" s="30"/>
      <c r="AG619" s="30" t="s">
        <v>164</v>
      </c>
      <c r="AH619" s="30"/>
      <c r="AI619" s="30"/>
      <c r="AJ619" s="30"/>
      <c r="AK619" s="30"/>
      <c r="AL619" s="30"/>
      <c r="AM619" s="30"/>
      <c r="AN619" s="30"/>
      <c r="AO619" s="30"/>
      <c r="AP619" s="30"/>
      <c r="AQ619" s="30"/>
      <c r="AR619" s="30"/>
      <c r="AS619" s="30"/>
      <c r="AT619" s="30"/>
      <c r="AU619" s="30"/>
      <c r="AV619" s="30"/>
      <c r="AW619" s="30"/>
      <c r="AX619" s="30"/>
      <c r="AY619" s="30"/>
      <c r="AZ619" s="30"/>
      <c r="BA619" s="30"/>
      <c r="BB619" s="30"/>
      <c r="BC619" s="30"/>
      <c r="BD619" s="30"/>
      <c r="BE619" s="30"/>
      <c r="BF619" s="30"/>
      <c r="BG619" s="30"/>
      <c r="BH619" s="30"/>
    </row>
    <row r="620" spans="1:60" outlineLevel="1">
      <c r="A620" s="460"/>
      <c r="B620" s="461"/>
      <c r="C620" s="462" t="s">
        <v>726</v>
      </c>
      <c r="D620" s="463"/>
      <c r="E620" s="464">
        <v>306.66000000000003</v>
      </c>
      <c r="F620" s="493"/>
      <c r="G620" s="465"/>
      <c r="H620" s="465"/>
      <c r="I620" s="465"/>
      <c r="J620" s="465"/>
      <c r="K620" s="465"/>
      <c r="L620" s="465"/>
      <c r="M620" s="465"/>
      <c r="N620" s="465"/>
      <c r="O620" s="465"/>
      <c r="P620" s="465"/>
      <c r="Q620" s="465"/>
      <c r="R620" s="465"/>
      <c r="S620" s="465"/>
      <c r="T620" s="465"/>
      <c r="U620" s="32"/>
      <c r="V620" s="32"/>
      <c r="W620" s="32"/>
      <c r="X620" s="32"/>
      <c r="Y620" s="30"/>
      <c r="Z620" s="30"/>
      <c r="AA620" s="30"/>
      <c r="AB620" s="30"/>
      <c r="AC620" s="30"/>
      <c r="AD620" s="30"/>
      <c r="AE620" s="30"/>
      <c r="AF620" s="30"/>
      <c r="AG620" s="30" t="s">
        <v>166</v>
      </c>
      <c r="AH620" s="30">
        <v>5</v>
      </c>
      <c r="AI620" s="30"/>
      <c r="AJ620" s="30"/>
      <c r="AK620" s="30"/>
      <c r="AL620" s="30"/>
      <c r="AM620" s="30"/>
      <c r="AN620" s="30"/>
      <c r="AO620" s="30"/>
      <c r="AP620" s="30"/>
      <c r="AQ620" s="30"/>
      <c r="AR620" s="30"/>
      <c r="AS620" s="30"/>
      <c r="AT620" s="30"/>
      <c r="AU620" s="30"/>
      <c r="AV620" s="30"/>
      <c r="AW620" s="30"/>
      <c r="AX620" s="30"/>
      <c r="AY620" s="30"/>
      <c r="AZ620" s="30"/>
      <c r="BA620" s="30"/>
      <c r="BB620" s="30"/>
      <c r="BC620" s="30"/>
      <c r="BD620" s="30"/>
      <c r="BE620" s="30"/>
      <c r="BF620" s="30"/>
      <c r="BG620" s="30"/>
      <c r="BH620" s="30"/>
    </row>
    <row r="621" spans="1:60" outlineLevel="1">
      <c r="A621" s="452">
        <v>149</v>
      </c>
      <c r="B621" s="453" t="s">
        <v>736</v>
      </c>
      <c r="C621" s="454" t="s">
        <v>737</v>
      </c>
      <c r="D621" s="455" t="s">
        <v>161</v>
      </c>
      <c r="E621" s="456">
        <v>306.66000000000003</v>
      </c>
      <c r="F621" s="34"/>
      <c r="G621" s="458">
        <f>ROUND(E621*F621,2)</f>
        <v>0</v>
      </c>
      <c r="H621" s="457">
        <v>0</v>
      </c>
      <c r="I621" s="458">
        <f>ROUND(E621*H621,2)</f>
        <v>0</v>
      </c>
      <c r="J621" s="457">
        <v>8</v>
      </c>
      <c r="K621" s="458">
        <f>ROUND(E621*J621,2)</f>
        <v>2453.2800000000002</v>
      </c>
      <c r="L621" s="458">
        <v>21</v>
      </c>
      <c r="M621" s="458">
        <f>G621*(1+L621/100)</f>
        <v>0</v>
      </c>
      <c r="N621" s="458">
        <v>0</v>
      </c>
      <c r="O621" s="458">
        <f>ROUND(E621*N621,2)</f>
        <v>0</v>
      </c>
      <c r="P621" s="458">
        <v>0</v>
      </c>
      <c r="Q621" s="458">
        <f>ROUND(E621*P621,2)</f>
        <v>0</v>
      </c>
      <c r="R621" s="458"/>
      <c r="S621" s="458" t="s">
        <v>162</v>
      </c>
      <c r="T621" s="459" t="s">
        <v>162</v>
      </c>
      <c r="U621" s="32">
        <v>1.7999999999999999E-2</v>
      </c>
      <c r="V621" s="32">
        <f>ROUND(E621*U621,2)</f>
        <v>5.52</v>
      </c>
      <c r="W621" s="32"/>
      <c r="X621" s="32" t="s">
        <v>163</v>
      </c>
      <c r="Y621" s="30"/>
      <c r="Z621" s="30"/>
      <c r="AA621" s="30"/>
      <c r="AB621" s="30"/>
      <c r="AC621" s="30"/>
      <c r="AD621" s="30"/>
      <c r="AE621" s="30"/>
      <c r="AF621" s="30"/>
      <c r="AG621" s="30" t="s">
        <v>164</v>
      </c>
      <c r="AH621" s="30"/>
      <c r="AI621" s="30"/>
      <c r="AJ621" s="30"/>
      <c r="AK621" s="30"/>
      <c r="AL621" s="30"/>
      <c r="AM621" s="30"/>
      <c r="AN621" s="30"/>
      <c r="AO621" s="30"/>
      <c r="AP621" s="30"/>
      <c r="AQ621" s="30"/>
      <c r="AR621" s="30"/>
      <c r="AS621" s="30"/>
      <c r="AT621" s="30"/>
      <c r="AU621" s="30"/>
      <c r="AV621" s="30"/>
      <c r="AW621" s="30"/>
      <c r="AX621" s="30"/>
      <c r="AY621" s="30"/>
      <c r="AZ621" s="30"/>
      <c r="BA621" s="30"/>
      <c r="BB621" s="30"/>
      <c r="BC621" s="30"/>
      <c r="BD621" s="30"/>
      <c r="BE621" s="30"/>
      <c r="BF621" s="30"/>
      <c r="BG621" s="30"/>
      <c r="BH621" s="30"/>
    </row>
    <row r="622" spans="1:60" outlineLevel="1">
      <c r="A622" s="460"/>
      <c r="B622" s="461"/>
      <c r="C622" s="462" t="s">
        <v>726</v>
      </c>
      <c r="D622" s="463"/>
      <c r="E622" s="464">
        <v>306.66000000000003</v>
      </c>
      <c r="F622" s="493"/>
      <c r="G622" s="465"/>
      <c r="H622" s="465"/>
      <c r="I622" s="465"/>
      <c r="J622" s="465"/>
      <c r="K622" s="465"/>
      <c r="L622" s="465"/>
      <c r="M622" s="465"/>
      <c r="N622" s="465"/>
      <c r="O622" s="465"/>
      <c r="P622" s="465"/>
      <c r="Q622" s="465"/>
      <c r="R622" s="465"/>
      <c r="S622" s="465"/>
      <c r="T622" s="465"/>
      <c r="U622" s="32"/>
      <c r="V622" s="32"/>
      <c r="W622" s="32"/>
      <c r="X622" s="32"/>
      <c r="Y622" s="30"/>
      <c r="Z622" s="30"/>
      <c r="AA622" s="30"/>
      <c r="AB622" s="30"/>
      <c r="AC622" s="30"/>
      <c r="AD622" s="30"/>
      <c r="AE622" s="30"/>
      <c r="AF622" s="30"/>
      <c r="AG622" s="30" t="s">
        <v>166</v>
      </c>
      <c r="AH622" s="30">
        <v>5</v>
      </c>
      <c r="AI622" s="30"/>
      <c r="AJ622" s="30"/>
      <c r="AK622" s="30"/>
      <c r="AL622" s="30"/>
      <c r="AM622" s="30"/>
      <c r="AN622" s="30"/>
      <c r="AO622" s="30"/>
      <c r="AP622" s="30"/>
      <c r="AQ622" s="30"/>
      <c r="AR622" s="30"/>
      <c r="AS622" s="30"/>
      <c r="AT622" s="30"/>
      <c r="AU622" s="30"/>
      <c r="AV622" s="30"/>
      <c r="AW622" s="30"/>
      <c r="AX622" s="30"/>
      <c r="AY622" s="30"/>
      <c r="AZ622" s="30"/>
      <c r="BA622" s="30"/>
      <c r="BB622" s="30"/>
      <c r="BC622" s="30"/>
      <c r="BD622" s="30"/>
      <c r="BE622" s="30"/>
      <c r="BF622" s="30"/>
      <c r="BG622" s="30"/>
      <c r="BH622" s="30"/>
    </row>
    <row r="623" spans="1:60" outlineLevel="1">
      <c r="A623" s="452">
        <v>150</v>
      </c>
      <c r="B623" s="453" t="s">
        <v>738</v>
      </c>
      <c r="C623" s="454" t="s">
        <v>739</v>
      </c>
      <c r="D623" s="455" t="s">
        <v>428</v>
      </c>
      <c r="E623" s="456">
        <v>102.22</v>
      </c>
      <c r="F623" s="34"/>
      <c r="G623" s="458">
        <f>ROUND(E623*F623,2)</f>
        <v>0</v>
      </c>
      <c r="H623" s="457">
        <v>53.03</v>
      </c>
      <c r="I623" s="458">
        <f>ROUND(E623*H623,2)</f>
        <v>5420.73</v>
      </c>
      <c r="J623" s="457">
        <v>99.47</v>
      </c>
      <c r="K623" s="458">
        <f>ROUND(E623*J623,2)</f>
        <v>10167.82</v>
      </c>
      <c r="L623" s="458">
        <v>21</v>
      </c>
      <c r="M623" s="458">
        <f>G623*(1+L623/100)</f>
        <v>0</v>
      </c>
      <c r="N623" s="458">
        <v>2.1909999999999999E-2</v>
      </c>
      <c r="O623" s="458">
        <f>ROUND(E623*N623,2)</f>
        <v>2.2400000000000002</v>
      </c>
      <c r="P623" s="458">
        <v>0</v>
      </c>
      <c r="Q623" s="458">
        <f>ROUND(E623*P623,2)</f>
        <v>0</v>
      </c>
      <c r="R623" s="458"/>
      <c r="S623" s="458" t="s">
        <v>162</v>
      </c>
      <c r="T623" s="459" t="s">
        <v>162</v>
      </c>
      <c r="U623" s="32">
        <v>0.20300000000000001</v>
      </c>
      <c r="V623" s="32">
        <f>ROUND(E623*U623,2)</f>
        <v>20.75</v>
      </c>
      <c r="W623" s="32"/>
      <c r="X623" s="32" t="s">
        <v>163</v>
      </c>
      <c r="Y623" s="30"/>
      <c r="Z623" s="30"/>
      <c r="AA623" s="30"/>
      <c r="AB623" s="30"/>
      <c r="AC623" s="30"/>
      <c r="AD623" s="30"/>
      <c r="AE623" s="30"/>
      <c r="AF623" s="30"/>
      <c r="AG623" s="30" t="s">
        <v>164</v>
      </c>
      <c r="AH623" s="30"/>
      <c r="AI623" s="30"/>
      <c r="AJ623" s="30"/>
      <c r="AK623" s="30"/>
      <c r="AL623" s="30"/>
      <c r="AM623" s="30"/>
      <c r="AN623" s="30"/>
      <c r="AO623" s="30"/>
      <c r="AP623" s="30"/>
      <c r="AQ623" s="30"/>
      <c r="AR623" s="30"/>
      <c r="AS623" s="30"/>
      <c r="AT623" s="30"/>
      <c r="AU623" s="30"/>
      <c r="AV623" s="30"/>
      <c r="AW623" s="30"/>
      <c r="AX623" s="30"/>
      <c r="AY623" s="30"/>
      <c r="AZ623" s="30"/>
      <c r="BA623" s="30"/>
      <c r="BB623" s="30"/>
      <c r="BC623" s="30"/>
      <c r="BD623" s="30"/>
      <c r="BE623" s="30"/>
      <c r="BF623" s="30"/>
      <c r="BG623" s="30"/>
      <c r="BH623" s="30"/>
    </row>
    <row r="624" spans="1:60" ht="40.799999999999997" outlineLevel="1">
      <c r="A624" s="460"/>
      <c r="B624" s="461"/>
      <c r="C624" s="462" t="s">
        <v>740</v>
      </c>
      <c r="D624" s="463"/>
      <c r="E624" s="464">
        <v>102.22</v>
      </c>
      <c r="F624" s="493"/>
      <c r="G624" s="465"/>
      <c r="H624" s="465"/>
      <c r="I624" s="465"/>
      <c r="J624" s="465"/>
      <c r="K624" s="465"/>
      <c r="L624" s="465"/>
      <c r="M624" s="465"/>
      <c r="N624" s="465"/>
      <c r="O624" s="465"/>
      <c r="P624" s="465"/>
      <c r="Q624" s="465"/>
      <c r="R624" s="465"/>
      <c r="S624" s="465"/>
      <c r="T624" s="465"/>
      <c r="U624" s="32"/>
      <c r="V624" s="32"/>
      <c r="W624" s="32"/>
      <c r="X624" s="32"/>
      <c r="Y624" s="30"/>
      <c r="Z624" s="30"/>
      <c r="AA624" s="30"/>
      <c r="AB624" s="30"/>
      <c r="AC624" s="30"/>
      <c r="AD624" s="30"/>
      <c r="AE624" s="30"/>
      <c r="AF624" s="30"/>
      <c r="AG624" s="30" t="s">
        <v>166</v>
      </c>
      <c r="AH624" s="30">
        <v>0</v>
      </c>
      <c r="AI624" s="30"/>
      <c r="AJ624" s="30"/>
      <c r="AK624" s="30"/>
      <c r="AL624" s="30"/>
      <c r="AM624" s="30"/>
      <c r="AN624" s="30"/>
      <c r="AO624" s="30"/>
      <c r="AP624" s="30"/>
      <c r="AQ624" s="30"/>
      <c r="AR624" s="30"/>
      <c r="AS624" s="30"/>
      <c r="AT624" s="30"/>
      <c r="AU624" s="30"/>
      <c r="AV624" s="30"/>
      <c r="AW624" s="30"/>
      <c r="AX624" s="30"/>
      <c r="AY624" s="30"/>
      <c r="AZ624" s="30"/>
      <c r="BA624" s="30"/>
      <c r="BB624" s="30"/>
      <c r="BC624" s="30"/>
      <c r="BD624" s="30"/>
      <c r="BE624" s="30"/>
      <c r="BF624" s="30"/>
      <c r="BG624" s="30"/>
      <c r="BH624" s="30"/>
    </row>
    <row r="625" spans="1:60" outlineLevel="1">
      <c r="A625" s="452">
        <v>151</v>
      </c>
      <c r="B625" s="453" t="s">
        <v>741</v>
      </c>
      <c r="C625" s="454" t="s">
        <v>742</v>
      </c>
      <c r="D625" s="455" t="s">
        <v>428</v>
      </c>
      <c r="E625" s="456">
        <v>102.22</v>
      </c>
      <c r="F625" s="34"/>
      <c r="G625" s="458">
        <f>ROUND(E625*F625,2)</f>
        <v>0</v>
      </c>
      <c r="H625" s="457">
        <v>28.1</v>
      </c>
      <c r="I625" s="458">
        <f>ROUND(E625*H625,2)</f>
        <v>2872.38</v>
      </c>
      <c r="J625" s="457">
        <v>3.2</v>
      </c>
      <c r="K625" s="458">
        <f>ROUND(E625*J625,2)</f>
        <v>327.10000000000002</v>
      </c>
      <c r="L625" s="458">
        <v>21</v>
      </c>
      <c r="M625" s="458">
        <f>G625*(1+L625/100)</f>
        <v>0</v>
      </c>
      <c r="N625" s="458">
        <v>1.7600000000000001E-3</v>
      </c>
      <c r="O625" s="458">
        <f>ROUND(E625*N625,2)</f>
        <v>0.18</v>
      </c>
      <c r="P625" s="458">
        <v>0</v>
      </c>
      <c r="Q625" s="458">
        <f>ROUND(E625*P625,2)</f>
        <v>0</v>
      </c>
      <c r="R625" s="458"/>
      <c r="S625" s="458" t="s">
        <v>162</v>
      </c>
      <c r="T625" s="459" t="s">
        <v>162</v>
      </c>
      <c r="U625" s="32">
        <v>8.0000000000000002E-3</v>
      </c>
      <c r="V625" s="32">
        <f>ROUND(E625*U625,2)</f>
        <v>0.82</v>
      </c>
      <c r="W625" s="32"/>
      <c r="X625" s="32" t="s">
        <v>163</v>
      </c>
      <c r="Y625" s="30"/>
      <c r="Z625" s="30"/>
      <c r="AA625" s="30"/>
      <c r="AB625" s="30"/>
      <c r="AC625" s="30"/>
      <c r="AD625" s="30"/>
      <c r="AE625" s="30"/>
      <c r="AF625" s="30"/>
      <c r="AG625" s="30" t="s">
        <v>164</v>
      </c>
      <c r="AH625" s="30"/>
      <c r="AI625" s="30"/>
      <c r="AJ625" s="30"/>
      <c r="AK625" s="30"/>
      <c r="AL625" s="30"/>
      <c r="AM625" s="30"/>
      <c r="AN625" s="30"/>
      <c r="AO625" s="30"/>
      <c r="AP625" s="30"/>
      <c r="AQ625" s="30"/>
      <c r="AR625" s="30"/>
      <c r="AS625" s="30"/>
      <c r="AT625" s="30"/>
      <c r="AU625" s="30"/>
      <c r="AV625" s="30"/>
      <c r="AW625" s="30"/>
      <c r="AX625" s="30"/>
      <c r="AY625" s="30"/>
      <c r="AZ625" s="30"/>
      <c r="BA625" s="30"/>
      <c r="BB625" s="30"/>
      <c r="BC625" s="30"/>
      <c r="BD625" s="30"/>
      <c r="BE625" s="30"/>
      <c r="BF625" s="30"/>
      <c r="BG625" s="30"/>
      <c r="BH625" s="30"/>
    </row>
    <row r="626" spans="1:60" outlineLevel="1">
      <c r="A626" s="460"/>
      <c r="B626" s="461"/>
      <c r="C626" s="462" t="s">
        <v>743</v>
      </c>
      <c r="D626" s="463"/>
      <c r="E626" s="464">
        <v>102.22</v>
      </c>
      <c r="F626" s="493"/>
      <c r="G626" s="465"/>
      <c r="H626" s="465"/>
      <c r="I626" s="465"/>
      <c r="J626" s="465"/>
      <c r="K626" s="465"/>
      <c r="L626" s="465"/>
      <c r="M626" s="465"/>
      <c r="N626" s="465"/>
      <c r="O626" s="465"/>
      <c r="P626" s="465"/>
      <c r="Q626" s="465"/>
      <c r="R626" s="465"/>
      <c r="S626" s="465"/>
      <c r="T626" s="465"/>
      <c r="U626" s="32"/>
      <c r="V626" s="32"/>
      <c r="W626" s="32"/>
      <c r="X626" s="32"/>
      <c r="Y626" s="30"/>
      <c r="Z626" s="30"/>
      <c r="AA626" s="30"/>
      <c r="AB626" s="30"/>
      <c r="AC626" s="30"/>
      <c r="AD626" s="30"/>
      <c r="AE626" s="30"/>
      <c r="AF626" s="30"/>
      <c r="AG626" s="30" t="s">
        <v>166</v>
      </c>
      <c r="AH626" s="30">
        <v>5</v>
      </c>
      <c r="AI626" s="30"/>
      <c r="AJ626" s="30"/>
      <c r="AK626" s="30"/>
      <c r="AL626" s="30"/>
      <c r="AM626" s="30"/>
      <c r="AN626" s="30"/>
      <c r="AO626" s="30"/>
      <c r="AP626" s="30"/>
      <c r="AQ626" s="30"/>
      <c r="AR626" s="30"/>
      <c r="AS626" s="30"/>
      <c r="AT626" s="30"/>
      <c r="AU626" s="30"/>
      <c r="AV626" s="30"/>
      <c r="AW626" s="30"/>
      <c r="AX626" s="30"/>
      <c r="AY626" s="30"/>
      <c r="AZ626" s="30"/>
      <c r="BA626" s="30"/>
      <c r="BB626" s="30"/>
      <c r="BC626" s="30"/>
      <c r="BD626" s="30"/>
      <c r="BE626" s="30"/>
      <c r="BF626" s="30"/>
      <c r="BG626" s="30"/>
      <c r="BH626" s="30"/>
    </row>
    <row r="627" spans="1:60" outlineLevel="1">
      <c r="A627" s="452">
        <v>152</v>
      </c>
      <c r="B627" s="453" t="s">
        <v>744</v>
      </c>
      <c r="C627" s="454" t="s">
        <v>745</v>
      </c>
      <c r="D627" s="455" t="s">
        <v>428</v>
      </c>
      <c r="E627" s="456">
        <v>102.22</v>
      </c>
      <c r="F627" s="34"/>
      <c r="G627" s="458">
        <f>ROUND(E627*F627,2)</f>
        <v>0</v>
      </c>
      <c r="H627" s="457">
        <v>0</v>
      </c>
      <c r="I627" s="458">
        <f>ROUND(E627*H627,2)</f>
        <v>0</v>
      </c>
      <c r="J627" s="457">
        <v>52.4</v>
      </c>
      <c r="K627" s="458">
        <f>ROUND(E627*J627,2)</f>
        <v>5356.33</v>
      </c>
      <c r="L627" s="458">
        <v>21</v>
      </c>
      <c r="M627" s="458">
        <f>G627*(1+L627/100)</f>
        <v>0</v>
      </c>
      <c r="N627" s="458">
        <v>0</v>
      </c>
      <c r="O627" s="458">
        <f>ROUND(E627*N627,2)</f>
        <v>0</v>
      </c>
      <c r="P627" s="458">
        <v>0</v>
      </c>
      <c r="Q627" s="458">
        <f>ROUND(E627*P627,2)</f>
        <v>0</v>
      </c>
      <c r="R627" s="458"/>
      <c r="S627" s="458" t="s">
        <v>162</v>
      </c>
      <c r="T627" s="459" t="s">
        <v>162</v>
      </c>
      <c r="U627" s="32">
        <v>0.13100000000000001</v>
      </c>
      <c r="V627" s="32">
        <f>ROUND(E627*U627,2)</f>
        <v>13.39</v>
      </c>
      <c r="W627" s="32"/>
      <c r="X627" s="32" t="s">
        <v>163</v>
      </c>
      <c r="Y627" s="30"/>
      <c r="Z627" s="30"/>
      <c r="AA627" s="30"/>
      <c r="AB627" s="30"/>
      <c r="AC627" s="30"/>
      <c r="AD627" s="30"/>
      <c r="AE627" s="30"/>
      <c r="AF627" s="30"/>
      <c r="AG627" s="30" t="s">
        <v>164</v>
      </c>
      <c r="AH627" s="30"/>
      <c r="AI627" s="30"/>
      <c r="AJ627" s="30"/>
      <c r="AK627" s="30"/>
      <c r="AL627" s="30"/>
      <c r="AM627" s="30"/>
      <c r="AN627" s="30"/>
      <c r="AO627" s="30"/>
      <c r="AP627" s="30"/>
      <c r="AQ627" s="30"/>
      <c r="AR627" s="30"/>
      <c r="AS627" s="30"/>
      <c r="AT627" s="30"/>
      <c r="AU627" s="30"/>
      <c r="AV627" s="30"/>
      <c r="AW627" s="30"/>
      <c r="AX627" s="30"/>
      <c r="AY627" s="30"/>
      <c r="AZ627" s="30"/>
      <c r="BA627" s="30"/>
      <c r="BB627" s="30"/>
      <c r="BC627" s="30"/>
      <c r="BD627" s="30"/>
      <c r="BE627" s="30"/>
      <c r="BF627" s="30"/>
      <c r="BG627" s="30"/>
      <c r="BH627" s="30"/>
    </row>
    <row r="628" spans="1:60" outlineLevel="1">
      <c r="A628" s="460"/>
      <c r="B628" s="461"/>
      <c r="C628" s="462" t="s">
        <v>743</v>
      </c>
      <c r="D628" s="463"/>
      <c r="E628" s="464">
        <v>102.22</v>
      </c>
      <c r="F628" s="493"/>
      <c r="G628" s="465"/>
      <c r="H628" s="465"/>
      <c r="I628" s="465"/>
      <c r="J628" s="465"/>
      <c r="K628" s="465"/>
      <c r="L628" s="465"/>
      <c r="M628" s="465"/>
      <c r="N628" s="465"/>
      <c r="O628" s="465"/>
      <c r="P628" s="465"/>
      <c r="Q628" s="465"/>
      <c r="R628" s="465"/>
      <c r="S628" s="465"/>
      <c r="T628" s="465"/>
      <c r="U628" s="32"/>
      <c r="V628" s="32"/>
      <c r="W628" s="32"/>
      <c r="X628" s="32"/>
      <c r="Y628" s="30"/>
      <c r="Z628" s="30"/>
      <c r="AA628" s="30"/>
      <c r="AB628" s="30"/>
      <c r="AC628" s="30"/>
      <c r="AD628" s="30"/>
      <c r="AE628" s="30"/>
      <c r="AF628" s="30"/>
      <c r="AG628" s="30" t="s">
        <v>166</v>
      </c>
      <c r="AH628" s="30">
        <v>5</v>
      </c>
      <c r="AI628" s="30"/>
      <c r="AJ628" s="30"/>
      <c r="AK628" s="30"/>
      <c r="AL628" s="30"/>
      <c r="AM628" s="30"/>
      <c r="AN628" s="30"/>
      <c r="AO628" s="30"/>
      <c r="AP628" s="30"/>
      <c r="AQ628" s="30"/>
      <c r="AR628" s="30"/>
      <c r="AS628" s="30"/>
      <c r="AT628" s="30"/>
      <c r="AU628" s="30"/>
      <c r="AV628" s="30"/>
      <c r="AW628" s="30"/>
      <c r="AX628" s="30"/>
      <c r="AY628" s="30"/>
      <c r="AZ628" s="30"/>
      <c r="BA628" s="30"/>
      <c r="BB628" s="30"/>
      <c r="BC628" s="30"/>
      <c r="BD628" s="30"/>
      <c r="BE628" s="30"/>
      <c r="BF628" s="30"/>
      <c r="BG628" s="30"/>
      <c r="BH628" s="30"/>
    </row>
    <row r="629" spans="1:60" ht="26.4">
      <c r="A629" s="445" t="s">
        <v>157</v>
      </c>
      <c r="B629" s="446" t="s">
        <v>79</v>
      </c>
      <c r="C629" s="447" t="s">
        <v>3133</v>
      </c>
      <c r="D629" s="448"/>
      <c r="E629" s="449"/>
      <c r="F629" s="494"/>
      <c r="G629" s="450">
        <f>SUMIF(AG630:AG660,"&lt;&gt;NOR",G630:G660)</f>
        <v>0</v>
      </c>
      <c r="H629" s="450"/>
      <c r="I629" s="450">
        <f>SUM(I630:I660)</f>
        <v>5383.79</v>
      </c>
      <c r="J629" s="450"/>
      <c r="K629" s="450">
        <f>SUM(K630:K660)</f>
        <v>42444.71</v>
      </c>
      <c r="L629" s="450"/>
      <c r="M629" s="450">
        <f>SUM(M630:M660)</f>
        <v>0</v>
      </c>
      <c r="N629" s="450"/>
      <c r="O629" s="450">
        <f>SUM(O630:O660)</f>
        <v>7.0000000000000007E-2</v>
      </c>
      <c r="P629" s="450"/>
      <c r="Q629" s="450">
        <f>SUM(Q630:Q660)</f>
        <v>0</v>
      </c>
      <c r="R629" s="450"/>
      <c r="S629" s="450"/>
      <c r="T629" s="451"/>
      <c r="U629" s="33"/>
      <c r="V629" s="33">
        <f>SUM(V630:V660)</f>
        <v>102.51</v>
      </c>
      <c r="W629" s="33"/>
      <c r="X629" s="33"/>
      <c r="AG629" t="s">
        <v>158</v>
      </c>
    </row>
    <row r="630" spans="1:60" outlineLevel="1">
      <c r="A630" s="452">
        <v>153</v>
      </c>
      <c r="B630" s="453" t="s">
        <v>746</v>
      </c>
      <c r="C630" s="454" t="s">
        <v>747</v>
      </c>
      <c r="D630" s="455" t="s">
        <v>161</v>
      </c>
      <c r="E630" s="456">
        <v>325</v>
      </c>
      <c r="F630" s="34"/>
      <c r="G630" s="458">
        <f>ROUND(E630*F630,2)</f>
        <v>0</v>
      </c>
      <c r="H630" s="457">
        <v>1.43</v>
      </c>
      <c r="I630" s="458">
        <f>ROUND(E630*H630,2)</f>
        <v>464.75</v>
      </c>
      <c r="J630" s="457">
        <v>114.07</v>
      </c>
      <c r="K630" s="458">
        <f>ROUND(E630*J630,2)</f>
        <v>37072.75</v>
      </c>
      <c r="L630" s="458">
        <v>21</v>
      </c>
      <c r="M630" s="458">
        <f>G630*(1+L630/100)</f>
        <v>0</v>
      </c>
      <c r="N630" s="458">
        <v>4.0000000000000003E-5</v>
      </c>
      <c r="O630" s="458">
        <f>ROUND(E630*N630,2)</f>
        <v>0.01</v>
      </c>
      <c r="P630" s="458">
        <v>0</v>
      </c>
      <c r="Q630" s="458">
        <f>ROUND(E630*P630,2)</f>
        <v>0</v>
      </c>
      <c r="R630" s="458"/>
      <c r="S630" s="458" t="s">
        <v>162</v>
      </c>
      <c r="T630" s="459" t="s">
        <v>162</v>
      </c>
      <c r="U630" s="32">
        <v>0.308</v>
      </c>
      <c r="V630" s="32">
        <f>ROUND(E630*U630,2)</f>
        <v>100.1</v>
      </c>
      <c r="W630" s="32"/>
      <c r="X630" s="32" t="s">
        <v>163</v>
      </c>
      <c r="Y630" s="30"/>
      <c r="Z630" s="30"/>
      <c r="AA630" s="30"/>
      <c r="AB630" s="30"/>
      <c r="AC630" s="30"/>
      <c r="AD630" s="30"/>
      <c r="AE630" s="30"/>
      <c r="AF630" s="30"/>
      <c r="AG630" s="30" t="s">
        <v>164</v>
      </c>
      <c r="AH630" s="30"/>
      <c r="AI630" s="30"/>
      <c r="AJ630" s="30"/>
      <c r="AK630" s="30"/>
      <c r="AL630" s="30"/>
      <c r="AM630" s="30"/>
      <c r="AN630" s="30"/>
      <c r="AO630" s="30"/>
      <c r="AP630" s="30"/>
      <c r="AQ630" s="30"/>
      <c r="AR630" s="30"/>
      <c r="AS630" s="30"/>
      <c r="AT630" s="30"/>
      <c r="AU630" s="30"/>
      <c r="AV630" s="30"/>
      <c r="AW630" s="30"/>
      <c r="AX630" s="30"/>
      <c r="AY630" s="30"/>
      <c r="AZ630" s="30"/>
      <c r="BA630" s="30"/>
      <c r="BB630" s="30"/>
      <c r="BC630" s="30"/>
      <c r="BD630" s="30"/>
      <c r="BE630" s="30"/>
      <c r="BF630" s="30"/>
      <c r="BG630" s="30"/>
      <c r="BH630" s="30"/>
    </row>
    <row r="631" spans="1:60" outlineLevel="1">
      <c r="A631" s="460"/>
      <c r="B631" s="461"/>
      <c r="C631" s="462" t="s">
        <v>683</v>
      </c>
      <c r="D631" s="463"/>
      <c r="E631" s="464">
        <v>54</v>
      </c>
      <c r="F631" s="465"/>
      <c r="G631" s="465"/>
      <c r="H631" s="465"/>
      <c r="I631" s="465"/>
      <c r="J631" s="465"/>
      <c r="K631" s="465"/>
      <c r="L631" s="465"/>
      <c r="M631" s="465"/>
      <c r="N631" s="465"/>
      <c r="O631" s="465"/>
      <c r="P631" s="465"/>
      <c r="Q631" s="465"/>
      <c r="R631" s="465"/>
      <c r="S631" s="465"/>
      <c r="T631" s="465"/>
      <c r="U631" s="32"/>
      <c r="V631" s="32"/>
      <c r="W631" s="32"/>
      <c r="X631" s="32"/>
      <c r="Y631" s="30"/>
      <c r="Z631" s="30"/>
      <c r="AA631" s="30"/>
      <c r="AB631" s="30"/>
      <c r="AC631" s="30"/>
      <c r="AD631" s="30"/>
      <c r="AE631" s="30"/>
      <c r="AF631" s="30"/>
      <c r="AG631" s="30" t="s">
        <v>166</v>
      </c>
      <c r="AH631" s="30">
        <v>0</v>
      </c>
      <c r="AI631" s="30"/>
      <c r="AJ631" s="30"/>
      <c r="AK631" s="30"/>
      <c r="AL631" s="30"/>
      <c r="AM631" s="30"/>
      <c r="AN631" s="30"/>
      <c r="AO631" s="30"/>
      <c r="AP631" s="30"/>
      <c r="AQ631" s="30"/>
      <c r="AR631" s="30"/>
      <c r="AS631" s="30"/>
      <c r="AT631" s="30"/>
      <c r="AU631" s="30"/>
      <c r="AV631" s="30"/>
      <c r="AW631" s="30"/>
      <c r="AX631" s="30"/>
      <c r="AY631" s="30"/>
      <c r="AZ631" s="30"/>
      <c r="BA631" s="30"/>
      <c r="BB631" s="30"/>
      <c r="BC631" s="30"/>
      <c r="BD631" s="30"/>
      <c r="BE631" s="30"/>
      <c r="BF631" s="30"/>
      <c r="BG631" s="30"/>
      <c r="BH631" s="30"/>
    </row>
    <row r="632" spans="1:60" outlineLevel="1">
      <c r="A632" s="460"/>
      <c r="B632" s="461"/>
      <c r="C632" s="462" t="s">
        <v>2785</v>
      </c>
      <c r="D632" s="463"/>
      <c r="E632" s="464">
        <v>24.2</v>
      </c>
      <c r="F632" s="465"/>
      <c r="G632" s="465"/>
      <c r="H632" s="465"/>
      <c r="I632" s="465"/>
      <c r="J632" s="465"/>
      <c r="K632" s="465"/>
      <c r="L632" s="465"/>
      <c r="M632" s="465"/>
      <c r="N632" s="465"/>
      <c r="O632" s="465"/>
      <c r="P632" s="465"/>
      <c r="Q632" s="465"/>
      <c r="R632" s="465"/>
      <c r="S632" s="465"/>
      <c r="T632" s="465"/>
      <c r="U632" s="32"/>
      <c r="V632" s="32"/>
      <c r="W632" s="32"/>
      <c r="X632" s="32"/>
      <c r="Y632" s="30"/>
      <c r="Z632" s="30"/>
      <c r="AA632" s="30"/>
      <c r="AB632" s="30"/>
      <c r="AC632" s="30"/>
      <c r="AD632" s="30"/>
      <c r="AE632" s="30"/>
      <c r="AF632" s="30"/>
      <c r="AG632" s="30" t="s">
        <v>166</v>
      </c>
      <c r="AH632" s="30">
        <v>0</v>
      </c>
      <c r="AI632" s="30"/>
      <c r="AJ632" s="30"/>
      <c r="AK632" s="30"/>
      <c r="AL632" s="30"/>
      <c r="AM632" s="30"/>
      <c r="AN632" s="30"/>
      <c r="AO632" s="30"/>
      <c r="AP632" s="30"/>
      <c r="AQ632" s="30"/>
      <c r="AR632" s="30"/>
      <c r="AS632" s="30"/>
      <c r="AT632" s="30"/>
      <c r="AU632" s="30"/>
      <c r="AV632" s="30"/>
      <c r="AW632" s="30"/>
      <c r="AX632" s="30"/>
      <c r="AY632" s="30"/>
      <c r="AZ632" s="30"/>
      <c r="BA632" s="30"/>
      <c r="BB632" s="30"/>
      <c r="BC632" s="30"/>
      <c r="BD632" s="30"/>
      <c r="BE632" s="30"/>
      <c r="BF632" s="30"/>
      <c r="BG632" s="30"/>
      <c r="BH632" s="30"/>
    </row>
    <row r="633" spans="1:60" outlineLevel="1">
      <c r="A633" s="460"/>
      <c r="B633" s="461"/>
      <c r="C633" s="462" t="s">
        <v>2786</v>
      </c>
      <c r="D633" s="463"/>
      <c r="E633" s="464">
        <v>5.7</v>
      </c>
      <c r="F633" s="465"/>
      <c r="G633" s="465"/>
      <c r="H633" s="465"/>
      <c r="I633" s="465"/>
      <c r="J633" s="465"/>
      <c r="K633" s="465"/>
      <c r="L633" s="465"/>
      <c r="M633" s="465"/>
      <c r="N633" s="465"/>
      <c r="O633" s="465"/>
      <c r="P633" s="465"/>
      <c r="Q633" s="465"/>
      <c r="R633" s="465"/>
      <c r="S633" s="465"/>
      <c r="T633" s="465"/>
      <c r="U633" s="32"/>
      <c r="V633" s="32"/>
      <c r="W633" s="32"/>
      <c r="X633" s="32"/>
      <c r="Y633" s="30"/>
      <c r="Z633" s="30"/>
      <c r="AA633" s="30"/>
      <c r="AB633" s="30"/>
      <c r="AC633" s="30"/>
      <c r="AD633" s="30"/>
      <c r="AE633" s="30"/>
      <c r="AF633" s="30"/>
      <c r="AG633" s="30" t="s">
        <v>166</v>
      </c>
      <c r="AH633" s="30">
        <v>0</v>
      </c>
      <c r="AI633" s="30"/>
      <c r="AJ633" s="30"/>
      <c r="AK633" s="30"/>
      <c r="AL633" s="30"/>
      <c r="AM633" s="30"/>
      <c r="AN633" s="30"/>
      <c r="AO633" s="30"/>
      <c r="AP633" s="30"/>
      <c r="AQ633" s="30"/>
      <c r="AR633" s="30"/>
      <c r="AS633" s="30"/>
      <c r="AT633" s="30"/>
      <c r="AU633" s="30"/>
      <c r="AV633" s="30"/>
      <c r="AW633" s="30"/>
      <c r="AX633" s="30"/>
      <c r="AY633" s="30"/>
      <c r="AZ633" s="30"/>
      <c r="BA633" s="30"/>
      <c r="BB633" s="30"/>
      <c r="BC633" s="30"/>
      <c r="BD633" s="30"/>
      <c r="BE633" s="30"/>
      <c r="BF633" s="30"/>
      <c r="BG633" s="30"/>
      <c r="BH633" s="30"/>
    </row>
    <row r="634" spans="1:60" outlineLevel="1">
      <c r="A634" s="460"/>
      <c r="B634" s="461"/>
      <c r="C634" s="462" t="s">
        <v>748</v>
      </c>
      <c r="D634" s="463"/>
      <c r="E634" s="464">
        <v>12</v>
      </c>
      <c r="F634" s="465"/>
      <c r="G634" s="465"/>
      <c r="H634" s="465"/>
      <c r="I634" s="465"/>
      <c r="J634" s="465"/>
      <c r="K634" s="465"/>
      <c r="L634" s="465"/>
      <c r="M634" s="465"/>
      <c r="N634" s="465"/>
      <c r="O634" s="465"/>
      <c r="P634" s="465"/>
      <c r="Q634" s="465"/>
      <c r="R634" s="465"/>
      <c r="S634" s="465"/>
      <c r="T634" s="465"/>
      <c r="U634" s="32"/>
      <c r="V634" s="32"/>
      <c r="W634" s="32"/>
      <c r="X634" s="32"/>
      <c r="Y634" s="30"/>
      <c r="Z634" s="30"/>
      <c r="AA634" s="30"/>
      <c r="AB634" s="30"/>
      <c r="AC634" s="30"/>
      <c r="AD634" s="30"/>
      <c r="AE634" s="30"/>
      <c r="AF634" s="30"/>
      <c r="AG634" s="30" t="s">
        <v>166</v>
      </c>
      <c r="AH634" s="30">
        <v>0</v>
      </c>
      <c r="AI634" s="30"/>
      <c r="AJ634" s="30"/>
      <c r="AK634" s="30"/>
      <c r="AL634" s="30"/>
      <c r="AM634" s="30"/>
      <c r="AN634" s="30"/>
      <c r="AO634" s="30"/>
      <c r="AP634" s="30"/>
      <c r="AQ634" s="30"/>
      <c r="AR634" s="30"/>
      <c r="AS634" s="30"/>
      <c r="AT634" s="30"/>
      <c r="AU634" s="30"/>
      <c r="AV634" s="30"/>
      <c r="AW634" s="30"/>
      <c r="AX634" s="30"/>
      <c r="AY634" s="30"/>
      <c r="AZ634" s="30"/>
      <c r="BA634" s="30"/>
      <c r="BB634" s="30"/>
      <c r="BC634" s="30"/>
      <c r="BD634" s="30"/>
      <c r="BE634" s="30"/>
      <c r="BF634" s="30"/>
      <c r="BG634" s="30"/>
      <c r="BH634" s="30"/>
    </row>
    <row r="635" spans="1:60" outlineLevel="1">
      <c r="A635" s="460"/>
      <c r="B635" s="461"/>
      <c r="C635" s="462" t="s">
        <v>684</v>
      </c>
      <c r="D635" s="463"/>
      <c r="E635" s="464">
        <v>4.5</v>
      </c>
      <c r="F635" s="465"/>
      <c r="G635" s="465"/>
      <c r="H635" s="465"/>
      <c r="I635" s="465"/>
      <c r="J635" s="465"/>
      <c r="K635" s="465"/>
      <c r="L635" s="465"/>
      <c r="M635" s="465"/>
      <c r="N635" s="465"/>
      <c r="O635" s="465"/>
      <c r="P635" s="465"/>
      <c r="Q635" s="465"/>
      <c r="R635" s="465"/>
      <c r="S635" s="465"/>
      <c r="T635" s="465"/>
      <c r="U635" s="32"/>
      <c r="V635" s="32"/>
      <c r="W635" s="32"/>
      <c r="X635" s="32"/>
      <c r="Y635" s="30"/>
      <c r="Z635" s="30"/>
      <c r="AA635" s="30"/>
      <c r="AB635" s="30"/>
      <c r="AC635" s="30"/>
      <c r="AD635" s="30"/>
      <c r="AE635" s="30"/>
      <c r="AF635" s="30"/>
      <c r="AG635" s="30" t="s">
        <v>166</v>
      </c>
      <c r="AH635" s="30">
        <v>0</v>
      </c>
      <c r="AI635" s="30"/>
      <c r="AJ635" s="30"/>
      <c r="AK635" s="30"/>
      <c r="AL635" s="30"/>
      <c r="AM635" s="30"/>
      <c r="AN635" s="30"/>
      <c r="AO635" s="30"/>
      <c r="AP635" s="30"/>
      <c r="AQ635" s="30"/>
      <c r="AR635" s="30"/>
      <c r="AS635" s="30"/>
      <c r="AT635" s="30"/>
      <c r="AU635" s="30"/>
      <c r="AV635" s="30"/>
      <c r="AW635" s="30"/>
      <c r="AX635" s="30"/>
      <c r="AY635" s="30"/>
      <c r="AZ635" s="30"/>
      <c r="BA635" s="30"/>
      <c r="BB635" s="30"/>
      <c r="BC635" s="30"/>
      <c r="BD635" s="30"/>
      <c r="BE635" s="30"/>
      <c r="BF635" s="30"/>
      <c r="BG635" s="30"/>
      <c r="BH635" s="30"/>
    </row>
    <row r="636" spans="1:60" outlineLevel="1">
      <c r="A636" s="460"/>
      <c r="B636" s="461"/>
      <c r="C636" s="462" t="s">
        <v>685</v>
      </c>
      <c r="D636" s="463"/>
      <c r="E636" s="464">
        <v>1.8</v>
      </c>
      <c r="F636" s="465"/>
      <c r="G636" s="465"/>
      <c r="H636" s="465"/>
      <c r="I636" s="465"/>
      <c r="J636" s="465"/>
      <c r="K636" s="465"/>
      <c r="L636" s="465"/>
      <c r="M636" s="465"/>
      <c r="N636" s="465"/>
      <c r="O636" s="465"/>
      <c r="P636" s="465"/>
      <c r="Q636" s="465"/>
      <c r="R636" s="465"/>
      <c r="S636" s="465"/>
      <c r="T636" s="465"/>
      <c r="U636" s="32"/>
      <c r="V636" s="32"/>
      <c r="W636" s="32"/>
      <c r="X636" s="32"/>
      <c r="Y636" s="30"/>
      <c r="Z636" s="30"/>
      <c r="AA636" s="30"/>
      <c r="AB636" s="30"/>
      <c r="AC636" s="30"/>
      <c r="AD636" s="30"/>
      <c r="AE636" s="30"/>
      <c r="AF636" s="30"/>
      <c r="AG636" s="30" t="s">
        <v>166</v>
      </c>
      <c r="AH636" s="30">
        <v>0</v>
      </c>
      <c r="AI636" s="30"/>
      <c r="AJ636" s="30"/>
      <c r="AK636" s="30"/>
      <c r="AL636" s="30"/>
      <c r="AM636" s="30"/>
      <c r="AN636" s="30"/>
      <c r="AO636" s="30"/>
      <c r="AP636" s="30"/>
      <c r="AQ636" s="30"/>
      <c r="AR636" s="30"/>
      <c r="AS636" s="30"/>
      <c r="AT636" s="30"/>
      <c r="AU636" s="30"/>
      <c r="AV636" s="30"/>
      <c r="AW636" s="30"/>
      <c r="AX636" s="30"/>
      <c r="AY636" s="30"/>
      <c r="AZ636" s="30"/>
      <c r="BA636" s="30"/>
      <c r="BB636" s="30"/>
      <c r="BC636" s="30"/>
      <c r="BD636" s="30"/>
      <c r="BE636" s="30"/>
      <c r="BF636" s="30"/>
      <c r="BG636" s="30"/>
      <c r="BH636" s="30"/>
    </row>
    <row r="637" spans="1:60" outlineLevel="1">
      <c r="A637" s="460"/>
      <c r="B637" s="461"/>
      <c r="C637" s="462" t="s">
        <v>686</v>
      </c>
      <c r="D637" s="463"/>
      <c r="E637" s="464">
        <v>1.9</v>
      </c>
      <c r="F637" s="465"/>
      <c r="G637" s="465"/>
      <c r="H637" s="465"/>
      <c r="I637" s="465"/>
      <c r="J637" s="465"/>
      <c r="K637" s="465"/>
      <c r="L637" s="465"/>
      <c r="M637" s="465"/>
      <c r="N637" s="465"/>
      <c r="O637" s="465"/>
      <c r="P637" s="465"/>
      <c r="Q637" s="465"/>
      <c r="R637" s="465"/>
      <c r="S637" s="465"/>
      <c r="T637" s="465"/>
      <c r="U637" s="32"/>
      <c r="V637" s="32"/>
      <c r="W637" s="32"/>
      <c r="X637" s="32"/>
      <c r="Y637" s="30"/>
      <c r="Z637" s="30"/>
      <c r="AA637" s="30"/>
      <c r="AB637" s="30"/>
      <c r="AC637" s="30"/>
      <c r="AD637" s="30"/>
      <c r="AE637" s="30"/>
      <c r="AF637" s="30"/>
      <c r="AG637" s="30" t="s">
        <v>166</v>
      </c>
      <c r="AH637" s="30">
        <v>0</v>
      </c>
      <c r="AI637" s="30"/>
      <c r="AJ637" s="30"/>
      <c r="AK637" s="30"/>
      <c r="AL637" s="30"/>
      <c r="AM637" s="30"/>
      <c r="AN637" s="30"/>
      <c r="AO637" s="30"/>
      <c r="AP637" s="30"/>
      <c r="AQ637" s="30"/>
      <c r="AR637" s="30"/>
      <c r="AS637" s="30"/>
      <c r="AT637" s="30"/>
      <c r="AU637" s="30"/>
      <c r="AV637" s="30"/>
      <c r="AW637" s="30"/>
      <c r="AX637" s="30"/>
      <c r="AY637" s="30"/>
      <c r="AZ637" s="30"/>
      <c r="BA637" s="30"/>
      <c r="BB637" s="30"/>
      <c r="BC637" s="30"/>
      <c r="BD637" s="30"/>
      <c r="BE637" s="30"/>
      <c r="BF637" s="30"/>
      <c r="BG637" s="30"/>
      <c r="BH637" s="30"/>
    </row>
    <row r="638" spans="1:60" outlineLevel="1">
      <c r="A638" s="460"/>
      <c r="B638" s="461"/>
      <c r="C638" s="462" t="s">
        <v>687</v>
      </c>
      <c r="D638" s="463"/>
      <c r="E638" s="464">
        <v>1.8</v>
      </c>
      <c r="F638" s="465"/>
      <c r="G638" s="465"/>
      <c r="H638" s="465"/>
      <c r="I638" s="465"/>
      <c r="J638" s="465"/>
      <c r="K638" s="465"/>
      <c r="L638" s="465"/>
      <c r="M638" s="465"/>
      <c r="N638" s="465"/>
      <c r="O638" s="465"/>
      <c r="P638" s="465"/>
      <c r="Q638" s="465"/>
      <c r="R638" s="465"/>
      <c r="S638" s="465"/>
      <c r="T638" s="465"/>
      <c r="U638" s="32"/>
      <c r="V638" s="32"/>
      <c r="W638" s="32"/>
      <c r="X638" s="32"/>
      <c r="Y638" s="30"/>
      <c r="Z638" s="30"/>
      <c r="AA638" s="30"/>
      <c r="AB638" s="30"/>
      <c r="AC638" s="30"/>
      <c r="AD638" s="30"/>
      <c r="AE638" s="30"/>
      <c r="AF638" s="30"/>
      <c r="AG638" s="30" t="s">
        <v>166</v>
      </c>
      <c r="AH638" s="30">
        <v>0</v>
      </c>
      <c r="AI638" s="30"/>
      <c r="AJ638" s="30"/>
      <c r="AK638" s="30"/>
      <c r="AL638" s="30"/>
      <c r="AM638" s="30"/>
      <c r="AN638" s="30"/>
      <c r="AO638" s="30"/>
      <c r="AP638" s="30"/>
      <c r="AQ638" s="30"/>
      <c r="AR638" s="30"/>
      <c r="AS638" s="30"/>
      <c r="AT638" s="30"/>
      <c r="AU638" s="30"/>
      <c r="AV638" s="30"/>
      <c r="AW638" s="30"/>
      <c r="AX638" s="30"/>
      <c r="AY638" s="30"/>
      <c r="AZ638" s="30"/>
      <c r="BA638" s="30"/>
      <c r="BB638" s="30"/>
      <c r="BC638" s="30"/>
      <c r="BD638" s="30"/>
      <c r="BE638" s="30"/>
      <c r="BF638" s="30"/>
      <c r="BG638" s="30"/>
      <c r="BH638" s="30"/>
    </row>
    <row r="639" spans="1:60" outlineLevel="1">
      <c r="A639" s="460"/>
      <c r="B639" s="461"/>
      <c r="C639" s="462" t="s">
        <v>688</v>
      </c>
      <c r="D639" s="463"/>
      <c r="E639" s="464">
        <v>1.9</v>
      </c>
      <c r="F639" s="465"/>
      <c r="G639" s="465"/>
      <c r="H639" s="465"/>
      <c r="I639" s="465"/>
      <c r="J639" s="465"/>
      <c r="K639" s="465"/>
      <c r="L639" s="465"/>
      <c r="M639" s="465"/>
      <c r="N639" s="465"/>
      <c r="O639" s="465"/>
      <c r="P639" s="465"/>
      <c r="Q639" s="465"/>
      <c r="R639" s="465"/>
      <c r="S639" s="465"/>
      <c r="T639" s="465"/>
      <c r="U639" s="32"/>
      <c r="V639" s="32"/>
      <c r="W639" s="32"/>
      <c r="X639" s="32"/>
      <c r="Y639" s="30"/>
      <c r="Z639" s="30"/>
      <c r="AA639" s="30"/>
      <c r="AB639" s="30"/>
      <c r="AC639" s="30"/>
      <c r="AD639" s="30"/>
      <c r="AE639" s="30"/>
      <c r="AF639" s="30"/>
      <c r="AG639" s="30" t="s">
        <v>166</v>
      </c>
      <c r="AH639" s="30">
        <v>0</v>
      </c>
      <c r="AI639" s="30"/>
      <c r="AJ639" s="30"/>
      <c r="AK639" s="30"/>
      <c r="AL639" s="30"/>
      <c r="AM639" s="30"/>
      <c r="AN639" s="30"/>
      <c r="AO639" s="30"/>
      <c r="AP639" s="30"/>
      <c r="AQ639" s="30"/>
      <c r="AR639" s="30"/>
      <c r="AS639" s="30"/>
      <c r="AT639" s="30"/>
      <c r="AU639" s="30"/>
      <c r="AV639" s="30"/>
      <c r="AW639" s="30"/>
      <c r="AX639" s="30"/>
      <c r="AY639" s="30"/>
      <c r="AZ639" s="30"/>
      <c r="BA639" s="30"/>
      <c r="BB639" s="30"/>
      <c r="BC639" s="30"/>
      <c r="BD639" s="30"/>
      <c r="BE639" s="30"/>
      <c r="BF639" s="30"/>
      <c r="BG639" s="30"/>
      <c r="BH639" s="30"/>
    </row>
    <row r="640" spans="1:60" outlineLevel="1">
      <c r="A640" s="460"/>
      <c r="B640" s="461"/>
      <c r="C640" s="462" t="s">
        <v>2787</v>
      </c>
      <c r="D640" s="463"/>
      <c r="E640" s="464">
        <v>10.6</v>
      </c>
      <c r="F640" s="465"/>
      <c r="G640" s="465"/>
      <c r="H640" s="465"/>
      <c r="I640" s="465"/>
      <c r="J640" s="465"/>
      <c r="K640" s="465"/>
      <c r="L640" s="465"/>
      <c r="M640" s="465"/>
      <c r="N640" s="465"/>
      <c r="O640" s="465"/>
      <c r="P640" s="465"/>
      <c r="Q640" s="465"/>
      <c r="R640" s="465"/>
      <c r="S640" s="465"/>
      <c r="T640" s="465"/>
      <c r="U640" s="32"/>
      <c r="V640" s="32"/>
      <c r="W640" s="32"/>
      <c r="X640" s="32"/>
      <c r="Y640" s="30"/>
      <c r="Z640" s="30"/>
      <c r="AA640" s="30"/>
      <c r="AB640" s="30"/>
      <c r="AC640" s="30"/>
      <c r="AD640" s="30"/>
      <c r="AE640" s="30"/>
      <c r="AF640" s="30"/>
      <c r="AG640" s="30" t="s">
        <v>166</v>
      </c>
      <c r="AH640" s="30">
        <v>0</v>
      </c>
      <c r="AI640" s="30"/>
      <c r="AJ640" s="30"/>
      <c r="AK640" s="30"/>
      <c r="AL640" s="30"/>
      <c r="AM640" s="30"/>
      <c r="AN640" s="30"/>
      <c r="AO640" s="30"/>
      <c r="AP640" s="30"/>
      <c r="AQ640" s="30"/>
      <c r="AR640" s="30"/>
      <c r="AS640" s="30"/>
      <c r="AT640" s="30"/>
      <c r="AU640" s="30"/>
      <c r="AV640" s="30"/>
      <c r="AW640" s="30"/>
      <c r="AX640" s="30"/>
      <c r="AY640" s="30"/>
      <c r="AZ640" s="30"/>
      <c r="BA640" s="30"/>
      <c r="BB640" s="30"/>
      <c r="BC640" s="30"/>
      <c r="BD640" s="30"/>
      <c r="BE640" s="30"/>
      <c r="BF640" s="30"/>
      <c r="BG640" s="30"/>
      <c r="BH640" s="30"/>
    </row>
    <row r="641" spans="1:60" outlineLevel="1">
      <c r="A641" s="460"/>
      <c r="B641" s="461"/>
      <c r="C641" s="462" t="s">
        <v>689</v>
      </c>
      <c r="D641" s="463"/>
      <c r="E641" s="464">
        <v>2</v>
      </c>
      <c r="F641" s="465"/>
      <c r="G641" s="465"/>
      <c r="H641" s="465"/>
      <c r="I641" s="465"/>
      <c r="J641" s="465"/>
      <c r="K641" s="465"/>
      <c r="L641" s="465"/>
      <c r="M641" s="465"/>
      <c r="N641" s="465"/>
      <c r="O641" s="465"/>
      <c r="P641" s="465"/>
      <c r="Q641" s="465"/>
      <c r="R641" s="465"/>
      <c r="S641" s="465"/>
      <c r="T641" s="465"/>
      <c r="U641" s="32"/>
      <c r="V641" s="32"/>
      <c r="W641" s="32"/>
      <c r="X641" s="32"/>
      <c r="Y641" s="30"/>
      <c r="Z641" s="30"/>
      <c r="AA641" s="30"/>
      <c r="AB641" s="30"/>
      <c r="AC641" s="30"/>
      <c r="AD641" s="30"/>
      <c r="AE641" s="30"/>
      <c r="AF641" s="30"/>
      <c r="AG641" s="30" t="s">
        <v>166</v>
      </c>
      <c r="AH641" s="30">
        <v>0</v>
      </c>
      <c r="AI641" s="30"/>
      <c r="AJ641" s="30"/>
      <c r="AK641" s="30"/>
      <c r="AL641" s="30"/>
      <c r="AM641" s="30"/>
      <c r="AN641" s="30"/>
      <c r="AO641" s="30"/>
      <c r="AP641" s="30"/>
      <c r="AQ641" s="30"/>
      <c r="AR641" s="30"/>
      <c r="AS641" s="30"/>
      <c r="AT641" s="30"/>
      <c r="AU641" s="30"/>
      <c r="AV641" s="30"/>
      <c r="AW641" s="30"/>
      <c r="AX641" s="30"/>
      <c r="AY641" s="30"/>
      <c r="AZ641" s="30"/>
      <c r="BA641" s="30"/>
      <c r="BB641" s="30"/>
      <c r="BC641" s="30"/>
      <c r="BD641" s="30"/>
      <c r="BE641" s="30"/>
      <c r="BF641" s="30"/>
      <c r="BG641" s="30"/>
      <c r="BH641" s="30"/>
    </row>
    <row r="642" spans="1:60" outlineLevel="1">
      <c r="A642" s="460"/>
      <c r="B642" s="461"/>
      <c r="C642" s="462" t="s">
        <v>690</v>
      </c>
      <c r="D642" s="463"/>
      <c r="E642" s="464">
        <v>1.8</v>
      </c>
      <c r="F642" s="465"/>
      <c r="G642" s="465"/>
      <c r="H642" s="465"/>
      <c r="I642" s="465"/>
      <c r="J642" s="465"/>
      <c r="K642" s="465"/>
      <c r="L642" s="465"/>
      <c r="M642" s="465"/>
      <c r="N642" s="465"/>
      <c r="O642" s="465"/>
      <c r="P642" s="465"/>
      <c r="Q642" s="465"/>
      <c r="R642" s="465"/>
      <c r="S642" s="465"/>
      <c r="T642" s="465"/>
      <c r="U642" s="32"/>
      <c r="V642" s="32"/>
      <c r="W642" s="32"/>
      <c r="X642" s="32"/>
      <c r="Y642" s="30"/>
      <c r="Z642" s="30"/>
      <c r="AA642" s="30"/>
      <c r="AB642" s="30"/>
      <c r="AC642" s="30"/>
      <c r="AD642" s="30"/>
      <c r="AE642" s="30"/>
      <c r="AF642" s="30"/>
      <c r="AG642" s="30" t="s">
        <v>166</v>
      </c>
      <c r="AH642" s="30">
        <v>0</v>
      </c>
      <c r="AI642" s="30"/>
      <c r="AJ642" s="30"/>
      <c r="AK642" s="30"/>
      <c r="AL642" s="30"/>
      <c r="AM642" s="30"/>
      <c r="AN642" s="30"/>
      <c r="AO642" s="30"/>
      <c r="AP642" s="30"/>
      <c r="AQ642" s="30"/>
      <c r="AR642" s="30"/>
      <c r="AS642" s="30"/>
      <c r="AT642" s="30"/>
      <c r="AU642" s="30"/>
      <c r="AV642" s="30"/>
      <c r="AW642" s="30"/>
      <c r="AX642" s="30"/>
      <c r="AY642" s="30"/>
      <c r="AZ642" s="30"/>
      <c r="BA642" s="30"/>
      <c r="BB642" s="30"/>
      <c r="BC642" s="30"/>
      <c r="BD642" s="30"/>
      <c r="BE642" s="30"/>
      <c r="BF642" s="30"/>
      <c r="BG642" s="30"/>
      <c r="BH642" s="30"/>
    </row>
    <row r="643" spans="1:60" outlineLevel="1">
      <c r="A643" s="460"/>
      <c r="B643" s="461"/>
      <c r="C643" s="462" t="s">
        <v>691</v>
      </c>
      <c r="D643" s="463"/>
      <c r="E643" s="464">
        <v>2</v>
      </c>
      <c r="F643" s="465"/>
      <c r="G643" s="465"/>
      <c r="H643" s="465"/>
      <c r="I643" s="465"/>
      <c r="J643" s="465"/>
      <c r="K643" s="465"/>
      <c r="L643" s="465"/>
      <c r="M643" s="465"/>
      <c r="N643" s="465"/>
      <c r="O643" s="465"/>
      <c r="P643" s="465"/>
      <c r="Q643" s="465"/>
      <c r="R643" s="465"/>
      <c r="S643" s="465"/>
      <c r="T643" s="465"/>
      <c r="U643" s="32"/>
      <c r="V643" s="32"/>
      <c r="W643" s="32"/>
      <c r="X643" s="32"/>
      <c r="Y643" s="30"/>
      <c r="Z643" s="30"/>
      <c r="AA643" s="30"/>
      <c r="AB643" s="30"/>
      <c r="AC643" s="30"/>
      <c r="AD643" s="30"/>
      <c r="AE643" s="30"/>
      <c r="AF643" s="30"/>
      <c r="AG643" s="30" t="s">
        <v>166</v>
      </c>
      <c r="AH643" s="30">
        <v>0</v>
      </c>
      <c r="AI643" s="30"/>
      <c r="AJ643" s="30"/>
      <c r="AK643" s="30"/>
      <c r="AL643" s="30"/>
      <c r="AM643" s="30"/>
      <c r="AN643" s="30"/>
      <c r="AO643" s="30"/>
      <c r="AP643" s="30"/>
      <c r="AQ643" s="30"/>
      <c r="AR643" s="30"/>
      <c r="AS643" s="30"/>
      <c r="AT643" s="30"/>
      <c r="AU643" s="30"/>
      <c r="AV643" s="30"/>
      <c r="AW643" s="30"/>
      <c r="AX643" s="30"/>
      <c r="AY643" s="30"/>
      <c r="AZ643" s="30"/>
      <c r="BA643" s="30"/>
      <c r="BB643" s="30"/>
      <c r="BC643" s="30"/>
      <c r="BD643" s="30"/>
      <c r="BE643" s="30"/>
      <c r="BF643" s="30"/>
      <c r="BG643" s="30"/>
      <c r="BH643" s="30"/>
    </row>
    <row r="644" spans="1:60" outlineLevel="1">
      <c r="A644" s="460"/>
      <c r="B644" s="461"/>
      <c r="C644" s="462" t="s">
        <v>692</v>
      </c>
      <c r="D644" s="463"/>
      <c r="E644" s="464">
        <v>13.4</v>
      </c>
      <c r="F644" s="465"/>
      <c r="G644" s="465"/>
      <c r="H644" s="465"/>
      <c r="I644" s="465"/>
      <c r="J644" s="465"/>
      <c r="K644" s="465"/>
      <c r="L644" s="465"/>
      <c r="M644" s="465"/>
      <c r="N644" s="465"/>
      <c r="O644" s="465"/>
      <c r="P644" s="465"/>
      <c r="Q644" s="465"/>
      <c r="R644" s="465"/>
      <c r="S644" s="465"/>
      <c r="T644" s="465"/>
      <c r="U644" s="32"/>
      <c r="V644" s="32"/>
      <c r="W644" s="32"/>
      <c r="X644" s="32"/>
      <c r="Y644" s="30"/>
      <c r="Z644" s="30"/>
      <c r="AA644" s="30"/>
      <c r="AB644" s="30"/>
      <c r="AC644" s="30"/>
      <c r="AD644" s="30"/>
      <c r="AE644" s="30"/>
      <c r="AF644" s="30"/>
      <c r="AG644" s="30" t="s">
        <v>166</v>
      </c>
      <c r="AH644" s="30">
        <v>0</v>
      </c>
      <c r="AI644" s="30"/>
      <c r="AJ644" s="30"/>
      <c r="AK644" s="30"/>
      <c r="AL644" s="30"/>
      <c r="AM644" s="30"/>
      <c r="AN644" s="30"/>
      <c r="AO644" s="30"/>
      <c r="AP644" s="30"/>
      <c r="AQ644" s="30"/>
      <c r="AR644" s="30"/>
      <c r="AS644" s="30"/>
      <c r="AT644" s="30"/>
      <c r="AU644" s="30"/>
      <c r="AV644" s="30"/>
      <c r="AW644" s="30"/>
      <c r="AX644" s="30"/>
      <c r="AY644" s="30"/>
      <c r="AZ644" s="30"/>
      <c r="BA644" s="30"/>
      <c r="BB644" s="30"/>
      <c r="BC644" s="30"/>
      <c r="BD644" s="30"/>
      <c r="BE644" s="30"/>
      <c r="BF644" s="30"/>
      <c r="BG644" s="30"/>
      <c r="BH644" s="30"/>
    </row>
    <row r="645" spans="1:60" outlineLevel="1">
      <c r="A645" s="460"/>
      <c r="B645" s="461"/>
      <c r="C645" s="462" t="s">
        <v>2788</v>
      </c>
      <c r="D645" s="463"/>
      <c r="E645" s="464">
        <v>16.3</v>
      </c>
      <c r="F645" s="465"/>
      <c r="G645" s="465"/>
      <c r="H645" s="465"/>
      <c r="I645" s="465"/>
      <c r="J645" s="465"/>
      <c r="K645" s="465"/>
      <c r="L645" s="465"/>
      <c r="M645" s="465"/>
      <c r="N645" s="465"/>
      <c r="O645" s="465"/>
      <c r="P645" s="465"/>
      <c r="Q645" s="465"/>
      <c r="R645" s="465"/>
      <c r="S645" s="465"/>
      <c r="T645" s="465"/>
      <c r="U645" s="32"/>
      <c r="V645" s="32"/>
      <c r="W645" s="32"/>
      <c r="X645" s="32"/>
      <c r="Y645" s="30"/>
      <c r="Z645" s="30"/>
      <c r="AA645" s="30"/>
      <c r="AB645" s="30"/>
      <c r="AC645" s="30"/>
      <c r="AD645" s="30"/>
      <c r="AE645" s="30"/>
      <c r="AF645" s="30"/>
      <c r="AG645" s="30" t="s">
        <v>166</v>
      </c>
      <c r="AH645" s="30">
        <v>0</v>
      </c>
      <c r="AI645" s="30"/>
      <c r="AJ645" s="30"/>
      <c r="AK645" s="30"/>
      <c r="AL645" s="30"/>
      <c r="AM645" s="30"/>
      <c r="AN645" s="30"/>
      <c r="AO645" s="30"/>
      <c r="AP645" s="30"/>
      <c r="AQ645" s="30"/>
      <c r="AR645" s="30"/>
      <c r="AS645" s="30"/>
      <c r="AT645" s="30"/>
      <c r="AU645" s="30"/>
      <c r="AV645" s="30"/>
      <c r="AW645" s="30"/>
      <c r="AX645" s="30"/>
      <c r="AY645" s="30"/>
      <c r="AZ645" s="30"/>
      <c r="BA645" s="30"/>
      <c r="BB645" s="30"/>
      <c r="BC645" s="30"/>
      <c r="BD645" s="30"/>
      <c r="BE645" s="30"/>
      <c r="BF645" s="30"/>
      <c r="BG645" s="30"/>
      <c r="BH645" s="30"/>
    </row>
    <row r="646" spans="1:60" outlineLevel="1">
      <c r="A646" s="460"/>
      <c r="B646" s="461"/>
      <c r="C646" s="462" t="s">
        <v>693</v>
      </c>
      <c r="D646" s="463"/>
      <c r="E646" s="464">
        <v>23</v>
      </c>
      <c r="F646" s="465"/>
      <c r="G646" s="465"/>
      <c r="H646" s="465"/>
      <c r="I646" s="465"/>
      <c r="J646" s="465"/>
      <c r="K646" s="465"/>
      <c r="L646" s="465"/>
      <c r="M646" s="465"/>
      <c r="N646" s="465"/>
      <c r="O646" s="465"/>
      <c r="P646" s="465"/>
      <c r="Q646" s="465"/>
      <c r="R646" s="465"/>
      <c r="S646" s="465"/>
      <c r="T646" s="465"/>
      <c r="U646" s="32"/>
      <c r="V646" s="32"/>
      <c r="W646" s="32"/>
      <c r="X646" s="32"/>
      <c r="Y646" s="30"/>
      <c r="Z646" s="30"/>
      <c r="AA646" s="30"/>
      <c r="AB646" s="30"/>
      <c r="AC646" s="30"/>
      <c r="AD646" s="30"/>
      <c r="AE646" s="30"/>
      <c r="AF646" s="30"/>
      <c r="AG646" s="30" t="s">
        <v>166</v>
      </c>
      <c r="AH646" s="30">
        <v>0</v>
      </c>
      <c r="AI646" s="30"/>
      <c r="AJ646" s="30"/>
      <c r="AK646" s="30"/>
      <c r="AL646" s="30"/>
      <c r="AM646" s="30"/>
      <c r="AN646" s="30"/>
      <c r="AO646" s="30"/>
      <c r="AP646" s="30"/>
      <c r="AQ646" s="30"/>
      <c r="AR646" s="30"/>
      <c r="AS646" s="30"/>
      <c r="AT646" s="30"/>
      <c r="AU646" s="30"/>
      <c r="AV646" s="30"/>
      <c r="AW646" s="30"/>
      <c r="AX646" s="30"/>
      <c r="AY646" s="30"/>
      <c r="AZ646" s="30"/>
      <c r="BA646" s="30"/>
      <c r="BB646" s="30"/>
      <c r="BC646" s="30"/>
      <c r="BD646" s="30"/>
      <c r="BE646" s="30"/>
      <c r="BF646" s="30"/>
      <c r="BG646" s="30"/>
      <c r="BH646" s="30"/>
    </row>
    <row r="647" spans="1:60" outlineLevel="1">
      <c r="A647" s="460"/>
      <c r="B647" s="461"/>
      <c r="C647" s="462" t="s">
        <v>2789</v>
      </c>
      <c r="D647" s="463"/>
      <c r="E647" s="464">
        <v>80.099999999999994</v>
      </c>
      <c r="F647" s="465"/>
      <c r="G647" s="465"/>
      <c r="H647" s="465"/>
      <c r="I647" s="465"/>
      <c r="J647" s="465"/>
      <c r="K647" s="465"/>
      <c r="L647" s="465"/>
      <c r="M647" s="465"/>
      <c r="N647" s="465"/>
      <c r="O647" s="465"/>
      <c r="P647" s="465"/>
      <c r="Q647" s="465"/>
      <c r="R647" s="465"/>
      <c r="S647" s="465"/>
      <c r="T647" s="465"/>
      <c r="U647" s="32"/>
      <c r="V647" s="32"/>
      <c r="W647" s="32"/>
      <c r="X647" s="32"/>
      <c r="Y647" s="30"/>
      <c r="Z647" s="30"/>
      <c r="AA647" s="30"/>
      <c r="AB647" s="30"/>
      <c r="AC647" s="30"/>
      <c r="AD647" s="30"/>
      <c r="AE647" s="30"/>
      <c r="AF647" s="30"/>
      <c r="AG647" s="30" t="s">
        <v>166</v>
      </c>
      <c r="AH647" s="30">
        <v>0</v>
      </c>
      <c r="AI647" s="30"/>
      <c r="AJ647" s="30"/>
      <c r="AK647" s="30"/>
      <c r="AL647" s="30"/>
      <c r="AM647" s="30"/>
      <c r="AN647" s="30"/>
      <c r="AO647" s="30"/>
      <c r="AP647" s="30"/>
      <c r="AQ647" s="30"/>
      <c r="AR647" s="30"/>
      <c r="AS647" s="30"/>
      <c r="AT647" s="30"/>
      <c r="AU647" s="30"/>
      <c r="AV647" s="30"/>
      <c r="AW647" s="30"/>
      <c r="AX647" s="30"/>
      <c r="AY647" s="30"/>
      <c r="AZ647" s="30"/>
      <c r="BA647" s="30"/>
      <c r="BB647" s="30"/>
      <c r="BC647" s="30"/>
      <c r="BD647" s="30"/>
      <c r="BE647" s="30"/>
      <c r="BF647" s="30"/>
      <c r="BG647" s="30"/>
      <c r="BH647" s="30"/>
    </row>
    <row r="648" spans="1:60" outlineLevel="1">
      <c r="A648" s="460"/>
      <c r="B648" s="461"/>
      <c r="C648" s="462" t="s">
        <v>2790</v>
      </c>
      <c r="D648" s="463"/>
      <c r="E648" s="464">
        <v>32.799999999999997</v>
      </c>
      <c r="F648" s="465"/>
      <c r="G648" s="465"/>
      <c r="H648" s="465"/>
      <c r="I648" s="465"/>
      <c r="J648" s="465"/>
      <c r="K648" s="465"/>
      <c r="L648" s="465"/>
      <c r="M648" s="465"/>
      <c r="N648" s="465"/>
      <c r="O648" s="465"/>
      <c r="P648" s="465"/>
      <c r="Q648" s="465"/>
      <c r="R648" s="465"/>
      <c r="S648" s="465"/>
      <c r="T648" s="465"/>
      <c r="U648" s="32"/>
      <c r="V648" s="32"/>
      <c r="W648" s="32"/>
      <c r="X648" s="32"/>
      <c r="Y648" s="30"/>
      <c r="Z648" s="30"/>
      <c r="AA648" s="30"/>
      <c r="AB648" s="30"/>
      <c r="AC648" s="30"/>
      <c r="AD648" s="30"/>
      <c r="AE648" s="30"/>
      <c r="AF648" s="30"/>
      <c r="AG648" s="30" t="s">
        <v>166</v>
      </c>
      <c r="AH648" s="30">
        <v>0</v>
      </c>
      <c r="AI648" s="30"/>
      <c r="AJ648" s="30"/>
      <c r="AK648" s="30"/>
      <c r="AL648" s="30"/>
      <c r="AM648" s="30"/>
      <c r="AN648" s="30"/>
      <c r="AO648" s="30"/>
      <c r="AP648" s="30"/>
      <c r="AQ648" s="30"/>
      <c r="AR648" s="30"/>
      <c r="AS648" s="30"/>
      <c r="AT648" s="30"/>
      <c r="AU648" s="30"/>
      <c r="AV648" s="30"/>
      <c r="AW648" s="30"/>
      <c r="AX648" s="30"/>
      <c r="AY648" s="30"/>
      <c r="AZ648" s="30"/>
      <c r="BA648" s="30"/>
      <c r="BB648" s="30"/>
      <c r="BC648" s="30"/>
      <c r="BD648" s="30"/>
      <c r="BE648" s="30"/>
      <c r="BF648" s="30"/>
      <c r="BG648" s="30"/>
      <c r="BH648" s="30"/>
    </row>
    <row r="649" spans="1:60" outlineLevel="1">
      <c r="A649" s="460"/>
      <c r="B649" s="461"/>
      <c r="C649" s="462" t="s">
        <v>2791</v>
      </c>
      <c r="D649" s="463"/>
      <c r="E649" s="464">
        <v>7.9</v>
      </c>
      <c r="F649" s="465"/>
      <c r="G649" s="465"/>
      <c r="H649" s="465"/>
      <c r="I649" s="465"/>
      <c r="J649" s="465"/>
      <c r="K649" s="465"/>
      <c r="L649" s="465"/>
      <c r="M649" s="465"/>
      <c r="N649" s="465"/>
      <c r="O649" s="465"/>
      <c r="P649" s="465"/>
      <c r="Q649" s="465"/>
      <c r="R649" s="465"/>
      <c r="S649" s="465"/>
      <c r="T649" s="465"/>
      <c r="U649" s="32"/>
      <c r="V649" s="32"/>
      <c r="W649" s="32"/>
      <c r="X649" s="32"/>
      <c r="Y649" s="30"/>
      <c r="Z649" s="30"/>
      <c r="AA649" s="30"/>
      <c r="AB649" s="30"/>
      <c r="AC649" s="30"/>
      <c r="AD649" s="30"/>
      <c r="AE649" s="30"/>
      <c r="AF649" s="30"/>
      <c r="AG649" s="30" t="s">
        <v>166</v>
      </c>
      <c r="AH649" s="30">
        <v>0</v>
      </c>
      <c r="AI649" s="30"/>
      <c r="AJ649" s="30"/>
      <c r="AK649" s="30"/>
      <c r="AL649" s="30"/>
      <c r="AM649" s="30"/>
      <c r="AN649" s="30"/>
      <c r="AO649" s="30"/>
      <c r="AP649" s="30"/>
      <c r="AQ649" s="30"/>
      <c r="AR649" s="30"/>
      <c r="AS649" s="30"/>
      <c r="AT649" s="30"/>
      <c r="AU649" s="30"/>
      <c r="AV649" s="30"/>
      <c r="AW649" s="30"/>
      <c r="AX649" s="30"/>
      <c r="AY649" s="30"/>
      <c r="AZ649" s="30"/>
      <c r="BA649" s="30"/>
      <c r="BB649" s="30"/>
      <c r="BC649" s="30"/>
      <c r="BD649" s="30"/>
      <c r="BE649" s="30"/>
      <c r="BF649" s="30"/>
      <c r="BG649" s="30"/>
      <c r="BH649" s="30"/>
    </row>
    <row r="650" spans="1:60" outlineLevel="1">
      <c r="A650" s="460"/>
      <c r="B650" s="461"/>
      <c r="C650" s="462" t="s">
        <v>694</v>
      </c>
      <c r="D650" s="463"/>
      <c r="E650" s="464">
        <v>2.4</v>
      </c>
      <c r="F650" s="465"/>
      <c r="G650" s="465"/>
      <c r="H650" s="465"/>
      <c r="I650" s="465"/>
      <c r="J650" s="465"/>
      <c r="K650" s="465"/>
      <c r="L650" s="465"/>
      <c r="M650" s="465"/>
      <c r="N650" s="465"/>
      <c r="O650" s="465"/>
      <c r="P650" s="465"/>
      <c r="Q650" s="465"/>
      <c r="R650" s="465"/>
      <c r="S650" s="465"/>
      <c r="T650" s="465"/>
      <c r="U650" s="32"/>
      <c r="V650" s="32"/>
      <c r="W650" s="32"/>
      <c r="X650" s="32"/>
      <c r="Y650" s="30"/>
      <c r="Z650" s="30"/>
      <c r="AA650" s="30"/>
      <c r="AB650" s="30"/>
      <c r="AC650" s="30"/>
      <c r="AD650" s="30"/>
      <c r="AE650" s="30"/>
      <c r="AF650" s="30"/>
      <c r="AG650" s="30" t="s">
        <v>166</v>
      </c>
      <c r="AH650" s="30">
        <v>0</v>
      </c>
      <c r="AI650" s="30"/>
      <c r="AJ650" s="30"/>
      <c r="AK650" s="30"/>
      <c r="AL650" s="30"/>
      <c r="AM650" s="30"/>
      <c r="AN650" s="30"/>
      <c r="AO650" s="30"/>
      <c r="AP650" s="30"/>
      <c r="AQ650" s="30"/>
      <c r="AR650" s="30"/>
      <c r="AS650" s="30"/>
      <c r="AT650" s="30"/>
      <c r="AU650" s="30"/>
      <c r="AV650" s="30"/>
      <c r="AW650" s="30"/>
      <c r="AX650" s="30"/>
      <c r="AY650" s="30"/>
      <c r="AZ650" s="30"/>
      <c r="BA650" s="30"/>
      <c r="BB650" s="30"/>
      <c r="BC650" s="30"/>
      <c r="BD650" s="30"/>
      <c r="BE650" s="30"/>
      <c r="BF650" s="30"/>
      <c r="BG650" s="30"/>
      <c r="BH650" s="30"/>
    </row>
    <row r="651" spans="1:60" outlineLevel="1">
      <c r="A651" s="460"/>
      <c r="B651" s="461"/>
      <c r="C651" s="462" t="s">
        <v>695</v>
      </c>
      <c r="D651" s="463"/>
      <c r="E651" s="464">
        <v>3.6</v>
      </c>
      <c r="F651" s="465"/>
      <c r="G651" s="465"/>
      <c r="H651" s="465"/>
      <c r="I651" s="465"/>
      <c r="J651" s="465"/>
      <c r="K651" s="465"/>
      <c r="L651" s="465"/>
      <c r="M651" s="465"/>
      <c r="N651" s="465"/>
      <c r="O651" s="465"/>
      <c r="P651" s="465"/>
      <c r="Q651" s="465"/>
      <c r="R651" s="465"/>
      <c r="S651" s="465"/>
      <c r="T651" s="465"/>
      <c r="U651" s="32"/>
      <c r="V651" s="32"/>
      <c r="W651" s="32"/>
      <c r="X651" s="32"/>
      <c r="Y651" s="30"/>
      <c r="Z651" s="30"/>
      <c r="AA651" s="30"/>
      <c r="AB651" s="30"/>
      <c r="AC651" s="30"/>
      <c r="AD651" s="30"/>
      <c r="AE651" s="30"/>
      <c r="AF651" s="30"/>
      <c r="AG651" s="30" t="s">
        <v>166</v>
      </c>
      <c r="AH651" s="30">
        <v>0</v>
      </c>
      <c r="AI651" s="30"/>
      <c r="AJ651" s="30"/>
      <c r="AK651" s="30"/>
      <c r="AL651" s="30"/>
      <c r="AM651" s="30"/>
      <c r="AN651" s="30"/>
      <c r="AO651" s="30"/>
      <c r="AP651" s="30"/>
      <c r="AQ651" s="30"/>
      <c r="AR651" s="30"/>
      <c r="AS651" s="30"/>
      <c r="AT651" s="30"/>
      <c r="AU651" s="30"/>
      <c r="AV651" s="30"/>
      <c r="AW651" s="30"/>
      <c r="AX651" s="30"/>
      <c r="AY651" s="30"/>
      <c r="AZ651" s="30"/>
      <c r="BA651" s="30"/>
      <c r="BB651" s="30"/>
      <c r="BC651" s="30"/>
      <c r="BD651" s="30"/>
      <c r="BE651" s="30"/>
      <c r="BF651" s="30"/>
      <c r="BG651" s="30"/>
      <c r="BH651" s="30"/>
    </row>
    <row r="652" spans="1:60" outlineLevel="1">
      <c r="A652" s="460"/>
      <c r="B652" s="461"/>
      <c r="C652" s="462" t="s">
        <v>731</v>
      </c>
      <c r="D652" s="463"/>
      <c r="E652" s="464">
        <v>11.3</v>
      </c>
      <c r="F652" s="465"/>
      <c r="G652" s="465"/>
      <c r="H652" s="465"/>
      <c r="I652" s="465"/>
      <c r="J652" s="465"/>
      <c r="K652" s="465"/>
      <c r="L652" s="465"/>
      <c r="M652" s="465"/>
      <c r="N652" s="465"/>
      <c r="O652" s="465"/>
      <c r="P652" s="465"/>
      <c r="Q652" s="465"/>
      <c r="R652" s="465"/>
      <c r="S652" s="465"/>
      <c r="T652" s="465"/>
      <c r="U652" s="32"/>
      <c r="V652" s="32"/>
      <c r="W652" s="32"/>
      <c r="X652" s="32"/>
      <c r="Y652" s="30"/>
      <c r="Z652" s="30"/>
      <c r="AA652" s="30"/>
      <c r="AB652" s="30"/>
      <c r="AC652" s="30"/>
      <c r="AD652" s="30"/>
      <c r="AE652" s="30"/>
      <c r="AF652" s="30"/>
      <c r="AG652" s="30" t="s">
        <v>166</v>
      </c>
      <c r="AH652" s="30">
        <v>0</v>
      </c>
      <c r="AI652" s="30"/>
      <c r="AJ652" s="30"/>
      <c r="AK652" s="30"/>
      <c r="AL652" s="30"/>
      <c r="AM652" s="30"/>
      <c r="AN652" s="30"/>
      <c r="AO652" s="30"/>
      <c r="AP652" s="30"/>
      <c r="AQ652" s="30"/>
      <c r="AR652" s="30"/>
      <c r="AS652" s="30"/>
      <c r="AT652" s="30"/>
      <c r="AU652" s="30"/>
      <c r="AV652" s="30"/>
      <c r="AW652" s="30"/>
      <c r="AX652" s="30"/>
      <c r="AY652" s="30"/>
      <c r="AZ652" s="30"/>
      <c r="BA652" s="30"/>
      <c r="BB652" s="30"/>
      <c r="BC652" s="30"/>
      <c r="BD652" s="30"/>
      <c r="BE652" s="30"/>
      <c r="BF652" s="30"/>
      <c r="BG652" s="30"/>
      <c r="BH652" s="30"/>
    </row>
    <row r="653" spans="1:60" outlineLevel="1">
      <c r="A653" s="460"/>
      <c r="B653" s="461"/>
      <c r="C653" s="462" t="s">
        <v>749</v>
      </c>
      <c r="D653" s="463"/>
      <c r="E653" s="464">
        <v>10</v>
      </c>
      <c r="F653" s="465"/>
      <c r="G653" s="465"/>
      <c r="H653" s="465"/>
      <c r="I653" s="465"/>
      <c r="J653" s="465"/>
      <c r="K653" s="465"/>
      <c r="L653" s="465"/>
      <c r="M653" s="465"/>
      <c r="N653" s="465"/>
      <c r="O653" s="465"/>
      <c r="P653" s="465"/>
      <c r="Q653" s="465"/>
      <c r="R653" s="465"/>
      <c r="S653" s="465"/>
      <c r="T653" s="465"/>
      <c r="U653" s="32"/>
      <c r="V653" s="32"/>
      <c r="W653" s="32"/>
      <c r="X653" s="32"/>
      <c r="Y653" s="30"/>
      <c r="Z653" s="30"/>
      <c r="AA653" s="30"/>
      <c r="AB653" s="30"/>
      <c r="AC653" s="30"/>
      <c r="AD653" s="30"/>
      <c r="AE653" s="30"/>
      <c r="AF653" s="30"/>
      <c r="AG653" s="30" t="s">
        <v>166</v>
      </c>
      <c r="AH653" s="30">
        <v>0</v>
      </c>
      <c r="AI653" s="30"/>
      <c r="AJ653" s="30"/>
      <c r="AK653" s="30"/>
      <c r="AL653" s="30"/>
      <c r="AM653" s="30"/>
      <c r="AN653" s="30"/>
      <c r="AO653" s="30"/>
      <c r="AP653" s="30"/>
      <c r="AQ653" s="30"/>
      <c r="AR653" s="30"/>
      <c r="AS653" s="30"/>
      <c r="AT653" s="30"/>
      <c r="AU653" s="30"/>
      <c r="AV653" s="30"/>
      <c r="AW653" s="30"/>
      <c r="AX653" s="30"/>
      <c r="AY653" s="30"/>
      <c r="AZ653" s="30"/>
      <c r="BA653" s="30"/>
      <c r="BB653" s="30"/>
      <c r="BC653" s="30"/>
      <c r="BD653" s="30"/>
      <c r="BE653" s="30"/>
      <c r="BF653" s="30"/>
      <c r="BG653" s="30"/>
      <c r="BH653" s="30"/>
    </row>
    <row r="654" spans="1:60" outlineLevel="1">
      <c r="A654" s="473">
        <v>154</v>
      </c>
      <c r="B654" s="474" t="s">
        <v>750</v>
      </c>
      <c r="C654" s="475" t="s">
        <v>751</v>
      </c>
      <c r="D654" s="476" t="s">
        <v>343</v>
      </c>
      <c r="E654" s="477">
        <v>3</v>
      </c>
      <c r="F654" s="35"/>
      <c r="G654" s="479">
        <f t="shared" ref="G654:G660" si="0">ROUND(E654*F654,2)</f>
        <v>0</v>
      </c>
      <c r="H654" s="478">
        <v>2.77</v>
      </c>
      <c r="I654" s="479">
        <f t="shared" ref="I654:I660" si="1">ROUND(E654*H654,2)</f>
        <v>8.31</v>
      </c>
      <c r="J654" s="478">
        <v>103.23</v>
      </c>
      <c r="K654" s="479">
        <f t="shared" ref="K654:K660" si="2">ROUND(E654*J654,2)</f>
        <v>309.69</v>
      </c>
      <c r="L654" s="479">
        <v>21</v>
      </c>
      <c r="M654" s="479">
        <f t="shared" ref="M654:M660" si="3">G654*(1+L654/100)</f>
        <v>0</v>
      </c>
      <c r="N654" s="479">
        <v>2.3400000000000001E-3</v>
      </c>
      <c r="O654" s="479">
        <f t="shared" ref="O654:O660" si="4">ROUND(E654*N654,2)</f>
        <v>0.01</v>
      </c>
      <c r="P654" s="479">
        <v>0</v>
      </c>
      <c r="Q654" s="479">
        <f t="shared" ref="Q654:Q660" si="5">ROUND(E654*P654,2)</f>
        <v>0</v>
      </c>
      <c r="R654" s="479"/>
      <c r="S654" s="479" t="s">
        <v>162</v>
      </c>
      <c r="T654" s="480" t="s">
        <v>162</v>
      </c>
      <c r="U654" s="32">
        <v>0.25</v>
      </c>
      <c r="V654" s="32">
        <f t="shared" ref="V654:V660" si="6">ROUND(E654*U654,2)</f>
        <v>0.75</v>
      </c>
      <c r="W654" s="32"/>
      <c r="X654" s="32" t="s">
        <v>163</v>
      </c>
      <c r="Y654" s="30"/>
      <c r="Z654" s="30"/>
      <c r="AA654" s="30"/>
      <c r="AB654" s="30"/>
      <c r="AC654" s="30"/>
      <c r="AD654" s="30"/>
      <c r="AE654" s="30"/>
      <c r="AF654" s="30"/>
      <c r="AG654" s="30" t="s">
        <v>164</v>
      </c>
      <c r="AH654" s="30"/>
      <c r="AI654" s="30"/>
      <c r="AJ654" s="30"/>
      <c r="AK654" s="30"/>
      <c r="AL654" s="30"/>
      <c r="AM654" s="30"/>
      <c r="AN654" s="30"/>
      <c r="AO654" s="30"/>
      <c r="AP654" s="30"/>
      <c r="AQ654" s="30"/>
      <c r="AR654" s="30"/>
      <c r="AS654" s="30"/>
      <c r="AT654" s="30"/>
      <c r="AU654" s="30"/>
      <c r="AV654" s="30"/>
      <c r="AW654" s="30"/>
      <c r="AX654" s="30"/>
      <c r="AY654" s="30"/>
      <c r="AZ654" s="30"/>
      <c r="BA654" s="30"/>
      <c r="BB654" s="30"/>
      <c r="BC654" s="30"/>
      <c r="BD654" s="30"/>
      <c r="BE654" s="30"/>
      <c r="BF654" s="30"/>
      <c r="BG654" s="30"/>
      <c r="BH654" s="30"/>
    </row>
    <row r="655" spans="1:60" outlineLevel="1">
      <c r="A655" s="473">
        <v>155</v>
      </c>
      <c r="B655" s="474" t="s">
        <v>752</v>
      </c>
      <c r="C655" s="475" t="s">
        <v>753</v>
      </c>
      <c r="D655" s="476" t="s">
        <v>343</v>
      </c>
      <c r="E655" s="477">
        <v>3</v>
      </c>
      <c r="F655" s="35"/>
      <c r="G655" s="479">
        <f t="shared" si="0"/>
        <v>0</v>
      </c>
      <c r="H655" s="478">
        <v>9.91</v>
      </c>
      <c r="I655" s="479">
        <f t="shared" si="1"/>
        <v>29.73</v>
      </c>
      <c r="J655" s="478">
        <v>64.09</v>
      </c>
      <c r="K655" s="479">
        <f t="shared" si="2"/>
        <v>192.27</v>
      </c>
      <c r="L655" s="479">
        <v>21</v>
      </c>
      <c r="M655" s="479">
        <f t="shared" si="3"/>
        <v>0</v>
      </c>
      <c r="N655" s="479">
        <v>1.0000000000000001E-5</v>
      </c>
      <c r="O655" s="479">
        <f t="shared" si="4"/>
        <v>0</v>
      </c>
      <c r="P655" s="479">
        <v>0</v>
      </c>
      <c r="Q655" s="479">
        <f t="shared" si="5"/>
        <v>0</v>
      </c>
      <c r="R655" s="479"/>
      <c r="S655" s="479" t="s">
        <v>162</v>
      </c>
      <c r="T655" s="480" t="s">
        <v>162</v>
      </c>
      <c r="U655" s="32">
        <v>0.17</v>
      </c>
      <c r="V655" s="32">
        <f t="shared" si="6"/>
        <v>0.51</v>
      </c>
      <c r="W655" s="32"/>
      <c r="X655" s="32" t="s">
        <v>163</v>
      </c>
      <c r="Y655" s="30"/>
      <c r="Z655" s="30"/>
      <c r="AA655" s="30"/>
      <c r="AB655" s="30"/>
      <c r="AC655" s="30"/>
      <c r="AD655" s="30"/>
      <c r="AE655" s="30"/>
      <c r="AF655" s="30"/>
      <c r="AG655" s="30" t="s">
        <v>164</v>
      </c>
      <c r="AH655" s="30"/>
      <c r="AI655" s="30"/>
      <c r="AJ655" s="30"/>
      <c r="AK655" s="30"/>
      <c r="AL655" s="30"/>
      <c r="AM655" s="30"/>
      <c r="AN655" s="30"/>
      <c r="AO655" s="30"/>
      <c r="AP655" s="30"/>
      <c r="AQ655" s="30"/>
      <c r="AR655" s="30"/>
      <c r="AS655" s="30"/>
      <c r="AT655" s="30"/>
      <c r="AU655" s="30"/>
      <c r="AV655" s="30"/>
      <c r="AW655" s="30"/>
      <c r="AX655" s="30"/>
      <c r="AY655" s="30"/>
      <c r="AZ655" s="30"/>
      <c r="BA655" s="30"/>
      <c r="BB655" s="30"/>
      <c r="BC655" s="30"/>
      <c r="BD655" s="30"/>
      <c r="BE655" s="30"/>
      <c r="BF655" s="30"/>
      <c r="BG655" s="30"/>
      <c r="BH655" s="30"/>
    </row>
    <row r="656" spans="1:60" outlineLevel="1">
      <c r="A656" s="473">
        <v>156</v>
      </c>
      <c r="B656" s="474" t="s">
        <v>754</v>
      </c>
      <c r="C656" s="475" t="s">
        <v>755</v>
      </c>
      <c r="D656" s="476" t="s">
        <v>343</v>
      </c>
      <c r="E656" s="477">
        <v>3</v>
      </c>
      <c r="F656" s="35"/>
      <c r="G656" s="479">
        <f t="shared" si="0"/>
        <v>0</v>
      </c>
      <c r="H656" s="478">
        <v>0</v>
      </c>
      <c r="I656" s="479">
        <f t="shared" si="1"/>
        <v>0</v>
      </c>
      <c r="J656" s="478">
        <v>90</v>
      </c>
      <c r="K656" s="479">
        <f t="shared" si="2"/>
        <v>270</v>
      </c>
      <c r="L656" s="479">
        <v>21</v>
      </c>
      <c r="M656" s="479">
        <f t="shared" si="3"/>
        <v>0</v>
      </c>
      <c r="N656" s="479">
        <v>0</v>
      </c>
      <c r="O656" s="479">
        <f t="shared" si="4"/>
        <v>0</v>
      </c>
      <c r="P656" s="479">
        <v>0</v>
      </c>
      <c r="Q656" s="479">
        <f t="shared" si="5"/>
        <v>0</v>
      </c>
      <c r="R656" s="479"/>
      <c r="S656" s="479" t="s">
        <v>162</v>
      </c>
      <c r="T656" s="480" t="s">
        <v>162</v>
      </c>
      <c r="U656" s="32">
        <v>0.11890000000000001</v>
      </c>
      <c r="V656" s="32">
        <f t="shared" si="6"/>
        <v>0.36</v>
      </c>
      <c r="W656" s="32"/>
      <c r="X656" s="32" t="s">
        <v>163</v>
      </c>
      <c r="Y656" s="30"/>
      <c r="Z656" s="30"/>
      <c r="AA656" s="30"/>
      <c r="AB656" s="30"/>
      <c r="AC656" s="30"/>
      <c r="AD656" s="30"/>
      <c r="AE656" s="30"/>
      <c r="AF656" s="30"/>
      <c r="AG656" s="30" t="s">
        <v>164</v>
      </c>
      <c r="AH656" s="30"/>
      <c r="AI656" s="30"/>
      <c r="AJ656" s="30"/>
      <c r="AK656" s="30"/>
      <c r="AL656" s="30"/>
      <c r="AM656" s="30"/>
      <c r="AN656" s="30"/>
      <c r="AO656" s="30"/>
      <c r="AP656" s="30"/>
      <c r="AQ656" s="30"/>
      <c r="AR656" s="30"/>
      <c r="AS656" s="30"/>
      <c r="AT656" s="30"/>
      <c r="AU656" s="30"/>
      <c r="AV656" s="30"/>
      <c r="AW656" s="30"/>
      <c r="AX656" s="30"/>
      <c r="AY656" s="30"/>
      <c r="AZ656" s="30"/>
      <c r="BA656" s="30"/>
      <c r="BB656" s="30"/>
      <c r="BC656" s="30"/>
      <c r="BD656" s="30"/>
      <c r="BE656" s="30"/>
      <c r="BF656" s="30"/>
      <c r="BG656" s="30"/>
      <c r="BH656" s="30"/>
    </row>
    <row r="657" spans="1:60" outlineLevel="1">
      <c r="A657" s="473">
        <v>157</v>
      </c>
      <c r="B657" s="474" t="s">
        <v>756</v>
      </c>
      <c r="C657" s="475" t="s">
        <v>757</v>
      </c>
      <c r="D657" s="476" t="s">
        <v>343</v>
      </c>
      <c r="E657" s="477">
        <v>3</v>
      </c>
      <c r="F657" s="35"/>
      <c r="G657" s="479">
        <f t="shared" si="0"/>
        <v>0</v>
      </c>
      <c r="H657" s="478">
        <v>0</v>
      </c>
      <c r="I657" s="479">
        <f t="shared" si="1"/>
        <v>0</v>
      </c>
      <c r="J657" s="478">
        <v>200</v>
      </c>
      <c r="K657" s="479">
        <f t="shared" si="2"/>
        <v>600</v>
      </c>
      <c r="L657" s="479">
        <v>21</v>
      </c>
      <c r="M657" s="479">
        <f t="shared" si="3"/>
        <v>0</v>
      </c>
      <c r="N657" s="479">
        <v>0</v>
      </c>
      <c r="O657" s="479">
        <f t="shared" si="4"/>
        <v>0</v>
      </c>
      <c r="P657" s="479">
        <v>0</v>
      </c>
      <c r="Q657" s="479">
        <f t="shared" si="5"/>
        <v>0</v>
      </c>
      <c r="R657" s="479"/>
      <c r="S657" s="479" t="s">
        <v>162</v>
      </c>
      <c r="T657" s="480" t="s">
        <v>162</v>
      </c>
      <c r="U657" s="32">
        <v>0.26419999999999999</v>
      </c>
      <c r="V657" s="32">
        <f t="shared" si="6"/>
        <v>0.79</v>
      </c>
      <c r="W657" s="32"/>
      <c r="X657" s="32" t="s">
        <v>163</v>
      </c>
      <c r="Y657" s="30"/>
      <c r="Z657" s="30"/>
      <c r="AA657" s="30"/>
      <c r="AB657" s="30"/>
      <c r="AC657" s="30"/>
      <c r="AD657" s="30"/>
      <c r="AE657" s="30"/>
      <c r="AF657" s="30"/>
      <c r="AG657" s="30" t="s">
        <v>164</v>
      </c>
      <c r="AH657" s="30"/>
      <c r="AI657" s="30"/>
      <c r="AJ657" s="30"/>
      <c r="AK657" s="30"/>
      <c r="AL657" s="30"/>
      <c r="AM657" s="30"/>
      <c r="AN657" s="30"/>
      <c r="AO657" s="30"/>
      <c r="AP657" s="30"/>
      <c r="AQ657" s="30"/>
      <c r="AR657" s="30"/>
      <c r="AS657" s="30"/>
      <c r="AT657" s="30"/>
      <c r="AU657" s="30"/>
      <c r="AV657" s="30"/>
      <c r="AW657" s="30"/>
      <c r="AX657" s="30"/>
      <c r="AY657" s="30"/>
      <c r="AZ657" s="30"/>
      <c r="BA657" s="30"/>
      <c r="BB657" s="30"/>
      <c r="BC657" s="30"/>
      <c r="BD657" s="30"/>
      <c r="BE657" s="30"/>
      <c r="BF657" s="30"/>
      <c r="BG657" s="30"/>
      <c r="BH657" s="30"/>
    </row>
    <row r="658" spans="1:60" ht="20.399999999999999" outlineLevel="1">
      <c r="A658" s="473">
        <v>158</v>
      </c>
      <c r="B658" s="474" t="s">
        <v>758</v>
      </c>
      <c r="C658" s="475" t="s">
        <v>759</v>
      </c>
      <c r="D658" s="476" t="s">
        <v>272</v>
      </c>
      <c r="E658" s="477">
        <v>1</v>
      </c>
      <c r="F658" s="35"/>
      <c r="G658" s="479">
        <f t="shared" si="0"/>
        <v>0</v>
      </c>
      <c r="H658" s="478">
        <v>0</v>
      </c>
      <c r="I658" s="479">
        <f t="shared" si="1"/>
        <v>0</v>
      </c>
      <c r="J658" s="478">
        <v>4000</v>
      </c>
      <c r="K658" s="479">
        <f t="shared" si="2"/>
        <v>4000</v>
      </c>
      <c r="L658" s="479">
        <v>21</v>
      </c>
      <c r="M658" s="479">
        <f t="shared" si="3"/>
        <v>0</v>
      </c>
      <c r="N658" s="479">
        <v>0</v>
      </c>
      <c r="O658" s="479">
        <f t="shared" si="4"/>
        <v>0</v>
      </c>
      <c r="P658" s="479">
        <v>0</v>
      </c>
      <c r="Q658" s="479">
        <f t="shared" si="5"/>
        <v>0</v>
      </c>
      <c r="R658" s="479"/>
      <c r="S658" s="479" t="s">
        <v>273</v>
      </c>
      <c r="T658" s="480" t="s">
        <v>274</v>
      </c>
      <c r="U658" s="32">
        <v>0</v>
      </c>
      <c r="V658" s="32">
        <f t="shared" si="6"/>
        <v>0</v>
      </c>
      <c r="W658" s="32"/>
      <c r="X658" s="32" t="s">
        <v>163</v>
      </c>
      <c r="Y658" s="30"/>
      <c r="Z658" s="30"/>
      <c r="AA658" s="30"/>
      <c r="AB658" s="30"/>
      <c r="AC658" s="30"/>
      <c r="AD658" s="30"/>
      <c r="AE658" s="30"/>
      <c r="AF658" s="30"/>
      <c r="AG658" s="30" t="s">
        <v>164</v>
      </c>
      <c r="AH658" s="30"/>
      <c r="AI658" s="30"/>
      <c r="AJ658" s="30"/>
      <c r="AK658" s="30"/>
      <c r="AL658" s="30"/>
      <c r="AM658" s="30"/>
      <c r="AN658" s="30"/>
      <c r="AO658" s="30"/>
      <c r="AP658" s="30"/>
      <c r="AQ658" s="30"/>
      <c r="AR658" s="30"/>
      <c r="AS658" s="30"/>
      <c r="AT658" s="30"/>
      <c r="AU658" s="30"/>
      <c r="AV658" s="30"/>
      <c r="AW658" s="30"/>
      <c r="AX658" s="30"/>
      <c r="AY658" s="30"/>
      <c r="AZ658" s="30"/>
      <c r="BA658" s="30"/>
      <c r="BB658" s="30"/>
      <c r="BC658" s="30"/>
      <c r="BD658" s="30"/>
      <c r="BE658" s="30"/>
      <c r="BF658" s="30"/>
      <c r="BG658" s="30"/>
      <c r="BH658" s="30"/>
    </row>
    <row r="659" spans="1:60" outlineLevel="1">
      <c r="A659" s="473">
        <v>159</v>
      </c>
      <c r="B659" s="474" t="s">
        <v>760</v>
      </c>
      <c r="C659" s="475" t="s">
        <v>761</v>
      </c>
      <c r="D659" s="476" t="s">
        <v>343</v>
      </c>
      <c r="E659" s="477">
        <v>3</v>
      </c>
      <c r="F659" s="35"/>
      <c r="G659" s="479">
        <f t="shared" si="0"/>
        <v>0</v>
      </c>
      <c r="H659" s="478">
        <v>689</v>
      </c>
      <c r="I659" s="479">
        <f t="shared" si="1"/>
        <v>2067</v>
      </c>
      <c r="J659" s="478">
        <v>0</v>
      </c>
      <c r="K659" s="479">
        <f t="shared" si="2"/>
        <v>0</v>
      </c>
      <c r="L659" s="479">
        <v>21</v>
      </c>
      <c r="M659" s="479">
        <f t="shared" si="3"/>
        <v>0</v>
      </c>
      <c r="N659" s="479">
        <v>1.66E-2</v>
      </c>
      <c r="O659" s="479">
        <f t="shared" si="4"/>
        <v>0.05</v>
      </c>
      <c r="P659" s="479">
        <v>0</v>
      </c>
      <c r="Q659" s="479">
        <f t="shared" si="5"/>
        <v>0</v>
      </c>
      <c r="R659" s="479" t="s">
        <v>278</v>
      </c>
      <c r="S659" s="479" t="s">
        <v>162</v>
      </c>
      <c r="T659" s="480" t="s">
        <v>162</v>
      </c>
      <c r="U659" s="32">
        <v>0</v>
      </c>
      <c r="V659" s="32">
        <f t="shared" si="6"/>
        <v>0</v>
      </c>
      <c r="W659" s="32"/>
      <c r="X659" s="32" t="s">
        <v>279</v>
      </c>
      <c r="Y659" s="30"/>
      <c r="Z659" s="30"/>
      <c r="AA659" s="30"/>
      <c r="AB659" s="30"/>
      <c r="AC659" s="30"/>
      <c r="AD659" s="30"/>
      <c r="AE659" s="30"/>
      <c r="AF659" s="30"/>
      <c r="AG659" s="30" t="s">
        <v>280</v>
      </c>
      <c r="AH659" s="30"/>
      <c r="AI659" s="30"/>
      <c r="AJ659" s="30"/>
      <c r="AK659" s="30"/>
      <c r="AL659" s="30"/>
      <c r="AM659" s="30"/>
      <c r="AN659" s="30"/>
      <c r="AO659" s="30"/>
      <c r="AP659" s="30"/>
      <c r="AQ659" s="30"/>
      <c r="AR659" s="30"/>
      <c r="AS659" s="30"/>
      <c r="AT659" s="30"/>
      <c r="AU659" s="30"/>
      <c r="AV659" s="30"/>
      <c r="AW659" s="30"/>
      <c r="AX659" s="30"/>
      <c r="AY659" s="30"/>
      <c r="AZ659" s="30"/>
      <c r="BA659" s="30"/>
      <c r="BB659" s="30"/>
      <c r="BC659" s="30"/>
      <c r="BD659" s="30"/>
      <c r="BE659" s="30"/>
      <c r="BF659" s="30"/>
      <c r="BG659" s="30"/>
      <c r="BH659" s="30"/>
    </row>
    <row r="660" spans="1:60" outlineLevel="1">
      <c r="A660" s="473">
        <v>160</v>
      </c>
      <c r="B660" s="474" t="s">
        <v>762</v>
      </c>
      <c r="C660" s="475" t="s">
        <v>763</v>
      </c>
      <c r="D660" s="476" t="s">
        <v>343</v>
      </c>
      <c r="E660" s="477">
        <v>3</v>
      </c>
      <c r="F660" s="35"/>
      <c r="G660" s="479">
        <f t="shared" si="0"/>
        <v>0</v>
      </c>
      <c r="H660" s="478">
        <v>938</v>
      </c>
      <c r="I660" s="479">
        <f t="shared" si="1"/>
        <v>2814</v>
      </c>
      <c r="J660" s="478">
        <v>0</v>
      </c>
      <c r="K660" s="479">
        <f t="shared" si="2"/>
        <v>0</v>
      </c>
      <c r="L660" s="479">
        <v>21</v>
      </c>
      <c r="M660" s="479">
        <f t="shared" si="3"/>
        <v>0</v>
      </c>
      <c r="N660" s="479">
        <v>2.0000000000000001E-4</v>
      </c>
      <c r="O660" s="479">
        <f t="shared" si="4"/>
        <v>0</v>
      </c>
      <c r="P660" s="479">
        <v>0</v>
      </c>
      <c r="Q660" s="479">
        <f t="shared" si="5"/>
        <v>0</v>
      </c>
      <c r="R660" s="479" t="s">
        <v>278</v>
      </c>
      <c r="S660" s="479" t="s">
        <v>162</v>
      </c>
      <c r="T660" s="480" t="s">
        <v>162</v>
      </c>
      <c r="U660" s="32">
        <v>0</v>
      </c>
      <c r="V660" s="32">
        <f t="shared" si="6"/>
        <v>0</v>
      </c>
      <c r="W660" s="32"/>
      <c r="X660" s="32" t="s">
        <v>279</v>
      </c>
      <c r="Y660" s="30"/>
      <c r="Z660" s="30"/>
      <c r="AA660" s="30"/>
      <c r="AB660" s="30"/>
      <c r="AC660" s="30"/>
      <c r="AD660" s="30"/>
      <c r="AE660" s="30"/>
      <c r="AF660" s="30"/>
      <c r="AG660" s="30" t="s">
        <v>280</v>
      </c>
      <c r="AH660" s="30"/>
      <c r="AI660" s="30"/>
      <c r="AJ660" s="30"/>
      <c r="AK660" s="30"/>
      <c r="AL660" s="30"/>
      <c r="AM660" s="30"/>
      <c r="AN660" s="30"/>
      <c r="AO660" s="30"/>
      <c r="AP660" s="30"/>
      <c r="AQ660" s="30"/>
      <c r="AR660" s="30"/>
      <c r="AS660" s="30"/>
      <c r="AT660" s="30"/>
      <c r="AU660" s="30"/>
      <c r="AV660" s="30"/>
      <c r="AW660" s="30"/>
      <c r="AX660" s="30"/>
      <c r="AY660" s="30"/>
      <c r="AZ660" s="30"/>
      <c r="BA660" s="30"/>
      <c r="BB660" s="30"/>
      <c r="BC660" s="30"/>
      <c r="BD660" s="30"/>
      <c r="BE660" s="30"/>
      <c r="BF660" s="30"/>
      <c r="BG660" s="30"/>
      <c r="BH660" s="30"/>
    </row>
    <row r="661" spans="1:60" ht="26.4">
      <c r="A661" s="445" t="s">
        <v>157</v>
      </c>
      <c r="B661" s="446" t="s">
        <v>81</v>
      </c>
      <c r="C661" s="447" t="s">
        <v>3134</v>
      </c>
      <c r="D661" s="448"/>
      <c r="E661" s="449"/>
      <c r="F661" s="494"/>
      <c r="G661" s="450">
        <f>SUMIF(AG662:AG699,"&lt;&gt;NOR",G662:G699)</f>
        <v>0</v>
      </c>
      <c r="H661" s="450"/>
      <c r="I661" s="450">
        <f>SUM(I662:I699)</f>
        <v>864.77</v>
      </c>
      <c r="J661" s="450"/>
      <c r="K661" s="450">
        <f>SUM(K662:K699)</f>
        <v>102683.32000000002</v>
      </c>
      <c r="L661" s="450"/>
      <c r="M661" s="450">
        <f>SUM(M662:M699)</f>
        <v>0</v>
      </c>
      <c r="N661" s="450"/>
      <c r="O661" s="450">
        <f>SUM(O662:O699)</f>
        <v>0.02</v>
      </c>
      <c r="P661" s="450"/>
      <c r="Q661" s="450">
        <f>SUM(Q662:Q699)</f>
        <v>44.089999999999989</v>
      </c>
      <c r="R661" s="450"/>
      <c r="S661" s="450"/>
      <c r="T661" s="451"/>
      <c r="U661" s="33"/>
      <c r="V661" s="33">
        <f>SUM(V662:V699)</f>
        <v>220.78999999999996</v>
      </c>
      <c r="W661" s="33"/>
      <c r="X661" s="33"/>
      <c r="AG661" t="s">
        <v>158</v>
      </c>
    </row>
    <row r="662" spans="1:60" outlineLevel="1">
      <c r="A662" s="452">
        <v>161</v>
      </c>
      <c r="B662" s="453" t="s">
        <v>764</v>
      </c>
      <c r="C662" s="454" t="s">
        <v>765</v>
      </c>
      <c r="D662" s="455" t="s">
        <v>179</v>
      </c>
      <c r="E662" s="456">
        <v>1.5680000000000001</v>
      </c>
      <c r="F662" s="34"/>
      <c r="G662" s="458">
        <f>ROUND(E662*F662,2)</f>
        <v>0</v>
      </c>
      <c r="H662" s="457">
        <v>0</v>
      </c>
      <c r="I662" s="458">
        <f>ROUND(E662*H662,2)</f>
        <v>0</v>
      </c>
      <c r="J662" s="457">
        <v>3250</v>
      </c>
      <c r="K662" s="458">
        <f>ROUND(E662*J662,2)</f>
        <v>5096</v>
      </c>
      <c r="L662" s="458">
        <v>21</v>
      </c>
      <c r="M662" s="458">
        <f>G662*(1+L662/100)</f>
        <v>0</v>
      </c>
      <c r="N662" s="458">
        <v>0</v>
      </c>
      <c r="O662" s="458">
        <f>ROUND(E662*N662,2)</f>
        <v>0</v>
      </c>
      <c r="P662" s="458">
        <v>2</v>
      </c>
      <c r="Q662" s="458">
        <f>ROUND(E662*P662,2)</f>
        <v>3.14</v>
      </c>
      <c r="R662" s="458"/>
      <c r="S662" s="458" t="s">
        <v>162</v>
      </c>
      <c r="T662" s="459" t="s">
        <v>162</v>
      </c>
      <c r="U662" s="32">
        <v>6.4359999999999999</v>
      </c>
      <c r="V662" s="32">
        <f>ROUND(E662*U662,2)</f>
        <v>10.09</v>
      </c>
      <c r="W662" s="32"/>
      <c r="X662" s="32" t="s">
        <v>163</v>
      </c>
      <c r="Y662" s="30"/>
      <c r="Z662" s="30"/>
      <c r="AA662" s="30"/>
      <c r="AB662" s="30"/>
      <c r="AC662" s="30"/>
      <c r="AD662" s="30"/>
      <c r="AE662" s="30"/>
      <c r="AF662" s="30"/>
      <c r="AG662" s="30" t="s">
        <v>164</v>
      </c>
      <c r="AH662" s="30"/>
      <c r="AI662" s="30"/>
      <c r="AJ662" s="30"/>
      <c r="AK662" s="30"/>
      <c r="AL662" s="30"/>
      <c r="AM662" s="30"/>
      <c r="AN662" s="30"/>
      <c r="AO662" s="30"/>
      <c r="AP662" s="30"/>
      <c r="AQ662" s="30"/>
      <c r="AR662" s="30"/>
      <c r="AS662" s="30"/>
      <c r="AT662" s="30"/>
      <c r="AU662" s="30"/>
      <c r="AV662" s="30"/>
      <c r="AW662" s="30"/>
      <c r="AX662" s="30"/>
      <c r="AY662" s="30"/>
      <c r="AZ662" s="30"/>
      <c r="BA662" s="30"/>
      <c r="BB662" s="30"/>
      <c r="BC662" s="30"/>
      <c r="BD662" s="30"/>
      <c r="BE662" s="30"/>
      <c r="BF662" s="30"/>
      <c r="BG662" s="30"/>
      <c r="BH662" s="30"/>
    </row>
    <row r="663" spans="1:60" outlineLevel="1">
      <c r="A663" s="460"/>
      <c r="B663" s="461"/>
      <c r="C663" s="462" t="s">
        <v>766</v>
      </c>
      <c r="D663" s="463"/>
      <c r="E663" s="464">
        <v>1.5680000000000001</v>
      </c>
      <c r="F663" s="493"/>
      <c r="G663" s="465"/>
      <c r="H663" s="465"/>
      <c r="I663" s="465"/>
      <c r="J663" s="465"/>
      <c r="K663" s="465"/>
      <c r="L663" s="465"/>
      <c r="M663" s="465"/>
      <c r="N663" s="465"/>
      <c r="O663" s="465"/>
      <c r="P663" s="465"/>
      <c r="Q663" s="465"/>
      <c r="R663" s="465"/>
      <c r="S663" s="465"/>
      <c r="T663" s="465"/>
      <c r="U663" s="32"/>
      <c r="V663" s="32"/>
      <c r="W663" s="32"/>
      <c r="X663" s="32"/>
      <c r="Y663" s="30"/>
      <c r="Z663" s="30"/>
      <c r="AA663" s="30"/>
      <c r="AB663" s="30"/>
      <c r="AC663" s="30"/>
      <c r="AD663" s="30"/>
      <c r="AE663" s="30"/>
      <c r="AF663" s="30"/>
      <c r="AG663" s="30" t="s">
        <v>166</v>
      </c>
      <c r="AH663" s="30">
        <v>0</v>
      </c>
      <c r="AI663" s="30"/>
      <c r="AJ663" s="30"/>
      <c r="AK663" s="30"/>
      <c r="AL663" s="30"/>
      <c r="AM663" s="30"/>
      <c r="AN663" s="30"/>
      <c r="AO663" s="30"/>
      <c r="AP663" s="30"/>
      <c r="AQ663" s="30"/>
      <c r="AR663" s="30"/>
      <c r="AS663" s="30"/>
      <c r="AT663" s="30"/>
      <c r="AU663" s="30"/>
      <c r="AV663" s="30"/>
      <c r="AW663" s="30"/>
      <c r="AX663" s="30"/>
      <c r="AY663" s="30"/>
      <c r="AZ663" s="30"/>
      <c r="BA663" s="30"/>
      <c r="BB663" s="30"/>
      <c r="BC663" s="30"/>
      <c r="BD663" s="30"/>
      <c r="BE663" s="30"/>
      <c r="BF663" s="30"/>
      <c r="BG663" s="30"/>
      <c r="BH663" s="30"/>
    </row>
    <row r="664" spans="1:60" outlineLevel="1">
      <c r="A664" s="452">
        <v>162</v>
      </c>
      <c r="B664" s="453" t="s">
        <v>767</v>
      </c>
      <c r="C664" s="454" t="s">
        <v>768</v>
      </c>
      <c r="D664" s="455" t="s">
        <v>179</v>
      </c>
      <c r="E664" s="456">
        <v>9.1897500000000001</v>
      </c>
      <c r="F664" s="34"/>
      <c r="G664" s="458">
        <f>ROUND(E664*F664,2)</f>
        <v>0</v>
      </c>
      <c r="H664" s="457">
        <v>0</v>
      </c>
      <c r="I664" s="458">
        <f>ROUND(E664*H664,2)</f>
        <v>0</v>
      </c>
      <c r="J664" s="457">
        <v>6720</v>
      </c>
      <c r="K664" s="458">
        <f>ROUND(E664*J664,2)</f>
        <v>61755.12</v>
      </c>
      <c r="L664" s="458">
        <v>21</v>
      </c>
      <c r="M664" s="458">
        <f>G664*(1+L664/100)</f>
        <v>0</v>
      </c>
      <c r="N664" s="458">
        <v>0</v>
      </c>
      <c r="O664" s="458">
        <f>ROUND(E664*N664,2)</f>
        <v>0</v>
      </c>
      <c r="P664" s="458">
        <v>2.4</v>
      </c>
      <c r="Q664" s="458">
        <f>ROUND(E664*P664,2)</f>
        <v>22.06</v>
      </c>
      <c r="R664" s="458"/>
      <c r="S664" s="458" t="s">
        <v>162</v>
      </c>
      <c r="T664" s="459" t="s">
        <v>162</v>
      </c>
      <c r="U664" s="32">
        <v>13.301</v>
      </c>
      <c r="V664" s="32">
        <f>ROUND(E664*U664,2)</f>
        <v>122.23</v>
      </c>
      <c r="W664" s="32"/>
      <c r="X664" s="32" t="s">
        <v>163</v>
      </c>
      <c r="Y664" s="30"/>
      <c r="Z664" s="30"/>
      <c r="AA664" s="30"/>
      <c r="AB664" s="30"/>
      <c r="AC664" s="30"/>
      <c r="AD664" s="30"/>
      <c r="AE664" s="30"/>
      <c r="AF664" s="30"/>
      <c r="AG664" s="30" t="s">
        <v>164</v>
      </c>
      <c r="AH664" s="30"/>
      <c r="AI664" s="30"/>
      <c r="AJ664" s="30"/>
      <c r="AK664" s="30"/>
      <c r="AL664" s="30"/>
      <c r="AM664" s="30"/>
      <c r="AN664" s="30"/>
      <c r="AO664" s="30"/>
      <c r="AP664" s="30"/>
      <c r="AQ664" s="30"/>
      <c r="AR664" s="30"/>
      <c r="AS664" s="30"/>
      <c r="AT664" s="30"/>
      <c r="AU664" s="30"/>
      <c r="AV664" s="30"/>
      <c r="AW664" s="30"/>
      <c r="AX664" s="30"/>
      <c r="AY664" s="30"/>
      <c r="AZ664" s="30"/>
      <c r="BA664" s="30"/>
      <c r="BB664" s="30"/>
      <c r="BC664" s="30"/>
      <c r="BD664" s="30"/>
      <c r="BE664" s="30"/>
      <c r="BF664" s="30"/>
      <c r="BG664" s="30"/>
      <c r="BH664" s="30"/>
    </row>
    <row r="665" spans="1:60" outlineLevel="1">
      <c r="A665" s="460"/>
      <c r="B665" s="461"/>
      <c r="C665" s="462" t="s">
        <v>769</v>
      </c>
      <c r="D665" s="463"/>
      <c r="E665" s="464">
        <v>7.0687499999999996</v>
      </c>
      <c r="F665" s="493"/>
      <c r="G665" s="465"/>
      <c r="H665" s="465"/>
      <c r="I665" s="465"/>
      <c r="J665" s="465"/>
      <c r="K665" s="465"/>
      <c r="L665" s="465"/>
      <c r="M665" s="465"/>
      <c r="N665" s="465"/>
      <c r="O665" s="465"/>
      <c r="P665" s="465"/>
      <c r="Q665" s="465"/>
      <c r="R665" s="465"/>
      <c r="S665" s="465"/>
      <c r="T665" s="465"/>
      <c r="U665" s="32"/>
      <c r="V665" s="32"/>
      <c r="W665" s="32"/>
      <c r="X665" s="32"/>
      <c r="Y665" s="30"/>
      <c r="Z665" s="30"/>
      <c r="AA665" s="30"/>
      <c r="AB665" s="30"/>
      <c r="AC665" s="30"/>
      <c r="AD665" s="30"/>
      <c r="AE665" s="30"/>
      <c r="AF665" s="30"/>
      <c r="AG665" s="30" t="s">
        <v>166</v>
      </c>
      <c r="AH665" s="30">
        <v>0</v>
      </c>
      <c r="AI665" s="30"/>
      <c r="AJ665" s="30"/>
      <c r="AK665" s="30"/>
      <c r="AL665" s="30"/>
      <c r="AM665" s="30"/>
      <c r="AN665" s="30"/>
      <c r="AO665" s="30"/>
      <c r="AP665" s="30"/>
      <c r="AQ665" s="30"/>
      <c r="AR665" s="30"/>
      <c r="AS665" s="30"/>
      <c r="AT665" s="30"/>
      <c r="AU665" s="30"/>
      <c r="AV665" s="30"/>
      <c r="AW665" s="30"/>
      <c r="AX665" s="30"/>
      <c r="AY665" s="30"/>
      <c r="AZ665" s="30"/>
      <c r="BA665" s="30"/>
      <c r="BB665" s="30"/>
      <c r="BC665" s="30"/>
      <c r="BD665" s="30"/>
      <c r="BE665" s="30"/>
      <c r="BF665" s="30"/>
      <c r="BG665" s="30"/>
      <c r="BH665" s="30"/>
    </row>
    <row r="666" spans="1:60" outlineLevel="1">
      <c r="A666" s="460"/>
      <c r="B666" s="461"/>
      <c r="C666" s="462" t="s">
        <v>770</v>
      </c>
      <c r="D666" s="463"/>
      <c r="E666" s="464">
        <v>2.121</v>
      </c>
      <c r="F666" s="493"/>
      <c r="G666" s="465"/>
      <c r="H666" s="465"/>
      <c r="I666" s="465"/>
      <c r="J666" s="465"/>
      <c r="K666" s="465"/>
      <c r="L666" s="465"/>
      <c r="M666" s="465"/>
      <c r="N666" s="465"/>
      <c r="O666" s="465"/>
      <c r="P666" s="465"/>
      <c r="Q666" s="465"/>
      <c r="R666" s="465"/>
      <c r="S666" s="465"/>
      <c r="T666" s="465"/>
      <c r="U666" s="32"/>
      <c r="V666" s="32"/>
      <c r="W666" s="32"/>
      <c r="X666" s="32"/>
      <c r="Y666" s="30"/>
      <c r="Z666" s="30"/>
      <c r="AA666" s="30"/>
      <c r="AB666" s="30"/>
      <c r="AC666" s="30"/>
      <c r="AD666" s="30"/>
      <c r="AE666" s="30"/>
      <c r="AF666" s="30"/>
      <c r="AG666" s="30" t="s">
        <v>166</v>
      </c>
      <c r="AH666" s="30">
        <v>0</v>
      </c>
      <c r="AI666" s="30"/>
      <c r="AJ666" s="30"/>
      <c r="AK666" s="30"/>
      <c r="AL666" s="30"/>
      <c r="AM666" s="30"/>
      <c r="AN666" s="30"/>
      <c r="AO666" s="30"/>
      <c r="AP666" s="30"/>
      <c r="AQ666" s="30"/>
      <c r="AR666" s="30"/>
      <c r="AS666" s="30"/>
      <c r="AT666" s="30"/>
      <c r="AU666" s="30"/>
      <c r="AV666" s="30"/>
      <c r="AW666" s="30"/>
      <c r="AX666" s="30"/>
      <c r="AY666" s="30"/>
      <c r="AZ666" s="30"/>
      <c r="BA666" s="30"/>
      <c r="BB666" s="30"/>
      <c r="BC666" s="30"/>
      <c r="BD666" s="30"/>
      <c r="BE666" s="30"/>
      <c r="BF666" s="30"/>
      <c r="BG666" s="30"/>
      <c r="BH666" s="30"/>
    </row>
    <row r="667" spans="1:60" outlineLevel="1">
      <c r="A667" s="452">
        <v>163</v>
      </c>
      <c r="B667" s="453" t="s">
        <v>771</v>
      </c>
      <c r="C667" s="454" t="s">
        <v>772</v>
      </c>
      <c r="D667" s="455" t="s">
        <v>161</v>
      </c>
      <c r="E667" s="456">
        <v>2.8224</v>
      </c>
      <c r="F667" s="34"/>
      <c r="G667" s="458">
        <f>ROUND(E667*F667,2)</f>
        <v>0</v>
      </c>
      <c r="H667" s="457">
        <v>15.84</v>
      </c>
      <c r="I667" s="458">
        <f>ROUND(E667*H667,2)</f>
        <v>44.71</v>
      </c>
      <c r="J667" s="457">
        <v>102.66</v>
      </c>
      <c r="K667" s="458">
        <f>ROUND(E667*J667,2)</f>
        <v>289.75</v>
      </c>
      <c r="L667" s="458">
        <v>21</v>
      </c>
      <c r="M667" s="458">
        <f>G667*(1+L667/100)</f>
        <v>0</v>
      </c>
      <c r="N667" s="458">
        <v>6.7000000000000002E-4</v>
      </c>
      <c r="O667" s="458">
        <f>ROUND(E667*N667,2)</f>
        <v>0</v>
      </c>
      <c r="P667" s="458">
        <v>0.184</v>
      </c>
      <c r="Q667" s="458">
        <f>ROUND(E667*P667,2)</f>
        <v>0.52</v>
      </c>
      <c r="R667" s="458"/>
      <c r="S667" s="458" t="s">
        <v>162</v>
      </c>
      <c r="T667" s="459" t="s">
        <v>162</v>
      </c>
      <c r="U667" s="32">
        <v>0.22700000000000001</v>
      </c>
      <c r="V667" s="32">
        <f>ROUND(E667*U667,2)</f>
        <v>0.64</v>
      </c>
      <c r="W667" s="32"/>
      <c r="X667" s="32" t="s">
        <v>163</v>
      </c>
      <c r="Y667" s="30"/>
      <c r="Z667" s="30"/>
      <c r="AA667" s="30"/>
      <c r="AB667" s="30"/>
      <c r="AC667" s="30"/>
      <c r="AD667" s="30"/>
      <c r="AE667" s="30"/>
      <c r="AF667" s="30"/>
      <c r="AG667" s="30" t="s">
        <v>164</v>
      </c>
      <c r="AH667" s="30"/>
      <c r="AI667" s="30"/>
      <c r="AJ667" s="30"/>
      <c r="AK667" s="30"/>
      <c r="AL667" s="30"/>
      <c r="AM667" s="30"/>
      <c r="AN667" s="30"/>
      <c r="AO667" s="30"/>
      <c r="AP667" s="30"/>
      <c r="AQ667" s="30"/>
      <c r="AR667" s="30"/>
      <c r="AS667" s="30"/>
      <c r="AT667" s="30"/>
      <c r="AU667" s="30"/>
      <c r="AV667" s="30"/>
      <c r="AW667" s="30"/>
      <c r="AX667" s="30"/>
      <c r="AY667" s="30"/>
      <c r="AZ667" s="30"/>
      <c r="BA667" s="30"/>
      <c r="BB667" s="30"/>
      <c r="BC667" s="30"/>
      <c r="BD667" s="30"/>
      <c r="BE667" s="30"/>
      <c r="BF667" s="30"/>
      <c r="BG667" s="30"/>
      <c r="BH667" s="30"/>
    </row>
    <row r="668" spans="1:60" outlineLevel="1">
      <c r="A668" s="460"/>
      <c r="B668" s="461"/>
      <c r="C668" s="462" t="s">
        <v>773</v>
      </c>
      <c r="D668" s="463"/>
      <c r="E668" s="464">
        <v>2.8224</v>
      </c>
      <c r="F668" s="493"/>
      <c r="G668" s="465"/>
      <c r="H668" s="465"/>
      <c r="I668" s="465"/>
      <c r="J668" s="465"/>
      <c r="K668" s="465"/>
      <c r="L668" s="465"/>
      <c r="M668" s="465"/>
      <c r="N668" s="465"/>
      <c r="O668" s="465"/>
      <c r="P668" s="465"/>
      <c r="Q668" s="465"/>
      <c r="R668" s="465"/>
      <c r="S668" s="465"/>
      <c r="T668" s="465"/>
      <c r="U668" s="32"/>
      <c r="V668" s="32"/>
      <c r="W668" s="32"/>
      <c r="X668" s="32"/>
      <c r="Y668" s="30"/>
      <c r="Z668" s="30"/>
      <c r="AA668" s="30"/>
      <c r="AB668" s="30"/>
      <c r="AC668" s="30"/>
      <c r="AD668" s="30"/>
      <c r="AE668" s="30"/>
      <c r="AF668" s="30"/>
      <c r="AG668" s="30" t="s">
        <v>166</v>
      </c>
      <c r="AH668" s="30">
        <v>0</v>
      </c>
      <c r="AI668" s="30"/>
      <c r="AJ668" s="30"/>
      <c r="AK668" s="30"/>
      <c r="AL668" s="30"/>
      <c r="AM668" s="30"/>
      <c r="AN668" s="30"/>
      <c r="AO668" s="30"/>
      <c r="AP668" s="30"/>
      <c r="AQ668" s="30"/>
      <c r="AR668" s="30"/>
      <c r="AS668" s="30"/>
      <c r="AT668" s="30"/>
      <c r="AU668" s="30"/>
      <c r="AV668" s="30"/>
      <c r="AW668" s="30"/>
      <c r="AX668" s="30"/>
      <c r="AY668" s="30"/>
      <c r="AZ668" s="30"/>
      <c r="BA668" s="30"/>
      <c r="BB668" s="30"/>
      <c r="BC668" s="30"/>
      <c r="BD668" s="30"/>
      <c r="BE668" s="30"/>
      <c r="BF668" s="30"/>
      <c r="BG668" s="30"/>
      <c r="BH668" s="30"/>
    </row>
    <row r="669" spans="1:60" outlineLevel="1">
      <c r="A669" s="452">
        <v>164</v>
      </c>
      <c r="B669" s="453" t="s">
        <v>774</v>
      </c>
      <c r="C669" s="454" t="s">
        <v>775</v>
      </c>
      <c r="D669" s="455" t="s">
        <v>179</v>
      </c>
      <c r="E669" s="456">
        <v>2.4990000000000001</v>
      </c>
      <c r="F669" s="34"/>
      <c r="G669" s="458">
        <f>ROUND(E669*F669,2)</f>
        <v>0</v>
      </c>
      <c r="H669" s="457">
        <v>30.41</v>
      </c>
      <c r="I669" s="458">
        <f>ROUND(E669*H669,2)</f>
        <v>75.989999999999995</v>
      </c>
      <c r="J669" s="457">
        <v>755.59</v>
      </c>
      <c r="K669" s="458">
        <f>ROUND(E669*J669,2)</f>
        <v>1888.22</v>
      </c>
      <c r="L669" s="458">
        <v>21</v>
      </c>
      <c r="M669" s="458">
        <f>G669*(1+L669/100)</f>
        <v>0</v>
      </c>
      <c r="N669" s="458">
        <v>1.2800000000000001E-3</v>
      </c>
      <c r="O669" s="458">
        <f>ROUND(E669*N669,2)</f>
        <v>0</v>
      </c>
      <c r="P669" s="458">
        <v>1.8</v>
      </c>
      <c r="Q669" s="458">
        <f>ROUND(E669*P669,2)</f>
        <v>4.5</v>
      </c>
      <c r="R669" s="458"/>
      <c r="S669" s="458" t="s">
        <v>162</v>
      </c>
      <c r="T669" s="459" t="s">
        <v>162</v>
      </c>
      <c r="U669" s="32">
        <v>1.52</v>
      </c>
      <c r="V669" s="32">
        <f>ROUND(E669*U669,2)</f>
        <v>3.8</v>
      </c>
      <c r="W669" s="32"/>
      <c r="X669" s="32" t="s">
        <v>163</v>
      </c>
      <c r="Y669" s="30"/>
      <c r="Z669" s="30"/>
      <c r="AA669" s="30"/>
      <c r="AB669" s="30"/>
      <c r="AC669" s="30"/>
      <c r="AD669" s="30"/>
      <c r="AE669" s="30"/>
      <c r="AF669" s="30"/>
      <c r="AG669" s="30" t="s">
        <v>164</v>
      </c>
      <c r="AH669" s="30"/>
      <c r="AI669" s="30"/>
      <c r="AJ669" s="30"/>
      <c r="AK669" s="30"/>
      <c r="AL669" s="30"/>
      <c r="AM669" s="30"/>
      <c r="AN669" s="30"/>
      <c r="AO669" s="30"/>
      <c r="AP669" s="30"/>
      <c r="AQ669" s="30"/>
      <c r="AR669" s="30"/>
      <c r="AS669" s="30"/>
      <c r="AT669" s="30"/>
      <c r="AU669" s="30"/>
      <c r="AV669" s="30"/>
      <c r="AW669" s="30"/>
      <c r="AX669" s="30"/>
      <c r="AY669" s="30"/>
      <c r="AZ669" s="30"/>
      <c r="BA669" s="30"/>
      <c r="BB669" s="30"/>
      <c r="BC669" s="30"/>
      <c r="BD669" s="30"/>
      <c r="BE669" s="30"/>
      <c r="BF669" s="30"/>
      <c r="BG669" s="30"/>
      <c r="BH669" s="30"/>
    </row>
    <row r="670" spans="1:60" outlineLevel="1">
      <c r="A670" s="460"/>
      <c r="B670" s="461"/>
      <c r="C670" s="462" t="s">
        <v>776</v>
      </c>
      <c r="D670" s="463"/>
      <c r="E670" s="464">
        <v>2.4990000000000001</v>
      </c>
      <c r="F670" s="493"/>
      <c r="G670" s="465"/>
      <c r="H670" s="465"/>
      <c r="I670" s="465"/>
      <c r="J670" s="465"/>
      <c r="K670" s="465"/>
      <c r="L670" s="465"/>
      <c r="M670" s="465"/>
      <c r="N670" s="465"/>
      <c r="O670" s="465"/>
      <c r="P670" s="465"/>
      <c r="Q670" s="465"/>
      <c r="R670" s="465"/>
      <c r="S670" s="465"/>
      <c r="T670" s="465"/>
      <c r="U670" s="32"/>
      <c r="V670" s="32"/>
      <c r="W670" s="32"/>
      <c r="X670" s="32"/>
      <c r="Y670" s="30"/>
      <c r="Z670" s="30"/>
      <c r="AA670" s="30"/>
      <c r="AB670" s="30"/>
      <c r="AC670" s="30"/>
      <c r="AD670" s="30"/>
      <c r="AE670" s="30"/>
      <c r="AF670" s="30"/>
      <c r="AG670" s="30" t="s">
        <v>166</v>
      </c>
      <c r="AH670" s="30">
        <v>0</v>
      </c>
      <c r="AI670" s="30"/>
      <c r="AJ670" s="30"/>
      <c r="AK670" s="30"/>
      <c r="AL670" s="30"/>
      <c r="AM670" s="30"/>
      <c r="AN670" s="30"/>
      <c r="AO670" s="30"/>
      <c r="AP670" s="30"/>
      <c r="AQ670" s="30"/>
      <c r="AR670" s="30"/>
      <c r="AS670" s="30"/>
      <c r="AT670" s="30"/>
      <c r="AU670" s="30"/>
      <c r="AV670" s="30"/>
      <c r="AW670" s="30"/>
      <c r="AX670" s="30"/>
      <c r="AY670" s="30"/>
      <c r="AZ670" s="30"/>
      <c r="BA670" s="30"/>
      <c r="BB670" s="30"/>
      <c r="BC670" s="30"/>
      <c r="BD670" s="30"/>
      <c r="BE670" s="30"/>
      <c r="BF670" s="30"/>
      <c r="BG670" s="30"/>
      <c r="BH670" s="30"/>
    </row>
    <row r="671" spans="1:60" outlineLevel="1">
      <c r="A671" s="452">
        <v>165</v>
      </c>
      <c r="B671" s="453" t="s">
        <v>777</v>
      </c>
      <c r="C671" s="454" t="s">
        <v>778</v>
      </c>
      <c r="D671" s="455" t="s">
        <v>428</v>
      </c>
      <c r="E671" s="456">
        <v>7.2</v>
      </c>
      <c r="F671" s="34"/>
      <c r="G671" s="458">
        <f>ROUND(E671*F671,2)</f>
        <v>0</v>
      </c>
      <c r="H671" s="457">
        <v>0</v>
      </c>
      <c r="I671" s="458">
        <f>ROUND(E671*H671,2)</f>
        <v>0</v>
      </c>
      <c r="J671" s="457">
        <v>648</v>
      </c>
      <c r="K671" s="458">
        <f>ROUND(E671*J671,2)</f>
        <v>4665.6000000000004</v>
      </c>
      <c r="L671" s="458">
        <v>21</v>
      </c>
      <c r="M671" s="458">
        <f>G671*(1+L671/100)</f>
        <v>0</v>
      </c>
      <c r="N671" s="458">
        <v>0</v>
      </c>
      <c r="O671" s="458">
        <f>ROUND(E671*N671,2)</f>
        <v>0</v>
      </c>
      <c r="P671" s="458">
        <v>0.37</v>
      </c>
      <c r="Q671" s="458">
        <f>ROUND(E671*P671,2)</f>
        <v>2.66</v>
      </c>
      <c r="R671" s="458"/>
      <c r="S671" s="458" t="s">
        <v>162</v>
      </c>
      <c r="T671" s="459" t="s">
        <v>162</v>
      </c>
      <c r="U671" s="32">
        <v>1.621</v>
      </c>
      <c r="V671" s="32">
        <f>ROUND(E671*U671,2)</f>
        <v>11.67</v>
      </c>
      <c r="W671" s="32"/>
      <c r="X671" s="32" t="s">
        <v>163</v>
      </c>
      <c r="Y671" s="30"/>
      <c r="Z671" s="30"/>
      <c r="AA671" s="30"/>
      <c r="AB671" s="30"/>
      <c r="AC671" s="30"/>
      <c r="AD671" s="30"/>
      <c r="AE671" s="30"/>
      <c r="AF671" s="30"/>
      <c r="AG671" s="30" t="s">
        <v>164</v>
      </c>
      <c r="AH671" s="30"/>
      <c r="AI671" s="30"/>
      <c r="AJ671" s="30"/>
      <c r="AK671" s="30"/>
      <c r="AL671" s="30"/>
      <c r="AM671" s="30"/>
      <c r="AN671" s="30"/>
      <c r="AO671" s="30"/>
      <c r="AP671" s="30"/>
      <c r="AQ671" s="30"/>
      <c r="AR671" s="30"/>
      <c r="AS671" s="30"/>
      <c r="AT671" s="30"/>
      <c r="AU671" s="30"/>
      <c r="AV671" s="30"/>
      <c r="AW671" s="30"/>
      <c r="AX671" s="30"/>
      <c r="AY671" s="30"/>
      <c r="AZ671" s="30"/>
      <c r="BA671" s="30"/>
      <c r="BB671" s="30"/>
      <c r="BC671" s="30"/>
      <c r="BD671" s="30"/>
      <c r="BE671" s="30"/>
      <c r="BF671" s="30"/>
      <c r="BG671" s="30"/>
      <c r="BH671" s="30"/>
    </row>
    <row r="672" spans="1:60" outlineLevel="1">
      <c r="A672" s="460"/>
      <c r="B672" s="461"/>
      <c r="C672" s="462" t="s">
        <v>779</v>
      </c>
      <c r="D672" s="463"/>
      <c r="E672" s="464">
        <v>7.2</v>
      </c>
      <c r="F672" s="493"/>
      <c r="G672" s="465"/>
      <c r="H672" s="465"/>
      <c r="I672" s="465"/>
      <c r="J672" s="465"/>
      <c r="K672" s="465"/>
      <c r="L672" s="465"/>
      <c r="M672" s="465"/>
      <c r="N672" s="465"/>
      <c r="O672" s="465"/>
      <c r="P672" s="465"/>
      <c r="Q672" s="465"/>
      <c r="R672" s="465"/>
      <c r="S672" s="465"/>
      <c r="T672" s="465"/>
      <c r="U672" s="32"/>
      <c r="V672" s="32"/>
      <c r="W672" s="32"/>
      <c r="X672" s="32"/>
      <c r="Y672" s="30"/>
      <c r="Z672" s="30"/>
      <c r="AA672" s="30"/>
      <c r="AB672" s="30"/>
      <c r="AC672" s="30"/>
      <c r="AD672" s="30"/>
      <c r="AE672" s="30"/>
      <c r="AF672" s="30"/>
      <c r="AG672" s="30" t="s">
        <v>166</v>
      </c>
      <c r="AH672" s="30">
        <v>0</v>
      </c>
      <c r="AI672" s="30"/>
      <c r="AJ672" s="30"/>
      <c r="AK672" s="30"/>
      <c r="AL672" s="30"/>
      <c r="AM672" s="30"/>
      <c r="AN672" s="30"/>
      <c r="AO672" s="30"/>
      <c r="AP672" s="30"/>
      <c r="AQ672" s="30"/>
      <c r="AR672" s="30"/>
      <c r="AS672" s="30"/>
      <c r="AT672" s="30"/>
      <c r="AU672" s="30"/>
      <c r="AV672" s="30"/>
      <c r="AW672" s="30"/>
      <c r="AX672" s="30"/>
      <c r="AY672" s="30"/>
      <c r="AZ672" s="30"/>
      <c r="BA672" s="30"/>
      <c r="BB672" s="30"/>
      <c r="BC672" s="30"/>
      <c r="BD672" s="30"/>
      <c r="BE672" s="30"/>
      <c r="BF672" s="30"/>
      <c r="BG672" s="30"/>
      <c r="BH672" s="30"/>
    </row>
    <row r="673" spans="1:60" outlineLevel="1">
      <c r="A673" s="452">
        <v>166</v>
      </c>
      <c r="B673" s="453" t="s">
        <v>780</v>
      </c>
      <c r="C673" s="454" t="s">
        <v>781</v>
      </c>
      <c r="D673" s="455" t="s">
        <v>179</v>
      </c>
      <c r="E673" s="456">
        <v>2.121</v>
      </c>
      <c r="F673" s="34"/>
      <c r="G673" s="458">
        <f>ROUND(E673*F673,2)</f>
        <v>0</v>
      </c>
      <c r="H673" s="457">
        <v>158.41999999999999</v>
      </c>
      <c r="I673" s="458">
        <f>ROUND(E673*H673,2)</f>
        <v>336.01</v>
      </c>
      <c r="J673" s="457">
        <v>3346.58</v>
      </c>
      <c r="K673" s="458">
        <f>ROUND(E673*J673,2)</f>
        <v>7098.1</v>
      </c>
      <c r="L673" s="458">
        <v>21</v>
      </c>
      <c r="M673" s="458">
        <f>G673*(1+L673/100)</f>
        <v>0</v>
      </c>
      <c r="N673" s="458">
        <v>6.6600000000000001E-3</v>
      </c>
      <c r="O673" s="458">
        <f>ROUND(E673*N673,2)</f>
        <v>0.01</v>
      </c>
      <c r="P673" s="458">
        <v>2.4</v>
      </c>
      <c r="Q673" s="458">
        <f>ROUND(E673*P673,2)</f>
        <v>5.09</v>
      </c>
      <c r="R673" s="458"/>
      <c r="S673" s="458" t="s">
        <v>162</v>
      </c>
      <c r="T673" s="459" t="s">
        <v>162</v>
      </c>
      <c r="U673" s="32">
        <v>6.72</v>
      </c>
      <c r="V673" s="32">
        <f>ROUND(E673*U673,2)</f>
        <v>14.25</v>
      </c>
      <c r="W673" s="32"/>
      <c r="X673" s="32" t="s">
        <v>163</v>
      </c>
      <c r="Y673" s="30"/>
      <c r="Z673" s="30"/>
      <c r="AA673" s="30"/>
      <c r="AB673" s="30"/>
      <c r="AC673" s="30"/>
      <c r="AD673" s="30"/>
      <c r="AE673" s="30"/>
      <c r="AF673" s="30"/>
      <c r="AG673" s="30" t="s">
        <v>164</v>
      </c>
      <c r="AH673" s="30"/>
      <c r="AI673" s="30"/>
      <c r="AJ673" s="30"/>
      <c r="AK673" s="30"/>
      <c r="AL673" s="30"/>
      <c r="AM673" s="30"/>
      <c r="AN673" s="30"/>
      <c r="AO673" s="30"/>
      <c r="AP673" s="30"/>
      <c r="AQ673" s="30"/>
      <c r="AR673" s="30"/>
      <c r="AS673" s="30"/>
      <c r="AT673" s="30"/>
      <c r="AU673" s="30"/>
      <c r="AV673" s="30"/>
      <c r="AW673" s="30"/>
      <c r="AX673" s="30"/>
      <c r="AY673" s="30"/>
      <c r="AZ673" s="30"/>
      <c r="BA673" s="30"/>
      <c r="BB673" s="30"/>
      <c r="BC673" s="30"/>
      <c r="BD673" s="30"/>
      <c r="BE673" s="30"/>
      <c r="BF673" s="30"/>
      <c r="BG673" s="30"/>
      <c r="BH673" s="30"/>
    </row>
    <row r="674" spans="1:60" outlineLevel="1">
      <c r="A674" s="460"/>
      <c r="B674" s="461"/>
      <c r="C674" s="462" t="s">
        <v>782</v>
      </c>
      <c r="D674" s="463"/>
      <c r="E674" s="464">
        <v>2.121</v>
      </c>
      <c r="F674" s="493"/>
      <c r="G674" s="465"/>
      <c r="H674" s="465"/>
      <c r="I674" s="465"/>
      <c r="J674" s="465"/>
      <c r="K674" s="465"/>
      <c r="L674" s="465"/>
      <c r="M674" s="465"/>
      <c r="N674" s="465"/>
      <c r="O674" s="465"/>
      <c r="P674" s="465"/>
      <c r="Q674" s="465"/>
      <c r="R674" s="465"/>
      <c r="S674" s="465"/>
      <c r="T674" s="465"/>
      <c r="U674" s="32"/>
      <c r="V674" s="32"/>
      <c r="W674" s="32"/>
      <c r="X674" s="32"/>
      <c r="Y674" s="30"/>
      <c r="Z674" s="30"/>
      <c r="AA674" s="30"/>
      <c r="AB674" s="30"/>
      <c r="AC674" s="30"/>
      <c r="AD674" s="30"/>
      <c r="AE674" s="30"/>
      <c r="AF674" s="30"/>
      <c r="AG674" s="30" t="s">
        <v>166</v>
      </c>
      <c r="AH674" s="30">
        <v>0</v>
      </c>
      <c r="AI674" s="30"/>
      <c r="AJ674" s="30"/>
      <c r="AK674" s="30"/>
      <c r="AL674" s="30"/>
      <c r="AM674" s="30"/>
      <c r="AN674" s="30"/>
      <c r="AO674" s="30"/>
      <c r="AP674" s="30"/>
      <c r="AQ674" s="30"/>
      <c r="AR674" s="30"/>
      <c r="AS674" s="30"/>
      <c r="AT674" s="30"/>
      <c r="AU674" s="30"/>
      <c r="AV674" s="30"/>
      <c r="AW674" s="30"/>
      <c r="AX674" s="30"/>
      <c r="AY674" s="30"/>
      <c r="AZ674" s="30"/>
      <c r="BA674" s="30"/>
      <c r="BB674" s="30"/>
      <c r="BC674" s="30"/>
      <c r="BD674" s="30"/>
      <c r="BE674" s="30"/>
      <c r="BF674" s="30"/>
      <c r="BG674" s="30"/>
      <c r="BH674" s="30"/>
    </row>
    <row r="675" spans="1:60" outlineLevel="1">
      <c r="A675" s="452">
        <v>167</v>
      </c>
      <c r="B675" s="453" t="s">
        <v>783</v>
      </c>
      <c r="C675" s="454" t="s">
        <v>784</v>
      </c>
      <c r="D675" s="455" t="s">
        <v>161</v>
      </c>
      <c r="E675" s="456">
        <v>4.08</v>
      </c>
      <c r="F675" s="34"/>
      <c r="G675" s="458">
        <f>ROUND(E675*F675,2)</f>
        <v>0</v>
      </c>
      <c r="H675" s="457">
        <v>0</v>
      </c>
      <c r="I675" s="458">
        <f>ROUND(E675*H675,2)</f>
        <v>0</v>
      </c>
      <c r="J675" s="457">
        <v>1332</v>
      </c>
      <c r="K675" s="458">
        <f>ROUND(E675*J675,2)</f>
        <v>5434.56</v>
      </c>
      <c r="L675" s="458">
        <v>21</v>
      </c>
      <c r="M675" s="458">
        <f>G675*(1+L675/100)</f>
        <v>0</v>
      </c>
      <c r="N675" s="458">
        <v>0</v>
      </c>
      <c r="O675" s="458">
        <f>ROUND(E675*N675,2)</f>
        <v>0</v>
      </c>
      <c r="P675" s="458">
        <v>0.36</v>
      </c>
      <c r="Q675" s="458">
        <f>ROUND(E675*P675,2)</f>
        <v>1.47</v>
      </c>
      <c r="R675" s="458"/>
      <c r="S675" s="458" t="s">
        <v>162</v>
      </c>
      <c r="T675" s="459" t="s">
        <v>162</v>
      </c>
      <c r="U675" s="32">
        <v>3.33</v>
      </c>
      <c r="V675" s="32">
        <f>ROUND(E675*U675,2)</f>
        <v>13.59</v>
      </c>
      <c r="W675" s="32"/>
      <c r="X675" s="32" t="s">
        <v>163</v>
      </c>
      <c r="Y675" s="30"/>
      <c r="Z675" s="30"/>
      <c r="AA675" s="30"/>
      <c r="AB675" s="30"/>
      <c r="AC675" s="30"/>
      <c r="AD675" s="30"/>
      <c r="AE675" s="30"/>
      <c r="AF675" s="30"/>
      <c r="AG675" s="30" t="s">
        <v>164</v>
      </c>
      <c r="AH675" s="30"/>
      <c r="AI675" s="30"/>
      <c r="AJ675" s="30"/>
      <c r="AK675" s="30"/>
      <c r="AL675" s="30"/>
      <c r="AM675" s="30"/>
      <c r="AN675" s="30"/>
      <c r="AO675" s="30"/>
      <c r="AP675" s="30"/>
      <c r="AQ675" s="30"/>
      <c r="AR675" s="30"/>
      <c r="AS675" s="30"/>
      <c r="AT675" s="30"/>
      <c r="AU675" s="30"/>
      <c r="AV675" s="30"/>
      <c r="AW675" s="30"/>
      <c r="AX675" s="30"/>
      <c r="AY675" s="30"/>
      <c r="AZ675" s="30"/>
      <c r="BA675" s="30"/>
      <c r="BB675" s="30"/>
      <c r="BC675" s="30"/>
      <c r="BD675" s="30"/>
      <c r="BE675" s="30"/>
      <c r="BF675" s="30"/>
      <c r="BG675" s="30"/>
      <c r="BH675" s="30"/>
    </row>
    <row r="676" spans="1:60" outlineLevel="1">
      <c r="A676" s="460"/>
      <c r="B676" s="461"/>
      <c r="C676" s="462" t="s">
        <v>785</v>
      </c>
      <c r="D676" s="463"/>
      <c r="E676" s="464">
        <v>4.08</v>
      </c>
      <c r="F676" s="493"/>
      <c r="G676" s="465"/>
      <c r="H676" s="465"/>
      <c r="I676" s="465"/>
      <c r="J676" s="465"/>
      <c r="K676" s="465"/>
      <c r="L676" s="465"/>
      <c r="M676" s="465"/>
      <c r="N676" s="465"/>
      <c r="O676" s="465"/>
      <c r="P676" s="465"/>
      <c r="Q676" s="465"/>
      <c r="R676" s="465"/>
      <c r="S676" s="465"/>
      <c r="T676" s="465"/>
      <c r="U676" s="32"/>
      <c r="V676" s="32"/>
      <c r="W676" s="32"/>
      <c r="X676" s="32"/>
      <c r="Y676" s="30"/>
      <c r="Z676" s="30"/>
      <c r="AA676" s="30"/>
      <c r="AB676" s="30"/>
      <c r="AC676" s="30"/>
      <c r="AD676" s="30"/>
      <c r="AE676" s="30"/>
      <c r="AF676" s="30"/>
      <c r="AG676" s="30" t="s">
        <v>166</v>
      </c>
      <c r="AH676" s="30">
        <v>0</v>
      </c>
      <c r="AI676" s="30"/>
      <c r="AJ676" s="30"/>
      <c r="AK676" s="30"/>
      <c r="AL676" s="30"/>
      <c r="AM676" s="30"/>
      <c r="AN676" s="30"/>
      <c r="AO676" s="30"/>
      <c r="AP676" s="30"/>
      <c r="AQ676" s="30"/>
      <c r="AR676" s="30"/>
      <c r="AS676" s="30"/>
      <c r="AT676" s="30"/>
      <c r="AU676" s="30"/>
      <c r="AV676" s="30"/>
      <c r="AW676" s="30"/>
      <c r="AX676" s="30"/>
      <c r="AY676" s="30"/>
      <c r="AZ676" s="30"/>
      <c r="BA676" s="30"/>
      <c r="BB676" s="30"/>
      <c r="BC676" s="30"/>
      <c r="BD676" s="30"/>
      <c r="BE676" s="30"/>
      <c r="BF676" s="30"/>
      <c r="BG676" s="30"/>
      <c r="BH676" s="30"/>
    </row>
    <row r="677" spans="1:60" outlineLevel="1">
      <c r="A677" s="452">
        <v>168</v>
      </c>
      <c r="B677" s="453" t="s">
        <v>786</v>
      </c>
      <c r="C677" s="454" t="s">
        <v>787</v>
      </c>
      <c r="D677" s="455" t="s">
        <v>161</v>
      </c>
      <c r="E677" s="456">
        <v>1.8</v>
      </c>
      <c r="F677" s="34"/>
      <c r="G677" s="458">
        <f>ROUND(E677*F677,2)</f>
        <v>0</v>
      </c>
      <c r="H677" s="457">
        <v>7.97</v>
      </c>
      <c r="I677" s="458">
        <f>ROUND(E677*H677,2)</f>
        <v>14.35</v>
      </c>
      <c r="J677" s="457">
        <v>841.03</v>
      </c>
      <c r="K677" s="458">
        <f>ROUND(E677*J677,2)</f>
        <v>1513.85</v>
      </c>
      <c r="L677" s="458">
        <v>21</v>
      </c>
      <c r="M677" s="458">
        <f>G677*(1+L677/100)</f>
        <v>0</v>
      </c>
      <c r="N677" s="458">
        <v>3.4000000000000002E-4</v>
      </c>
      <c r="O677" s="458">
        <f>ROUND(E677*N677,2)</f>
        <v>0</v>
      </c>
      <c r="P677" s="458">
        <v>0.375</v>
      </c>
      <c r="Q677" s="458">
        <f>ROUND(E677*P677,2)</f>
        <v>0.68</v>
      </c>
      <c r="R677" s="458"/>
      <c r="S677" s="458" t="s">
        <v>162</v>
      </c>
      <c r="T677" s="459" t="s">
        <v>162</v>
      </c>
      <c r="U677" s="32">
        <v>2.347</v>
      </c>
      <c r="V677" s="32">
        <f>ROUND(E677*U677,2)</f>
        <v>4.22</v>
      </c>
      <c r="W677" s="32"/>
      <c r="X677" s="32" t="s">
        <v>163</v>
      </c>
      <c r="Y677" s="30"/>
      <c r="Z677" s="30"/>
      <c r="AA677" s="30"/>
      <c r="AB677" s="30"/>
      <c r="AC677" s="30"/>
      <c r="AD677" s="30"/>
      <c r="AE677" s="30"/>
      <c r="AF677" s="30"/>
      <c r="AG677" s="30" t="s">
        <v>164</v>
      </c>
      <c r="AH677" s="30"/>
      <c r="AI677" s="30"/>
      <c r="AJ677" s="30"/>
      <c r="AK677" s="30"/>
      <c r="AL677" s="30"/>
      <c r="AM677" s="30"/>
      <c r="AN677" s="30"/>
      <c r="AO677" s="30"/>
      <c r="AP677" s="30"/>
      <c r="AQ677" s="30"/>
      <c r="AR677" s="30"/>
      <c r="AS677" s="30"/>
      <c r="AT677" s="30"/>
      <c r="AU677" s="30"/>
      <c r="AV677" s="30"/>
      <c r="AW677" s="30"/>
      <c r="AX677" s="30"/>
      <c r="AY677" s="30"/>
      <c r="AZ677" s="30"/>
      <c r="BA677" s="30"/>
      <c r="BB677" s="30"/>
      <c r="BC677" s="30"/>
      <c r="BD677" s="30"/>
      <c r="BE677" s="30"/>
      <c r="BF677" s="30"/>
      <c r="BG677" s="30"/>
      <c r="BH677" s="30"/>
    </row>
    <row r="678" spans="1:60" outlineLevel="1">
      <c r="A678" s="460"/>
      <c r="B678" s="461"/>
      <c r="C678" s="462" t="s">
        <v>291</v>
      </c>
      <c r="D678" s="463"/>
      <c r="E678" s="464">
        <v>1.8</v>
      </c>
      <c r="F678" s="493"/>
      <c r="G678" s="465"/>
      <c r="H678" s="465"/>
      <c r="I678" s="465"/>
      <c r="J678" s="465"/>
      <c r="K678" s="465"/>
      <c r="L678" s="465"/>
      <c r="M678" s="465"/>
      <c r="N678" s="465"/>
      <c r="O678" s="465"/>
      <c r="P678" s="465"/>
      <c r="Q678" s="465"/>
      <c r="R678" s="465"/>
      <c r="S678" s="465"/>
      <c r="T678" s="465"/>
      <c r="U678" s="32"/>
      <c r="V678" s="32"/>
      <c r="W678" s="32"/>
      <c r="X678" s="32"/>
      <c r="Y678" s="30"/>
      <c r="Z678" s="30"/>
      <c r="AA678" s="30"/>
      <c r="AB678" s="30"/>
      <c r="AC678" s="30"/>
      <c r="AD678" s="30"/>
      <c r="AE678" s="30"/>
      <c r="AF678" s="30"/>
      <c r="AG678" s="30" t="s">
        <v>166</v>
      </c>
      <c r="AH678" s="30">
        <v>0</v>
      </c>
      <c r="AI678" s="30"/>
      <c r="AJ678" s="30"/>
      <c r="AK678" s="30"/>
      <c r="AL678" s="30"/>
      <c r="AM678" s="30"/>
      <c r="AN678" s="30"/>
      <c r="AO678" s="30"/>
      <c r="AP678" s="30"/>
      <c r="AQ678" s="30"/>
      <c r="AR678" s="30"/>
      <c r="AS678" s="30"/>
      <c r="AT678" s="30"/>
      <c r="AU678" s="30"/>
      <c r="AV678" s="30"/>
      <c r="AW678" s="30"/>
      <c r="AX678" s="30"/>
      <c r="AY678" s="30"/>
      <c r="AZ678" s="30"/>
      <c r="BA678" s="30"/>
      <c r="BB678" s="30"/>
      <c r="BC678" s="30"/>
      <c r="BD678" s="30"/>
      <c r="BE678" s="30"/>
      <c r="BF678" s="30"/>
      <c r="BG678" s="30"/>
      <c r="BH678" s="30"/>
    </row>
    <row r="679" spans="1:60" outlineLevel="1">
      <c r="A679" s="473">
        <v>169</v>
      </c>
      <c r="B679" s="474" t="s">
        <v>788</v>
      </c>
      <c r="C679" s="475" t="s">
        <v>789</v>
      </c>
      <c r="D679" s="476" t="s">
        <v>343</v>
      </c>
      <c r="E679" s="477">
        <v>3</v>
      </c>
      <c r="F679" s="35"/>
      <c r="G679" s="479">
        <f>ROUND(E679*F679,2)</f>
        <v>0</v>
      </c>
      <c r="H679" s="478">
        <v>0</v>
      </c>
      <c r="I679" s="479">
        <f>ROUND(E679*H679,2)</f>
        <v>0</v>
      </c>
      <c r="J679" s="478">
        <v>9.6999999999999993</v>
      </c>
      <c r="K679" s="479">
        <f>ROUND(E679*J679,2)</f>
        <v>29.1</v>
      </c>
      <c r="L679" s="479">
        <v>21</v>
      </c>
      <c r="M679" s="479">
        <f>G679*(1+L679/100)</f>
        <v>0</v>
      </c>
      <c r="N679" s="479">
        <v>0</v>
      </c>
      <c r="O679" s="479">
        <f>ROUND(E679*N679,2)</f>
        <v>0</v>
      </c>
      <c r="P679" s="479">
        <v>0</v>
      </c>
      <c r="Q679" s="479">
        <f>ROUND(E679*P679,2)</f>
        <v>0</v>
      </c>
      <c r="R679" s="479"/>
      <c r="S679" s="479" t="s">
        <v>162</v>
      </c>
      <c r="T679" s="480" t="s">
        <v>162</v>
      </c>
      <c r="U679" s="32">
        <v>0.03</v>
      </c>
      <c r="V679" s="32">
        <f>ROUND(E679*U679,2)</f>
        <v>0.09</v>
      </c>
      <c r="W679" s="32"/>
      <c r="X679" s="32" t="s">
        <v>163</v>
      </c>
      <c r="Y679" s="30"/>
      <c r="Z679" s="30"/>
      <c r="AA679" s="30"/>
      <c r="AB679" s="30"/>
      <c r="AC679" s="30"/>
      <c r="AD679" s="30"/>
      <c r="AE679" s="30"/>
      <c r="AF679" s="30"/>
      <c r="AG679" s="30" t="s">
        <v>164</v>
      </c>
      <c r="AH679" s="30"/>
      <c r="AI679" s="30"/>
      <c r="AJ679" s="30"/>
      <c r="AK679" s="30"/>
      <c r="AL679" s="30"/>
      <c r="AM679" s="30"/>
      <c r="AN679" s="30"/>
      <c r="AO679" s="30"/>
      <c r="AP679" s="30"/>
      <c r="AQ679" s="30"/>
      <c r="AR679" s="30"/>
      <c r="AS679" s="30"/>
      <c r="AT679" s="30"/>
      <c r="AU679" s="30"/>
      <c r="AV679" s="30"/>
      <c r="AW679" s="30"/>
      <c r="AX679" s="30"/>
      <c r="AY679" s="30"/>
      <c r="AZ679" s="30"/>
      <c r="BA679" s="30"/>
      <c r="BB679" s="30"/>
      <c r="BC679" s="30"/>
      <c r="BD679" s="30"/>
      <c r="BE679" s="30"/>
      <c r="BF679" s="30"/>
      <c r="BG679" s="30"/>
      <c r="BH679" s="30"/>
    </row>
    <row r="680" spans="1:60" outlineLevel="1">
      <c r="A680" s="473">
        <v>170</v>
      </c>
      <c r="B680" s="474" t="s">
        <v>790</v>
      </c>
      <c r="C680" s="475" t="s">
        <v>791</v>
      </c>
      <c r="D680" s="476" t="s">
        <v>343</v>
      </c>
      <c r="E680" s="477">
        <v>2</v>
      </c>
      <c r="F680" s="35"/>
      <c r="G680" s="479">
        <f>ROUND(E680*F680,2)</f>
        <v>0</v>
      </c>
      <c r="H680" s="478">
        <v>0</v>
      </c>
      <c r="I680" s="479">
        <f>ROUND(E680*H680,2)</f>
        <v>0</v>
      </c>
      <c r="J680" s="478">
        <v>16.2</v>
      </c>
      <c r="K680" s="479">
        <f>ROUND(E680*J680,2)</f>
        <v>32.4</v>
      </c>
      <c r="L680" s="479">
        <v>21</v>
      </c>
      <c r="M680" s="479">
        <f>G680*(1+L680/100)</f>
        <v>0</v>
      </c>
      <c r="N680" s="479">
        <v>0</v>
      </c>
      <c r="O680" s="479">
        <f>ROUND(E680*N680,2)</f>
        <v>0</v>
      </c>
      <c r="P680" s="479">
        <v>0</v>
      </c>
      <c r="Q680" s="479">
        <f>ROUND(E680*P680,2)</f>
        <v>0</v>
      </c>
      <c r="R680" s="479"/>
      <c r="S680" s="479" t="s">
        <v>162</v>
      </c>
      <c r="T680" s="480" t="s">
        <v>162</v>
      </c>
      <c r="U680" s="32">
        <v>0.05</v>
      </c>
      <c r="V680" s="32">
        <f>ROUND(E680*U680,2)</f>
        <v>0.1</v>
      </c>
      <c r="W680" s="32"/>
      <c r="X680" s="32" t="s">
        <v>163</v>
      </c>
      <c r="Y680" s="30"/>
      <c r="Z680" s="30"/>
      <c r="AA680" s="30"/>
      <c r="AB680" s="30"/>
      <c r="AC680" s="30"/>
      <c r="AD680" s="30"/>
      <c r="AE680" s="30"/>
      <c r="AF680" s="30"/>
      <c r="AG680" s="30" t="s">
        <v>164</v>
      </c>
      <c r="AH680" s="30"/>
      <c r="AI680" s="30"/>
      <c r="AJ680" s="30"/>
      <c r="AK680" s="30"/>
      <c r="AL680" s="30"/>
      <c r="AM680" s="30"/>
      <c r="AN680" s="30"/>
      <c r="AO680" s="30"/>
      <c r="AP680" s="30"/>
      <c r="AQ680" s="30"/>
      <c r="AR680" s="30"/>
      <c r="AS680" s="30"/>
      <c r="AT680" s="30"/>
      <c r="AU680" s="30"/>
      <c r="AV680" s="30"/>
      <c r="AW680" s="30"/>
      <c r="AX680" s="30"/>
      <c r="AY680" s="30"/>
      <c r="AZ680" s="30"/>
      <c r="BA680" s="30"/>
      <c r="BB680" s="30"/>
      <c r="BC680" s="30"/>
      <c r="BD680" s="30"/>
      <c r="BE680" s="30"/>
      <c r="BF680" s="30"/>
      <c r="BG680" s="30"/>
      <c r="BH680" s="30"/>
    </row>
    <row r="681" spans="1:60" outlineLevel="1">
      <c r="A681" s="452">
        <v>171</v>
      </c>
      <c r="B681" s="453" t="s">
        <v>792</v>
      </c>
      <c r="C681" s="454" t="s">
        <v>793</v>
      </c>
      <c r="D681" s="455" t="s">
        <v>161</v>
      </c>
      <c r="E681" s="456">
        <v>2.2349999999999999</v>
      </c>
      <c r="F681" s="34"/>
      <c r="G681" s="458">
        <f>ROUND(E681*F681,2)</f>
        <v>0</v>
      </c>
      <c r="H681" s="457">
        <v>52.2</v>
      </c>
      <c r="I681" s="458">
        <f>ROUND(E681*H681,2)</f>
        <v>116.67</v>
      </c>
      <c r="J681" s="457">
        <v>194.3</v>
      </c>
      <c r="K681" s="458">
        <f>ROUND(E681*J681,2)</f>
        <v>434.26</v>
      </c>
      <c r="L681" s="458">
        <v>21</v>
      </c>
      <c r="M681" s="458">
        <f>G681*(1+L681/100)</f>
        <v>0</v>
      </c>
      <c r="N681" s="458">
        <v>2.1900000000000001E-3</v>
      </c>
      <c r="O681" s="458">
        <f>ROUND(E681*N681,2)</f>
        <v>0</v>
      </c>
      <c r="P681" s="458">
        <v>4.1000000000000002E-2</v>
      </c>
      <c r="Q681" s="458">
        <f>ROUND(E681*P681,2)</f>
        <v>0.09</v>
      </c>
      <c r="R681" s="458"/>
      <c r="S681" s="458" t="s">
        <v>162</v>
      </c>
      <c r="T681" s="459" t="s">
        <v>162</v>
      </c>
      <c r="U681" s="32">
        <v>0.52</v>
      </c>
      <c r="V681" s="32">
        <f>ROUND(E681*U681,2)</f>
        <v>1.1599999999999999</v>
      </c>
      <c r="W681" s="32"/>
      <c r="X681" s="32" t="s">
        <v>163</v>
      </c>
      <c r="Y681" s="30"/>
      <c r="Z681" s="30"/>
      <c r="AA681" s="30"/>
      <c r="AB681" s="30"/>
      <c r="AC681" s="30"/>
      <c r="AD681" s="30"/>
      <c r="AE681" s="30"/>
      <c r="AF681" s="30"/>
      <c r="AG681" s="30" t="s">
        <v>164</v>
      </c>
      <c r="AH681" s="30"/>
      <c r="AI681" s="30"/>
      <c r="AJ681" s="30"/>
      <c r="AK681" s="30"/>
      <c r="AL681" s="30"/>
      <c r="AM681" s="30"/>
      <c r="AN681" s="30"/>
      <c r="AO681" s="30"/>
      <c r="AP681" s="30"/>
      <c r="AQ681" s="30"/>
      <c r="AR681" s="30"/>
      <c r="AS681" s="30"/>
      <c r="AT681" s="30"/>
      <c r="AU681" s="30"/>
      <c r="AV681" s="30"/>
      <c r="AW681" s="30"/>
      <c r="AX681" s="30"/>
      <c r="AY681" s="30"/>
      <c r="AZ681" s="30"/>
      <c r="BA681" s="30"/>
      <c r="BB681" s="30"/>
      <c r="BC681" s="30"/>
      <c r="BD681" s="30"/>
      <c r="BE681" s="30"/>
      <c r="BF681" s="30"/>
      <c r="BG681" s="30"/>
      <c r="BH681" s="30"/>
    </row>
    <row r="682" spans="1:60" outlineLevel="1">
      <c r="A682" s="460"/>
      <c r="B682" s="461"/>
      <c r="C682" s="462" t="s">
        <v>794</v>
      </c>
      <c r="D682" s="463"/>
      <c r="E682" s="464">
        <v>2.2349999999999999</v>
      </c>
      <c r="F682" s="493"/>
      <c r="G682" s="465"/>
      <c r="H682" s="465"/>
      <c r="I682" s="465"/>
      <c r="J682" s="465"/>
      <c r="K682" s="465"/>
      <c r="L682" s="465"/>
      <c r="M682" s="465"/>
      <c r="N682" s="465"/>
      <c r="O682" s="465"/>
      <c r="P682" s="465"/>
      <c r="Q682" s="465"/>
      <c r="R682" s="465"/>
      <c r="S682" s="465"/>
      <c r="T682" s="465"/>
      <c r="U682" s="32"/>
      <c r="V682" s="32"/>
      <c r="W682" s="32"/>
      <c r="X682" s="32"/>
      <c r="Y682" s="30"/>
      <c r="Z682" s="30"/>
      <c r="AA682" s="30"/>
      <c r="AB682" s="30"/>
      <c r="AC682" s="30"/>
      <c r="AD682" s="30"/>
      <c r="AE682" s="30"/>
      <c r="AF682" s="30"/>
      <c r="AG682" s="30" t="s">
        <v>166</v>
      </c>
      <c r="AH682" s="30">
        <v>0</v>
      </c>
      <c r="AI682" s="30"/>
      <c r="AJ682" s="30"/>
      <c r="AK682" s="30"/>
      <c r="AL682" s="30"/>
      <c r="AM682" s="30"/>
      <c r="AN682" s="30"/>
      <c r="AO682" s="30"/>
      <c r="AP682" s="30"/>
      <c r="AQ682" s="30"/>
      <c r="AR682" s="30"/>
      <c r="AS682" s="30"/>
      <c r="AT682" s="30"/>
      <c r="AU682" s="30"/>
      <c r="AV682" s="30"/>
      <c r="AW682" s="30"/>
      <c r="AX682" s="30"/>
      <c r="AY682" s="30"/>
      <c r="AZ682" s="30"/>
      <c r="BA682" s="30"/>
      <c r="BB682" s="30"/>
      <c r="BC682" s="30"/>
      <c r="BD682" s="30"/>
      <c r="BE682" s="30"/>
      <c r="BF682" s="30"/>
      <c r="BG682" s="30"/>
      <c r="BH682" s="30"/>
    </row>
    <row r="683" spans="1:60" outlineLevel="1">
      <c r="A683" s="473">
        <v>172</v>
      </c>
      <c r="B683" s="474" t="s">
        <v>795</v>
      </c>
      <c r="C683" s="475" t="s">
        <v>796</v>
      </c>
      <c r="D683" s="476" t="s">
        <v>161</v>
      </c>
      <c r="E683" s="477">
        <v>4</v>
      </c>
      <c r="F683" s="35"/>
      <c r="G683" s="479">
        <f>ROUND(E683*F683,2)</f>
        <v>0</v>
      </c>
      <c r="H683" s="478">
        <v>27.85</v>
      </c>
      <c r="I683" s="479">
        <f>ROUND(E683*H683,2)</f>
        <v>111.4</v>
      </c>
      <c r="J683" s="478">
        <v>340.65</v>
      </c>
      <c r="K683" s="479">
        <f>ROUND(E683*J683,2)</f>
        <v>1362.6</v>
      </c>
      <c r="L683" s="479">
        <v>21</v>
      </c>
      <c r="M683" s="479">
        <f>G683*(1+L683/100)</f>
        <v>0</v>
      </c>
      <c r="N683" s="479">
        <v>1.17E-3</v>
      </c>
      <c r="O683" s="479">
        <f>ROUND(E683*N683,2)</f>
        <v>0</v>
      </c>
      <c r="P683" s="479">
        <v>7.5999999999999998E-2</v>
      </c>
      <c r="Q683" s="479">
        <f>ROUND(E683*P683,2)</f>
        <v>0.3</v>
      </c>
      <c r="R683" s="479"/>
      <c r="S683" s="479" t="s">
        <v>162</v>
      </c>
      <c r="T683" s="480" t="s">
        <v>162</v>
      </c>
      <c r="U683" s="32">
        <v>0.93899999999999995</v>
      </c>
      <c r="V683" s="32">
        <f>ROUND(E683*U683,2)</f>
        <v>3.76</v>
      </c>
      <c r="W683" s="32"/>
      <c r="X683" s="32" t="s">
        <v>163</v>
      </c>
      <c r="Y683" s="30"/>
      <c r="Z683" s="30"/>
      <c r="AA683" s="30"/>
      <c r="AB683" s="30"/>
      <c r="AC683" s="30"/>
      <c r="AD683" s="30"/>
      <c r="AE683" s="30"/>
      <c r="AF683" s="30"/>
      <c r="AG683" s="30" t="s">
        <v>164</v>
      </c>
      <c r="AH683" s="30"/>
      <c r="AI683" s="30"/>
      <c r="AJ683" s="30"/>
      <c r="AK683" s="30"/>
      <c r="AL683" s="30"/>
      <c r="AM683" s="30"/>
      <c r="AN683" s="30"/>
      <c r="AO683" s="30"/>
      <c r="AP683" s="30"/>
      <c r="AQ683" s="30"/>
      <c r="AR683" s="30"/>
      <c r="AS683" s="30"/>
      <c r="AT683" s="30"/>
      <c r="AU683" s="30"/>
      <c r="AV683" s="30"/>
      <c r="AW683" s="30"/>
      <c r="AX683" s="30"/>
      <c r="AY683" s="30"/>
      <c r="AZ683" s="30"/>
      <c r="BA683" s="30"/>
      <c r="BB683" s="30"/>
      <c r="BC683" s="30"/>
      <c r="BD683" s="30"/>
      <c r="BE683" s="30"/>
      <c r="BF683" s="30"/>
      <c r="BG683" s="30"/>
      <c r="BH683" s="30"/>
    </row>
    <row r="684" spans="1:60" outlineLevel="1">
      <c r="A684" s="452">
        <v>173</v>
      </c>
      <c r="B684" s="453" t="s">
        <v>797</v>
      </c>
      <c r="C684" s="454" t="s">
        <v>798</v>
      </c>
      <c r="D684" s="455" t="s">
        <v>428</v>
      </c>
      <c r="E684" s="456">
        <v>1.85</v>
      </c>
      <c r="F684" s="34"/>
      <c r="G684" s="458">
        <f>ROUND(E684*F684,2)</f>
        <v>0</v>
      </c>
      <c r="H684" s="457">
        <v>0</v>
      </c>
      <c r="I684" s="458">
        <f>ROUND(E684*H684,2)</f>
        <v>0</v>
      </c>
      <c r="J684" s="457">
        <v>44</v>
      </c>
      <c r="K684" s="458">
        <f>ROUND(E684*J684,2)</f>
        <v>81.400000000000006</v>
      </c>
      <c r="L684" s="458">
        <v>21</v>
      </c>
      <c r="M684" s="458">
        <f>G684*(1+L684/100)</f>
        <v>0</v>
      </c>
      <c r="N684" s="458">
        <v>0</v>
      </c>
      <c r="O684" s="458">
        <f>ROUND(E684*N684,2)</f>
        <v>0</v>
      </c>
      <c r="P684" s="458">
        <v>1.507E-2</v>
      </c>
      <c r="Q684" s="458">
        <f>ROUND(E684*P684,2)</f>
        <v>0.03</v>
      </c>
      <c r="R684" s="458"/>
      <c r="S684" s="458" t="s">
        <v>162</v>
      </c>
      <c r="T684" s="459" t="s">
        <v>162</v>
      </c>
      <c r="U684" s="32">
        <v>0.11</v>
      </c>
      <c r="V684" s="32">
        <f>ROUND(E684*U684,2)</f>
        <v>0.2</v>
      </c>
      <c r="W684" s="32"/>
      <c r="X684" s="32" t="s">
        <v>163</v>
      </c>
      <c r="Y684" s="30"/>
      <c r="Z684" s="30"/>
      <c r="AA684" s="30"/>
      <c r="AB684" s="30"/>
      <c r="AC684" s="30"/>
      <c r="AD684" s="30"/>
      <c r="AE684" s="30"/>
      <c r="AF684" s="30"/>
      <c r="AG684" s="30" t="s">
        <v>164</v>
      </c>
      <c r="AH684" s="30"/>
      <c r="AI684" s="30"/>
      <c r="AJ684" s="30"/>
      <c r="AK684" s="30"/>
      <c r="AL684" s="30"/>
      <c r="AM684" s="30"/>
      <c r="AN684" s="30"/>
      <c r="AO684" s="30"/>
      <c r="AP684" s="30"/>
      <c r="AQ684" s="30"/>
      <c r="AR684" s="30"/>
      <c r="AS684" s="30"/>
      <c r="AT684" s="30"/>
      <c r="AU684" s="30"/>
      <c r="AV684" s="30"/>
      <c r="AW684" s="30"/>
      <c r="AX684" s="30"/>
      <c r="AY684" s="30"/>
      <c r="AZ684" s="30"/>
      <c r="BA684" s="30"/>
      <c r="BB684" s="30"/>
      <c r="BC684" s="30"/>
      <c r="BD684" s="30"/>
      <c r="BE684" s="30"/>
      <c r="BF684" s="30"/>
      <c r="BG684" s="30"/>
      <c r="BH684" s="30"/>
    </row>
    <row r="685" spans="1:60" outlineLevel="1">
      <c r="A685" s="460"/>
      <c r="B685" s="461"/>
      <c r="C685" s="462" t="s">
        <v>799</v>
      </c>
      <c r="D685" s="463"/>
      <c r="E685" s="464">
        <v>1.85</v>
      </c>
      <c r="F685" s="465"/>
      <c r="G685" s="465"/>
      <c r="H685" s="465"/>
      <c r="I685" s="465"/>
      <c r="J685" s="465"/>
      <c r="K685" s="465"/>
      <c r="L685" s="465"/>
      <c r="M685" s="465"/>
      <c r="N685" s="465"/>
      <c r="O685" s="465"/>
      <c r="P685" s="465"/>
      <c r="Q685" s="465"/>
      <c r="R685" s="465"/>
      <c r="S685" s="465"/>
      <c r="T685" s="465"/>
      <c r="U685" s="32"/>
      <c r="V685" s="32"/>
      <c r="W685" s="32"/>
      <c r="X685" s="32"/>
      <c r="Y685" s="30"/>
      <c r="Z685" s="30"/>
      <c r="AA685" s="30"/>
      <c r="AB685" s="30"/>
      <c r="AC685" s="30"/>
      <c r="AD685" s="30"/>
      <c r="AE685" s="30"/>
      <c r="AF685" s="30"/>
      <c r="AG685" s="30" t="s">
        <v>166</v>
      </c>
      <c r="AH685" s="30">
        <v>0</v>
      </c>
      <c r="AI685" s="30"/>
      <c r="AJ685" s="30"/>
      <c r="AK685" s="30"/>
      <c r="AL685" s="30"/>
      <c r="AM685" s="30"/>
      <c r="AN685" s="30"/>
      <c r="AO685" s="30"/>
      <c r="AP685" s="30"/>
      <c r="AQ685" s="30"/>
      <c r="AR685" s="30"/>
      <c r="AS685" s="30"/>
      <c r="AT685" s="30"/>
      <c r="AU685" s="30"/>
      <c r="AV685" s="30"/>
      <c r="AW685" s="30"/>
      <c r="AX685" s="30"/>
      <c r="AY685" s="30"/>
      <c r="AZ685" s="30"/>
      <c r="BA685" s="30"/>
      <c r="BB685" s="30"/>
      <c r="BC685" s="30"/>
      <c r="BD685" s="30"/>
      <c r="BE685" s="30"/>
      <c r="BF685" s="30"/>
      <c r="BG685" s="30"/>
      <c r="BH685" s="30"/>
    </row>
    <row r="686" spans="1:60" outlineLevel="1">
      <c r="A686" s="452">
        <v>174</v>
      </c>
      <c r="B686" s="453" t="s">
        <v>800</v>
      </c>
      <c r="C686" s="454" t="s">
        <v>801</v>
      </c>
      <c r="D686" s="455" t="s">
        <v>179</v>
      </c>
      <c r="E686" s="456">
        <v>0.50624999999999998</v>
      </c>
      <c r="F686" s="34"/>
      <c r="G686" s="458">
        <f>ROUND(E686*F686,2)</f>
        <v>0</v>
      </c>
      <c r="H686" s="457">
        <v>43.38</v>
      </c>
      <c r="I686" s="458">
        <f>ROUND(E686*H686,2)</f>
        <v>21.96</v>
      </c>
      <c r="J686" s="457">
        <v>2081.62</v>
      </c>
      <c r="K686" s="458">
        <f>ROUND(E686*J686,2)</f>
        <v>1053.82</v>
      </c>
      <c r="L686" s="458">
        <v>21</v>
      </c>
      <c r="M686" s="458">
        <f>G686*(1+L686/100)</f>
        <v>0</v>
      </c>
      <c r="N686" s="458">
        <v>1.82E-3</v>
      </c>
      <c r="O686" s="458">
        <f>ROUND(E686*N686,2)</f>
        <v>0</v>
      </c>
      <c r="P686" s="458">
        <v>1.8</v>
      </c>
      <c r="Q686" s="458">
        <f>ROUND(E686*P686,2)</f>
        <v>0.91</v>
      </c>
      <c r="R686" s="458"/>
      <c r="S686" s="458" t="s">
        <v>162</v>
      </c>
      <c r="T686" s="459" t="s">
        <v>162</v>
      </c>
      <c r="U686" s="32">
        <v>5.7960000000000003</v>
      </c>
      <c r="V686" s="32">
        <f>ROUND(E686*U686,2)</f>
        <v>2.93</v>
      </c>
      <c r="W686" s="32"/>
      <c r="X686" s="32" t="s">
        <v>163</v>
      </c>
      <c r="Y686" s="30"/>
      <c r="Z686" s="30"/>
      <c r="AA686" s="30"/>
      <c r="AB686" s="30"/>
      <c r="AC686" s="30"/>
      <c r="AD686" s="30"/>
      <c r="AE686" s="30"/>
      <c r="AF686" s="30"/>
      <c r="AG686" s="30" t="s">
        <v>164</v>
      </c>
      <c r="AH686" s="30"/>
      <c r="AI686" s="30"/>
      <c r="AJ686" s="30"/>
      <c r="AK686" s="30"/>
      <c r="AL686" s="30"/>
      <c r="AM686" s="30"/>
      <c r="AN686" s="30"/>
      <c r="AO686" s="30"/>
      <c r="AP686" s="30"/>
      <c r="AQ686" s="30"/>
      <c r="AR686" s="30"/>
      <c r="AS686" s="30"/>
      <c r="AT686" s="30"/>
      <c r="AU686" s="30"/>
      <c r="AV686" s="30"/>
      <c r="AW686" s="30"/>
      <c r="AX686" s="30"/>
      <c r="AY686" s="30"/>
      <c r="AZ686" s="30"/>
      <c r="BA686" s="30"/>
      <c r="BB686" s="30"/>
      <c r="BC686" s="30"/>
      <c r="BD686" s="30"/>
      <c r="BE686" s="30"/>
      <c r="BF686" s="30"/>
      <c r="BG686" s="30"/>
      <c r="BH686" s="30"/>
    </row>
    <row r="687" spans="1:60" outlineLevel="1">
      <c r="A687" s="460"/>
      <c r="B687" s="461"/>
      <c r="C687" s="677" t="s">
        <v>802</v>
      </c>
      <c r="D687" s="678"/>
      <c r="E687" s="678"/>
      <c r="F687" s="678"/>
      <c r="G687" s="678"/>
      <c r="H687" s="465"/>
      <c r="I687" s="465"/>
      <c r="J687" s="465"/>
      <c r="K687" s="465"/>
      <c r="L687" s="465"/>
      <c r="M687" s="465"/>
      <c r="N687" s="465"/>
      <c r="O687" s="465"/>
      <c r="P687" s="465"/>
      <c r="Q687" s="465"/>
      <c r="R687" s="465"/>
      <c r="S687" s="465"/>
      <c r="T687" s="465"/>
      <c r="U687" s="32"/>
      <c r="V687" s="32"/>
      <c r="W687" s="32"/>
      <c r="X687" s="32"/>
      <c r="Y687" s="30"/>
      <c r="Z687" s="30"/>
      <c r="AA687" s="30"/>
      <c r="AB687" s="30"/>
      <c r="AC687" s="30"/>
      <c r="AD687" s="30"/>
      <c r="AE687" s="30"/>
      <c r="AF687" s="30"/>
      <c r="AG687" s="30" t="s">
        <v>244</v>
      </c>
      <c r="AH687" s="30"/>
      <c r="AI687" s="30"/>
      <c r="AJ687" s="30"/>
      <c r="AK687" s="30"/>
      <c r="AL687" s="30"/>
      <c r="AM687" s="30"/>
      <c r="AN687" s="30"/>
      <c r="AO687" s="30"/>
      <c r="AP687" s="30"/>
      <c r="AQ687" s="30"/>
      <c r="AR687" s="30"/>
      <c r="AS687" s="30"/>
      <c r="AT687" s="30"/>
      <c r="AU687" s="30"/>
      <c r="AV687" s="30"/>
      <c r="AW687" s="30"/>
      <c r="AX687" s="30"/>
      <c r="AY687" s="30"/>
      <c r="AZ687" s="30"/>
      <c r="BA687" s="30"/>
      <c r="BB687" s="30"/>
      <c r="BC687" s="30"/>
      <c r="BD687" s="30"/>
      <c r="BE687" s="30"/>
      <c r="BF687" s="30"/>
      <c r="BG687" s="30"/>
      <c r="BH687" s="30"/>
    </row>
    <row r="688" spans="1:60" outlineLevel="1">
      <c r="A688" s="460"/>
      <c r="B688" s="461"/>
      <c r="C688" s="462" t="s">
        <v>803</v>
      </c>
      <c r="D688" s="463"/>
      <c r="E688" s="464">
        <v>0.50624999999999998</v>
      </c>
      <c r="F688" s="465"/>
      <c r="G688" s="465"/>
      <c r="H688" s="465"/>
      <c r="I688" s="465"/>
      <c r="J688" s="465"/>
      <c r="K688" s="465"/>
      <c r="L688" s="465"/>
      <c r="M688" s="465"/>
      <c r="N688" s="465"/>
      <c r="O688" s="465"/>
      <c r="P688" s="465"/>
      <c r="Q688" s="465"/>
      <c r="R688" s="465"/>
      <c r="S688" s="465"/>
      <c r="T688" s="465"/>
      <c r="U688" s="32"/>
      <c r="V688" s="32"/>
      <c r="W688" s="32"/>
      <c r="X688" s="32"/>
      <c r="Y688" s="30"/>
      <c r="Z688" s="30"/>
      <c r="AA688" s="30"/>
      <c r="AB688" s="30"/>
      <c r="AC688" s="30"/>
      <c r="AD688" s="30"/>
      <c r="AE688" s="30"/>
      <c r="AF688" s="30"/>
      <c r="AG688" s="30" t="s">
        <v>166</v>
      </c>
      <c r="AH688" s="30">
        <v>0</v>
      </c>
      <c r="AI688" s="30"/>
      <c r="AJ688" s="30"/>
      <c r="AK688" s="30"/>
      <c r="AL688" s="30"/>
      <c r="AM688" s="30"/>
      <c r="AN688" s="30"/>
      <c r="AO688" s="30"/>
      <c r="AP688" s="30"/>
      <c r="AQ688" s="30"/>
      <c r="AR688" s="30"/>
      <c r="AS688" s="30"/>
      <c r="AT688" s="30"/>
      <c r="AU688" s="30"/>
      <c r="AV688" s="30"/>
      <c r="AW688" s="30"/>
      <c r="AX688" s="30"/>
      <c r="AY688" s="30"/>
      <c r="AZ688" s="30"/>
      <c r="BA688" s="30"/>
      <c r="BB688" s="30"/>
      <c r="BC688" s="30"/>
      <c r="BD688" s="30"/>
      <c r="BE688" s="30"/>
      <c r="BF688" s="30"/>
      <c r="BG688" s="30"/>
      <c r="BH688" s="30"/>
    </row>
    <row r="689" spans="1:60" outlineLevel="1">
      <c r="A689" s="452">
        <v>175</v>
      </c>
      <c r="B689" s="453" t="s">
        <v>804</v>
      </c>
      <c r="C689" s="454" t="s">
        <v>805</v>
      </c>
      <c r="D689" s="455" t="s">
        <v>428</v>
      </c>
      <c r="E689" s="456">
        <v>12.28</v>
      </c>
      <c r="F689" s="34"/>
      <c r="G689" s="458">
        <f>ROUND(E689*F689,2)</f>
        <v>0</v>
      </c>
      <c r="H689" s="457">
        <v>11.7</v>
      </c>
      <c r="I689" s="458">
        <f>ROUND(E689*H689,2)</f>
        <v>143.68</v>
      </c>
      <c r="J689" s="457">
        <v>114.3</v>
      </c>
      <c r="K689" s="458">
        <f>ROUND(E689*J689,2)</f>
        <v>1403.6</v>
      </c>
      <c r="L689" s="458">
        <v>21</v>
      </c>
      <c r="M689" s="458">
        <f>G689*(1+L689/100)</f>
        <v>0</v>
      </c>
      <c r="N689" s="458">
        <v>4.8999999999999998E-4</v>
      </c>
      <c r="O689" s="458">
        <f>ROUND(E689*N689,2)</f>
        <v>0.01</v>
      </c>
      <c r="P689" s="458">
        <v>1.7999999999999999E-2</v>
      </c>
      <c r="Q689" s="458">
        <f>ROUND(E689*P689,2)</f>
        <v>0.22</v>
      </c>
      <c r="R689" s="458"/>
      <c r="S689" s="458" t="s">
        <v>162</v>
      </c>
      <c r="T689" s="459" t="s">
        <v>162</v>
      </c>
      <c r="U689" s="32">
        <v>0.34200000000000003</v>
      </c>
      <c r="V689" s="32">
        <f>ROUND(E689*U689,2)</f>
        <v>4.2</v>
      </c>
      <c r="W689" s="32"/>
      <c r="X689" s="32" t="s">
        <v>163</v>
      </c>
      <c r="Y689" s="30"/>
      <c r="Z689" s="30"/>
      <c r="AA689" s="30"/>
      <c r="AB689" s="30"/>
      <c r="AC689" s="30"/>
      <c r="AD689" s="30"/>
      <c r="AE689" s="30"/>
      <c r="AF689" s="30"/>
      <c r="AG689" s="30" t="s">
        <v>164</v>
      </c>
      <c r="AH689" s="30"/>
      <c r="AI689" s="30"/>
      <c r="AJ689" s="30"/>
      <c r="AK689" s="30"/>
      <c r="AL689" s="30"/>
      <c r="AM689" s="30"/>
      <c r="AN689" s="30"/>
      <c r="AO689" s="30"/>
      <c r="AP689" s="30"/>
      <c r="AQ689" s="30"/>
      <c r="AR689" s="30"/>
      <c r="AS689" s="30"/>
      <c r="AT689" s="30"/>
      <c r="AU689" s="30"/>
      <c r="AV689" s="30"/>
      <c r="AW689" s="30"/>
      <c r="AX689" s="30"/>
      <c r="AY689" s="30"/>
      <c r="AZ689" s="30"/>
      <c r="BA689" s="30"/>
      <c r="BB689" s="30"/>
      <c r="BC689" s="30"/>
      <c r="BD689" s="30"/>
      <c r="BE689" s="30"/>
      <c r="BF689" s="30"/>
      <c r="BG689" s="30"/>
      <c r="BH689" s="30"/>
    </row>
    <row r="690" spans="1:60" outlineLevel="1">
      <c r="A690" s="460"/>
      <c r="B690" s="461"/>
      <c r="C690" s="677" t="s">
        <v>802</v>
      </c>
      <c r="D690" s="678"/>
      <c r="E690" s="678"/>
      <c r="F690" s="678"/>
      <c r="G690" s="678"/>
      <c r="H690" s="465"/>
      <c r="I690" s="465"/>
      <c r="J690" s="465"/>
      <c r="K690" s="465"/>
      <c r="L690" s="465"/>
      <c r="M690" s="465"/>
      <c r="N690" s="465"/>
      <c r="O690" s="465"/>
      <c r="P690" s="465"/>
      <c r="Q690" s="465"/>
      <c r="R690" s="465"/>
      <c r="S690" s="465"/>
      <c r="T690" s="465"/>
      <c r="U690" s="32"/>
      <c r="V690" s="32"/>
      <c r="W690" s="32"/>
      <c r="X690" s="32"/>
      <c r="Y690" s="30"/>
      <c r="Z690" s="30"/>
      <c r="AA690" s="30"/>
      <c r="AB690" s="30"/>
      <c r="AC690" s="30"/>
      <c r="AD690" s="30"/>
      <c r="AE690" s="30"/>
      <c r="AF690" s="30"/>
      <c r="AG690" s="30" t="s">
        <v>244</v>
      </c>
      <c r="AH690" s="30"/>
      <c r="AI690" s="30"/>
      <c r="AJ690" s="30"/>
      <c r="AK690" s="30"/>
      <c r="AL690" s="30"/>
      <c r="AM690" s="30"/>
      <c r="AN690" s="30"/>
      <c r="AO690" s="30"/>
      <c r="AP690" s="30"/>
      <c r="AQ690" s="30"/>
      <c r="AR690" s="30"/>
      <c r="AS690" s="30"/>
      <c r="AT690" s="30"/>
      <c r="AU690" s="30"/>
      <c r="AV690" s="30"/>
      <c r="AW690" s="30"/>
      <c r="AX690" s="30"/>
      <c r="AY690" s="30"/>
      <c r="AZ690" s="30"/>
      <c r="BA690" s="30"/>
      <c r="BB690" s="30"/>
      <c r="BC690" s="30"/>
      <c r="BD690" s="30"/>
      <c r="BE690" s="30"/>
      <c r="BF690" s="30"/>
      <c r="BG690" s="30"/>
      <c r="BH690" s="30"/>
    </row>
    <row r="691" spans="1:60" outlineLevel="1">
      <c r="A691" s="460"/>
      <c r="B691" s="461"/>
      <c r="C691" s="462" t="s">
        <v>529</v>
      </c>
      <c r="D691" s="463"/>
      <c r="E691" s="464">
        <v>12.28</v>
      </c>
      <c r="F691" s="465"/>
      <c r="G691" s="465"/>
      <c r="H691" s="465"/>
      <c r="I691" s="465"/>
      <c r="J691" s="465"/>
      <c r="K691" s="465"/>
      <c r="L691" s="465"/>
      <c r="M691" s="465"/>
      <c r="N691" s="465"/>
      <c r="O691" s="465"/>
      <c r="P691" s="465"/>
      <c r="Q691" s="465"/>
      <c r="R691" s="465"/>
      <c r="S691" s="465"/>
      <c r="T691" s="465"/>
      <c r="U691" s="32"/>
      <c r="V691" s="32"/>
      <c r="W691" s="32"/>
      <c r="X691" s="32"/>
      <c r="Y691" s="30"/>
      <c r="Z691" s="30"/>
      <c r="AA691" s="30"/>
      <c r="AB691" s="30"/>
      <c r="AC691" s="30"/>
      <c r="AD691" s="30"/>
      <c r="AE691" s="30"/>
      <c r="AF691" s="30"/>
      <c r="AG691" s="30" t="s">
        <v>166</v>
      </c>
      <c r="AH691" s="30">
        <v>0</v>
      </c>
      <c r="AI691" s="30"/>
      <c r="AJ691" s="30"/>
      <c r="AK691" s="30"/>
      <c r="AL691" s="30"/>
      <c r="AM691" s="30"/>
      <c r="AN691" s="30"/>
      <c r="AO691" s="30"/>
      <c r="AP691" s="30"/>
      <c r="AQ691" s="30"/>
      <c r="AR691" s="30"/>
      <c r="AS691" s="30"/>
      <c r="AT691" s="30"/>
      <c r="AU691" s="30"/>
      <c r="AV691" s="30"/>
      <c r="AW691" s="30"/>
      <c r="AX691" s="30"/>
      <c r="AY691" s="30"/>
      <c r="AZ691" s="30"/>
      <c r="BA691" s="30"/>
      <c r="BB691" s="30"/>
      <c r="BC691" s="30"/>
      <c r="BD691" s="30"/>
      <c r="BE691" s="30"/>
      <c r="BF691" s="30"/>
      <c r="BG691" s="30"/>
      <c r="BH691" s="30"/>
    </row>
    <row r="692" spans="1:60" outlineLevel="1">
      <c r="A692" s="452">
        <v>176</v>
      </c>
      <c r="B692" s="453" t="s">
        <v>806</v>
      </c>
      <c r="C692" s="454" t="s">
        <v>807</v>
      </c>
      <c r="D692" s="455" t="s">
        <v>343</v>
      </c>
      <c r="E692" s="456">
        <v>1</v>
      </c>
      <c r="F692" s="34"/>
      <c r="G692" s="458">
        <f>ROUND(E692*F692,2)</f>
        <v>0</v>
      </c>
      <c r="H692" s="457">
        <v>0</v>
      </c>
      <c r="I692" s="458">
        <f>ROUND(E692*H692,2)</f>
        <v>0</v>
      </c>
      <c r="J692" s="457">
        <v>84.3</v>
      </c>
      <c r="K692" s="458">
        <f>ROUND(E692*J692,2)</f>
        <v>84.3</v>
      </c>
      <c r="L692" s="458">
        <v>21</v>
      </c>
      <c r="M692" s="458">
        <f>G692*(1+L692/100)</f>
        <v>0</v>
      </c>
      <c r="N692" s="458">
        <v>0</v>
      </c>
      <c r="O692" s="458">
        <f>ROUND(E692*N692,2)</f>
        <v>0</v>
      </c>
      <c r="P692" s="458">
        <v>4.4999999999999998E-2</v>
      </c>
      <c r="Q692" s="458">
        <f>ROUND(E692*P692,2)</f>
        <v>0.05</v>
      </c>
      <c r="R692" s="458"/>
      <c r="S692" s="458" t="s">
        <v>162</v>
      </c>
      <c r="T692" s="459" t="s">
        <v>162</v>
      </c>
      <c r="U692" s="32">
        <v>0.26</v>
      </c>
      <c r="V692" s="32">
        <f>ROUND(E692*U692,2)</f>
        <v>0.26</v>
      </c>
      <c r="W692" s="32"/>
      <c r="X692" s="32" t="s">
        <v>163</v>
      </c>
      <c r="Y692" s="30"/>
      <c r="Z692" s="30"/>
      <c r="AA692" s="30"/>
      <c r="AB692" s="30"/>
      <c r="AC692" s="30"/>
      <c r="AD692" s="30"/>
      <c r="AE692" s="30"/>
      <c r="AF692" s="30"/>
      <c r="AG692" s="30" t="s">
        <v>164</v>
      </c>
      <c r="AH692" s="30"/>
      <c r="AI692" s="30"/>
      <c r="AJ692" s="30"/>
      <c r="AK692" s="30"/>
      <c r="AL692" s="30"/>
      <c r="AM692" s="30"/>
      <c r="AN692" s="30"/>
      <c r="AO692" s="30"/>
      <c r="AP692" s="30"/>
      <c r="AQ692" s="30"/>
      <c r="AR692" s="30"/>
      <c r="AS692" s="30"/>
      <c r="AT692" s="30"/>
      <c r="AU692" s="30"/>
      <c r="AV692" s="30"/>
      <c r="AW692" s="30"/>
      <c r="AX692" s="30"/>
      <c r="AY692" s="30"/>
      <c r="AZ692" s="30"/>
      <c r="BA692" s="30"/>
      <c r="BB692" s="30"/>
      <c r="BC692" s="30"/>
      <c r="BD692" s="30"/>
      <c r="BE692" s="30"/>
      <c r="BF692" s="30"/>
      <c r="BG692" s="30"/>
      <c r="BH692" s="30"/>
    </row>
    <row r="693" spans="1:60" outlineLevel="1">
      <c r="A693" s="460"/>
      <c r="B693" s="461"/>
      <c r="C693" s="462" t="s">
        <v>808</v>
      </c>
      <c r="D693" s="463"/>
      <c r="E693" s="464">
        <v>1</v>
      </c>
      <c r="F693" s="493"/>
      <c r="G693" s="465"/>
      <c r="H693" s="465"/>
      <c r="I693" s="465"/>
      <c r="J693" s="465"/>
      <c r="K693" s="465"/>
      <c r="L693" s="465"/>
      <c r="M693" s="465"/>
      <c r="N693" s="465"/>
      <c r="O693" s="465"/>
      <c r="P693" s="465"/>
      <c r="Q693" s="465"/>
      <c r="R693" s="465"/>
      <c r="S693" s="465"/>
      <c r="T693" s="465"/>
      <c r="U693" s="32"/>
      <c r="V693" s="32"/>
      <c r="W693" s="32"/>
      <c r="X693" s="32"/>
      <c r="Y693" s="30"/>
      <c r="Z693" s="30"/>
      <c r="AA693" s="30"/>
      <c r="AB693" s="30"/>
      <c r="AC693" s="30"/>
      <c r="AD693" s="30"/>
      <c r="AE693" s="30"/>
      <c r="AF693" s="30"/>
      <c r="AG693" s="30" t="s">
        <v>166</v>
      </c>
      <c r="AH693" s="30">
        <v>0</v>
      </c>
      <c r="AI693" s="30"/>
      <c r="AJ693" s="30"/>
      <c r="AK693" s="30"/>
      <c r="AL693" s="30"/>
      <c r="AM693" s="30"/>
      <c r="AN693" s="30"/>
      <c r="AO693" s="30"/>
      <c r="AP693" s="30"/>
      <c r="AQ693" s="30"/>
      <c r="AR693" s="30"/>
      <c r="AS693" s="30"/>
      <c r="AT693" s="30"/>
      <c r="AU693" s="30"/>
      <c r="AV693" s="30"/>
      <c r="AW693" s="30"/>
      <c r="AX693" s="30"/>
      <c r="AY693" s="30"/>
      <c r="AZ693" s="30"/>
      <c r="BA693" s="30"/>
      <c r="BB693" s="30"/>
      <c r="BC693" s="30"/>
      <c r="BD693" s="30"/>
      <c r="BE693" s="30"/>
      <c r="BF693" s="30"/>
      <c r="BG693" s="30"/>
      <c r="BH693" s="30"/>
    </row>
    <row r="694" spans="1:60" outlineLevel="1">
      <c r="A694" s="452">
        <v>177</v>
      </c>
      <c r="B694" s="453" t="s">
        <v>809</v>
      </c>
      <c r="C694" s="454" t="s">
        <v>810</v>
      </c>
      <c r="D694" s="455" t="s">
        <v>161</v>
      </c>
      <c r="E694" s="456">
        <v>40.225999999999999</v>
      </c>
      <c r="F694" s="34"/>
      <c r="G694" s="458">
        <f>ROUND(E694*F694,2)</f>
        <v>0</v>
      </c>
      <c r="H694" s="457">
        <v>0</v>
      </c>
      <c r="I694" s="458">
        <f>ROUND(E694*H694,2)</f>
        <v>0</v>
      </c>
      <c r="J694" s="457">
        <v>64.8</v>
      </c>
      <c r="K694" s="458">
        <f>ROUND(E694*J694,2)</f>
        <v>2606.64</v>
      </c>
      <c r="L694" s="458">
        <v>21</v>
      </c>
      <c r="M694" s="458">
        <f>G694*(1+L694/100)</f>
        <v>0</v>
      </c>
      <c r="N694" s="458">
        <v>0</v>
      </c>
      <c r="O694" s="458">
        <f>ROUND(E694*N694,2)</f>
        <v>0</v>
      </c>
      <c r="P694" s="458">
        <v>5.8999999999999997E-2</v>
      </c>
      <c r="Q694" s="458">
        <f>ROUND(E694*P694,2)</f>
        <v>2.37</v>
      </c>
      <c r="R694" s="458"/>
      <c r="S694" s="458" t="s">
        <v>162</v>
      </c>
      <c r="T694" s="459" t="s">
        <v>162</v>
      </c>
      <c r="U694" s="32">
        <v>0.2</v>
      </c>
      <c r="V694" s="32">
        <f>ROUND(E694*U694,2)</f>
        <v>8.0500000000000007</v>
      </c>
      <c r="W694" s="32"/>
      <c r="X694" s="32" t="s">
        <v>163</v>
      </c>
      <c r="Y694" s="30"/>
      <c r="Z694" s="30"/>
      <c r="AA694" s="30"/>
      <c r="AB694" s="30"/>
      <c r="AC694" s="30"/>
      <c r="AD694" s="30"/>
      <c r="AE694" s="30"/>
      <c r="AF694" s="30"/>
      <c r="AG694" s="30" t="s">
        <v>164</v>
      </c>
      <c r="AH694" s="30"/>
      <c r="AI694" s="30"/>
      <c r="AJ694" s="30"/>
      <c r="AK694" s="30"/>
      <c r="AL694" s="30"/>
      <c r="AM694" s="30"/>
      <c r="AN694" s="30"/>
      <c r="AO694" s="30"/>
      <c r="AP694" s="30"/>
      <c r="AQ694" s="30"/>
      <c r="AR694" s="30"/>
      <c r="AS694" s="30"/>
      <c r="AT694" s="30"/>
      <c r="AU694" s="30"/>
      <c r="AV694" s="30"/>
      <c r="AW694" s="30"/>
      <c r="AX694" s="30"/>
      <c r="AY694" s="30"/>
      <c r="AZ694" s="30"/>
      <c r="BA694" s="30"/>
      <c r="BB694" s="30"/>
      <c r="BC694" s="30"/>
      <c r="BD694" s="30"/>
      <c r="BE694" s="30"/>
      <c r="BF694" s="30"/>
      <c r="BG694" s="30"/>
      <c r="BH694" s="30"/>
    </row>
    <row r="695" spans="1:60" outlineLevel="1">
      <c r="A695" s="460"/>
      <c r="B695" s="461"/>
      <c r="C695" s="462" t="s">
        <v>2779</v>
      </c>
      <c r="D695" s="463"/>
      <c r="E695" s="464">
        <v>21.75</v>
      </c>
      <c r="F695" s="493"/>
      <c r="G695" s="465"/>
      <c r="H695" s="465"/>
      <c r="I695" s="465"/>
      <c r="J695" s="465"/>
      <c r="K695" s="465"/>
      <c r="L695" s="465"/>
      <c r="M695" s="465"/>
      <c r="N695" s="465"/>
      <c r="O695" s="465"/>
      <c r="P695" s="465"/>
      <c r="Q695" s="465"/>
      <c r="R695" s="465"/>
      <c r="S695" s="465"/>
      <c r="T695" s="465"/>
      <c r="U695" s="32"/>
      <c r="V695" s="32"/>
      <c r="W695" s="32"/>
      <c r="X695" s="32"/>
      <c r="Y695" s="30"/>
      <c r="Z695" s="30"/>
      <c r="AA695" s="30"/>
      <c r="AB695" s="30"/>
      <c r="AC695" s="30"/>
      <c r="AD695" s="30"/>
      <c r="AE695" s="30"/>
      <c r="AF695" s="30"/>
      <c r="AG695" s="30" t="s">
        <v>166</v>
      </c>
      <c r="AH695" s="30">
        <v>0</v>
      </c>
      <c r="AI695" s="30"/>
      <c r="AJ695" s="30"/>
      <c r="AK695" s="30"/>
      <c r="AL695" s="30"/>
      <c r="AM695" s="30"/>
      <c r="AN695" s="30"/>
      <c r="AO695" s="30"/>
      <c r="AP695" s="30"/>
      <c r="AQ695" s="30"/>
      <c r="AR695" s="30"/>
      <c r="AS695" s="30"/>
      <c r="AT695" s="30"/>
      <c r="AU695" s="30"/>
      <c r="AV695" s="30"/>
      <c r="AW695" s="30"/>
      <c r="AX695" s="30"/>
      <c r="AY695" s="30"/>
      <c r="AZ695" s="30"/>
      <c r="BA695" s="30"/>
      <c r="BB695" s="30"/>
      <c r="BC695" s="30"/>
      <c r="BD695" s="30"/>
      <c r="BE695" s="30"/>
      <c r="BF695" s="30"/>
      <c r="BG695" s="30"/>
      <c r="BH695" s="30"/>
    </row>
    <row r="696" spans="1:60" outlineLevel="1">
      <c r="A696" s="460"/>
      <c r="B696" s="461"/>
      <c r="C696" s="462" t="s">
        <v>2780</v>
      </c>
      <c r="D696" s="463"/>
      <c r="E696" s="464">
        <v>7.38</v>
      </c>
      <c r="F696" s="493"/>
      <c r="G696" s="465"/>
      <c r="H696" s="465"/>
      <c r="I696" s="465"/>
      <c r="J696" s="465"/>
      <c r="K696" s="465"/>
      <c r="L696" s="465"/>
      <c r="M696" s="465"/>
      <c r="N696" s="465"/>
      <c r="O696" s="465"/>
      <c r="P696" s="465"/>
      <c r="Q696" s="465"/>
      <c r="R696" s="465"/>
      <c r="S696" s="465"/>
      <c r="T696" s="465"/>
      <c r="U696" s="32"/>
      <c r="V696" s="32"/>
      <c r="W696" s="32"/>
      <c r="X696" s="32"/>
      <c r="Y696" s="30"/>
      <c r="Z696" s="30"/>
      <c r="AA696" s="30"/>
      <c r="AB696" s="30"/>
      <c r="AC696" s="30"/>
      <c r="AD696" s="30"/>
      <c r="AE696" s="30"/>
      <c r="AF696" s="30"/>
      <c r="AG696" s="30" t="s">
        <v>166</v>
      </c>
      <c r="AH696" s="30">
        <v>0</v>
      </c>
      <c r="AI696" s="30"/>
      <c r="AJ696" s="30"/>
      <c r="AK696" s="30"/>
      <c r="AL696" s="30"/>
      <c r="AM696" s="30"/>
      <c r="AN696" s="30"/>
      <c r="AO696" s="30"/>
      <c r="AP696" s="30"/>
      <c r="AQ696" s="30"/>
      <c r="AR696" s="30"/>
      <c r="AS696" s="30"/>
      <c r="AT696" s="30"/>
      <c r="AU696" s="30"/>
      <c r="AV696" s="30"/>
      <c r="AW696" s="30"/>
      <c r="AX696" s="30"/>
      <c r="AY696" s="30"/>
      <c r="AZ696" s="30"/>
      <c r="BA696" s="30"/>
      <c r="BB696" s="30"/>
      <c r="BC696" s="30"/>
      <c r="BD696" s="30"/>
      <c r="BE696" s="30"/>
      <c r="BF696" s="30"/>
      <c r="BG696" s="30"/>
      <c r="BH696" s="30"/>
    </row>
    <row r="697" spans="1:60" outlineLevel="1">
      <c r="A697" s="460"/>
      <c r="B697" s="461"/>
      <c r="C697" s="462" t="s">
        <v>400</v>
      </c>
      <c r="D697" s="463"/>
      <c r="E697" s="464">
        <v>11.096</v>
      </c>
      <c r="F697" s="493"/>
      <c r="G697" s="465"/>
      <c r="H697" s="465"/>
      <c r="I697" s="465"/>
      <c r="J697" s="465"/>
      <c r="K697" s="465"/>
      <c r="L697" s="465"/>
      <c r="M697" s="465"/>
      <c r="N697" s="465"/>
      <c r="O697" s="465"/>
      <c r="P697" s="465"/>
      <c r="Q697" s="465"/>
      <c r="R697" s="465"/>
      <c r="S697" s="465"/>
      <c r="T697" s="465"/>
      <c r="U697" s="32"/>
      <c r="V697" s="32"/>
      <c r="W697" s="32"/>
      <c r="X697" s="32"/>
      <c r="Y697" s="30"/>
      <c r="Z697" s="30"/>
      <c r="AA697" s="30"/>
      <c r="AB697" s="30"/>
      <c r="AC697" s="30"/>
      <c r="AD697" s="30"/>
      <c r="AE697" s="30"/>
      <c r="AF697" s="30"/>
      <c r="AG697" s="30" t="s">
        <v>166</v>
      </c>
      <c r="AH697" s="30">
        <v>0</v>
      </c>
      <c r="AI697" s="30"/>
      <c r="AJ697" s="30"/>
      <c r="AK697" s="30"/>
      <c r="AL697" s="30"/>
      <c r="AM697" s="30"/>
      <c r="AN697" s="30"/>
      <c r="AO697" s="30"/>
      <c r="AP697" s="30"/>
      <c r="AQ697" s="30"/>
      <c r="AR697" s="30"/>
      <c r="AS697" s="30"/>
      <c r="AT697" s="30"/>
      <c r="AU697" s="30"/>
      <c r="AV697" s="30"/>
      <c r="AW697" s="30"/>
      <c r="AX697" s="30"/>
      <c r="AY697" s="30"/>
      <c r="AZ697" s="30"/>
      <c r="BA697" s="30"/>
      <c r="BB697" s="30"/>
      <c r="BC697" s="30"/>
      <c r="BD697" s="30"/>
      <c r="BE697" s="30"/>
      <c r="BF697" s="30"/>
      <c r="BG697" s="30"/>
      <c r="BH697" s="30"/>
    </row>
    <row r="698" spans="1:60" outlineLevel="1">
      <c r="A698" s="452">
        <v>178</v>
      </c>
      <c r="B698" s="453" t="s">
        <v>811</v>
      </c>
      <c r="C698" s="454" t="s">
        <v>812</v>
      </c>
      <c r="D698" s="455" t="s">
        <v>161</v>
      </c>
      <c r="E698" s="456">
        <v>170</v>
      </c>
      <c r="F698" s="34"/>
      <c r="G698" s="458">
        <f>ROUND(E698*F698,2)</f>
        <v>0</v>
      </c>
      <c r="H698" s="457">
        <v>0</v>
      </c>
      <c r="I698" s="458">
        <f>ROUND(E698*H698,2)</f>
        <v>0</v>
      </c>
      <c r="J698" s="457">
        <v>46.2</v>
      </c>
      <c r="K698" s="458">
        <f>ROUND(E698*J698,2)</f>
        <v>7854</v>
      </c>
      <c r="L698" s="458">
        <v>21</v>
      </c>
      <c r="M698" s="458">
        <f>G698*(1+L698/100)</f>
        <v>0</v>
      </c>
      <c r="N698" s="458">
        <v>0</v>
      </c>
      <c r="O698" s="458">
        <f>ROUND(E698*N698,2)</f>
        <v>0</v>
      </c>
      <c r="P698" s="458">
        <v>0</v>
      </c>
      <c r="Q698" s="458">
        <f>ROUND(E698*P698,2)</f>
        <v>0</v>
      </c>
      <c r="R698" s="458"/>
      <c r="S698" s="458" t="s">
        <v>162</v>
      </c>
      <c r="T698" s="459" t="s">
        <v>162</v>
      </c>
      <c r="U698" s="32">
        <v>0.115</v>
      </c>
      <c r="V698" s="32">
        <f>ROUND(E698*U698,2)</f>
        <v>19.55</v>
      </c>
      <c r="W698" s="32"/>
      <c r="X698" s="32" t="s">
        <v>163</v>
      </c>
      <c r="Y698" s="30"/>
      <c r="Z698" s="30"/>
      <c r="AA698" s="30"/>
      <c r="AB698" s="30"/>
      <c r="AC698" s="30"/>
      <c r="AD698" s="30"/>
      <c r="AE698" s="30"/>
      <c r="AF698" s="30"/>
      <c r="AG698" s="30" t="s">
        <v>164</v>
      </c>
      <c r="AH698" s="30"/>
      <c r="AI698" s="30"/>
      <c r="AJ698" s="30"/>
      <c r="AK698" s="30"/>
      <c r="AL698" s="30"/>
      <c r="AM698" s="30"/>
      <c r="AN698" s="30"/>
      <c r="AO698" s="30"/>
      <c r="AP698" s="30"/>
      <c r="AQ698" s="30"/>
      <c r="AR698" s="30"/>
      <c r="AS698" s="30"/>
      <c r="AT698" s="30"/>
      <c r="AU698" s="30"/>
      <c r="AV698" s="30"/>
      <c r="AW698" s="30"/>
      <c r="AX698" s="30"/>
      <c r="AY698" s="30"/>
      <c r="AZ698" s="30"/>
      <c r="BA698" s="30"/>
      <c r="BB698" s="30"/>
      <c r="BC698" s="30"/>
      <c r="BD698" s="30"/>
      <c r="BE698" s="30"/>
      <c r="BF698" s="30"/>
      <c r="BG698" s="30"/>
      <c r="BH698" s="30"/>
    </row>
    <row r="699" spans="1:60" outlineLevel="1">
      <c r="A699" s="460"/>
      <c r="B699" s="461"/>
      <c r="C699" s="462" t="s">
        <v>169</v>
      </c>
      <c r="D699" s="463"/>
      <c r="E699" s="464">
        <v>170</v>
      </c>
      <c r="F699" s="493"/>
      <c r="G699" s="465"/>
      <c r="H699" s="465"/>
      <c r="I699" s="465"/>
      <c r="J699" s="465"/>
      <c r="K699" s="465"/>
      <c r="L699" s="465"/>
      <c r="M699" s="465"/>
      <c r="N699" s="465"/>
      <c r="O699" s="465"/>
      <c r="P699" s="465"/>
      <c r="Q699" s="465"/>
      <c r="R699" s="465"/>
      <c r="S699" s="465"/>
      <c r="T699" s="465"/>
      <c r="U699" s="32"/>
      <c r="V699" s="32"/>
      <c r="W699" s="32"/>
      <c r="X699" s="32"/>
      <c r="Y699" s="30"/>
      <c r="Z699" s="30"/>
      <c r="AA699" s="30"/>
      <c r="AB699" s="30"/>
      <c r="AC699" s="30"/>
      <c r="AD699" s="30"/>
      <c r="AE699" s="30"/>
      <c r="AF699" s="30"/>
      <c r="AG699" s="30" t="s">
        <v>166</v>
      </c>
      <c r="AH699" s="30">
        <v>0</v>
      </c>
      <c r="AI699" s="30"/>
      <c r="AJ699" s="30"/>
      <c r="AK699" s="30"/>
      <c r="AL699" s="30"/>
      <c r="AM699" s="30"/>
      <c r="AN699" s="30"/>
      <c r="AO699" s="30"/>
      <c r="AP699" s="30"/>
      <c r="AQ699" s="30"/>
      <c r="AR699" s="30"/>
      <c r="AS699" s="30"/>
      <c r="AT699" s="30"/>
      <c r="AU699" s="30"/>
      <c r="AV699" s="30"/>
      <c r="AW699" s="30"/>
      <c r="AX699" s="30"/>
      <c r="AY699" s="30"/>
      <c r="AZ699" s="30"/>
      <c r="BA699" s="30"/>
      <c r="BB699" s="30"/>
      <c r="BC699" s="30"/>
      <c r="BD699" s="30"/>
      <c r="BE699" s="30"/>
      <c r="BF699" s="30"/>
      <c r="BG699" s="30"/>
      <c r="BH699" s="30"/>
    </row>
    <row r="700" spans="1:60">
      <c r="A700" s="445" t="s">
        <v>157</v>
      </c>
      <c r="B700" s="446" t="s">
        <v>83</v>
      </c>
      <c r="C700" s="447" t="s">
        <v>84</v>
      </c>
      <c r="D700" s="448"/>
      <c r="E700" s="449"/>
      <c r="F700" s="494"/>
      <c r="G700" s="450">
        <f>SUMIF(AG701:AG701,"&lt;&gt;NOR",G701:G701)</f>
        <v>0</v>
      </c>
      <c r="H700" s="450"/>
      <c r="I700" s="450">
        <f>SUM(I701:I701)</f>
        <v>0</v>
      </c>
      <c r="J700" s="450"/>
      <c r="K700" s="450">
        <f>SUM(K701:K701)</f>
        <v>65561.710000000006</v>
      </c>
      <c r="L700" s="450"/>
      <c r="M700" s="450">
        <f>SUM(M701:M701)</f>
        <v>0</v>
      </c>
      <c r="N700" s="450"/>
      <c r="O700" s="450">
        <f>SUM(O701:O701)</f>
        <v>0</v>
      </c>
      <c r="P700" s="450"/>
      <c r="Q700" s="450">
        <f>SUM(Q701:Q701)</f>
        <v>0</v>
      </c>
      <c r="R700" s="450"/>
      <c r="S700" s="450"/>
      <c r="T700" s="451"/>
      <c r="U700" s="33"/>
      <c r="V700" s="33">
        <f>SUM(V701:V701)</f>
        <v>81.430000000000007</v>
      </c>
      <c r="W700" s="33"/>
      <c r="X700" s="33"/>
      <c r="AG700" t="s">
        <v>158</v>
      </c>
    </row>
    <row r="701" spans="1:60" outlineLevel="1">
      <c r="A701" s="473">
        <v>179</v>
      </c>
      <c r="B701" s="474" t="s">
        <v>813</v>
      </c>
      <c r="C701" s="475" t="s">
        <v>814</v>
      </c>
      <c r="D701" s="476" t="s">
        <v>314</v>
      </c>
      <c r="E701" s="477">
        <v>839.45847000000003</v>
      </c>
      <c r="F701" s="35"/>
      <c r="G701" s="479">
        <f>ROUND(E701*F701,2)</f>
        <v>0</v>
      </c>
      <c r="H701" s="478">
        <v>0</v>
      </c>
      <c r="I701" s="479">
        <f>ROUND(E701*H701,2)</f>
        <v>0</v>
      </c>
      <c r="J701" s="478">
        <v>78.099999999999994</v>
      </c>
      <c r="K701" s="479">
        <f>ROUND(E701*J701,2)</f>
        <v>65561.710000000006</v>
      </c>
      <c r="L701" s="479">
        <v>21</v>
      </c>
      <c r="M701" s="479">
        <f>G701*(1+L701/100)</f>
        <v>0</v>
      </c>
      <c r="N701" s="479">
        <v>0</v>
      </c>
      <c r="O701" s="479">
        <f>ROUND(E701*N701,2)</f>
        <v>0</v>
      </c>
      <c r="P701" s="479">
        <v>0</v>
      </c>
      <c r="Q701" s="479">
        <f>ROUND(E701*P701,2)</f>
        <v>0</v>
      </c>
      <c r="R701" s="479"/>
      <c r="S701" s="479" t="s">
        <v>162</v>
      </c>
      <c r="T701" s="480" t="s">
        <v>162</v>
      </c>
      <c r="U701" s="32">
        <v>9.7000000000000003E-2</v>
      </c>
      <c r="V701" s="32">
        <f>ROUND(E701*U701,2)</f>
        <v>81.430000000000007</v>
      </c>
      <c r="W701" s="32"/>
      <c r="X701" s="32" t="s">
        <v>815</v>
      </c>
      <c r="Y701" s="30"/>
      <c r="Z701" s="30"/>
      <c r="AA701" s="30"/>
      <c r="AB701" s="30"/>
      <c r="AC701" s="30"/>
      <c r="AD701" s="30"/>
      <c r="AE701" s="30"/>
      <c r="AF701" s="30"/>
      <c r="AG701" s="30" t="s">
        <v>816</v>
      </c>
      <c r="AH701" s="30"/>
      <c r="AI701" s="30"/>
      <c r="AJ701" s="30"/>
      <c r="AK701" s="30"/>
      <c r="AL701" s="30"/>
      <c r="AM701" s="30"/>
      <c r="AN701" s="30"/>
      <c r="AO701" s="30"/>
      <c r="AP701" s="30"/>
      <c r="AQ701" s="30"/>
      <c r="AR701" s="30"/>
      <c r="AS701" s="30"/>
      <c r="AT701" s="30"/>
      <c r="AU701" s="30"/>
      <c r="AV701" s="30"/>
      <c r="AW701" s="30"/>
      <c r="AX701" s="30"/>
      <c r="AY701" s="30"/>
      <c r="AZ701" s="30"/>
      <c r="BA701" s="30"/>
      <c r="BB701" s="30"/>
      <c r="BC701" s="30"/>
      <c r="BD701" s="30"/>
      <c r="BE701" s="30"/>
      <c r="BF701" s="30"/>
      <c r="BG701" s="30"/>
      <c r="BH701" s="30"/>
    </row>
    <row r="702" spans="1:60" ht="26.4">
      <c r="A702" s="445" t="s">
        <v>157</v>
      </c>
      <c r="B702" s="446" t="s">
        <v>85</v>
      </c>
      <c r="C702" s="447" t="s">
        <v>3135</v>
      </c>
      <c r="D702" s="448"/>
      <c r="E702" s="449"/>
      <c r="F702" s="494"/>
      <c r="G702" s="450">
        <f>SUMIF(AG703:AG804,"&lt;&gt;NOR",G703:G804)</f>
        <v>0</v>
      </c>
      <c r="H702" s="450"/>
      <c r="I702" s="450">
        <f>SUM(I703:I804)</f>
        <v>152872.65</v>
      </c>
      <c r="J702" s="450"/>
      <c r="K702" s="450">
        <f>SUM(K703:K804)</f>
        <v>134767.12</v>
      </c>
      <c r="L702" s="450"/>
      <c r="M702" s="450">
        <f>SUM(M703:M804)</f>
        <v>0</v>
      </c>
      <c r="N702" s="450"/>
      <c r="O702" s="450">
        <f>SUM(O703:O804)</f>
        <v>2.9699999999999998</v>
      </c>
      <c r="P702" s="450"/>
      <c r="Q702" s="450">
        <f>SUM(Q703:Q804)</f>
        <v>0</v>
      </c>
      <c r="R702" s="450"/>
      <c r="S702" s="450"/>
      <c r="T702" s="451"/>
      <c r="U702" s="33"/>
      <c r="V702" s="33">
        <f>SUM(V703:V804)</f>
        <v>266.26000000000005</v>
      </c>
      <c r="W702" s="33"/>
      <c r="X702" s="33"/>
      <c r="AG702" t="s">
        <v>158</v>
      </c>
    </row>
    <row r="703" spans="1:60" ht="20.399999999999999" outlineLevel="1">
      <c r="A703" s="452">
        <v>180</v>
      </c>
      <c r="B703" s="453" t="s">
        <v>817</v>
      </c>
      <c r="C703" s="454" t="s">
        <v>818</v>
      </c>
      <c r="D703" s="455" t="s">
        <v>161</v>
      </c>
      <c r="E703" s="456">
        <v>320.38</v>
      </c>
      <c r="F703" s="34"/>
      <c r="G703" s="458">
        <f>ROUND(E703*F703,2)</f>
        <v>0</v>
      </c>
      <c r="H703" s="457">
        <v>15.33</v>
      </c>
      <c r="I703" s="458">
        <f>ROUND(E703*H703,2)</f>
        <v>4911.43</v>
      </c>
      <c r="J703" s="457">
        <v>11.97</v>
      </c>
      <c r="K703" s="458">
        <f>ROUND(E703*J703,2)</f>
        <v>3834.95</v>
      </c>
      <c r="L703" s="458">
        <v>21</v>
      </c>
      <c r="M703" s="458">
        <f>G703*(1+L703/100)</f>
        <v>0</v>
      </c>
      <c r="N703" s="458">
        <v>3.3E-4</v>
      </c>
      <c r="O703" s="458">
        <f>ROUND(E703*N703,2)</f>
        <v>0.11</v>
      </c>
      <c r="P703" s="458">
        <v>0</v>
      </c>
      <c r="Q703" s="458">
        <f>ROUND(E703*P703,2)</f>
        <v>0</v>
      </c>
      <c r="R703" s="458"/>
      <c r="S703" s="458" t="s">
        <v>162</v>
      </c>
      <c r="T703" s="459" t="s">
        <v>162</v>
      </c>
      <c r="U703" s="32">
        <v>2.75E-2</v>
      </c>
      <c r="V703" s="32">
        <f>ROUND(E703*U703,2)</f>
        <v>8.81</v>
      </c>
      <c r="W703" s="32"/>
      <c r="X703" s="32" t="s">
        <v>163</v>
      </c>
      <c r="Y703" s="30"/>
      <c r="Z703" s="30"/>
      <c r="AA703" s="30"/>
      <c r="AB703" s="30"/>
      <c r="AC703" s="30"/>
      <c r="AD703" s="30"/>
      <c r="AE703" s="30"/>
      <c r="AF703" s="30"/>
      <c r="AG703" s="30" t="s">
        <v>164</v>
      </c>
      <c r="AH703" s="30"/>
      <c r="AI703" s="30"/>
      <c r="AJ703" s="30"/>
      <c r="AK703" s="30"/>
      <c r="AL703" s="30"/>
      <c r="AM703" s="30"/>
      <c r="AN703" s="30"/>
      <c r="AO703" s="30"/>
      <c r="AP703" s="30"/>
      <c r="AQ703" s="30"/>
      <c r="AR703" s="30"/>
      <c r="AS703" s="30"/>
      <c r="AT703" s="30"/>
      <c r="AU703" s="30"/>
      <c r="AV703" s="30"/>
      <c r="AW703" s="30"/>
      <c r="AX703" s="30"/>
      <c r="AY703" s="30"/>
      <c r="AZ703" s="30"/>
      <c r="BA703" s="30"/>
      <c r="BB703" s="30"/>
      <c r="BC703" s="30"/>
      <c r="BD703" s="30"/>
      <c r="BE703" s="30"/>
      <c r="BF703" s="30"/>
      <c r="BG703" s="30"/>
      <c r="BH703" s="30"/>
    </row>
    <row r="704" spans="1:60" outlineLevel="1">
      <c r="A704" s="460"/>
      <c r="B704" s="461"/>
      <c r="C704" s="462" t="s">
        <v>819</v>
      </c>
      <c r="D704" s="463"/>
      <c r="E704" s="464">
        <v>320.38</v>
      </c>
      <c r="F704" s="493"/>
      <c r="G704" s="465"/>
      <c r="H704" s="465"/>
      <c r="I704" s="465"/>
      <c r="J704" s="465"/>
      <c r="K704" s="465"/>
      <c r="L704" s="465"/>
      <c r="M704" s="465"/>
      <c r="N704" s="465"/>
      <c r="O704" s="465"/>
      <c r="P704" s="465"/>
      <c r="Q704" s="465"/>
      <c r="R704" s="465"/>
      <c r="S704" s="465"/>
      <c r="T704" s="465"/>
      <c r="U704" s="32"/>
      <c r="V704" s="32"/>
      <c r="W704" s="32"/>
      <c r="X704" s="32"/>
      <c r="Y704" s="30"/>
      <c r="Z704" s="30"/>
      <c r="AA704" s="30"/>
      <c r="AB704" s="30"/>
      <c r="AC704" s="30"/>
      <c r="AD704" s="30"/>
      <c r="AE704" s="30"/>
      <c r="AF704" s="30"/>
      <c r="AG704" s="30" t="s">
        <v>166</v>
      </c>
      <c r="AH704" s="30">
        <v>0</v>
      </c>
      <c r="AI704" s="30"/>
      <c r="AJ704" s="30"/>
      <c r="AK704" s="30"/>
      <c r="AL704" s="30"/>
      <c r="AM704" s="30"/>
      <c r="AN704" s="30"/>
      <c r="AO704" s="30"/>
      <c r="AP704" s="30"/>
      <c r="AQ704" s="30"/>
      <c r="AR704" s="30"/>
      <c r="AS704" s="30"/>
      <c r="AT704" s="30"/>
      <c r="AU704" s="30"/>
      <c r="AV704" s="30"/>
      <c r="AW704" s="30"/>
      <c r="AX704" s="30"/>
      <c r="AY704" s="30"/>
      <c r="AZ704" s="30"/>
      <c r="BA704" s="30"/>
      <c r="BB704" s="30"/>
      <c r="BC704" s="30"/>
      <c r="BD704" s="30"/>
      <c r="BE704" s="30"/>
      <c r="BF704" s="30"/>
      <c r="BG704" s="30"/>
      <c r="BH704" s="30"/>
    </row>
    <row r="705" spans="1:60" ht="20.399999999999999" outlineLevel="1">
      <c r="A705" s="452">
        <v>181</v>
      </c>
      <c r="B705" s="453" t="s">
        <v>820</v>
      </c>
      <c r="C705" s="454" t="s">
        <v>821</v>
      </c>
      <c r="D705" s="455" t="s">
        <v>161</v>
      </c>
      <c r="E705" s="456">
        <v>72.969899999999996</v>
      </c>
      <c r="F705" s="34"/>
      <c r="G705" s="458">
        <f>ROUND(E705*F705,2)</f>
        <v>0</v>
      </c>
      <c r="H705" s="457">
        <v>20.23</v>
      </c>
      <c r="I705" s="458">
        <f>ROUND(E705*H705,2)</f>
        <v>1476.18</v>
      </c>
      <c r="J705" s="457">
        <v>20.97</v>
      </c>
      <c r="K705" s="458">
        <f>ROUND(E705*J705,2)</f>
        <v>1530.18</v>
      </c>
      <c r="L705" s="458">
        <v>21</v>
      </c>
      <c r="M705" s="458">
        <f>G705*(1+L705/100)</f>
        <v>0</v>
      </c>
      <c r="N705" s="458">
        <v>5.1999999999999995E-4</v>
      </c>
      <c r="O705" s="458">
        <f>ROUND(E705*N705,2)</f>
        <v>0.04</v>
      </c>
      <c r="P705" s="458">
        <v>0</v>
      </c>
      <c r="Q705" s="458">
        <f>ROUND(E705*P705,2)</f>
        <v>0</v>
      </c>
      <c r="R705" s="458"/>
      <c r="S705" s="458" t="s">
        <v>162</v>
      </c>
      <c r="T705" s="459" t="s">
        <v>162</v>
      </c>
      <c r="U705" s="32">
        <v>4.9000000000000002E-2</v>
      </c>
      <c r="V705" s="32">
        <f>ROUND(E705*U705,2)</f>
        <v>3.58</v>
      </c>
      <c r="W705" s="32"/>
      <c r="X705" s="32" t="s">
        <v>163</v>
      </c>
      <c r="Y705" s="30"/>
      <c r="Z705" s="30"/>
      <c r="AA705" s="30"/>
      <c r="AB705" s="30"/>
      <c r="AC705" s="30"/>
      <c r="AD705" s="30"/>
      <c r="AE705" s="30"/>
      <c r="AF705" s="30"/>
      <c r="AG705" s="30" t="s">
        <v>164</v>
      </c>
      <c r="AH705" s="30"/>
      <c r="AI705" s="30"/>
      <c r="AJ705" s="30"/>
      <c r="AK705" s="30"/>
      <c r="AL705" s="30"/>
      <c r="AM705" s="30"/>
      <c r="AN705" s="30"/>
      <c r="AO705" s="30"/>
      <c r="AP705" s="30"/>
      <c r="AQ705" s="30"/>
      <c r="AR705" s="30"/>
      <c r="AS705" s="30"/>
      <c r="AT705" s="30"/>
      <c r="AU705" s="30"/>
      <c r="AV705" s="30"/>
      <c r="AW705" s="30"/>
      <c r="AX705" s="30"/>
      <c r="AY705" s="30"/>
      <c r="AZ705" s="30"/>
      <c r="BA705" s="30"/>
      <c r="BB705" s="30"/>
      <c r="BC705" s="30"/>
      <c r="BD705" s="30"/>
      <c r="BE705" s="30"/>
      <c r="BF705" s="30"/>
      <c r="BG705" s="30"/>
      <c r="BH705" s="30"/>
    </row>
    <row r="706" spans="1:60" outlineLevel="1">
      <c r="A706" s="460"/>
      <c r="B706" s="461"/>
      <c r="C706" s="462" t="s">
        <v>822</v>
      </c>
      <c r="D706" s="463"/>
      <c r="E706" s="464">
        <v>70.147499999999994</v>
      </c>
      <c r="F706" s="493"/>
      <c r="G706" s="465"/>
      <c r="H706" s="465"/>
      <c r="I706" s="465"/>
      <c r="J706" s="465"/>
      <c r="K706" s="465"/>
      <c r="L706" s="465"/>
      <c r="M706" s="465"/>
      <c r="N706" s="465"/>
      <c r="O706" s="465"/>
      <c r="P706" s="465"/>
      <c r="Q706" s="465"/>
      <c r="R706" s="465"/>
      <c r="S706" s="465"/>
      <c r="T706" s="465"/>
      <c r="U706" s="32"/>
      <c r="V706" s="32"/>
      <c r="W706" s="32"/>
      <c r="X706" s="32"/>
      <c r="Y706" s="30"/>
      <c r="Z706" s="30"/>
      <c r="AA706" s="30"/>
      <c r="AB706" s="30"/>
      <c r="AC706" s="30"/>
      <c r="AD706" s="30"/>
      <c r="AE706" s="30"/>
      <c r="AF706" s="30"/>
      <c r="AG706" s="30" t="s">
        <v>166</v>
      </c>
      <c r="AH706" s="30">
        <v>0</v>
      </c>
      <c r="AI706" s="30"/>
      <c r="AJ706" s="30"/>
      <c r="AK706" s="30"/>
      <c r="AL706" s="30"/>
      <c r="AM706" s="30"/>
      <c r="AN706" s="30"/>
      <c r="AO706" s="30"/>
      <c r="AP706" s="30"/>
      <c r="AQ706" s="30"/>
      <c r="AR706" s="30"/>
      <c r="AS706" s="30"/>
      <c r="AT706" s="30"/>
      <c r="AU706" s="30"/>
      <c r="AV706" s="30"/>
      <c r="AW706" s="30"/>
      <c r="AX706" s="30"/>
      <c r="AY706" s="30"/>
      <c r="AZ706" s="30"/>
      <c r="BA706" s="30"/>
      <c r="BB706" s="30"/>
      <c r="BC706" s="30"/>
      <c r="BD706" s="30"/>
      <c r="BE706" s="30"/>
      <c r="BF706" s="30"/>
      <c r="BG706" s="30"/>
      <c r="BH706" s="30"/>
    </row>
    <row r="707" spans="1:60" outlineLevel="1">
      <c r="A707" s="460"/>
      <c r="B707" s="461"/>
      <c r="C707" s="462" t="s">
        <v>823</v>
      </c>
      <c r="D707" s="463"/>
      <c r="E707" s="464">
        <v>2.8224</v>
      </c>
      <c r="F707" s="493"/>
      <c r="G707" s="465"/>
      <c r="H707" s="465"/>
      <c r="I707" s="465"/>
      <c r="J707" s="465"/>
      <c r="K707" s="465"/>
      <c r="L707" s="465"/>
      <c r="M707" s="465"/>
      <c r="N707" s="465"/>
      <c r="O707" s="465"/>
      <c r="P707" s="465"/>
      <c r="Q707" s="465"/>
      <c r="R707" s="465"/>
      <c r="S707" s="465"/>
      <c r="T707" s="465"/>
      <c r="U707" s="32"/>
      <c r="V707" s="32"/>
      <c r="W707" s="32"/>
      <c r="X707" s="32"/>
      <c r="Y707" s="30"/>
      <c r="Z707" s="30"/>
      <c r="AA707" s="30"/>
      <c r="AB707" s="30"/>
      <c r="AC707" s="30"/>
      <c r="AD707" s="30"/>
      <c r="AE707" s="30"/>
      <c r="AF707" s="30"/>
      <c r="AG707" s="30" t="s">
        <v>166</v>
      </c>
      <c r="AH707" s="30">
        <v>0</v>
      </c>
      <c r="AI707" s="30"/>
      <c r="AJ707" s="30"/>
      <c r="AK707" s="30"/>
      <c r="AL707" s="30"/>
      <c r="AM707" s="30"/>
      <c r="AN707" s="30"/>
      <c r="AO707" s="30"/>
      <c r="AP707" s="30"/>
      <c r="AQ707" s="30"/>
      <c r="AR707" s="30"/>
      <c r="AS707" s="30"/>
      <c r="AT707" s="30"/>
      <c r="AU707" s="30"/>
      <c r="AV707" s="30"/>
      <c r="AW707" s="30"/>
      <c r="AX707" s="30"/>
      <c r="AY707" s="30"/>
      <c r="AZ707" s="30"/>
      <c r="BA707" s="30"/>
      <c r="BB707" s="30"/>
      <c r="BC707" s="30"/>
      <c r="BD707" s="30"/>
      <c r="BE707" s="30"/>
      <c r="BF707" s="30"/>
      <c r="BG707" s="30"/>
      <c r="BH707" s="30"/>
    </row>
    <row r="708" spans="1:60" ht="20.399999999999999" outlineLevel="1">
      <c r="A708" s="452">
        <v>182</v>
      </c>
      <c r="B708" s="453" t="s">
        <v>824</v>
      </c>
      <c r="C708" s="454" t="s">
        <v>825</v>
      </c>
      <c r="D708" s="455" t="s">
        <v>161</v>
      </c>
      <c r="E708" s="456">
        <v>320.38</v>
      </c>
      <c r="F708" s="34"/>
      <c r="G708" s="458">
        <f>ROUND(E708*F708,2)</f>
        <v>0</v>
      </c>
      <c r="H708" s="457">
        <v>7.44</v>
      </c>
      <c r="I708" s="458">
        <f>ROUND(E708*H708,2)</f>
        <v>2383.63</v>
      </c>
      <c r="J708" s="457">
        <v>100.06</v>
      </c>
      <c r="K708" s="458">
        <f>ROUND(E708*J708,2)</f>
        <v>32057.22</v>
      </c>
      <c r="L708" s="458">
        <v>21</v>
      </c>
      <c r="M708" s="458">
        <f>G708*(1+L708/100)</f>
        <v>0</v>
      </c>
      <c r="N708" s="458">
        <v>4.0999999999999999E-4</v>
      </c>
      <c r="O708" s="458">
        <f>ROUND(E708*N708,2)</f>
        <v>0.13</v>
      </c>
      <c r="P708" s="458">
        <v>0</v>
      </c>
      <c r="Q708" s="458">
        <f>ROUND(E708*P708,2)</f>
        <v>0</v>
      </c>
      <c r="R708" s="458"/>
      <c r="S708" s="458" t="s">
        <v>162</v>
      </c>
      <c r="T708" s="459" t="s">
        <v>162</v>
      </c>
      <c r="U708" s="32">
        <v>0.22991</v>
      </c>
      <c r="V708" s="32">
        <f>ROUND(E708*U708,2)</f>
        <v>73.66</v>
      </c>
      <c r="W708" s="32"/>
      <c r="X708" s="32" t="s">
        <v>163</v>
      </c>
      <c r="Y708" s="30"/>
      <c r="Z708" s="30"/>
      <c r="AA708" s="30"/>
      <c r="AB708" s="30"/>
      <c r="AC708" s="30"/>
      <c r="AD708" s="30"/>
      <c r="AE708" s="30"/>
      <c r="AF708" s="30"/>
      <c r="AG708" s="30" t="s">
        <v>164</v>
      </c>
      <c r="AH708" s="30"/>
      <c r="AI708" s="30"/>
      <c r="AJ708" s="30"/>
      <c r="AK708" s="30"/>
      <c r="AL708" s="30"/>
      <c r="AM708" s="30"/>
      <c r="AN708" s="30"/>
      <c r="AO708" s="30"/>
      <c r="AP708" s="30"/>
      <c r="AQ708" s="30"/>
      <c r="AR708" s="30"/>
      <c r="AS708" s="30"/>
      <c r="AT708" s="30"/>
      <c r="AU708" s="30"/>
      <c r="AV708" s="30"/>
      <c r="AW708" s="30"/>
      <c r="AX708" s="30"/>
      <c r="AY708" s="30"/>
      <c r="AZ708" s="30"/>
      <c r="BA708" s="30"/>
      <c r="BB708" s="30"/>
      <c r="BC708" s="30"/>
      <c r="BD708" s="30"/>
      <c r="BE708" s="30"/>
      <c r="BF708" s="30"/>
      <c r="BG708" s="30"/>
      <c r="BH708" s="30"/>
    </row>
    <row r="709" spans="1:60" outlineLevel="1">
      <c r="A709" s="460"/>
      <c r="B709" s="461"/>
      <c r="C709" s="462" t="s">
        <v>826</v>
      </c>
      <c r="D709" s="463"/>
      <c r="E709" s="464">
        <v>320.38</v>
      </c>
      <c r="F709" s="493"/>
      <c r="G709" s="465"/>
      <c r="H709" s="465"/>
      <c r="I709" s="465"/>
      <c r="J709" s="465"/>
      <c r="K709" s="465"/>
      <c r="L709" s="465"/>
      <c r="M709" s="465"/>
      <c r="N709" s="465"/>
      <c r="O709" s="465"/>
      <c r="P709" s="465"/>
      <c r="Q709" s="465"/>
      <c r="R709" s="465"/>
      <c r="S709" s="465"/>
      <c r="T709" s="465"/>
      <c r="U709" s="32"/>
      <c r="V709" s="32"/>
      <c r="W709" s="32"/>
      <c r="X709" s="32"/>
      <c r="Y709" s="30"/>
      <c r="Z709" s="30"/>
      <c r="AA709" s="30"/>
      <c r="AB709" s="30"/>
      <c r="AC709" s="30"/>
      <c r="AD709" s="30"/>
      <c r="AE709" s="30"/>
      <c r="AF709" s="30"/>
      <c r="AG709" s="30" t="s">
        <v>166</v>
      </c>
      <c r="AH709" s="30">
        <v>5</v>
      </c>
      <c r="AI709" s="30"/>
      <c r="AJ709" s="30"/>
      <c r="AK709" s="30"/>
      <c r="AL709" s="30"/>
      <c r="AM709" s="30"/>
      <c r="AN709" s="30"/>
      <c r="AO709" s="30"/>
      <c r="AP709" s="30"/>
      <c r="AQ709" s="30"/>
      <c r="AR709" s="30"/>
      <c r="AS709" s="30"/>
      <c r="AT709" s="30"/>
      <c r="AU709" s="30"/>
      <c r="AV709" s="30"/>
      <c r="AW709" s="30"/>
      <c r="AX709" s="30"/>
      <c r="AY709" s="30"/>
      <c r="AZ709" s="30"/>
      <c r="BA709" s="30"/>
      <c r="BB709" s="30"/>
      <c r="BC709" s="30"/>
      <c r="BD709" s="30"/>
      <c r="BE709" s="30"/>
      <c r="BF709" s="30"/>
      <c r="BG709" s="30"/>
      <c r="BH709" s="30"/>
    </row>
    <row r="710" spans="1:60" ht="20.399999999999999" outlineLevel="1">
      <c r="A710" s="452">
        <v>183</v>
      </c>
      <c r="B710" s="453" t="s">
        <v>827</v>
      </c>
      <c r="C710" s="454" t="s">
        <v>828</v>
      </c>
      <c r="D710" s="455" t="s">
        <v>161</v>
      </c>
      <c r="E710" s="456">
        <v>70.147499999999994</v>
      </c>
      <c r="F710" s="34"/>
      <c r="G710" s="458">
        <f>ROUND(E710*F710,2)</f>
        <v>0</v>
      </c>
      <c r="H710" s="457">
        <v>11.48</v>
      </c>
      <c r="I710" s="458">
        <f>ROUND(E710*H710,2)</f>
        <v>805.29</v>
      </c>
      <c r="J710" s="457">
        <v>115.52</v>
      </c>
      <c r="K710" s="458">
        <f>ROUND(E710*J710,2)</f>
        <v>8103.44</v>
      </c>
      <c r="L710" s="458">
        <v>21</v>
      </c>
      <c r="M710" s="458">
        <f>G710*(1+L710/100)</f>
        <v>0</v>
      </c>
      <c r="N710" s="458">
        <v>5.8E-4</v>
      </c>
      <c r="O710" s="458">
        <f>ROUND(E710*N710,2)</f>
        <v>0.04</v>
      </c>
      <c r="P710" s="458">
        <v>0</v>
      </c>
      <c r="Q710" s="458">
        <f>ROUND(E710*P710,2)</f>
        <v>0</v>
      </c>
      <c r="R710" s="458"/>
      <c r="S710" s="458" t="s">
        <v>162</v>
      </c>
      <c r="T710" s="459" t="s">
        <v>162</v>
      </c>
      <c r="U710" s="32">
        <v>0.26600000000000001</v>
      </c>
      <c r="V710" s="32">
        <f>ROUND(E710*U710,2)</f>
        <v>18.66</v>
      </c>
      <c r="W710" s="32"/>
      <c r="X710" s="32" t="s">
        <v>163</v>
      </c>
      <c r="Y710" s="30"/>
      <c r="Z710" s="30"/>
      <c r="AA710" s="30"/>
      <c r="AB710" s="30"/>
      <c r="AC710" s="30"/>
      <c r="AD710" s="30"/>
      <c r="AE710" s="30"/>
      <c r="AF710" s="30"/>
      <c r="AG710" s="30" t="s">
        <v>164</v>
      </c>
      <c r="AH710" s="30"/>
      <c r="AI710" s="30"/>
      <c r="AJ710" s="30"/>
      <c r="AK710" s="30"/>
      <c r="AL710" s="30"/>
      <c r="AM710" s="30"/>
      <c r="AN710" s="30"/>
      <c r="AO710" s="30"/>
      <c r="AP710" s="30"/>
      <c r="AQ710" s="30"/>
      <c r="AR710" s="30"/>
      <c r="AS710" s="30"/>
      <c r="AT710" s="30"/>
      <c r="AU710" s="30"/>
      <c r="AV710" s="30"/>
      <c r="AW710" s="30"/>
      <c r="AX710" s="30"/>
      <c r="AY710" s="30"/>
      <c r="AZ710" s="30"/>
      <c r="BA710" s="30"/>
      <c r="BB710" s="30"/>
      <c r="BC710" s="30"/>
      <c r="BD710" s="30"/>
      <c r="BE710" s="30"/>
      <c r="BF710" s="30"/>
      <c r="BG710" s="30"/>
      <c r="BH710" s="30"/>
    </row>
    <row r="711" spans="1:60" outlineLevel="1">
      <c r="A711" s="460"/>
      <c r="B711" s="461"/>
      <c r="C711" s="462" t="s">
        <v>829</v>
      </c>
      <c r="D711" s="463"/>
      <c r="E711" s="464">
        <v>70.147499999999994</v>
      </c>
      <c r="F711" s="493"/>
      <c r="G711" s="465"/>
      <c r="H711" s="465"/>
      <c r="I711" s="465"/>
      <c r="J711" s="465"/>
      <c r="K711" s="465"/>
      <c r="L711" s="465"/>
      <c r="M711" s="465"/>
      <c r="N711" s="465"/>
      <c r="O711" s="465"/>
      <c r="P711" s="465"/>
      <c r="Q711" s="465"/>
      <c r="R711" s="465"/>
      <c r="S711" s="465"/>
      <c r="T711" s="465"/>
      <c r="U711" s="32"/>
      <c r="V711" s="32"/>
      <c r="W711" s="32"/>
      <c r="X711" s="32"/>
      <c r="Y711" s="30"/>
      <c r="Z711" s="30"/>
      <c r="AA711" s="30"/>
      <c r="AB711" s="30"/>
      <c r="AC711" s="30"/>
      <c r="AD711" s="30"/>
      <c r="AE711" s="30"/>
      <c r="AF711" s="30"/>
      <c r="AG711" s="30" t="s">
        <v>166</v>
      </c>
      <c r="AH711" s="30">
        <v>0</v>
      </c>
      <c r="AI711" s="30"/>
      <c r="AJ711" s="30"/>
      <c r="AK711" s="30"/>
      <c r="AL711" s="30"/>
      <c r="AM711" s="30"/>
      <c r="AN711" s="30"/>
      <c r="AO711" s="30"/>
      <c r="AP711" s="30"/>
      <c r="AQ711" s="30"/>
      <c r="AR711" s="30"/>
      <c r="AS711" s="30"/>
      <c r="AT711" s="30"/>
      <c r="AU711" s="30"/>
      <c r="AV711" s="30"/>
      <c r="AW711" s="30"/>
      <c r="AX711" s="30"/>
      <c r="AY711" s="30"/>
      <c r="AZ711" s="30"/>
      <c r="BA711" s="30"/>
      <c r="BB711" s="30"/>
      <c r="BC711" s="30"/>
      <c r="BD711" s="30"/>
      <c r="BE711" s="30"/>
      <c r="BF711" s="30"/>
      <c r="BG711" s="30"/>
      <c r="BH711" s="30"/>
    </row>
    <row r="712" spans="1:60" ht="20.399999999999999" outlineLevel="1">
      <c r="A712" s="452">
        <v>184</v>
      </c>
      <c r="B712" s="453" t="s">
        <v>830</v>
      </c>
      <c r="C712" s="454" t="s">
        <v>2859</v>
      </c>
      <c r="D712" s="455" t="s">
        <v>161</v>
      </c>
      <c r="E712" s="456">
        <v>2.8224</v>
      </c>
      <c r="F712" s="34"/>
      <c r="G712" s="458">
        <f>ROUND(E712*F712,2)</f>
        <v>0</v>
      </c>
      <c r="H712" s="457">
        <v>243.71</v>
      </c>
      <c r="I712" s="458">
        <f>ROUND(E712*H712,2)</f>
        <v>687.85</v>
      </c>
      <c r="J712" s="457">
        <v>230.79</v>
      </c>
      <c r="K712" s="458">
        <f>ROUND(E712*J712,2)</f>
        <v>651.38</v>
      </c>
      <c r="L712" s="458">
        <v>21</v>
      </c>
      <c r="M712" s="458">
        <f>G712*(1+L712/100)</f>
        <v>0</v>
      </c>
      <c r="N712" s="458">
        <v>1.03E-2</v>
      </c>
      <c r="O712" s="458">
        <f>ROUND(E712*N712,2)</f>
        <v>0.03</v>
      </c>
      <c r="P712" s="458">
        <v>0</v>
      </c>
      <c r="Q712" s="458">
        <f>ROUND(E712*P712,2)</f>
        <v>0</v>
      </c>
      <c r="R712" s="458"/>
      <c r="S712" s="458" t="s">
        <v>162</v>
      </c>
      <c r="T712" s="459" t="s">
        <v>162</v>
      </c>
      <c r="U712" s="32">
        <v>0.53200000000000003</v>
      </c>
      <c r="V712" s="32">
        <f>ROUND(E712*U712,2)</f>
        <v>1.5</v>
      </c>
      <c r="W712" s="32"/>
      <c r="X712" s="32" t="s">
        <v>163</v>
      </c>
      <c r="Y712" s="30"/>
      <c r="Z712" s="30"/>
      <c r="AA712" s="30"/>
      <c r="AB712" s="30"/>
      <c r="AC712" s="30"/>
      <c r="AD712" s="30"/>
      <c r="AE712" s="30"/>
      <c r="AF712" s="30"/>
      <c r="AG712" s="30" t="s">
        <v>164</v>
      </c>
      <c r="AH712" s="30"/>
      <c r="AI712" s="30"/>
      <c r="AJ712" s="30"/>
      <c r="AK712" s="30"/>
      <c r="AL712" s="30"/>
      <c r="AM712" s="30"/>
      <c r="AN712" s="30"/>
      <c r="AO712" s="30"/>
      <c r="AP712" s="30"/>
      <c r="AQ712" s="30"/>
      <c r="AR712" s="30"/>
      <c r="AS712" s="30"/>
      <c r="AT712" s="30"/>
      <c r="AU712" s="30"/>
      <c r="AV712" s="30"/>
      <c r="AW712" s="30"/>
      <c r="AX712" s="30"/>
      <c r="AY712" s="30"/>
      <c r="AZ712" s="30"/>
      <c r="BA712" s="30"/>
      <c r="BB712" s="30"/>
      <c r="BC712" s="30"/>
      <c r="BD712" s="30"/>
      <c r="BE712" s="30"/>
      <c r="BF712" s="30"/>
      <c r="BG712" s="30"/>
      <c r="BH712" s="30"/>
    </row>
    <row r="713" spans="1:60" outlineLevel="1">
      <c r="A713" s="460"/>
      <c r="B713" s="461"/>
      <c r="C713" s="462" t="s">
        <v>823</v>
      </c>
      <c r="D713" s="463"/>
      <c r="E713" s="464">
        <v>2.8224</v>
      </c>
      <c r="F713" s="493"/>
      <c r="G713" s="465"/>
      <c r="H713" s="465"/>
      <c r="I713" s="465"/>
      <c r="J713" s="465"/>
      <c r="K713" s="465"/>
      <c r="L713" s="465"/>
      <c r="M713" s="465"/>
      <c r="N713" s="465"/>
      <c r="O713" s="465"/>
      <c r="P713" s="465"/>
      <c r="Q713" s="465"/>
      <c r="R713" s="465"/>
      <c r="S713" s="465"/>
      <c r="T713" s="465"/>
      <c r="U713" s="32"/>
      <c r="V713" s="32"/>
      <c r="W713" s="32"/>
      <c r="X713" s="32"/>
      <c r="Y713" s="30"/>
      <c r="Z713" s="30"/>
      <c r="AA713" s="30"/>
      <c r="AB713" s="30"/>
      <c r="AC713" s="30"/>
      <c r="AD713" s="30"/>
      <c r="AE713" s="30"/>
      <c r="AF713" s="30"/>
      <c r="AG713" s="30" t="s">
        <v>166</v>
      </c>
      <c r="AH713" s="30">
        <v>0</v>
      </c>
      <c r="AI713" s="30"/>
      <c r="AJ713" s="30"/>
      <c r="AK713" s="30"/>
      <c r="AL713" s="30"/>
      <c r="AM713" s="30"/>
      <c r="AN713" s="30"/>
      <c r="AO713" s="30"/>
      <c r="AP713" s="30"/>
      <c r="AQ713" s="30"/>
      <c r="AR713" s="30"/>
      <c r="AS713" s="30"/>
      <c r="AT713" s="30"/>
      <c r="AU713" s="30"/>
      <c r="AV713" s="30"/>
      <c r="AW713" s="30"/>
      <c r="AX713" s="30"/>
      <c r="AY713" s="30"/>
      <c r="AZ713" s="30"/>
      <c r="BA713" s="30"/>
      <c r="BB713" s="30"/>
      <c r="BC713" s="30"/>
      <c r="BD713" s="30"/>
      <c r="BE713" s="30"/>
      <c r="BF713" s="30"/>
      <c r="BG713" s="30"/>
      <c r="BH713" s="30"/>
    </row>
    <row r="714" spans="1:60" outlineLevel="1">
      <c r="A714" s="452">
        <v>185</v>
      </c>
      <c r="B714" s="453" t="s">
        <v>831</v>
      </c>
      <c r="C714" s="454" t="s">
        <v>832</v>
      </c>
      <c r="D714" s="455" t="s">
        <v>161</v>
      </c>
      <c r="E714" s="456">
        <v>77.771000000000001</v>
      </c>
      <c r="F714" s="34"/>
      <c r="G714" s="458">
        <f>ROUND(E714*F714,2)</f>
        <v>0</v>
      </c>
      <c r="H714" s="457">
        <v>13.51</v>
      </c>
      <c r="I714" s="458">
        <f>ROUND(E714*H714,2)</f>
        <v>1050.69</v>
      </c>
      <c r="J714" s="457">
        <v>41.39</v>
      </c>
      <c r="K714" s="458">
        <f>ROUND(E714*J714,2)</f>
        <v>3218.94</v>
      </c>
      <c r="L714" s="458">
        <v>21</v>
      </c>
      <c r="M714" s="458">
        <f>G714*(1+L714/100)</f>
        <v>0</v>
      </c>
      <c r="N714" s="458">
        <v>2.1000000000000001E-4</v>
      </c>
      <c r="O714" s="458">
        <f>ROUND(E714*N714,2)</f>
        <v>0.02</v>
      </c>
      <c r="P714" s="458">
        <v>0</v>
      </c>
      <c r="Q714" s="458">
        <f>ROUND(E714*P714,2)</f>
        <v>0</v>
      </c>
      <c r="R714" s="458"/>
      <c r="S714" s="458" t="s">
        <v>162</v>
      </c>
      <c r="T714" s="459" t="s">
        <v>162</v>
      </c>
      <c r="U714" s="32">
        <v>9.5000000000000001E-2</v>
      </c>
      <c r="V714" s="32">
        <f>ROUND(E714*U714,2)</f>
        <v>7.39</v>
      </c>
      <c r="W714" s="32"/>
      <c r="X714" s="32" t="s">
        <v>163</v>
      </c>
      <c r="Y714" s="30"/>
      <c r="Z714" s="30"/>
      <c r="AA714" s="30"/>
      <c r="AB714" s="30"/>
      <c r="AC714" s="30"/>
      <c r="AD714" s="30"/>
      <c r="AE714" s="30"/>
      <c r="AF714" s="30"/>
      <c r="AG714" s="30" t="s">
        <v>164</v>
      </c>
      <c r="AH714" s="30"/>
      <c r="AI714" s="30"/>
      <c r="AJ714" s="30"/>
      <c r="AK714" s="30"/>
      <c r="AL714" s="30"/>
      <c r="AM714" s="30"/>
      <c r="AN714" s="30"/>
      <c r="AO714" s="30"/>
      <c r="AP714" s="30"/>
      <c r="AQ714" s="30"/>
      <c r="AR714" s="30"/>
      <c r="AS714" s="30"/>
      <c r="AT714" s="30"/>
      <c r="AU714" s="30"/>
      <c r="AV714" s="30"/>
      <c r="AW714" s="30"/>
      <c r="AX714" s="30"/>
      <c r="AY714" s="30"/>
      <c r="AZ714" s="30"/>
      <c r="BA714" s="30"/>
      <c r="BB714" s="30"/>
      <c r="BC714" s="30"/>
      <c r="BD714" s="30"/>
      <c r="BE714" s="30"/>
      <c r="BF714" s="30"/>
      <c r="BG714" s="30"/>
      <c r="BH714" s="30"/>
    </row>
    <row r="715" spans="1:60" outlineLevel="1">
      <c r="A715" s="460"/>
      <c r="B715" s="461"/>
      <c r="C715" s="462" t="s">
        <v>833</v>
      </c>
      <c r="D715" s="463"/>
      <c r="E715" s="464">
        <v>77.771000000000001</v>
      </c>
      <c r="F715" s="493"/>
      <c r="G715" s="465"/>
      <c r="H715" s="465"/>
      <c r="I715" s="465"/>
      <c r="J715" s="465"/>
      <c r="K715" s="465"/>
      <c r="L715" s="465"/>
      <c r="M715" s="465"/>
      <c r="N715" s="465"/>
      <c r="O715" s="465"/>
      <c r="P715" s="465"/>
      <c r="Q715" s="465"/>
      <c r="R715" s="465"/>
      <c r="S715" s="465"/>
      <c r="T715" s="465"/>
      <c r="U715" s="32"/>
      <c r="V715" s="32"/>
      <c r="W715" s="32"/>
      <c r="X715" s="32"/>
      <c r="Y715" s="30"/>
      <c r="Z715" s="30"/>
      <c r="AA715" s="30"/>
      <c r="AB715" s="30"/>
      <c r="AC715" s="30"/>
      <c r="AD715" s="30"/>
      <c r="AE715" s="30"/>
      <c r="AF715" s="30"/>
      <c r="AG715" s="30" t="s">
        <v>166</v>
      </c>
      <c r="AH715" s="30">
        <v>5</v>
      </c>
      <c r="AI715" s="30"/>
      <c r="AJ715" s="30"/>
      <c r="AK715" s="30"/>
      <c r="AL715" s="30"/>
      <c r="AM715" s="30"/>
      <c r="AN715" s="30"/>
      <c r="AO715" s="30"/>
      <c r="AP715" s="30"/>
      <c r="AQ715" s="30"/>
      <c r="AR715" s="30"/>
      <c r="AS715" s="30"/>
      <c r="AT715" s="30"/>
      <c r="AU715" s="30"/>
      <c r="AV715" s="30"/>
      <c r="AW715" s="30"/>
      <c r="AX715" s="30"/>
      <c r="AY715" s="30"/>
      <c r="AZ715" s="30"/>
      <c r="BA715" s="30"/>
      <c r="BB715" s="30"/>
      <c r="BC715" s="30"/>
      <c r="BD715" s="30"/>
      <c r="BE715" s="30"/>
      <c r="BF715" s="30"/>
      <c r="BG715" s="30"/>
      <c r="BH715" s="30"/>
    </row>
    <row r="716" spans="1:60" outlineLevel="1">
      <c r="A716" s="452">
        <v>186</v>
      </c>
      <c r="B716" s="453" t="s">
        <v>834</v>
      </c>
      <c r="C716" s="454" t="s">
        <v>835</v>
      </c>
      <c r="D716" s="455" t="s">
        <v>161</v>
      </c>
      <c r="E716" s="456">
        <v>77.771000000000001</v>
      </c>
      <c r="F716" s="34"/>
      <c r="G716" s="458">
        <f>ROUND(E716*F716,2)</f>
        <v>0</v>
      </c>
      <c r="H716" s="457">
        <v>316.72000000000003</v>
      </c>
      <c r="I716" s="458">
        <f>ROUND(E716*H716,2)</f>
        <v>24631.63</v>
      </c>
      <c r="J716" s="457">
        <v>184.28</v>
      </c>
      <c r="K716" s="458">
        <f>ROUND(E716*J716,2)</f>
        <v>14331.64</v>
      </c>
      <c r="L716" s="458">
        <v>21</v>
      </c>
      <c r="M716" s="458">
        <f>G716*(1+L716/100)</f>
        <v>0</v>
      </c>
      <c r="N716" s="458">
        <v>3.6800000000000001E-3</v>
      </c>
      <c r="O716" s="458">
        <f>ROUND(E716*N716,2)</f>
        <v>0.28999999999999998</v>
      </c>
      <c r="P716" s="458">
        <v>0</v>
      </c>
      <c r="Q716" s="458">
        <f>ROUND(E716*P716,2)</f>
        <v>0</v>
      </c>
      <c r="R716" s="458"/>
      <c r="S716" s="458" t="s">
        <v>162</v>
      </c>
      <c r="T716" s="459" t="s">
        <v>162</v>
      </c>
      <c r="U716" s="32">
        <v>0.38500000000000001</v>
      </c>
      <c r="V716" s="32">
        <f>ROUND(E716*U716,2)</f>
        <v>29.94</v>
      </c>
      <c r="W716" s="32"/>
      <c r="X716" s="32" t="s">
        <v>163</v>
      </c>
      <c r="Y716" s="30"/>
      <c r="Z716" s="30"/>
      <c r="AA716" s="30"/>
      <c r="AB716" s="30"/>
      <c r="AC716" s="30"/>
      <c r="AD716" s="30"/>
      <c r="AE716" s="30"/>
      <c r="AF716" s="30"/>
      <c r="AG716" s="30" t="s">
        <v>164</v>
      </c>
      <c r="AH716" s="30"/>
      <c r="AI716" s="30"/>
      <c r="AJ716" s="30"/>
      <c r="AK716" s="30"/>
      <c r="AL716" s="30"/>
      <c r="AM716" s="30"/>
      <c r="AN716" s="30"/>
      <c r="AO716" s="30"/>
      <c r="AP716" s="30"/>
      <c r="AQ716" s="30"/>
      <c r="AR716" s="30"/>
      <c r="AS716" s="30"/>
      <c r="AT716" s="30"/>
      <c r="AU716" s="30"/>
      <c r="AV716" s="30"/>
      <c r="AW716" s="30"/>
      <c r="AX716" s="30"/>
      <c r="AY716" s="30"/>
      <c r="AZ716" s="30"/>
      <c r="BA716" s="30"/>
      <c r="BB716" s="30"/>
      <c r="BC716" s="30"/>
      <c r="BD716" s="30"/>
      <c r="BE716" s="30"/>
      <c r="BF716" s="30"/>
      <c r="BG716" s="30"/>
      <c r="BH716" s="30"/>
    </row>
    <row r="717" spans="1:60" outlineLevel="1">
      <c r="A717" s="460"/>
      <c r="B717" s="461"/>
      <c r="C717" s="677" t="s">
        <v>836</v>
      </c>
      <c r="D717" s="678"/>
      <c r="E717" s="678"/>
      <c r="F717" s="678"/>
      <c r="G717" s="678"/>
      <c r="H717" s="465"/>
      <c r="I717" s="465"/>
      <c r="J717" s="465"/>
      <c r="K717" s="465"/>
      <c r="L717" s="465"/>
      <c r="M717" s="465"/>
      <c r="N717" s="465"/>
      <c r="O717" s="465"/>
      <c r="P717" s="465"/>
      <c r="Q717" s="465"/>
      <c r="R717" s="465"/>
      <c r="S717" s="465"/>
      <c r="T717" s="465"/>
      <c r="U717" s="32"/>
      <c r="V717" s="32"/>
      <c r="W717" s="32"/>
      <c r="X717" s="32"/>
      <c r="Y717" s="30"/>
      <c r="Z717" s="30"/>
      <c r="AA717" s="30"/>
      <c r="AB717" s="30"/>
      <c r="AC717" s="30"/>
      <c r="AD717" s="30"/>
      <c r="AE717" s="30"/>
      <c r="AF717" s="30"/>
      <c r="AG717" s="30" t="s">
        <v>244</v>
      </c>
      <c r="AH717" s="30"/>
      <c r="AI717" s="30"/>
      <c r="AJ717" s="30"/>
      <c r="AK717" s="30"/>
      <c r="AL717" s="30"/>
      <c r="AM717" s="30"/>
      <c r="AN717" s="30"/>
      <c r="AO717" s="30"/>
      <c r="AP717" s="30"/>
      <c r="AQ717" s="30"/>
      <c r="AR717" s="30"/>
      <c r="AS717" s="30"/>
      <c r="AT717" s="30"/>
      <c r="AU717" s="30"/>
      <c r="AV717" s="30"/>
      <c r="AW717" s="30"/>
      <c r="AX717" s="30"/>
      <c r="AY717" s="30"/>
      <c r="AZ717" s="30"/>
      <c r="BA717" s="30"/>
      <c r="BB717" s="30"/>
      <c r="BC717" s="30"/>
      <c r="BD717" s="30"/>
      <c r="BE717" s="30"/>
      <c r="BF717" s="30"/>
      <c r="BG717" s="30"/>
      <c r="BH717" s="30"/>
    </row>
    <row r="718" spans="1:60" outlineLevel="1">
      <c r="A718" s="460"/>
      <c r="B718" s="461"/>
      <c r="C718" s="462" t="s">
        <v>685</v>
      </c>
      <c r="D718" s="463"/>
      <c r="E718" s="464">
        <v>1.8</v>
      </c>
      <c r="F718" s="465"/>
      <c r="G718" s="465"/>
      <c r="H718" s="465"/>
      <c r="I718" s="465"/>
      <c r="J718" s="465"/>
      <c r="K718" s="465"/>
      <c r="L718" s="465"/>
      <c r="M718" s="465"/>
      <c r="N718" s="465"/>
      <c r="O718" s="465"/>
      <c r="P718" s="465"/>
      <c r="Q718" s="465"/>
      <c r="R718" s="465"/>
      <c r="S718" s="465"/>
      <c r="T718" s="465"/>
      <c r="U718" s="32"/>
      <c r="V718" s="32"/>
      <c r="W718" s="32"/>
      <c r="X718" s="32"/>
      <c r="Y718" s="30"/>
      <c r="Z718" s="30"/>
      <c r="AA718" s="30"/>
      <c r="AB718" s="30"/>
      <c r="AC718" s="30"/>
      <c r="AD718" s="30"/>
      <c r="AE718" s="30"/>
      <c r="AF718" s="30"/>
      <c r="AG718" s="30" t="s">
        <v>166</v>
      </c>
      <c r="AH718" s="30">
        <v>0</v>
      </c>
      <c r="AI718" s="30"/>
      <c r="AJ718" s="30"/>
      <c r="AK718" s="30"/>
      <c r="AL718" s="30"/>
      <c r="AM718" s="30"/>
      <c r="AN718" s="30"/>
      <c r="AO718" s="30"/>
      <c r="AP718" s="30"/>
      <c r="AQ718" s="30"/>
      <c r="AR718" s="30"/>
      <c r="AS718" s="30"/>
      <c r="AT718" s="30"/>
      <c r="AU718" s="30"/>
      <c r="AV718" s="30"/>
      <c r="AW718" s="30"/>
      <c r="AX718" s="30"/>
      <c r="AY718" s="30"/>
      <c r="AZ718" s="30"/>
      <c r="BA718" s="30"/>
      <c r="BB718" s="30"/>
      <c r="BC718" s="30"/>
      <c r="BD718" s="30"/>
      <c r="BE718" s="30"/>
      <c r="BF718" s="30"/>
      <c r="BG718" s="30"/>
      <c r="BH718" s="30"/>
    </row>
    <row r="719" spans="1:60" outlineLevel="1">
      <c r="A719" s="460"/>
      <c r="B719" s="461"/>
      <c r="C719" s="462" t="s">
        <v>686</v>
      </c>
      <c r="D719" s="463"/>
      <c r="E719" s="464">
        <v>1.9</v>
      </c>
      <c r="F719" s="465"/>
      <c r="G719" s="465"/>
      <c r="H719" s="465"/>
      <c r="I719" s="465"/>
      <c r="J719" s="465"/>
      <c r="K719" s="465"/>
      <c r="L719" s="465"/>
      <c r="M719" s="465"/>
      <c r="N719" s="465"/>
      <c r="O719" s="465"/>
      <c r="P719" s="465"/>
      <c r="Q719" s="465"/>
      <c r="R719" s="465"/>
      <c r="S719" s="465"/>
      <c r="T719" s="465"/>
      <c r="U719" s="32"/>
      <c r="V719" s="32"/>
      <c r="W719" s="32"/>
      <c r="X719" s="32"/>
      <c r="Y719" s="30"/>
      <c r="Z719" s="30"/>
      <c r="AA719" s="30"/>
      <c r="AB719" s="30"/>
      <c r="AC719" s="30"/>
      <c r="AD719" s="30"/>
      <c r="AE719" s="30"/>
      <c r="AF719" s="30"/>
      <c r="AG719" s="30" t="s">
        <v>166</v>
      </c>
      <c r="AH719" s="30">
        <v>0</v>
      </c>
      <c r="AI719" s="30"/>
      <c r="AJ719" s="30"/>
      <c r="AK719" s="30"/>
      <c r="AL719" s="30"/>
      <c r="AM719" s="30"/>
      <c r="AN719" s="30"/>
      <c r="AO719" s="30"/>
      <c r="AP719" s="30"/>
      <c r="AQ719" s="30"/>
      <c r="AR719" s="30"/>
      <c r="AS719" s="30"/>
      <c r="AT719" s="30"/>
      <c r="AU719" s="30"/>
      <c r="AV719" s="30"/>
      <c r="AW719" s="30"/>
      <c r="AX719" s="30"/>
      <c r="AY719" s="30"/>
      <c r="AZ719" s="30"/>
      <c r="BA719" s="30"/>
      <c r="BB719" s="30"/>
      <c r="BC719" s="30"/>
      <c r="BD719" s="30"/>
      <c r="BE719" s="30"/>
      <c r="BF719" s="30"/>
      <c r="BG719" s="30"/>
      <c r="BH719" s="30"/>
    </row>
    <row r="720" spans="1:60" outlineLevel="1">
      <c r="A720" s="460"/>
      <c r="B720" s="461"/>
      <c r="C720" s="462" t="s">
        <v>687</v>
      </c>
      <c r="D720" s="463"/>
      <c r="E720" s="464">
        <v>1.8</v>
      </c>
      <c r="F720" s="465"/>
      <c r="G720" s="465"/>
      <c r="H720" s="465"/>
      <c r="I720" s="465"/>
      <c r="J720" s="465"/>
      <c r="K720" s="465"/>
      <c r="L720" s="465"/>
      <c r="M720" s="465"/>
      <c r="N720" s="465"/>
      <c r="O720" s="465"/>
      <c r="P720" s="465"/>
      <c r="Q720" s="465"/>
      <c r="R720" s="465"/>
      <c r="S720" s="465"/>
      <c r="T720" s="465"/>
      <c r="U720" s="32"/>
      <c r="V720" s="32"/>
      <c r="W720" s="32"/>
      <c r="X720" s="32"/>
      <c r="Y720" s="30"/>
      <c r="Z720" s="30"/>
      <c r="AA720" s="30"/>
      <c r="AB720" s="30"/>
      <c r="AC720" s="30"/>
      <c r="AD720" s="30"/>
      <c r="AE720" s="30"/>
      <c r="AF720" s="30"/>
      <c r="AG720" s="30" t="s">
        <v>166</v>
      </c>
      <c r="AH720" s="30">
        <v>0</v>
      </c>
      <c r="AI720" s="30"/>
      <c r="AJ720" s="30"/>
      <c r="AK720" s="30"/>
      <c r="AL720" s="30"/>
      <c r="AM720" s="30"/>
      <c r="AN720" s="30"/>
      <c r="AO720" s="30"/>
      <c r="AP720" s="30"/>
      <c r="AQ720" s="30"/>
      <c r="AR720" s="30"/>
      <c r="AS720" s="30"/>
      <c r="AT720" s="30"/>
      <c r="AU720" s="30"/>
      <c r="AV720" s="30"/>
      <c r="AW720" s="30"/>
      <c r="AX720" s="30"/>
      <c r="AY720" s="30"/>
      <c r="AZ720" s="30"/>
      <c r="BA720" s="30"/>
      <c r="BB720" s="30"/>
      <c r="BC720" s="30"/>
      <c r="BD720" s="30"/>
      <c r="BE720" s="30"/>
      <c r="BF720" s="30"/>
      <c r="BG720" s="30"/>
      <c r="BH720" s="30"/>
    </row>
    <row r="721" spans="1:60" outlineLevel="1">
      <c r="A721" s="460"/>
      <c r="B721" s="461"/>
      <c r="C721" s="462" t="s">
        <v>688</v>
      </c>
      <c r="D721" s="463"/>
      <c r="E721" s="464">
        <v>1.9</v>
      </c>
      <c r="F721" s="465"/>
      <c r="G721" s="465"/>
      <c r="H721" s="465"/>
      <c r="I721" s="465"/>
      <c r="J721" s="465"/>
      <c r="K721" s="465"/>
      <c r="L721" s="465"/>
      <c r="M721" s="465"/>
      <c r="N721" s="465"/>
      <c r="O721" s="465"/>
      <c r="P721" s="465"/>
      <c r="Q721" s="465"/>
      <c r="R721" s="465"/>
      <c r="S721" s="465"/>
      <c r="T721" s="465"/>
      <c r="U721" s="32"/>
      <c r="V721" s="32"/>
      <c r="W721" s="32"/>
      <c r="X721" s="32"/>
      <c r="Y721" s="30"/>
      <c r="Z721" s="30"/>
      <c r="AA721" s="30"/>
      <c r="AB721" s="30"/>
      <c r="AC721" s="30"/>
      <c r="AD721" s="30"/>
      <c r="AE721" s="30"/>
      <c r="AF721" s="30"/>
      <c r="AG721" s="30" t="s">
        <v>166</v>
      </c>
      <c r="AH721" s="30">
        <v>0</v>
      </c>
      <c r="AI721" s="30"/>
      <c r="AJ721" s="30"/>
      <c r="AK721" s="30"/>
      <c r="AL721" s="30"/>
      <c r="AM721" s="30"/>
      <c r="AN721" s="30"/>
      <c r="AO721" s="30"/>
      <c r="AP721" s="30"/>
      <c r="AQ721" s="30"/>
      <c r="AR721" s="30"/>
      <c r="AS721" s="30"/>
      <c r="AT721" s="30"/>
      <c r="AU721" s="30"/>
      <c r="AV721" s="30"/>
      <c r="AW721" s="30"/>
      <c r="AX721" s="30"/>
      <c r="AY721" s="30"/>
      <c r="AZ721" s="30"/>
      <c r="BA721" s="30"/>
      <c r="BB721" s="30"/>
      <c r="BC721" s="30"/>
      <c r="BD721" s="30"/>
      <c r="BE721" s="30"/>
      <c r="BF721" s="30"/>
      <c r="BG721" s="30"/>
      <c r="BH721" s="30"/>
    </row>
    <row r="722" spans="1:60" outlineLevel="1">
      <c r="A722" s="460"/>
      <c r="B722" s="461"/>
      <c r="C722" s="462" t="s">
        <v>689</v>
      </c>
      <c r="D722" s="463"/>
      <c r="E722" s="464">
        <v>2</v>
      </c>
      <c r="F722" s="465"/>
      <c r="G722" s="465"/>
      <c r="H722" s="465"/>
      <c r="I722" s="465"/>
      <c r="J722" s="465"/>
      <c r="K722" s="465"/>
      <c r="L722" s="465"/>
      <c r="M722" s="465"/>
      <c r="N722" s="465"/>
      <c r="O722" s="465"/>
      <c r="P722" s="465"/>
      <c r="Q722" s="465"/>
      <c r="R722" s="465"/>
      <c r="S722" s="465"/>
      <c r="T722" s="465"/>
      <c r="U722" s="32"/>
      <c r="V722" s="32"/>
      <c r="W722" s="32"/>
      <c r="X722" s="32"/>
      <c r="Y722" s="30"/>
      <c r="Z722" s="30"/>
      <c r="AA722" s="30"/>
      <c r="AB722" s="30"/>
      <c r="AC722" s="30"/>
      <c r="AD722" s="30"/>
      <c r="AE722" s="30"/>
      <c r="AF722" s="30"/>
      <c r="AG722" s="30" t="s">
        <v>166</v>
      </c>
      <c r="AH722" s="30">
        <v>0</v>
      </c>
      <c r="AI722" s="30"/>
      <c r="AJ722" s="30"/>
      <c r="AK722" s="30"/>
      <c r="AL722" s="30"/>
      <c r="AM722" s="30"/>
      <c r="AN722" s="30"/>
      <c r="AO722" s="30"/>
      <c r="AP722" s="30"/>
      <c r="AQ722" s="30"/>
      <c r="AR722" s="30"/>
      <c r="AS722" s="30"/>
      <c r="AT722" s="30"/>
      <c r="AU722" s="30"/>
      <c r="AV722" s="30"/>
      <c r="AW722" s="30"/>
      <c r="AX722" s="30"/>
      <c r="AY722" s="30"/>
      <c r="AZ722" s="30"/>
      <c r="BA722" s="30"/>
      <c r="BB722" s="30"/>
      <c r="BC722" s="30"/>
      <c r="BD722" s="30"/>
      <c r="BE722" s="30"/>
      <c r="BF722" s="30"/>
      <c r="BG722" s="30"/>
      <c r="BH722" s="30"/>
    </row>
    <row r="723" spans="1:60" outlineLevel="1">
      <c r="A723" s="460"/>
      <c r="B723" s="461"/>
      <c r="C723" s="462" t="s">
        <v>690</v>
      </c>
      <c r="D723" s="463"/>
      <c r="E723" s="464">
        <v>1.8</v>
      </c>
      <c r="F723" s="465"/>
      <c r="G723" s="465"/>
      <c r="H723" s="465"/>
      <c r="I723" s="465"/>
      <c r="J723" s="465"/>
      <c r="K723" s="465"/>
      <c r="L723" s="465"/>
      <c r="M723" s="465"/>
      <c r="N723" s="465"/>
      <c r="O723" s="465"/>
      <c r="P723" s="465"/>
      <c r="Q723" s="465"/>
      <c r="R723" s="465"/>
      <c r="S723" s="465"/>
      <c r="T723" s="465"/>
      <c r="U723" s="32"/>
      <c r="V723" s="32"/>
      <c r="W723" s="32"/>
      <c r="X723" s="32"/>
      <c r="Y723" s="30"/>
      <c r="Z723" s="30"/>
      <c r="AA723" s="30"/>
      <c r="AB723" s="30"/>
      <c r="AC723" s="30"/>
      <c r="AD723" s="30"/>
      <c r="AE723" s="30"/>
      <c r="AF723" s="30"/>
      <c r="AG723" s="30" t="s">
        <v>166</v>
      </c>
      <c r="AH723" s="30">
        <v>0</v>
      </c>
      <c r="AI723" s="30"/>
      <c r="AJ723" s="30"/>
      <c r="AK723" s="30"/>
      <c r="AL723" s="30"/>
      <c r="AM723" s="30"/>
      <c r="AN723" s="30"/>
      <c r="AO723" s="30"/>
      <c r="AP723" s="30"/>
      <c r="AQ723" s="30"/>
      <c r="AR723" s="30"/>
      <c r="AS723" s="30"/>
      <c r="AT723" s="30"/>
      <c r="AU723" s="30"/>
      <c r="AV723" s="30"/>
      <c r="AW723" s="30"/>
      <c r="AX723" s="30"/>
      <c r="AY723" s="30"/>
      <c r="AZ723" s="30"/>
      <c r="BA723" s="30"/>
      <c r="BB723" s="30"/>
      <c r="BC723" s="30"/>
      <c r="BD723" s="30"/>
      <c r="BE723" s="30"/>
      <c r="BF723" s="30"/>
      <c r="BG723" s="30"/>
      <c r="BH723" s="30"/>
    </row>
    <row r="724" spans="1:60" outlineLevel="1">
      <c r="A724" s="460"/>
      <c r="B724" s="461"/>
      <c r="C724" s="462" t="s">
        <v>691</v>
      </c>
      <c r="D724" s="463"/>
      <c r="E724" s="464">
        <v>2</v>
      </c>
      <c r="F724" s="465"/>
      <c r="G724" s="465"/>
      <c r="H724" s="465"/>
      <c r="I724" s="465"/>
      <c r="J724" s="465"/>
      <c r="K724" s="465"/>
      <c r="L724" s="465"/>
      <c r="M724" s="465"/>
      <c r="N724" s="465"/>
      <c r="O724" s="465"/>
      <c r="P724" s="465"/>
      <c r="Q724" s="465"/>
      <c r="R724" s="465"/>
      <c r="S724" s="465"/>
      <c r="T724" s="465"/>
      <c r="U724" s="32"/>
      <c r="V724" s="32"/>
      <c r="W724" s="32"/>
      <c r="X724" s="32"/>
      <c r="Y724" s="30"/>
      <c r="Z724" s="30"/>
      <c r="AA724" s="30"/>
      <c r="AB724" s="30"/>
      <c r="AC724" s="30"/>
      <c r="AD724" s="30"/>
      <c r="AE724" s="30"/>
      <c r="AF724" s="30"/>
      <c r="AG724" s="30" t="s">
        <v>166</v>
      </c>
      <c r="AH724" s="30">
        <v>0</v>
      </c>
      <c r="AI724" s="30"/>
      <c r="AJ724" s="30"/>
      <c r="AK724" s="30"/>
      <c r="AL724" s="30"/>
      <c r="AM724" s="30"/>
      <c r="AN724" s="30"/>
      <c r="AO724" s="30"/>
      <c r="AP724" s="30"/>
      <c r="AQ724" s="30"/>
      <c r="AR724" s="30"/>
      <c r="AS724" s="30"/>
      <c r="AT724" s="30"/>
      <c r="AU724" s="30"/>
      <c r="AV724" s="30"/>
      <c r="AW724" s="30"/>
      <c r="AX724" s="30"/>
      <c r="AY724" s="30"/>
      <c r="AZ724" s="30"/>
      <c r="BA724" s="30"/>
      <c r="BB724" s="30"/>
      <c r="BC724" s="30"/>
      <c r="BD724" s="30"/>
      <c r="BE724" s="30"/>
      <c r="BF724" s="30"/>
      <c r="BG724" s="30"/>
      <c r="BH724" s="30"/>
    </row>
    <row r="725" spans="1:60" outlineLevel="1">
      <c r="A725" s="460"/>
      <c r="B725" s="461"/>
      <c r="C725" s="462" t="s">
        <v>692</v>
      </c>
      <c r="D725" s="463"/>
      <c r="E725" s="464">
        <v>13.4</v>
      </c>
      <c r="F725" s="465"/>
      <c r="G725" s="465"/>
      <c r="H725" s="465"/>
      <c r="I725" s="465"/>
      <c r="J725" s="465"/>
      <c r="K725" s="465"/>
      <c r="L725" s="465"/>
      <c r="M725" s="465"/>
      <c r="N725" s="465"/>
      <c r="O725" s="465"/>
      <c r="P725" s="465"/>
      <c r="Q725" s="465"/>
      <c r="R725" s="465"/>
      <c r="S725" s="465"/>
      <c r="T725" s="465"/>
      <c r="U725" s="32"/>
      <c r="V725" s="32"/>
      <c r="W725" s="32"/>
      <c r="X725" s="32"/>
      <c r="Y725" s="30"/>
      <c r="Z725" s="30"/>
      <c r="AA725" s="30"/>
      <c r="AB725" s="30"/>
      <c r="AC725" s="30"/>
      <c r="AD725" s="30"/>
      <c r="AE725" s="30"/>
      <c r="AF725" s="30"/>
      <c r="AG725" s="30" t="s">
        <v>166</v>
      </c>
      <c r="AH725" s="30">
        <v>0</v>
      </c>
      <c r="AI725" s="30"/>
      <c r="AJ725" s="30"/>
      <c r="AK725" s="30"/>
      <c r="AL725" s="30"/>
      <c r="AM725" s="30"/>
      <c r="AN725" s="30"/>
      <c r="AO725" s="30"/>
      <c r="AP725" s="30"/>
      <c r="AQ725" s="30"/>
      <c r="AR725" s="30"/>
      <c r="AS725" s="30"/>
      <c r="AT725" s="30"/>
      <c r="AU725" s="30"/>
      <c r="AV725" s="30"/>
      <c r="AW725" s="30"/>
      <c r="AX725" s="30"/>
      <c r="AY725" s="30"/>
      <c r="AZ725" s="30"/>
      <c r="BA725" s="30"/>
      <c r="BB725" s="30"/>
      <c r="BC725" s="30"/>
      <c r="BD725" s="30"/>
      <c r="BE725" s="30"/>
      <c r="BF725" s="30"/>
      <c r="BG725" s="30"/>
      <c r="BH725" s="30"/>
    </row>
    <row r="726" spans="1:60" outlineLevel="1">
      <c r="A726" s="460"/>
      <c r="B726" s="461"/>
      <c r="C726" s="462" t="s">
        <v>837</v>
      </c>
      <c r="D726" s="463"/>
      <c r="E726" s="464">
        <v>27</v>
      </c>
      <c r="F726" s="465"/>
      <c r="G726" s="465"/>
      <c r="H726" s="465"/>
      <c r="I726" s="465"/>
      <c r="J726" s="465"/>
      <c r="K726" s="465"/>
      <c r="L726" s="465"/>
      <c r="M726" s="465"/>
      <c r="N726" s="465"/>
      <c r="O726" s="465"/>
      <c r="P726" s="465"/>
      <c r="Q726" s="465"/>
      <c r="R726" s="465"/>
      <c r="S726" s="465"/>
      <c r="T726" s="465"/>
      <c r="U726" s="32"/>
      <c r="V726" s="32"/>
      <c r="W726" s="32"/>
      <c r="X726" s="32"/>
      <c r="Y726" s="30"/>
      <c r="Z726" s="30"/>
      <c r="AA726" s="30"/>
      <c r="AB726" s="30"/>
      <c r="AC726" s="30"/>
      <c r="AD726" s="30"/>
      <c r="AE726" s="30"/>
      <c r="AF726" s="30"/>
      <c r="AG726" s="30" t="s">
        <v>166</v>
      </c>
      <c r="AH726" s="30">
        <v>0</v>
      </c>
      <c r="AI726" s="30"/>
      <c r="AJ726" s="30"/>
      <c r="AK726" s="30"/>
      <c r="AL726" s="30"/>
      <c r="AM726" s="30"/>
      <c r="AN726" s="30"/>
      <c r="AO726" s="30"/>
      <c r="AP726" s="30"/>
      <c r="AQ726" s="30"/>
      <c r="AR726" s="30"/>
      <c r="AS726" s="30"/>
      <c r="AT726" s="30"/>
      <c r="AU726" s="30"/>
      <c r="AV726" s="30"/>
      <c r="AW726" s="30"/>
      <c r="AX726" s="30"/>
      <c r="AY726" s="30"/>
      <c r="AZ726" s="30"/>
      <c r="BA726" s="30"/>
      <c r="BB726" s="30"/>
      <c r="BC726" s="30"/>
      <c r="BD726" s="30"/>
      <c r="BE726" s="30"/>
      <c r="BF726" s="30"/>
      <c r="BG726" s="30"/>
      <c r="BH726" s="30"/>
    </row>
    <row r="727" spans="1:60" outlineLevel="1">
      <c r="A727" s="460"/>
      <c r="B727" s="461"/>
      <c r="C727" s="462" t="s">
        <v>694</v>
      </c>
      <c r="D727" s="463"/>
      <c r="E727" s="464">
        <v>2.4</v>
      </c>
      <c r="F727" s="465"/>
      <c r="G727" s="465"/>
      <c r="H727" s="465"/>
      <c r="I727" s="465"/>
      <c r="J727" s="465"/>
      <c r="K727" s="465"/>
      <c r="L727" s="465"/>
      <c r="M727" s="465"/>
      <c r="N727" s="465"/>
      <c r="O727" s="465"/>
      <c r="P727" s="465"/>
      <c r="Q727" s="465"/>
      <c r="R727" s="465"/>
      <c r="S727" s="465"/>
      <c r="T727" s="465"/>
      <c r="U727" s="32"/>
      <c r="V727" s="32"/>
      <c r="W727" s="32"/>
      <c r="X727" s="32"/>
      <c r="Y727" s="30"/>
      <c r="Z727" s="30"/>
      <c r="AA727" s="30"/>
      <c r="AB727" s="30"/>
      <c r="AC727" s="30"/>
      <c r="AD727" s="30"/>
      <c r="AE727" s="30"/>
      <c r="AF727" s="30"/>
      <c r="AG727" s="30" t="s">
        <v>166</v>
      </c>
      <c r="AH727" s="30">
        <v>0</v>
      </c>
      <c r="AI727" s="30"/>
      <c r="AJ727" s="30"/>
      <c r="AK727" s="30"/>
      <c r="AL727" s="30"/>
      <c r="AM727" s="30"/>
      <c r="AN727" s="30"/>
      <c r="AO727" s="30"/>
      <c r="AP727" s="30"/>
      <c r="AQ727" s="30"/>
      <c r="AR727" s="30"/>
      <c r="AS727" s="30"/>
      <c r="AT727" s="30"/>
      <c r="AU727" s="30"/>
      <c r="AV727" s="30"/>
      <c r="AW727" s="30"/>
      <c r="AX727" s="30"/>
      <c r="AY727" s="30"/>
      <c r="AZ727" s="30"/>
      <c r="BA727" s="30"/>
      <c r="BB727" s="30"/>
      <c r="BC727" s="30"/>
      <c r="BD727" s="30"/>
      <c r="BE727" s="30"/>
      <c r="BF727" s="30"/>
      <c r="BG727" s="30"/>
      <c r="BH727" s="30"/>
    </row>
    <row r="728" spans="1:60" outlineLevel="1">
      <c r="A728" s="460"/>
      <c r="B728" s="461"/>
      <c r="C728" s="462" t="s">
        <v>695</v>
      </c>
      <c r="D728" s="463"/>
      <c r="E728" s="464">
        <v>3.6</v>
      </c>
      <c r="F728" s="465"/>
      <c r="G728" s="465"/>
      <c r="H728" s="465"/>
      <c r="I728" s="465"/>
      <c r="J728" s="465"/>
      <c r="K728" s="465"/>
      <c r="L728" s="465"/>
      <c r="M728" s="465"/>
      <c r="N728" s="465"/>
      <c r="O728" s="465"/>
      <c r="P728" s="465"/>
      <c r="Q728" s="465"/>
      <c r="R728" s="465"/>
      <c r="S728" s="465"/>
      <c r="T728" s="465"/>
      <c r="U728" s="32"/>
      <c r="V728" s="32"/>
      <c r="W728" s="32"/>
      <c r="X728" s="32"/>
      <c r="Y728" s="30"/>
      <c r="Z728" s="30"/>
      <c r="AA728" s="30"/>
      <c r="AB728" s="30"/>
      <c r="AC728" s="30"/>
      <c r="AD728" s="30"/>
      <c r="AE728" s="30"/>
      <c r="AF728" s="30"/>
      <c r="AG728" s="30" t="s">
        <v>166</v>
      </c>
      <c r="AH728" s="30">
        <v>0</v>
      </c>
      <c r="AI728" s="30"/>
      <c r="AJ728" s="30"/>
      <c r="AK728" s="30"/>
      <c r="AL728" s="30"/>
      <c r="AM728" s="30"/>
      <c r="AN728" s="30"/>
      <c r="AO728" s="30"/>
      <c r="AP728" s="30"/>
      <c r="AQ728" s="30"/>
      <c r="AR728" s="30"/>
      <c r="AS728" s="30"/>
      <c r="AT728" s="30"/>
      <c r="AU728" s="30"/>
      <c r="AV728" s="30"/>
      <c r="AW728" s="30"/>
      <c r="AX728" s="30"/>
      <c r="AY728" s="30"/>
      <c r="AZ728" s="30"/>
      <c r="BA728" s="30"/>
      <c r="BB728" s="30"/>
      <c r="BC728" s="30"/>
      <c r="BD728" s="30"/>
      <c r="BE728" s="30"/>
      <c r="BF728" s="30"/>
      <c r="BG728" s="30"/>
      <c r="BH728" s="30"/>
    </row>
    <row r="729" spans="1:60" outlineLevel="1">
      <c r="A729" s="460"/>
      <c r="B729" s="461"/>
      <c r="C729" s="481" t="s">
        <v>475</v>
      </c>
      <c r="D729" s="482"/>
      <c r="E729" s="483">
        <v>59.6</v>
      </c>
      <c r="F729" s="465"/>
      <c r="G729" s="465"/>
      <c r="H729" s="465"/>
      <c r="I729" s="465"/>
      <c r="J729" s="465"/>
      <c r="K729" s="465"/>
      <c r="L729" s="465"/>
      <c r="M729" s="465"/>
      <c r="N729" s="465"/>
      <c r="O729" s="465"/>
      <c r="P729" s="465"/>
      <c r="Q729" s="465"/>
      <c r="R729" s="465"/>
      <c r="S729" s="465"/>
      <c r="T729" s="465"/>
      <c r="U729" s="32"/>
      <c r="V729" s="32"/>
      <c r="W729" s="32"/>
      <c r="X729" s="32"/>
      <c r="Y729" s="30"/>
      <c r="Z729" s="30"/>
      <c r="AA729" s="30"/>
      <c r="AB729" s="30"/>
      <c r="AC729" s="30"/>
      <c r="AD729" s="30"/>
      <c r="AE729" s="30"/>
      <c r="AF729" s="30"/>
      <c r="AG729" s="30" t="s">
        <v>166</v>
      </c>
      <c r="AH729" s="30">
        <v>1</v>
      </c>
      <c r="AI729" s="30"/>
      <c r="AJ729" s="30"/>
      <c r="AK729" s="30"/>
      <c r="AL729" s="30"/>
      <c r="AM729" s="30"/>
      <c r="AN729" s="30"/>
      <c r="AO729" s="30"/>
      <c r="AP729" s="30"/>
      <c r="AQ729" s="30"/>
      <c r="AR729" s="30"/>
      <c r="AS729" s="30"/>
      <c r="AT729" s="30"/>
      <c r="AU729" s="30"/>
      <c r="AV729" s="30"/>
      <c r="AW729" s="30"/>
      <c r="AX729" s="30"/>
      <c r="AY729" s="30"/>
      <c r="AZ729" s="30"/>
      <c r="BA729" s="30"/>
      <c r="BB729" s="30"/>
      <c r="BC729" s="30"/>
      <c r="BD729" s="30"/>
      <c r="BE729" s="30"/>
      <c r="BF729" s="30"/>
      <c r="BG729" s="30"/>
      <c r="BH729" s="30"/>
    </row>
    <row r="730" spans="1:60" outlineLevel="1">
      <c r="A730" s="460"/>
      <c r="B730" s="461"/>
      <c r="C730" s="466" t="s">
        <v>180</v>
      </c>
      <c r="D730" s="467"/>
      <c r="E730" s="468"/>
      <c r="F730" s="465"/>
      <c r="G730" s="465"/>
      <c r="H730" s="465"/>
      <c r="I730" s="465"/>
      <c r="J730" s="465"/>
      <c r="K730" s="465"/>
      <c r="L730" s="465"/>
      <c r="M730" s="465"/>
      <c r="N730" s="465"/>
      <c r="O730" s="465"/>
      <c r="P730" s="465"/>
      <c r="Q730" s="465"/>
      <c r="R730" s="465"/>
      <c r="S730" s="465"/>
      <c r="T730" s="465"/>
      <c r="U730" s="32"/>
      <c r="V730" s="32"/>
      <c r="W730" s="32"/>
      <c r="X730" s="32"/>
      <c r="Y730" s="30"/>
      <c r="Z730" s="30"/>
      <c r="AA730" s="30"/>
      <c r="AB730" s="30"/>
      <c r="AC730" s="30"/>
      <c r="AD730" s="30"/>
      <c r="AE730" s="30"/>
      <c r="AF730" s="30"/>
      <c r="AG730" s="30" t="s">
        <v>166</v>
      </c>
      <c r="AH730" s="30"/>
      <c r="AI730" s="30"/>
      <c r="AJ730" s="30"/>
      <c r="AK730" s="30"/>
      <c r="AL730" s="30"/>
      <c r="AM730" s="30"/>
      <c r="AN730" s="30"/>
      <c r="AO730" s="30"/>
      <c r="AP730" s="30"/>
      <c r="AQ730" s="30"/>
      <c r="AR730" s="30"/>
      <c r="AS730" s="30"/>
      <c r="AT730" s="30"/>
      <c r="AU730" s="30"/>
      <c r="AV730" s="30"/>
      <c r="AW730" s="30"/>
      <c r="AX730" s="30"/>
      <c r="AY730" s="30"/>
      <c r="AZ730" s="30"/>
      <c r="BA730" s="30"/>
      <c r="BB730" s="30"/>
      <c r="BC730" s="30"/>
      <c r="BD730" s="30"/>
      <c r="BE730" s="30"/>
      <c r="BF730" s="30"/>
      <c r="BG730" s="30"/>
      <c r="BH730" s="30"/>
    </row>
    <row r="731" spans="1:60" outlineLevel="1">
      <c r="A731" s="460"/>
      <c r="B731" s="461"/>
      <c r="C731" s="469" t="s">
        <v>838</v>
      </c>
      <c r="D731" s="467"/>
      <c r="E731" s="468">
        <v>5.44</v>
      </c>
      <c r="F731" s="465"/>
      <c r="G731" s="465"/>
      <c r="H731" s="465"/>
      <c r="I731" s="465"/>
      <c r="J731" s="465"/>
      <c r="K731" s="465"/>
      <c r="L731" s="465"/>
      <c r="M731" s="465"/>
      <c r="N731" s="465"/>
      <c r="O731" s="465"/>
      <c r="P731" s="465"/>
      <c r="Q731" s="465"/>
      <c r="R731" s="465"/>
      <c r="S731" s="465"/>
      <c r="T731" s="465"/>
      <c r="U731" s="32"/>
      <c r="V731" s="32"/>
      <c r="W731" s="32"/>
      <c r="X731" s="32"/>
      <c r="Y731" s="30"/>
      <c r="Z731" s="30"/>
      <c r="AA731" s="30"/>
      <c r="AB731" s="30"/>
      <c r="AC731" s="30"/>
      <c r="AD731" s="30"/>
      <c r="AE731" s="30"/>
      <c r="AF731" s="30"/>
      <c r="AG731" s="30" t="s">
        <v>166</v>
      </c>
      <c r="AH731" s="30">
        <v>2</v>
      </c>
      <c r="AI731" s="30"/>
      <c r="AJ731" s="30"/>
      <c r="AK731" s="30"/>
      <c r="AL731" s="30"/>
      <c r="AM731" s="30"/>
      <c r="AN731" s="30"/>
      <c r="AO731" s="30"/>
      <c r="AP731" s="30"/>
      <c r="AQ731" s="30"/>
      <c r="AR731" s="30"/>
      <c r="AS731" s="30"/>
      <c r="AT731" s="30"/>
      <c r="AU731" s="30"/>
      <c r="AV731" s="30"/>
      <c r="AW731" s="30"/>
      <c r="AX731" s="30"/>
      <c r="AY731" s="30"/>
      <c r="AZ731" s="30"/>
      <c r="BA731" s="30"/>
      <c r="BB731" s="30"/>
      <c r="BC731" s="30"/>
      <c r="BD731" s="30"/>
      <c r="BE731" s="30"/>
      <c r="BF731" s="30"/>
      <c r="BG731" s="30"/>
      <c r="BH731" s="30"/>
    </row>
    <row r="732" spans="1:60" outlineLevel="1">
      <c r="A732" s="460"/>
      <c r="B732" s="461"/>
      <c r="C732" s="469" t="s">
        <v>839</v>
      </c>
      <c r="D732" s="467"/>
      <c r="E732" s="468">
        <v>5.4</v>
      </c>
      <c r="F732" s="465"/>
      <c r="G732" s="465"/>
      <c r="H732" s="465"/>
      <c r="I732" s="465"/>
      <c r="J732" s="465"/>
      <c r="K732" s="465"/>
      <c r="L732" s="465"/>
      <c r="M732" s="465"/>
      <c r="N732" s="465"/>
      <c r="O732" s="465"/>
      <c r="P732" s="465"/>
      <c r="Q732" s="465"/>
      <c r="R732" s="465"/>
      <c r="S732" s="465"/>
      <c r="T732" s="465"/>
      <c r="U732" s="32"/>
      <c r="V732" s="32"/>
      <c r="W732" s="32"/>
      <c r="X732" s="32"/>
      <c r="Y732" s="30"/>
      <c r="Z732" s="30"/>
      <c r="AA732" s="30"/>
      <c r="AB732" s="30"/>
      <c r="AC732" s="30"/>
      <c r="AD732" s="30"/>
      <c r="AE732" s="30"/>
      <c r="AF732" s="30"/>
      <c r="AG732" s="30" t="s">
        <v>166</v>
      </c>
      <c r="AH732" s="30">
        <v>2</v>
      </c>
      <c r="AI732" s="30"/>
      <c r="AJ732" s="30"/>
      <c r="AK732" s="30"/>
      <c r="AL732" s="30"/>
      <c r="AM732" s="30"/>
      <c r="AN732" s="30"/>
      <c r="AO732" s="30"/>
      <c r="AP732" s="30"/>
      <c r="AQ732" s="30"/>
      <c r="AR732" s="30"/>
      <c r="AS732" s="30"/>
      <c r="AT732" s="30"/>
      <c r="AU732" s="30"/>
      <c r="AV732" s="30"/>
      <c r="AW732" s="30"/>
      <c r="AX732" s="30"/>
      <c r="AY732" s="30"/>
      <c r="AZ732" s="30"/>
      <c r="BA732" s="30"/>
      <c r="BB732" s="30"/>
      <c r="BC732" s="30"/>
      <c r="BD732" s="30"/>
      <c r="BE732" s="30"/>
      <c r="BF732" s="30"/>
      <c r="BG732" s="30"/>
      <c r="BH732" s="30"/>
    </row>
    <row r="733" spans="1:60" outlineLevel="1">
      <c r="A733" s="460"/>
      <c r="B733" s="461"/>
      <c r="C733" s="469" t="s">
        <v>840</v>
      </c>
      <c r="D733" s="467"/>
      <c r="E733" s="468">
        <v>5.44</v>
      </c>
      <c r="F733" s="465"/>
      <c r="G733" s="465"/>
      <c r="H733" s="465"/>
      <c r="I733" s="465"/>
      <c r="J733" s="465"/>
      <c r="K733" s="465"/>
      <c r="L733" s="465"/>
      <c r="M733" s="465"/>
      <c r="N733" s="465"/>
      <c r="O733" s="465"/>
      <c r="P733" s="465"/>
      <c r="Q733" s="465"/>
      <c r="R733" s="465"/>
      <c r="S733" s="465"/>
      <c r="T733" s="465"/>
      <c r="U733" s="32"/>
      <c r="V733" s="32"/>
      <c r="W733" s="32"/>
      <c r="X733" s="32"/>
      <c r="Y733" s="30"/>
      <c r="Z733" s="30"/>
      <c r="AA733" s="30"/>
      <c r="AB733" s="30"/>
      <c r="AC733" s="30"/>
      <c r="AD733" s="30"/>
      <c r="AE733" s="30"/>
      <c r="AF733" s="30"/>
      <c r="AG733" s="30" t="s">
        <v>166</v>
      </c>
      <c r="AH733" s="30">
        <v>2</v>
      </c>
      <c r="AI733" s="30"/>
      <c r="AJ733" s="30"/>
      <c r="AK733" s="30"/>
      <c r="AL733" s="30"/>
      <c r="AM733" s="30"/>
      <c r="AN733" s="30"/>
      <c r="AO733" s="30"/>
      <c r="AP733" s="30"/>
      <c r="AQ733" s="30"/>
      <c r="AR733" s="30"/>
      <c r="AS733" s="30"/>
      <c r="AT733" s="30"/>
      <c r="AU733" s="30"/>
      <c r="AV733" s="30"/>
      <c r="AW733" s="30"/>
      <c r="AX733" s="30"/>
      <c r="AY733" s="30"/>
      <c r="AZ733" s="30"/>
      <c r="BA733" s="30"/>
      <c r="BB733" s="30"/>
      <c r="BC733" s="30"/>
      <c r="BD733" s="30"/>
      <c r="BE733" s="30"/>
      <c r="BF733" s="30"/>
      <c r="BG733" s="30"/>
      <c r="BH733" s="30"/>
    </row>
    <row r="734" spans="1:60" outlineLevel="1">
      <c r="A734" s="460"/>
      <c r="B734" s="461"/>
      <c r="C734" s="469" t="s">
        <v>841</v>
      </c>
      <c r="D734" s="467"/>
      <c r="E734" s="468">
        <v>5.4</v>
      </c>
      <c r="F734" s="465"/>
      <c r="G734" s="465"/>
      <c r="H734" s="465"/>
      <c r="I734" s="465"/>
      <c r="J734" s="465"/>
      <c r="K734" s="465"/>
      <c r="L734" s="465"/>
      <c r="M734" s="465"/>
      <c r="N734" s="465"/>
      <c r="O734" s="465"/>
      <c r="P734" s="465"/>
      <c r="Q734" s="465"/>
      <c r="R734" s="465"/>
      <c r="S734" s="465"/>
      <c r="T734" s="465"/>
      <c r="U734" s="32"/>
      <c r="V734" s="32"/>
      <c r="W734" s="32"/>
      <c r="X734" s="32"/>
      <c r="Y734" s="30"/>
      <c r="Z734" s="30"/>
      <c r="AA734" s="30"/>
      <c r="AB734" s="30"/>
      <c r="AC734" s="30"/>
      <c r="AD734" s="30"/>
      <c r="AE734" s="30"/>
      <c r="AF734" s="30"/>
      <c r="AG734" s="30" t="s">
        <v>166</v>
      </c>
      <c r="AH734" s="30">
        <v>2</v>
      </c>
      <c r="AI734" s="30"/>
      <c r="AJ734" s="30"/>
      <c r="AK734" s="30"/>
      <c r="AL734" s="30"/>
      <c r="AM734" s="30"/>
      <c r="AN734" s="30"/>
      <c r="AO734" s="30"/>
      <c r="AP734" s="30"/>
      <c r="AQ734" s="30"/>
      <c r="AR734" s="30"/>
      <c r="AS734" s="30"/>
      <c r="AT734" s="30"/>
      <c r="AU734" s="30"/>
      <c r="AV734" s="30"/>
      <c r="AW734" s="30"/>
      <c r="AX734" s="30"/>
      <c r="AY734" s="30"/>
      <c r="AZ734" s="30"/>
      <c r="BA734" s="30"/>
      <c r="BB734" s="30"/>
      <c r="BC734" s="30"/>
      <c r="BD734" s="30"/>
      <c r="BE734" s="30"/>
      <c r="BF734" s="30"/>
      <c r="BG734" s="30"/>
      <c r="BH734" s="30"/>
    </row>
    <row r="735" spans="1:60" ht="20.399999999999999" outlineLevel="1">
      <c r="A735" s="460"/>
      <c r="B735" s="461"/>
      <c r="C735" s="469" t="s">
        <v>842</v>
      </c>
      <c r="D735" s="467"/>
      <c r="E735" s="468">
        <v>5.52</v>
      </c>
      <c r="F735" s="465"/>
      <c r="G735" s="465"/>
      <c r="H735" s="465"/>
      <c r="I735" s="465"/>
      <c r="J735" s="465"/>
      <c r="K735" s="465"/>
      <c r="L735" s="465"/>
      <c r="M735" s="465"/>
      <c r="N735" s="465"/>
      <c r="O735" s="465"/>
      <c r="P735" s="465"/>
      <c r="Q735" s="465"/>
      <c r="R735" s="465"/>
      <c r="S735" s="465"/>
      <c r="T735" s="465"/>
      <c r="U735" s="32"/>
      <c r="V735" s="32"/>
      <c r="W735" s="32"/>
      <c r="X735" s="32"/>
      <c r="Y735" s="30"/>
      <c r="Z735" s="30"/>
      <c r="AA735" s="30"/>
      <c r="AB735" s="30"/>
      <c r="AC735" s="30"/>
      <c r="AD735" s="30"/>
      <c r="AE735" s="30"/>
      <c r="AF735" s="30"/>
      <c r="AG735" s="30" t="s">
        <v>166</v>
      </c>
      <c r="AH735" s="30">
        <v>2</v>
      </c>
      <c r="AI735" s="30"/>
      <c r="AJ735" s="30"/>
      <c r="AK735" s="30"/>
      <c r="AL735" s="30"/>
      <c r="AM735" s="30"/>
      <c r="AN735" s="30"/>
      <c r="AO735" s="30"/>
      <c r="AP735" s="30"/>
      <c r="AQ735" s="30"/>
      <c r="AR735" s="30"/>
      <c r="AS735" s="30"/>
      <c r="AT735" s="30"/>
      <c r="AU735" s="30"/>
      <c r="AV735" s="30"/>
      <c r="AW735" s="30"/>
      <c r="AX735" s="30"/>
      <c r="AY735" s="30"/>
      <c r="AZ735" s="30"/>
      <c r="BA735" s="30"/>
      <c r="BB735" s="30"/>
      <c r="BC735" s="30"/>
      <c r="BD735" s="30"/>
      <c r="BE735" s="30"/>
      <c r="BF735" s="30"/>
      <c r="BG735" s="30"/>
      <c r="BH735" s="30"/>
    </row>
    <row r="736" spans="1:60" ht="20.399999999999999" outlineLevel="1">
      <c r="A736" s="460"/>
      <c r="B736" s="461"/>
      <c r="C736" s="469" t="s">
        <v>843</v>
      </c>
      <c r="D736" s="467"/>
      <c r="E736" s="468">
        <v>5.36</v>
      </c>
      <c r="F736" s="465"/>
      <c r="G736" s="465"/>
      <c r="H736" s="465"/>
      <c r="I736" s="465"/>
      <c r="J736" s="465"/>
      <c r="K736" s="465"/>
      <c r="L736" s="465"/>
      <c r="M736" s="465"/>
      <c r="N736" s="465"/>
      <c r="O736" s="465"/>
      <c r="P736" s="465"/>
      <c r="Q736" s="465"/>
      <c r="R736" s="465"/>
      <c r="S736" s="465"/>
      <c r="T736" s="465"/>
      <c r="U736" s="32"/>
      <c r="V736" s="32"/>
      <c r="W736" s="32"/>
      <c r="X736" s="32"/>
      <c r="Y736" s="30"/>
      <c r="Z736" s="30"/>
      <c r="AA736" s="30"/>
      <c r="AB736" s="30"/>
      <c r="AC736" s="30"/>
      <c r="AD736" s="30"/>
      <c r="AE736" s="30"/>
      <c r="AF736" s="30"/>
      <c r="AG736" s="30" t="s">
        <v>166</v>
      </c>
      <c r="AH736" s="30">
        <v>2</v>
      </c>
      <c r="AI736" s="30"/>
      <c r="AJ736" s="30"/>
      <c r="AK736" s="30"/>
      <c r="AL736" s="30"/>
      <c r="AM736" s="30"/>
      <c r="AN736" s="30"/>
      <c r="AO736" s="30"/>
      <c r="AP736" s="30"/>
      <c r="AQ736" s="30"/>
      <c r="AR736" s="30"/>
      <c r="AS736" s="30"/>
      <c r="AT736" s="30"/>
      <c r="AU736" s="30"/>
      <c r="AV736" s="30"/>
      <c r="AW736" s="30"/>
      <c r="AX736" s="30"/>
      <c r="AY736" s="30"/>
      <c r="AZ736" s="30"/>
      <c r="BA736" s="30"/>
      <c r="BB736" s="30"/>
      <c r="BC736" s="30"/>
      <c r="BD736" s="30"/>
      <c r="BE736" s="30"/>
      <c r="BF736" s="30"/>
      <c r="BG736" s="30"/>
      <c r="BH736" s="30"/>
    </row>
    <row r="737" spans="1:60" outlineLevel="1">
      <c r="A737" s="460"/>
      <c r="B737" s="461"/>
      <c r="C737" s="469" t="s">
        <v>844</v>
      </c>
      <c r="D737" s="467"/>
      <c r="E737" s="468">
        <v>5.52</v>
      </c>
      <c r="F737" s="465"/>
      <c r="G737" s="465"/>
      <c r="H737" s="465"/>
      <c r="I737" s="465"/>
      <c r="J737" s="465"/>
      <c r="K737" s="465"/>
      <c r="L737" s="465"/>
      <c r="M737" s="465"/>
      <c r="N737" s="465"/>
      <c r="O737" s="465"/>
      <c r="P737" s="465"/>
      <c r="Q737" s="465"/>
      <c r="R737" s="465"/>
      <c r="S737" s="465"/>
      <c r="T737" s="465"/>
      <c r="U737" s="32"/>
      <c r="V737" s="32"/>
      <c r="W737" s="32"/>
      <c r="X737" s="32"/>
      <c r="Y737" s="30"/>
      <c r="Z737" s="30"/>
      <c r="AA737" s="30"/>
      <c r="AB737" s="30"/>
      <c r="AC737" s="30"/>
      <c r="AD737" s="30"/>
      <c r="AE737" s="30"/>
      <c r="AF737" s="30"/>
      <c r="AG737" s="30" t="s">
        <v>166</v>
      </c>
      <c r="AH737" s="30">
        <v>2</v>
      </c>
      <c r="AI737" s="30"/>
      <c r="AJ737" s="30"/>
      <c r="AK737" s="30"/>
      <c r="AL737" s="30"/>
      <c r="AM737" s="30"/>
      <c r="AN737" s="30"/>
      <c r="AO737" s="30"/>
      <c r="AP737" s="30"/>
      <c r="AQ737" s="30"/>
      <c r="AR737" s="30"/>
      <c r="AS737" s="30"/>
      <c r="AT737" s="30"/>
      <c r="AU737" s="30"/>
      <c r="AV737" s="30"/>
      <c r="AW737" s="30"/>
      <c r="AX737" s="30"/>
      <c r="AY737" s="30"/>
      <c r="AZ737" s="30"/>
      <c r="BA737" s="30"/>
      <c r="BB737" s="30"/>
      <c r="BC737" s="30"/>
      <c r="BD737" s="30"/>
      <c r="BE737" s="30"/>
      <c r="BF737" s="30"/>
      <c r="BG737" s="30"/>
      <c r="BH737" s="30"/>
    </row>
    <row r="738" spans="1:60" ht="20.399999999999999" outlineLevel="1">
      <c r="A738" s="460"/>
      <c r="B738" s="461"/>
      <c r="C738" s="469" t="s">
        <v>845</v>
      </c>
      <c r="D738" s="467"/>
      <c r="E738" s="468">
        <v>15.22</v>
      </c>
      <c r="F738" s="465"/>
      <c r="G738" s="465"/>
      <c r="H738" s="465"/>
      <c r="I738" s="465"/>
      <c r="J738" s="465"/>
      <c r="K738" s="465"/>
      <c r="L738" s="465"/>
      <c r="M738" s="465"/>
      <c r="N738" s="465"/>
      <c r="O738" s="465"/>
      <c r="P738" s="465"/>
      <c r="Q738" s="465"/>
      <c r="R738" s="465"/>
      <c r="S738" s="465"/>
      <c r="T738" s="465"/>
      <c r="U738" s="32"/>
      <c r="V738" s="32"/>
      <c r="W738" s="32"/>
      <c r="X738" s="32"/>
      <c r="Y738" s="30"/>
      <c r="Z738" s="30"/>
      <c r="AA738" s="30"/>
      <c r="AB738" s="30"/>
      <c r="AC738" s="30"/>
      <c r="AD738" s="30"/>
      <c r="AE738" s="30"/>
      <c r="AF738" s="30"/>
      <c r="AG738" s="30" t="s">
        <v>166</v>
      </c>
      <c r="AH738" s="30">
        <v>2</v>
      </c>
      <c r="AI738" s="30"/>
      <c r="AJ738" s="30"/>
      <c r="AK738" s="30"/>
      <c r="AL738" s="30"/>
      <c r="AM738" s="30"/>
      <c r="AN738" s="30"/>
      <c r="AO738" s="30"/>
      <c r="AP738" s="30"/>
      <c r="AQ738" s="30"/>
      <c r="AR738" s="30"/>
      <c r="AS738" s="30"/>
      <c r="AT738" s="30"/>
      <c r="AU738" s="30"/>
      <c r="AV738" s="30"/>
      <c r="AW738" s="30"/>
      <c r="AX738" s="30"/>
      <c r="AY738" s="30"/>
      <c r="AZ738" s="30"/>
      <c r="BA738" s="30"/>
      <c r="BB738" s="30"/>
      <c r="BC738" s="30"/>
      <c r="BD738" s="30"/>
      <c r="BE738" s="30"/>
      <c r="BF738" s="30"/>
      <c r="BG738" s="30"/>
      <c r="BH738" s="30"/>
    </row>
    <row r="739" spans="1:60" ht="20.399999999999999" outlineLevel="1">
      <c r="A739" s="460"/>
      <c r="B739" s="461"/>
      <c r="C739" s="469" t="s">
        <v>846</v>
      </c>
      <c r="D739" s="467"/>
      <c r="E739" s="468">
        <v>24.98</v>
      </c>
      <c r="F739" s="465"/>
      <c r="G739" s="465"/>
      <c r="H739" s="465"/>
      <c r="I739" s="465"/>
      <c r="J739" s="465"/>
      <c r="K739" s="465"/>
      <c r="L739" s="465"/>
      <c r="M739" s="465"/>
      <c r="N739" s="465"/>
      <c r="O739" s="465"/>
      <c r="P739" s="465"/>
      <c r="Q739" s="465"/>
      <c r="R739" s="465"/>
      <c r="S739" s="465"/>
      <c r="T739" s="465"/>
      <c r="U739" s="32"/>
      <c r="V739" s="32"/>
      <c r="W739" s="32"/>
      <c r="X739" s="32"/>
      <c r="Y739" s="30"/>
      <c r="Z739" s="30"/>
      <c r="AA739" s="30"/>
      <c r="AB739" s="30"/>
      <c r="AC739" s="30"/>
      <c r="AD739" s="30"/>
      <c r="AE739" s="30"/>
      <c r="AF739" s="30"/>
      <c r="AG739" s="30" t="s">
        <v>166</v>
      </c>
      <c r="AH739" s="30">
        <v>2</v>
      </c>
      <c r="AI739" s="30"/>
      <c r="AJ739" s="30"/>
      <c r="AK739" s="30"/>
      <c r="AL739" s="30"/>
      <c r="AM739" s="30"/>
      <c r="AN739" s="30"/>
      <c r="AO739" s="30"/>
      <c r="AP739" s="30"/>
      <c r="AQ739" s="30"/>
      <c r="AR739" s="30"/>
      <c r="AS739" s="30"/>
      <c r="AT739" s="30"/>
      <c r="AU739" s="30"/>
      <c r="AV739" s="30"/>
      <c r="AW739" s="30"/>
      <c r="AX739" s="30"/>
      <c r="AY739" s="30"/>
      <c r="AZ739" s="30"/>
      <c r="BA739" s="30"/>
      <c r="BB739" s="30"/>
      <c r="BC739" s="30"/>
      <c r="BD739" s="30"/>
      <c r="BE739" s="30"/>
      <c r="BF739" s="30"/>
      <c r="BG739" s="30"/>
      <c r="BH739" s="30"/>
    </row>
    <row r="740" spans="1:60" ht="20.399999999999999" outlineLevel="1">
      <c r="A740" s="460"/>
      <c r="B740" s="461"/>
      <c r="C740" s="469" t="s">
        <v>847</v>
      </c>
      <c r="D740" s="467"/>
      <c r="E740" s="468">
        <v>5.9349999999999996</v>
      </c>
      <c r="F740" s="465"/>
      <c r="G740" s="465"/>
      <c r="H740" s="465"/>
      <c r="I740" s="465"/>
      <c r="J740" s="465"/>
      <c r="K740" s="465"/>
      <c r="L740" s="465"/>
      <c r="M740" s="465"/>
      <c r="N740" s="465"/>
      <c r="O740" s="465"/>
      <c r="P740" s="465"/>
      <c r="Q740" s="465"/>
      <c r="R740" s="465"/>
      <c r="S740" s="465"/>
      <c r="T740" s="465"/>
      <c r="U740" s="32"/>
      <c r="V740" s="32"/>
      <c r="W740" s="32"/>
      <c r="X740" s="32"/>
      <c r="Y740" s="30"/>
      <c r="Z740" s="30"/>
      <c r="AA740" s="30"/>
      <c r="AB740" s="30"/>
      <c r="AC740" s="30"/>
      <c r="AD740" s="30"/>
      <c r="AE740" s="30"/>
      <c r="AF740" s="30"/>
      <c r="AG740" s="30" t="s">
        <v>166</v>
      </c>
      <c r="AH740" s="30">
        <v>2</v>
      </c>
      <c r="AI740" s="30"/>
      <c r="AJ740" s="30"/>
      <c r="AK740" s="30"/>
      <c r="AL740" s="30"/>
      <c r="AM740" s="30"/>
      <c r="AN740" s="30"/>
      <c r="AO740" s="30"/>
      <c r="AP740" s="30"/>
      <c r="AQ740" s="30"/>
      <c r="AR740" s="30"/>
      <c r="AS740" s="30"/>
      <c r="AT740" s="30"/>
      <c r="AU740" s="30"/>
      <c r="AV740" s="30"/>
      <c r="AW740" s="30"/>
      <c r="AX740" s="30"/>
      <c r="AY740" s="30"/>
      <c r="AZ740" s="30"/>
      <c r="BA740" s="30"/>
      <c r="BB740" s="30"/>
      <c r="BC740" s="30"/>
      <c r="BD740" s="30"/>
      <c r="BE740" s="30"/>
      <c r="BF740" s="30"/>
      <c r="BG740" s="30"/>
      <c r="BH740" s="30"/>
    </row>
    <row r="741" spans="1:60" ht="20.399999999999999" outlineLevel="1">
      <c r="A741" s="460"/>
      <c r="B741" s="461"/>
      <c r="C741" s="469" t="s">
        <v>848</v>
      </c>
      <c r="D741" s="467"/>
      <c r="E741" s="468">
        <v>6.64</v>
      </c>
      <c r="F741" s="465"/>
      <c r="G741" s="465"/>
      <c r="H741" s="465"/>
      <c r="I741" s="465"/>
      <c r="J741" s="465"/>
      <c r="K741" s="465"/>
      <c r="L741" s="465"/>
      <c r="M741" s="465"/>
      <c r="N741" s="465"/>
      <c r="O741" s="465"/>
      <c r="P741" s="465"/>
      <c r="Q741" s="465"/>
      <c r="R741" s="465"/>
      <c r="S741" s="465"/>
      <c r="T741" s="465"/>
      <c r="U741" s="32"/>
      <c r="V741" s="32"/>
      <c r="W741" s="32"/>
      <c r="X741" s="32"/>
      <c r="Y741" s="30"/>
      <c r="Z741" s="30"/>
      <c r="AA741" s="30"/>
      <c r="AB741" s="30"/>
      <c r="AC741" s="30"/>
      <c r="AD741" s="30"/>
      <c r="AE741" s="30"/>
      <c r="AF741" s="30"/>
      <c r="AG741" s="30" t="s">
        <v>166</v>
      </c>
      <c r="AH741" s="30">
        <v>2</v>
      </c>
      <c r="AI741" s="30"/>
      <c r="AJ741" s="30"/>
      <c r="AK741" s="30"/>
      <c r="AL741" s="30"/>
      <c r="AM741" s="30"/>
      <c r="AN741" s="30"/>
      <c r="AO741" s="30"/>
      <c r="AP741" s="30"/>
      <c r="AQ741" s="30"/>
      <c r="AR741" s="30"/>
      <c r="AS741" s="30"/>
      <c r="AT741" s="30"/>
      <c r="AU741" s="30"/>
      <c r="AV741" s="30"/>
      <c r="AW741" s="30"/>
      <c r="AX741" s="30"/>
      <c r="AY741" s="30"/>
      <c r="AZ741" s="30"/>
      <c r="BA741" s="30"/>
      <c r="BB741" s="30"/>
      <c r="BC741" s="30"/>
      <c r="BD741" s="30"/>
      <c r="BE741" s="30"/>
      <c r="BF741" s="30"/>
      <c r="BG741" s="30"/>
      <c r="BH741" s="30"/>
    </row>
    <row r="742" spans="1:60" outlineLevel="1">
      <c r="A742" s="460"/>
      <c r="B742" s="461"/>
      <c r="C742" s="470" t="s">
        <v>184</v>
      </c>
      <c r="D742" s="471"/>
      <c r="E742" s="472">
        <v>90.855000000000004</v>
      </c>
      <c r="F742" s="465"/>
      <c r="G742" s="465"/>
      <c r="H742" s="465"/>
      <c r="I742" s="465"/>
      <c r="J742" s="465"/>
      <c r="K742" s="465"/>
      <c r="L742" s="465"/>
      <c r="M742" s="465"/>
      <c r="N742" s="465"/>
      <c r="O742" s="465"/>
      <c r="P742" s="465"/>
      <c r="Q742" s="465"/>
      <c r="R742" s="465"/>
      <c r="S742" s="465"/>
      <c r="T742" s="465"/>
      <c r="U742" s="32"/>
      <c r="V742" s="32"/>
      <c r="W742" s="32"/>
      <c r="X742" s="32"/>
      <c r="Y742" s="30"/>
      <c r="Z742" s="30"/>
      <c r="AA742" s="30"/>
      <c r="AB742" s="30"/>
      <c r="AC742" s="30"/>
      <c r="AD742" s="30"/>
      <c r="AE742" s="30"/>
      <c r="AF742" s="30"/>
      <c r="AG742" s="30" t="s">
        <v>166</v>
      </c>
      <c r="AH742" s="30">
        <v>3</v>
      </c>
      <c r="AI742" s="30"/>
      <c r="AJ742" s="30"/>
      <c r="AK742" s="30"/>
      <c r="AL742" s="30"/>
      <c r="AM742" s="30"/>
      <c r="AN742" s="30"/>
      <c r="AO742" s="30"/>
      <c r="AP742" s="30"/>
      <c r="AQ742" s="30"/>
      <c r="AR742" s="30"/>
      <c r="AS742" s="30"/>
      <c r="AT742" s="30"/>
      <c r="AU742" s="30"/>
      <c r="AV742" s="30"/>
      <c r="AW742" s="30"/>
      <c r="AX742" s="30"/>
      <c r="AY742" s="30"/>
      <c r="AZ742" s="30"/>
      <c r="BA742" s="30"/>
      <c r="BB742" s="30"/>
      <c r="BC742" s="30"/>
      <c r="BD742" s="30"/>
      <c r="BE742" s="30"/>
      <c r="BF742" s="30"/>
      <c r="BG742" s="30"/>
      <c r="BH742" s="30"/>
    </row>
    <row r="743" spans="1:60" outlineLevel="1">
      <c r="A743" s="460"/>
      <c r="B743" s="461"/>
      <c r="C743" s="466" t="s">
        <v>185</v>
      </c>
      <c r="D743" s="467"/>
      <c r="E743" s="468"/>
      <c r="F743" s="465"/>
      <c r="G743" s="465"/>
      <c r="H743" s="465"/>
      <c r="I743" s="465"/>
      <c r="J743" s="465"/>
      <c r="K743" s="465"/>
      <c r="L743" s="465"/>
      <c r="M743" s="465"/>
      <c r="N743" s="465"/>
      <c r="O743" s="465"/>
      <c r="P743" s="465"/>
      <c r="Q743" s="465"/>
      <c r="R743" s="465"/>
      <c r="S743" s="465"/>
      <c r="T743" s="465"/>
      <c r="U743" s="32"/>
      <c r="V743" s="32"/>
      <c r="W743" s="32"/>
      <c r="X743" s="32"/>
      <c r="Y743" s="30"/>
      <c r="Z743" s="30"/>
      <c r="AA743" s="30"/>
      <c r="AB743" s="30"/>
      <c r="AC743" s="30"/>
      <c r="AD743" s="30"/>
      <c r="AE743" s="30"/>
      <c r="AF743" s="30"/>
      <c r="AG743" s="30" t="s">
        <v>166</v>
      </c>
      <c r="AH743" s="30"/>
      <c r="AI743" s="30"/>
      <c r="AJ743" s="30"/>
      <c r="AK743" s="30"/>
      <c r="AL743" s="30"/>
      <c r="AM743" s="30"/>
      <c r="AN743" s="30"/>
      <c r="AO743" s="30"/>
      <c r="AP743" s="30"/>
      <c r="AQ743" s="30"/>
      <c r="AR743" s="30"/>
      <c r="AS743" s="30"/>
      <c r="AT743" s="30"/>
      <c r="AU743" s="30"/>
      <c r="AV743" s="30"/>
      <c r="AW743" s="30"/>
      <c r="AX743" s="30"/>
      <c r="AY743" s="30"/>
      <c r="AZ743" s="30"/>
      <c r="BA743" s="30"/>
      <c r="BB743" s="30"/>
      <c r="BC743" s="30"/>
      <c r="BD743" s="30"/>
      <c r="BE743" s="30"/>
      <c r="BF743" s="30"/>
      <c r="BG743" s="30"/>
      <c r="BH743" s="30"/>
    </row>
    <row r="744" spans="1:60" outlineLevel="1">
      <c r="A744" s="460"/>
      <c r="B744" s="461"/>
      <c r="C744" s="462" t="s">
        <v>849</v>
      </c>
      <c r="D744" s="463"/>
      <c r="E744" s="464">
        <v>18.170999999999999</v>
      </c>
      <c r="F744" s="465"/>
      <c r="G744" s="465"/>
      <c r="H744" s="465"/>
      <c r="I744" s="465"/>
      <c r="J744" s="465"/>
      <c r="K744" s="465"/>
      <c r="L744" s="465"/>
      <c r="M744" s="465"/>
      <c r="N744" s="465"/>
      <c r="O744" s="465"/>
      <c r="P744" s="465"/>
      <c r="Q744" s="465"/>
      <c r="R744" s="465"/>
      <c r="S744" s="465"/>
      <c r="T744" s="465"/>
      <c r="U744" s="32"/>
      <c r="V744" s="32"/>
      <c r="W744" s="32"/>
      <c r="X744" s="32"/>
      <c r="Y744" s="30"/>
      <c r="Z744" s="30"/>
      <c r="AA744" s="30"/>
      <c r="AB744" s="30"/>
      <c r="AC744" s="30"/>
      <c r="AD744" s="30"/>
      <c r="AE744" s="30"/>
      <c r="AF744" s="30"/>
      <c r="AG744" s="30" t="s">
        <v>166</v>
      </c>
      <c r="AH744" s="30">
        <v>0</v>
      </c>
      <c r="AI744" s="30"/>
      <c r="AJ744" s="30"/>
      <c r="AK744" s="30"/>
      <c r="AL744" s="30"/>
      <c r="AM744" s="30"/>
      <c r="AN744" s="30"/>
      <c r="AO744" s="30"/>
      <c r="AP744" s="30"/>
      <c r="AQ744" s="30"/>
      <c r="AR744" s="30"/>
      <c r="AS744" s="30"/>
      <c r="AT744" s="30"/>
      <c r="AU744" s="30"/>
      <c r="AV744" s="30"/>
      <c r="AW744" s="30"/>
      <c r="AX744" s="30"/>
      <c r="AY744" s="30"/>
      <c r="AZ744" s="30"/>
      <c r="BA744" s="30"/>
      <c r="BB744" s="30"/>
      <c r="BC744" s="30"/>
      <c r="BD744" s="30"/>
      <c r="BE744" s="30"/>
      <c r="BF744" s="30"/>
      <c r="BG744" s="30"/>
      <c r="BH744" s="30"/>
    </row>
    <row r="745" spans="1:60" outlineLevel="1">
      <c r="A745" s="452">
        <v>187</v>
      </c>
      <c r="B745" s="453" t="s">
        <v>850</v>
      </c>
      <c r="C745" s="454" t="s">
        <v>851</v>
      </c>
      <c r="D745" s="455" t="s">
        <v>428</v>
      </c>
      <c r="E745" s="456">
        <v>90.855000000000004</v>
      </c>
      <c r="F745" s="34"/>
      <c r="G745" s="458">
        <f>ROUND(E745*F745,2)</f>
        <v>0</v>
      </c>
      <c r="H745" s="457">
        <v>83.85</v>
      </c>
      <c r="I745" s="458">
        <f>ROUND(E745*H745,2)</f>
        <v>7618.19</v>
      </c>
      <c r="J745" s="457">
        <v>52.65</v>
      </c>
      <c r="K745" s="458">
        <f>ROUND(E745*J745,2)</f>
        <v>4783.5200000000004</v>
      </c>
      <c r="L745" s="458">
        <v>21</v>
      </c>
      <c r="M745" s="458">
        <f>G745*(1+L745/100)</f>
        <v>0</v>
      </c>
      <c r="N745" s="458">
        <v>3.2000000000000003E-4</v>
      </c>
      <c r="O745" s="458">
        <f>ROUND(E745*N745,2)</f>
        <v>0.03</v>
      </c>
      <c r="P745" s="458">
        <v>0</v>
      </c>
      <c r="Q745" s="458">
        <f>ROUND(E745*P745,2)</f>
        <v>0</v>
      </c>
      <c r="R745" s="458"/>
      <c r="S745" s="458" t="s">
        <v>162</v>
      </c>
      <c r="T745" s="459" t="s">
        <v>162</v>
      </c>
      <c r="U745" s="32">
        <v>0.11</v>
      </c>
      <c r="V745" s="32">
        <f>ROUND(E745*U745,2)</f>
        <v>9.99</v>
      </c>
      <c r="W745" s="32"/>
      <c r="X745" s="32" t="s">
        <v>163</v>
      </c>
      <c r="Y745" s="30"/>
      <c r="Z745" s="30"/>
      <c r="AA745" s="30"/>
      <c r="AB745" s="30"/>
      <c r="AC745" s="30"/>
      <c r="AD745" s="30"/>
      <c r="AE745" s="30"/>
      <c r="AF745" s="30"/>
      <c r="AG745" s="30" t="s">
        <v>164</v>
      </c>
      <c r="AH745" s="30"/>
      <c r="AI745" s="30"/>
      <c r="AJ745" s="30"/>
      <c r="AK745" s="30"/>
      <c r="AL745" s="30"/>
      <c r="AM745" s="30"/>
      <c r="AN745" s="30"/>
      <c r="AO745" s="30"/>
      <c r="AP745" s="30"/>
      <c r="AQ745" s="30"/>
      <c r="AR745" s="30"/>
      <c r="AS745" s="30"/>
      <c r="AT745" s="30"/>
      <c r="AU745" s="30"/>
      <c r="AV745" s="30"/>
      <c r="AW745" s="30"/>
      <c r="AX745" s="30"/>
      <c r="AY745" s="30"/>
      <c r="AZ745" s="30"/>
      <c r="BA745" s="30"/>
      <c r="BB745" s="30"/>
      <c r="BC745" s="30"/>
      <c r="BD745" s="30"/>
      <c r="BE745" s="30"/>
      <c r="BF745" s="30"/>
      <c r="BG745" s="30"/>
      <c r="BH745" s="30"/>
    </row>
    <row r="746" spans="1:60" outlineLevel="1">
      <c r="A746" s="460"/>
      <c r="B746" s="461"/>
      <c r="C746" s="462" t="s">
        <v>852</v>
      </c>
      <c r="D746" s="463"/>
      <c r="E746" s="464">
        <v>5.44</v>
      </c>
      <c r="F746" s="493"/>
      <c r="G746" s="465"/>
      <c r="H746" s="465"/>
      <c r="I746" s="465"/>
      <c r="J746" s="465"/>
      <c r="K746" s="465"/>
      <c r="L746" s="465"/>
      <c r="M746" s="465"/>
      <c r="N746" s="465"/>
      <c r="O746" s="465"/>
      <c r="P746" s="465"/>
      <c r="Q746" s="465"/>
      <c r="R746" s="465"/>
      <c r="S746" s="465"/>
      <c r="T746" s="465"/>
      <c r="U746" s="32"/>
      <c r="V746" s="32"/>
      <c r="W746" s="32"/>
      <c r="X746" s="32"/>
      <c r="Y746" s="30"/>
      <c r="Z746" s="30"/>
      <c r="AA746" s="30"/>
      <c r="AB746" s="30"/>
      <c r="AC746" s="30"/>
      <c r="AD746" s="30"/>
      <c r="AE746" s="30"/>
      <c r="AF746" s="30"/>
      <c r="AG746" s="30" t="s">
        <v>166</v>
      </c>
      <c r="AH746" s="30">
        <v>0</v>
      </c>
      <c r="AI746" s="30"/>
      <c r="AJ746" s="30"/>
      <c r="AK746" s="30"/>
      <c r="AL746" s="30"/>
      <c r="AM746" s="30"/>
      <c r="AN746" s="30"/>
      <c r="AO746" s="30"/>
      <c r="AP746" s="30"/>
      <c r="AQ746" s="30"/>
      <c r="AR746" s="30"/>
      <c r="AS746" s="30"/>
      <c r="AT746" s="30"/>
      <c r="AU746" s="30"/>
      <c r="AV746" s="30"/>
      <c r="AW746" s="30"/>
      <c r="AX746" s="30"/>
      <c r="AY746" s="30"/>
      <c r="AZ746" s="30"/>
      <c r="BA746" s="30"/>
      <c r="BB746" s="30"/>
      <c r="BC746" s="30"/>
      <c r="BD746" s="30"/>
      <c r="BE746" s="30"/>
      <c r="BF746" s="30"/>
      <c r="BG746" s="30"/>
      <c r="BH746" s="30"/>
    </row>
    <row r="747" spans="1:60" outlineLevel="1">
      <c r="A747" s="460"/>
      <c r="B747" s="461"/>
      <c r="C747" s="462" t="s">
        <v>853</v>
      </c>
      <c r="D747" s="463"/>
      <c r="E747" s="464">
        <v>5.4</v>
      </c>
      <c r="F747" s="493"/>
      <c r="G747" s="465"/>
      <c r="H747" s="465"/>
      <c r="I747" s="465"/>
      <c r="J747" s="465"/>
      <c r="K747" s="465"/>
      <c r="L747" s="465"/>
      <c r="M747" s="465"/>
      <c r="N747" s="465"/>
      <c r="O747" s="465"/>
      <c r="P747" s="465"/>
      <c r="Q747" s="465"/>
      <c r="R747" s="465"/>
      <c r="S747" s="465"/>
      <c r="T747" s="465"/>
      <c r="U747" s="32"/>
      <c r="V747" s="32"/>
      <c r="W747" s="32"/>
      <c r="X747" s="32"/>
      <c r="Y747" s="30"/>
      <c r="Z747" s="30"/>
      <c r="AA747" s="30"/>
      <c r="AB747" s="30"/>
      <c r="AC747" s="30"/>
      <c r="AD747" s="30"/>
      <c r="AE747" s="30"/>
      <c r="AF747" s="30"/>
      <c r="AG747" s="30" t="s">
        <v>166</v>
      </c>
      <c r="AH747" s="30">
        <v>0</v>
      </c>
      <c r="AI747" s="30"/>
      <c r="AJ747" s="30"/>
      <c r="AK747" s="30"/>
      <c r="AL747" s="30"/>
      <c r="AM747" s="30"/>
      <c r="AN747" s="30"/>
      <c r="AO747" s="30"/>
      <c r="AP747" s="30"/>
      <c r="AQ747" s="30"/>
      <c r="AR747" s="30"/>
      <c r="AS747" s="30"/>
      <c r="AT747" s="30"/>
      <c r="AU747" s="30"/>
      <c r="AV747" s="30"/>
      <c r="AW747" s="30"/>
      <c r="AX747" s="30"/>
      <c r="AY747" s="30"/>
      <c r="AZ747" s="30"/>
      <c r="BA747" s="30"/>
      <c r="BB747" s="30"/>
      <c r="BC747" s="30"/>
      <c r="BD747" s="30"/>
      <c r="BE747" s="30"/>
      <c r="BF747" s="30"/>
      <c r="BG747" s="30"/>
      <c r="BH747" s="30"/>
    </row>
    <row r="748" spans="1:60" outlineLevel="1">
      <c r="A748" s="460"/>
      <c r="B748" s="461"/>
      <c r="C748" s="462" t="s">
        <v>854</v>
      </c>
      <c r="D748" s="463"/>
      <c r="E748" s="464">
        <v>5.44</v>
      </c>
      <c r="F748" s="493"/>
      <c r="G748" s="465"/>
      <c r="H748" s="465"/>
      <c r="I748" s="465"/>
      <c r="J748" s="465"/>
      <c r="K748" s="465"/>
      <c r="L748" s="465"/>
      <c r="M748" s="465"/>
      <c r="N748" s="465"/>
      <c r="O748" s="465"/>
      <c r="P748" s="465"/>
      <c r="Q748" s="465"/>
      <c r="R748" s="465"/>
      <c r="S748" s="465"/>
      <c r="T748" s="465"/>
      <c r="U748" s="32"/>
      <c r="V748" s="32"/>
      <c r="W748" s="32"/>
      <c r="X748" s="32"/>
      <c r="Y748" s="30"/>
      <c r="Z748" s="30"/>
      <c r="AA748" s="30"/>
      <c r="AB748" s="30"/>
      <c r="AC748" s="30"/>
      <c r="AD748" s="30"/>
      <c r="AE748" s="30"/>
      <c r="AF748" s="30"/>
      <c r="AG748" s="30" t="s">
        <v>166</v>
      </c>
      <c r="AH748" s="30">
        <v>0</v>
      </c>
      <c r="AI748" s="30"/>
      <c r="AJ748" s="30"/>
      <c r="AK748" s="30"/>
      <c r="AL748" s="30"/>
      <c r="AM748" s="30"/>
      <c r="AN748" s="30"/>
      <c r="AO748" s="30"/>
      <c r="AP748" s="30"/>
      <c r="AQ748" s="30"/>
      <c r="AR748" s="30"/>
      <c r="AS748" s="30"/>
      <c r="AT748" s="30"/>
      <c r="AU748" s="30"/>
      <c r="AV748" s="30"/>
      <c r="AW748" s="30"/>
      <c r="AX748" s="30"/>
      <c r="AY748" s="30"/>
      <c r="AZ748" s="30"/>
      <c r="BA748" s="30"/>
      <c r="BB748" s="30"/>
      <c r="BC748" s="30"/>
      <c r="BD748" s="30"/>
      <c r="BE748" s="30"/>
      <c r="BF748" s="30"/>
      <c r="BG748" s="30"/>
      <c r="BH748" s="30"/>
    </row>
    <row r="749" spans="1:60" outlineLevel="1">
      <c r="A749" s="460"/>
      <c r="B749" s="461"/>
      <c r="C749" s="462" t="s">
        <v>855</v>
      </c>
      <c r="D749" s="463"/>
      <c r="E749" s="464">
        <v>5.4</v>
      </c>
      <c r="F749" s="493"/>
      <c r="G749" s="465"/>
      <c r="H749" s="465"/>
      <c r="I749" s="465"/>
      <c r="J749" s="465"/>
      <c r="K749" s="465"/>
      <c r="L749" s="465"/>
      <c r="M749" s="465"/>
      <c r="N749" s="465"/>
      <c r="O749" s="465"/>
      <c r="P749" s="465"/>
      <c r="Q749" s="465"/>
      <c r="R749" s="465"/>
      <c r="S749" s="465"/>
      <c r="T749" s="465"/>
      <c r="U749" s="32"/>
      <c r="V749" s="32"/>
      <c r="W749" s="32"/>
      <c r="X749" s="32"/>
      <c r="Y749" s="30"/>
      <c r="Z749" s="30"/>
      <c r="AA749" s="30"/>
      <c r="AB749" s="30"/>
      <c r="AC749" s="30"/>
      <c r="AD749" s="30"/>
      <c r="AE749" s="30"/>
      <c r="AF749" s="30"/>
      <c r="AG749" s="30" t="s">
        <v>166</v>
      </c>
      <c r="AH749" s="30">
        <v>0</v>
      </c>
      <c r="AI749" s="30"/>
      <c r="AJ749" s="30"/>
      <c r="AK749" s="30"/>
      <c r="AL749" s="30"/>
      <c r="AM749" s="30"/>
      <c r="AN749" s="30"/>
      <c r="AO749" s="30"/>
      <c r="AP749" s="30"/>
      <c r="AQ749" s="30"/>
      <c r="AR749" s="30"/>
      <c r="AS749" s="30"/>
      <c r="AT749" s="30"/>
      <c r="AU749" s="30"/>
      <c r="AV749" s="30"/>
      <c r="AW749" s="30"/>
      <c r="AX749" s="30"/>
      <c r="AY749" s="30"/>
      <c r="AZ749" s="30"/>
      <c r="BA749" s="30"/>
      <c r="BB749" s="30"/>
      <c r="BC749" s="30"/>
      <c r="BD749" s="30"/>
      <c r="BE749" s="30"/>
      <c r="BF749" s="30"/>
      <c r="BG749" s="30"/>
      <c r="BH749" s="30"/>
    </row>
    <row r="750" spans="1:60" ht="20.399999999999999" outlineLevel="1">
      <c r="A750" s="460"/>
      <c r="B750" s="461"/>
      <c r="C750" s="462" t="s">
        <v>856</v>
      </c>
      <c r="D750" s="463"/>
      <c r="E750" s="464">
        <v>5.52</v>
      </c>
      <c r="F750" s="493"/>
      <c r="G750" s="465"/>
      <c r="H750" s="465"/>
      <c r="I750" s="465"/>
      <c r="J750" s="465"/>
      <c r="K750" s="465"/>
      <c r="L750" s="465"/>
      <c r="M750" s="465"/>
      <c r="N750" s="465"/>
      <c r="O750" s="465"/>
      <c r="P750" s="465"/>
      <c r="Q750" s="465"/>
      <c r="R750" s="465"/>
      <c r="S750" s="465"/>
      <c r="T750" s="465"/>
      <c r="U750" s="32"/>
      <c r="V750" s="32"/>
      <c r="W750" s="32"/>
      <c r="X750" s="32"/>
      <c r="Y750" s="30"/>
      <c r="Z750" s="30"/>
      <c r="AA750" s="30"/>
      <c r="AB750" s="30"/>
      <c r="AC750" s="30"/>
      <c r="AD750" s="30"/>
      <c r="AE750" s="30"/>
      <c r="AF750" s="30"/>
      <c r="AG750" s="30" t="s">
        <v>166</v>
      </c>
      <c r="AH750" s="30">
        <v>0</v>
      </c>
      <c r="AI750" s="30"/>
      <c r="AJ750" s="30"/>
      <c r="AK750" s="30"/>
      <c r="AL750" s="30"/>
      <c r="AM750" s="30"/>
      <c r="AN750" s="30"/>
      <c r="AO750" s="30"/>
      <c r="AP750" s="30"/>
      <c r="AQ750" s="30"/>
      <c r="AR750" s="30"/>
      <c r="AS750" s="30"/>
      <c r="AT750" s="30"/>
      <c r="AU750" s="30"/>
      <c r="AV750" s="30"/>
      <c r="AW750" s="30"/>
      <c r="AX750" s="30"/>
      <c r="AY750" s="30"/>
      <c r="AZ750" s="30"/>
      <c r="BA750" s="30"/>
      <c r="BB750" s="30"/>
      <c r="BC750" s="30"/>
      <c r="BD750" s="30"/>
      <c r="BE750" s="30"/>
      <c r="BF750" s="30"/>
      <c r="BG750" s="30"/>
      <c r="BH750" s="30"/>
    </row>
    <row r="751" spans="1:60" ht="20.399999999999999" outlineLevel="1">
      <c r="A751" s="460"/>
      <c r="B751" s="461"/>
      <c r="C751" s="462" t="s">
        <v>857</v>
      </c>
      <c r="D751" s="463"/>
      <c r="E751" s="464">
        <v>5.36</v>
      </c>
      <c r="F751" s="493"/>
      <c r="G751" s="465"/>
      <c r="H751" s="465"/>
      <c r="I751" s="465"/>
      <c r="J751" s="465"/>
      <c r="K751" s="465"/>
      <c r="L751" s="465"/>
      <c r="M751" s="465"/>
      <c r="N751" s="465"/>
      <c r="O751" s="465"/>
      <c r="P751" s="465"/>
      <c r="Q751" s="465"/>
      <c r="R751" s="465"/>
      <c r="S751" s="465"/>
      <c r="T751" s="465"/>
      <c r="U751" s="32"/>
      <c r="V751" s="32"/>
      <c r="W751" s="32"/>
      <c r="X751" s="32"/>
      <c r="Y751" s="30"/>
      <c r="Z751" s="30"/>
      <c r="AA751" s="30"/>
      <c r="AB751" s="30"/>
      <c r="AC751" s="30"/>
      <c r="AD751" s="30"/>
      <c r="AE751" s="30"/>
      <c r="AF751" s="30"/>
      <c r="AG751" s="30" t="s">
        <v>166</v>
      </c>
      <c r="AH751" s="30">
        <v>0</v>
      </c>
      <c r="AI751" s="30"/>
      <c r="AJ751" s="30"/>
      <c r="AK751" s="30"/>
      <c r="AL751" s="30"/>
      <c r="AM751" s="30"/>
      <c r="AN751" s="30"/>
      <c r="AO751" s="30"/>
      <c r="AP751" s="30"/>
      <c r="AQ751" s="30"/>
      <c r="AR751" s="30"/>
      <c r="AS751" s="30"/>
      <c r="AT751" s="30"/>
      <c r="AU751" s="30"/>
      <c r="AV751" s="30"/>
      <c r="AW751" s="30"/>
      <c r="AX751" s="30"/>
      <c r="AY751" s="30"/>
      <c r="AZ751" s="30"/>
      <c r="BA751" s="30"/>
      <c r="BB751" s="30"/>
      <c r="BC751" s="30"/>
      <c r="BD751" s="30"/>
      <c r="BE751" s="30"/>
      <c r="BF751" s="30"/>
      <c r="BG751" s="30"/>
      <c r="BH751" s="30"/>
    </row>
    <row r="752" spans="1:60" outlineLevel="1">
      <c r="A752" s="460"/>
      <c r="B752" s="461"/>
      <c r="C752" s="462" t="s">
        <v>858</v>
      </c>
      <c r="D752" s="463"/>
      <c r="E752" s="464">
        <v>5.52</v>
      </c>
      <c r="F752" s="493"/>
      <c r="G752" s="465"/>
      <c r="H752" s="465"/>
      <c r="I752" s="465"/>
      <c r="J752" s="465"/>
      <c r="K752" s="465"/>
      <c r="L752" s="465"/>
      <c r="M752" s="465"/>
      <c r="N752" s="465"/>
      <c r="O752" s="465"/>
      <c r="P752" s="465"/>
      <c r="Q752" s="465"/>
      <c r="R752" s="465"/>
      <c r="S752" s="465"/>
      <c r="T752" s="465"/>
      <c r="U752" s="32"/>
      <c r="V752" s="32"/>
      <c r="W752" s="32"/>
      <c r="X752" s="32"/>
      <c r="Y752" s="30"/>
      <c r="Z752" s="30"/>
      <c r="AA752" s="30"/>
      <c r="AB752" s="30"/>
      <c r="AC752" s="30"/>
      <c r="AD752" s="30"/>
      <c r="AE752" s="30"/>
      <c r="AF752" s="30"/>
      <c r="AG752" s="30" t="s">
        <v>166</v>
      </c>
      <c r="AH752" s="30">
        <v>0</v>
      </c>
      <c r="AI752" s="30"/>
      <c r="AJ752" s="30"/>
      <c r="AK752" s="30"/>
      <c r="AL752" s="30"/>
      <c r="AM752" s="30"/>
      <c r="AN752" s="30"/>
      <c r="AO752" s="30"/>
      <c r="AP752" s="30"/>
      <c r="AQ752" s="30"/>
      <c r="AR752" s="30"/>
      <c r="AS752" s="30"/>
      <c r="AT752" s="30"/>
      <c r="AU752" s="30"/>
      <c r="AV752" s="30"/>
      <c r="AW752" s="30"/>
      <c r="AX752" s="30"/>
      <c r="AY752" s="30"/>
      <c r="AZ752" s="30"/>
      <c r="BA752" s="30"/>
      <c r="BB752" s="30"/>
      <c r="BC752" s="30"/>
      <c r="BD752" s="30"/>
      <c r="BE752" s="30"/>
      <c r="BF752" s="30"/>
      <c r="BG752" s="30"/>
      <c r="BH752" s="30"/>
    </row>
    <row r="753" spans="1:60" ht="20.399999999999999" outlineLevel="1">
      <c r="A753" s="460"/>
      <c r="B753" s="461"/>
      <c r="C753" s="462" t="s">
        <v>859</v>
      </c>
      <c r="D753" s="463"/>
      <c r="E753" s="464">
        <v>15.22</v>
      </c>
      <c r="F753" s="493"/>
      <c r="G753" s="465"/>
      <c r="H753" s="465"/>
      <c r="I753" s="465"/>
      <c r="J753" s="465"/>
      <c r="K753" s="465"/>
      <c r="L753" s="465"/>
      <c r="M753" s="465"/>
      <c r="N753" s="465"/>
      <c r="O753" s="465"/>
      <c r="P753" s="465"/>
      <c r="Q753" s="465"/>
      <c r="R753" s="465"/>
      <c r="S753" s="465"/>
      <c r="T753" s="465"/>
      <c r="U753" s="32"/>
      <c r="V753" s="32"/>
      <c r="W753" s="32"/>
      <c r="X753" s="32"/>
      <c r="Y753" s="30"/>
      <c r="Z753" s="30"/>
      <c r="AA753" s="30"/>
      <c r="AB753" s="30"/>
      <c r="AC753" s="30"/>
      <c r="AD753" s="30"/>
      <c r="AE753" s="30"/>
      <c r="AF753" s="30"/>
      <c r="AG753" s="30" t="s">
        <v>166</v>
      </c>
      <c r="AH753" s="30">
        <v>0</v>
      </c>
      <c r="AI753" s="30"/>
      <c r="AJ753" s="30"/>
      <c r="AK753" s="30"/>
      <c r="AL753" s="30"/>
      <c r="AM753" s="30"/>
      <c r="AN753" s="30"/>
      <c r="AO753" s="30"/>
      <c r="AP753" s="30"/>
      <c r="AQ753" s="30"/>
      <c r="AR753" s="30"/>
      <c r="AS753" s="30"/>
      <c r="AT753" s="30"/>
      <c r="AU753" s="30"/>
      <c r="AV753" s="30"/>
      <c r="AW753" s="30"/>
      <c r="AX753" s="30"/>
      <c r="AY753" s="30"/>
      <c r="AZ753" s="30"/>
      <c r="BA753" s="30"/>
      <c r="BB753" s="30"/>
      <c r="BC753" s="30"/>
      <c r="BD753" s="30"/>
      <c r="BE753" s="30"/>
      <c r="BF753" s="30"/>
      <c r="BG753" s="30"/>
      <c r="BH753" s="30"/>
    </row>
    <row r="754" spans="1:60" ht="20.399999999999999" outlineLevel="1">
      <c r="A754" s="460"/>
      <c r="B754" s="461"/>
      <c r="C754" s="462" t="s">
        <v>860</v>
      </c>
      <c r="D754" s="463"/>
      <c r="E754" s="464">
        <v>24.98</v>
      </c>
      <c r="F754" s="493"/>
      <c r="G754" s="465"/>
      <c r="H754" s="465"/>
      <c r="I754" s="465"/>
      <c r="J754" s="465"/>
      <c r="K754" s="465"/>
      <c r="L754" s="465"/>
      <c r="M754" s="465"/>
      <c r="N754" s="465"/>
      <c r="O754" s="465"/>
      <c r="P754" s="465"/>
      <c r="Q754" s="465"/>
      <c r="R754" s="465"/>
      <c r="S754" s="465"/>
      <c r="T754" s="465"/>
      <c r="U754" s="32"/>
      <c r="V754" s="32"/>
      <c r="W754" s="32"/>
      <c r="X754" s="32"/>
      <c r="Y754" s="30"/>
      <c r="Z754" s="30"/>
      <c r="AA754" s="30"/>
      <c r="AB754" s="30"/>
      <c r="AC754" s="30"/>
      <c r="AD754" s="30"/>
      <c r="AE754" s="30"/>
      <c r="AF754" s="30"/>
      <c r="AG754" s="30" t="s">
        <v>166</v>
      </c>
      <c r="AH754" s="30">
        <v>0</v>
      </c>
      <c r="AI754" s="30"/>
      <c r="AJ754" s="30"/>
      <c r="AK754" s="30"/>
      <c r="AL754" s="30"/>
      <c r="AM754" s="30"/>
      <c r="AN754" s="30"/>
      <c r="AO754" s="30"/>
      <c r="AP754" s="30"/>
      <c r="AQ754" s="30"/>
      <c r="AR754" s="30"/>
      <c r="AS754" s="30"/>
      <c r="AT754" s="30"/>
      <c r="AU754" s="30"/>
      <c r="AV754" s="30"/>
      <c r="AW754" s="30"/>
      <c r="AX754" s="30"/>
      <c r="AY754" s="30"/>
      <c r="AZ754" s="30"/>
      <c r="BA754" s="30"/>
      <c r="BB754" s="30"/>
      <c r="BC754" s="30"/>
      <c r="BD754" s="30"/>
      <c r="BE754" s="30"/>
      <c r="BF754" s="30"/>
      <c r="BG754" s="30"/>
      <c r="BH754" s="30"/>
    </row>
    <row r="755" spans="1:60" ht="20.399999999999999" outlineLevel="1">
      <c r="A755" s="460"/>
      <c r="B755" s="461"/>
      <c r="C755" s="462" t="s">
        <v>861</v>
      </c>
      <c r="D755" s="463"/>
      <c r="E755" s="464">
        <v>5.9349999999999996</v>
      </c>
      <c r="F755" s="493"/>
      <c r="G755" s="465"/>
      <c r="H755" s="465"/>
      <c r="I755" s="465"/>
      <c r="J755" s="465"/>
      <c r="K755" s="465"/>
      <c r="L755" s="465"/>
      <c r="M755" s="465"/>
      <c r="N755" s="465"/>
      <c r="O755" s="465"/>
      <c r="P755" s="465"/>
      <c r="Q755" s="465"/>
      <c r="R755" s="465"/>
      <c r="S755" s="465"/>
      <c r="T755" s="465"/>
      <c r="U755" s="32"/>
      <c r="V755" s="32"/>
      <c r="W755" s="32"/>
      <c r="X755" s="32"/>
      <c r="Y755" s="30"/>
      <c r="Z755" s="30"/>
      <c r="AA755" s="30"/>
      <c r="AB755" s="30"/>
      <c r="AC755" s="30"/>
      <c r="AD755" s="30"/>
      <c r="AE755" s="30"/>
      <c r="AF755" s="30"/>
      <c r="AG755" s="30" t="s">
        <v>166</v>
      </c>
      <c r="AH755" s="30">
        <v>0</v>
      </c>
      <c r="AI755" s="30"/>
      <c r="AJ755" s="30"/>
      <c r="AK755" s="30"/>
      <c r="AL755" s="30"/>
      <c r="AM755" s="30"/>
      <c r="AN755" s="30"/>
      <c r="AO755" s="30"/>
      <c r="AP755" s="30"/>
      <c r="AQ755" s="30"/>
      <c r="AR755" s="30"/>
      <c r="AS755" s="30"/>
      <c r="AT755" s="30"/>
      <c r="AU755" s="30"/>
      <c r="AV755" s="30"/>
      <c r="AW755" s="30"/>
      <c r="AX755" s="30"/>
      <c r="AY755" s="30"/>
      <c r="AZ755" s="30"/>
      <c r="BA755" s="30"/>
      <c r="BB755" s="30"/>
      <c r="BC755" s="30"/>
      <c r="BD755" s="30"/>
      <c r="BE755" s="30"/>
      <c r="BF755" s="30"/>
      <c r="BG755" s="30"/>
      <c r="BH755" s="30"/>
    </row>
    <row r="756" spans="1:60" outlineLevel="1">
      <c r="A756" s="460"/>
      <c r="B756" s="461"/>
      <c r="C756" s="462" t="s">
        <v>862</v>
      </c>
      <c r="D756" s="463"/>
      <c r="E756" s="464">
        <v>6.64</v>
      </c>
      <c r="F756" s="493"/>
      <c r="G756" s="465"/>
      <c r="H756" s="465"/>
      <c r="I756" s="465"/>
      <c r="J756" s="465"/>
      <c r="K756" s="465"/>
      <c r="L756" s="465"/>
      <c r="M756" s="465"/>
      <c r="N756" s="465"/>
      <c r="O756" s="465"/>
      <c r="P756" s="465"/>
      <c r="Q756" s="465"/>
      <c r="R756" s="465"/>
      <c r="S756" s="465"/>
      <c r="T756" s="465"/>
      <c r="U756" s="32"/>
      <c r="V756" s="32"/>
      <c r="W756" s="32"/>
      <c r="X756" s="32"/>
      <c r="Y756" s="30"/>
      <c r="Z756" s="30"/>
      <c r="AA756" s="30"/>
      <c r="AB756" s="30"/>
      <c r="AC756" s="30"/>
      <c r="AD756" s="30"/>
      <c r="AE756" s="30"/>
      <c r="AF756" s="30"/>
      <c r="AG756" s="30" t="s">
        <v>166</v>
      </c>
      <c r="AH756" s="30">
        <v>0</v>
      </c>
      <c r="AI756" s="30"/>
      <c r="AJ756" s="30"/>
      <c r="AK756" s="30"/>
      <c r="AL756" s="30"/>
      <c r="AM756" s="30"/>
      <c r="AN756" s="30"/>
      <c r="AO756" s="30"/>
      <c r="AP756" s="30"/>
      <c r="AQ756" s="30"/>
      <c r="AR756" s="30"/>
      <c r="AS756" s="30"/>
      <c r="AT756" s="30"/>
      <c r="AU756" s="30"/>
      <c r="AV756" s="30"/>
      <c r="AW756" s="30"/>
      <c r="AX756" s="30"/>
      <c r="AY756" s="30"/>
      <c r="AZ756" s="30"/>
      <c r="BA756" s="30"/>
      <c r="BB756" s="30"/>
      <c r="BC756" s="30"/>
      <c r="BD756" s="30"/>
      <c r="BE756" s="30"/>
      <c r="BF756" s="30"/>
      <c r="BG756" s="30"/>
      <c r="BH756" s="30"/>
    </row>
    <row r="757" spans="1:60" outlineLevel="1">
      <c r="A757" s="452">
        <v>188</v>
      </c>
      <c r="B757" s="453" t="s">
        <v>863</v>
      </c>
      <c r="C757" s="454" t="s">
        <v>864</v>
      </c>
      <c r="D757" s="455" t="s">
        <v>343</v>
      </c>
      <c r="E757" s="456">
        <v>49</v>
      </c>
      <c r="F757" s="34"/>
      <c r="G757" s="458">
        <f>ROUND(E757*F757,2)</f>
        <v>0</v>
      </c>
      <c r="H757" s="457">
        <v>138.93</v>
      </c>
      <c r="I757" s="458">
        <f>ROUND(E757*H757,2)</f>
        <v>6807.57</v>
      </c>
      <c r="J757" s="457">
        <v>32.07</v>
      </c>
      <c r="K757" s="458">
        <f>ROUND(E757*J757,2)</f>
        <v>1571.43</v>
      </c>
      <c r="L757" s="458">
        <v>21</v>
      </c>
      <c r="M757" s="458">
        <f>G757*(1+L757/100)</f>
        <v>0</v>
      </c>
      <c r="N757" s="458">
        <v>4.2999999999999999E-4</v>
      </c>
      <c r="O757" s="458">
        <f>ROUND(E757*N757,2)</f>
        <v>0.02</v>
      </c>
      <c r="P757" s="458">
        <v>0</v>
      </c>
      <c r="Q757" s="458">
        <f>ROUND(E757*P757,2)</f>
        <v>0</v>
      </c>
      <c r="R757" s="458"/>
      <c r="S757" s="458" t="s">
        <v>162</v>
      </c>
      <c r="T757" s="459" t="s">
        <v>162</v>
      </c>
      <c r="U757" s="32">
        <v>6.7000000000000004E-2</v>
      </c>
      <c r="V757" s="32">
        <f>ROUND(E757*U757,2)</f>
        <v>3.28</v>
      </c>
      <c r="W757" s="32"/>
      <c r="X757" s="32" t="s">
        <v>163</v>
      </c>
      <c r="Y757" s="30"/>
      <c r="Z757" s="30"/>
      <c r="AA757" s="30"/>
      <c r="AB757" s="30"/>
      <c r="AC757" s="30"/>
      <c r="AD757" s="30"/>
      <c r="AE757" s="30"/>
      <c r="AF757" s="30"/>
      <c r="AG757" s="30" t="s">
        <v>164</v>
      </c>
      <c r="AH757" s="30"/>
      <c r="AI757" s="30"/>
      <c r="AJ757" s="30"/>
      <c r="AK757" s="30"/>
      <c r="AL757" s="30"/>
      <c r="AM757" s="30"/>
      <c r="AN757" s="30"/>
      <c r="AO757" s="30"/>
      <c r="AP757" s="30"/>
      <c r="AQ757" s="30"/>
      <c r="AR757" s="30"/>
      <c r="AS757" s="30"/>
      <c r="AT757" s="30"/>
      <c r="AU757" s="30"/>
      <c r="AV757" s="30"/>
      <c r="AW757" s="30"/>
      <c r="AX757" s="30"/>
      <c r="AY757" s="30"/>
      <c r="AZ757" s="30"/>
      <c r="BA757" s="30"/>
      <c r="BB757" s="30"/>
      <c r="BC757" s="30"/>
      <c r="BD757" s="30"/>
      <c r="BE757" s="30"/>
      <c r="BF757" s="30"/>
      <c r="BG757" s="30"/>
      <c r="BH757" s="30"/>
    </row>
    <row r="758" spans="1:60" outlineLevel="1">
      <c r="A758" s="460"/>
      <c r="B758" s="461"/>
      <c r="C758" s="462" t="s">
        <v>865</v>
      </c>
      <c r="D758" s="463"/>
      <c r="E758" s="464">
        <v>4</v>
      </c>
      <c r="F758" s="493"/>
      <c r="G758" s="465"/>
      <c r="H758" s="465"/>
      <c r="I758" s="465"/>
      <c r="J758" s="465"/>
      <c r="K758" s="465"/>
      <c r="L758" s="465"/>
      <c r="M758" s="465"/>
      <c r="N758" s="465"/>
      <c r="O758" s="465"/>
      <c r="P758" s="465"/>
      <c r="Q758" s="465"/>
      <c r="R758" s="465"/>
      <c r="S758" s="465"/>
      <c r="T758" s="465"/>
      <c r="U758" s="32"/>
      <c r="V758" s="32"/>
      <c r="W758" s="32"/>
      <c r="X758" s="32"/>
      <c r="Y758" s="30"/>
      <c r="Z758" s="30"/>
      <c r="AA758" s="30"/>
      <c r="AB758" s="30"/>
      <c r="AC758" s="30"/>
      <c r="AD758" s="30"/>
      <c r="AE758" s="30"/>
      <c r="AF758" s="30"/>
      <c r="AG758" s="30" t="s">
        <v>166</v>
      </c>
      <c r="AH758" s="30">
        <v>0</v>
      </c>
      <c r="AI758" s="30"/>
      <c r="AJ758" s="30"/>
      <c r="AK758" s="30"/>
      <c r="AL758" s="30"/>
      <c r="AM758" s="30"/>
      <c r="AN758" s="30"/>
      <c r="AO758" s="30"/>
      <c r="AP758" s="30"/>
      <c r="AQ758" s="30"/>
      <c r="AR758" s="30"/>
      <c r="AS758" s="30"/>
      <c r="AT758" s="30"/>
      <c r="AU758" s="30"/>
      <c r="AV758" s="30"/>
      <c r="AW758" s="30"/>
      <c r="AX758" s="30"/>
      <c r="AY758" s="30"/>
      <c r="AZ758" s="30"/>
      <c r="BA758" s="30"/>
      <c r="BB758" s="30"/>
      <c r="BC758" s="30"/>
      <c r="BD758" s="30"/>
      <c r="BE758" s="30"/>
      <c r="BF758" s="30"/>
      <c r="BG758" s="30"/>
      <c r="BH758" s="30"/>
    </row>
    <row r="759" spans="1:60" outlineLevel="1">
      <c r="A759" s="460"/>
      <c r="B759" s="461"/>
      <c r="C759" s="462" t="s">
        <v>866</v>
      </c>
      <c r="D759" s="463"/>
      <c r="E759" s="464">
        <v>4</v>
      </c>
      <c r="F759" s="493"/>
      <c r="G759" s="465"/>
      <c r="H759" s="465"/>
      <c r="I759" s="465"/>
      <c r="J759" s="465"/>
      <c r="K759" s="465"/>
      <c r="L759" s="465"/>
      <c r="M759" s="465"/>
      <c r="N759" s="465"/>
      <c r="O759" s="465"/>
      <c r="P759" s="465"/>
      <c r="Q759" s="465"/>
      <c r="R759" s="465"/>
      <c r="S759" s="465"/>
      <c r="T759" s="465"/>
      <c r="U759" s="32"/>
      <c r="V759" s="32"/>
      <c r="W759" s="32"/>
      <c r="X759" s="32"/>
      <c r="Y759" s="30"/>
      <c r="Z759" s="30"/>
      <c r="AA759" s="30"/>
      <c r="AB759" s="30"/>
      <c r="AC759" s="30"/>
      <c r="AD759" s="30"/>
      <c r="AE759" s="30"/>
      <c r="AF759" s="30"/>
      <c r="AG759" s="30" t="s">
        <v>166</v>
      </c>
      <c r="AH759" s="30">
        <v>0</v>
      </c>
      <c r="AI759" s="30"/>
      <c r="AJ759" s="30"/>
      <c r="AK759" s="30"/>
      <c r="AL759" s="30"/>
      <c r="AM759" s="30"/>
      <c r="AN759" s="30"/>
      <c r="AO759" s="30"/>
      <c r="AP759" s="30"/>
      <c r="AQ759" s="30"/>
      <c r="AR759" s="30"/>
      <c r="AS759" s="30"/>
      <c r="AT759" s="30"/>
      <c r="AU759" s="30"/>
      <c r="AV759" s="30"/>
      <c r="AW759" s="30"/>
      <c r="AX759" s="30"/>
      <c r="AY759" s="30"/>
      <c r="AZ759" s="30"/>
      <c r="BA759" s="30"/>
      <c r="BB759" s="30"/>
      <c r="BC759" s="30"/>
      <c r="BD759" s="30"/>
      <c r="BE759" s="30"/>
      <c r="BF759" s="30"/>
      <c r="BG759" s="30"/>
      <c r="BH759" s="30"/>
    </row>
    <row r="760" spans="1:60" outlineLevel="1">
      <c r="A760" s="460"/>
      <c r="B760" s="461"/>
      <c r="C760" s="462" t="s">
        <v>867</v>
      </c>
      <c r="D760" s="463"/>
      <c r="E760" s="464">
        <v>4</v>
      </c>
      <c r="F760" s="493"/>
      <c r="G760" s="465"/>
      <c r="H760" s="465"/>
      <c r="I760" s="465"/>
      <c r="J760" s="465"/>
      <c r="K760" s="465"/>
      <c r="L760" s="465"/>
      <c r="M760" s="465"/>
      <c r="N760" s="465"/>
      <c r="O760" s="465"/>
      <c r="P760" s="465"/>
      <c r="Q760" s="465"/>
      <c r="R760" s="465"/>
      <c r="S760" s="465"/>
      <c r="T760" s="465"/>
      <c r="U760" s="32"/>
      <c r="V760" s="32"/>
      <c r="W760" s="32"/>
      <c r="X760" s="32"/>
      <c r="Y760" s="30"/>
      <c r="Z760" s="30"/>
      <c r="AA760" s="30"/>
      <c r="AB760" s="30"/>
      <c r="AC760" s="30"/>
      <c r="AD760" s="30"/>
      <c r="AE760" s="30"/>
      <c r="AF760" s="30"/>
      <c r="AG760" s="30" t="s">
        <v>166</v>
      </c>
      <c r="AH760" s="30">
        <v>0</v>
      </c>
      <c r="AI760" s="30"/>
      <c r="AJ760" s="30"/>
      <c r="AK760" s="30"/>
      <c r="AL760" s="30"/>
      <c r="AM760" s="30"/>
      <c r="AN760" s="30"/>
      <c r="AO760" s="30"/>
      <c r="AP760" s="30"/>
      <c r="AQ760" s="30"/>
      <c r="AR760" s="30"/>
      <c r="AS760" s="30"/>
      <c r="AT760" s="30"/>
      <c r="AU760" s="30"/>
      <c r="AV760" s="30"/>
      <c r="AW760" s="30"/>
      <c r="AX760" s="30"/>
      <c r="AY760" s="30"/>
      <c r="AZ760" s="30"/>
      <c r="BA760" s="30"/>
      <c r="BB760" s="30"/>
      <c r="BC760" s="30"/>
      <c r="BD760" s="30"/>
      <c r="BE760" s="30"/>
      <c r="BF760" s="30"/>
      <c r="BG760" s="30"/>
      <c r="BH760" s="30"/>
    </row>
    <row r="761" spans="1:60" outlineLevel="1">
      <c r="A761" s="460"/>
      <c r="B761" s="461"/>
      <c r="C761" s="462" t="s">
        <v>868</v>
      </c>
      <c r="D761" s="463"/>
      <c r="E761" s="464">
        <v>4</v>
      </c>
      <c r="F761" s="493"/>
      <c r="G761" s="465"/>
      <c r="H761" s="465"/>
      <c r="I761" s="465"/>
      <c r="J761" s="465"/>
      <c r="K761" s="465"/>
      <c r="L761" s="465"/>
      <c r="M761" s="465"/>
      <c r="N761" s="465"/>
      <c r="O761" s="465"/>
      <c r="P761" s="465"/>
      <c r="Q761" s="465"/>
      <c r="R761" s="465"/>
      <c r="S761" s="465"/>
      <c r="T761" s="465"/>
      <c r="U761" s="32"/>
      <c r="V761" s="32"/>
      <c r="W761" s="32"/>
      <c r="X761" s="32"/>
      <c r="Y761" s="30"/>
      <c r="Z761" s="30"/>
      <c r="AA761" s="30"/>
      <c r="AB761" s="30"/>
      <c r="AC761" s="30"/>
      <c r="AD761" s="30"/>
      <c r="AE761" s="30"/>
      <c r="AF761" s="30"/>
      <c r="AG761" s="30" t="s">
        <v>166</v>
      </c>
      <c r="AH761" s="30">
        <v>0</v>
      </c>
      <c r="AI761" s="30"/>
      <c r="AJ761" s="30"/>
      <c r="AK761" s="30"/>
      <c r="AL761" s="30"/>
      <c r="AM761" s="30"/>
      <c r="AN761" s="30"/>
      <c r="AO761" s="30"/>
      <c r="AP761" s="30"/>
      <c r="AQ761" s="30"/>
      <c r="AR761" s="30"/>
      <c r="AS761" s="30"/>
      <c r="AT761" s="30"/>
      <c r="AU761" s="30"/>
      <c r="AV761" s="30"/>
      <c r="AW761" s="30"/>
      <c r="AX761" s="30"/>
      <c r="AY761" s="30"/>
      <c r="AZ761" s="30"/>
      <c r="BA761" s="30"/>
      <c r="BB761" s="30"/>
      <c r="BC761" s="30"/>
      <c r="BD761" s="30"/>
      <c r="BE761" s="30"/>
      <c r="BF761" s="30"/>
      <c r="BG761" s="30"/>
      <c r="BH761" s="30"/>
    </row>
    <row r="762" spans="1:60" outlineLevel="1">
      <c r="A762" s="460"/>
      <c r="B762" s="461"/>
      <c r="C762" s="462" t="s">
        <v>869</v>
      </c>
      <c r="D762" s="463"/>
      <c r="E762" s="464">
        <v>4</v>
      </c>
      <c r="F762" s="493"/>
      <c r="G762" s="465"/>
      <c r="H762" s="465"/>
      <c r="I762" s="465"/>
      <c r="J762" s="465"/>
      <c r="K762" s="465"/>
      <c r="L762" s="465"/>
      <c r="M762" s="465"/>
      <c r="N762" s="465"/>
      <c r="O762" s="465"/>
      <c r="P762" s="465"/>
      <c r="Q762" s="465"/>
      <c r="R762" s="465"/>
      <c r="S762" s="465"/>
      <c r="T762" s="465"/>
      <c r="U762" s="32"/>
      <c r="V762" s="32"/>
      <c r="W762" s="32"/>
      <c r="X762" s="32"/>
      <c r="Y762" s="30"/>
      <c r="Z762" s="30"/>
      <c r="AA762" s="30"/>
      <c r="AB762" s="30"/>
      <c r="AC762" s="30"/>
      <c r="AD762" s="30"/>
      <c r="AE762" s="30"/>
      <c r="AF762" s="30"/>
      <c r="AG762" s="30" t="s">
        <v>166</v>
      </c>
      <c r="AH762" s="30">
        <v>0</v>
      </c>
      <c r="AI762" s="30"/>
      <c r="AJ762" s="30"/>
      <c r="AK762" s="30"/>
      <c r="AL762" s="30"/>
      <c r="AM762" s="30"/>
      <c r="AN762" s="30"/>
      <c r="AO762" s="30"/>
      <c r="AP762" s="30"/>
      <c r="AQ762" s="30"/>
      <c r="AR762" s="30"/>
      <c r="AS762" s="30"/>
      <c r="AT762" s="30"/>
      <c r="AU762" s="30"/>
      <c r="AV762" s="30"/>
      <c r="AW762" s="30"/>
      <c r="AX762" s="30"/>
      <c r="AY762" s="30"/>
      <c r="AZ762" s="30"/>
      <c r="BA762" s="30"/>
      <c r="BB762" s="30"/>
      <c r="BC762" s="30"/>
      <c r="BD762" s="30"/>
      <c r="BE762" s="30"/>
      <c r="BF762" s="30"/>
      <c r="BG762" s="30"/>
      <c r="BH762" s="30"/>
    </row>
    <row r="763" spans="1:60" outlineLevel="1">
      <c r="A763" s="460"/>
      <c r="B763" s="461"/>
      <c r="C763" s="462" t="s">
        <v>870</v>
      </c>
      <c r="D763" s="463"/>
      <c r="E763" s="464">
        <v>4</v>
      </c>
      <c r="F763" s="493"/>
      <c r="G763" s="465"/>
      <c r="H763" s="465"/>
      <c r="I763" s="465"/>
      <c r="J763" s="465"/>
      <c r="K763" s="465"/>
      <c r="L763" s="465"/>
      <c r="M763" s="465"/>
      <c r="N763" s="465"/>
      <c r="O763" s="465"/>
      <c r="P763" s="465"/>
      <c r="Q763" s="465"/>
      <c r="R763" s="465"/>
      <c r="S763" s="465"/>
      <c r="T763" s="465"/>
      <c r="U763" s="32"/>
      <c r="V763" s="32"/>
      <c r="W763" s="32"/>
      <c r="X763" s="32"/>
      <c r="Y763" s="30"/>
      <c r="Z763" s="30"/>
      <c r="AA763" s="30"/>
      <c r="AB763" s="30"/>
      <c r="AC763" s="30"/>
      <c r="AD763" s="30"/>
      <c r="AE763" s="30"/>
      <c r="AF763" s="30"/>
      <c r="AG763" s="30" t="s">
        <v>166</v>
      </c>
      <c r="AH763" s="30">
        <v>0</v>
      </c>
      <c r="AI763" s="30"/>
      <c r="AJ763" s="30"/>
      <c r="AK763" s="30"/>
      <c r="AL763" s="30"/>
      <c r="AM763" s="30"/>
      <c r="AN763" s="30"/>
      <c r="AO763" s="30"/>
      <c r="AP763" s="30"/>
      <c r="AQ763" s="30"/>
      <c r="AR763" s="30"/>
      <c r="AS763" s="30"/>
      <c r="AT763" s="30"/>
      <c r="AU763" s="30"/>
      <c r="AV763" s="30"/>
      <c r="AW763" s="30"/>
      <c r="AX763" s="30"/>
      <c r="AY763" s="30"/>
      <c r="AZ763" s="30"/>
      <c r="BA763" s="30"/>
      <c r="BB763" s="30"/>
      <c r="BC763" s="30"/>
      <c r="BD763" s="30"/>
      <c r="BE763" s="30"/>
      <c r="BF763" s="30"/>
      <c r="BG763" s="30"/>
      <c r="BH763" s="30"/>
    </row>
    <row r="764" spans="1:60" outlineLevel="1">
      <c r="A764" s="460"/>
      <c r="B764" s="461"/>
      <c r="C764" s="462" t="s">
        <v>871</v>
      </c>
      <c r="D764" s="463"/>
      <c r="E764" s="464">
        <v>4</v>
      </c>
      <c r="F764" s="493"/>
      <c r="G764" s="465"/>
      <c r="H764" s="465"/>
      <c r="I764" s="465"/>
      <c r="J764" s="465"/>
      <c r="K764" s="465"/>
      <c r="L764" s="465"/>
      <c r="M764" s="465"/>
      <c r="N764" s="465"/>
      <c r="O764" s="465"/>
      <c r="P764" s="465"/>
      <c r="Q764" s="465"/>
      <c r="R764" s="465"/>
      <c r="S764" s="465"/>
      <c r="T764" s="465"/>
      <c r="U764" s="32"/>
      <c r="V764" s="32"/>
      <c r="W764" s="32"/>
      <c r="X764" s="32"/>
      <c r="Y764" s="30"/>
      <c r="Z764" s="30"/>
      <c r="AA764" s="30"/>
      <c r="AB764" s="30"/>
      <c r="AC764" s="30"/>
      <c r="AD764" s="30"/>
      <c r="AE764" s="30"/>
      <c r="AF764" s="30"/>
      <c r="AG764" s="30" t="s">
        <v>166</v>
      </c>
      <c r="AH764" s="30">
        <v>0</v>
      </c>
      <c r="AI764" s="30"/>
      <c r="AJ764" s="30"/>
      <c r="AK764" s="30"/>
      <c r="AL764" s="30"/>
      <c r="AM764" s="30"/>
      <c r="AN764" s="30"/>
      <c r="AO764" s="30"/>
      <c r="AP764" s="30"/>
      <c r="AQ764" s="30"/>
      <c r="AR764" s="30"/>
      <c r="AS764" s="30"/>
      <c r="AT764" s="30"/>
      <c r="AU764" s="30"/>
      <c r="AV764" s="30"/>
      <c r="AW764" s="30"/>
      <c r="AX764" s="30"/>
      <c r="AY764" s="30"/>
      <c r="AZ764" s="30"/>
      <c r="BA764" s="30"/>
      <c r="BB764" s="30"/>
      <c r="BC764" s="30"/>
      <c r="BD764" s="30"/>
      <c r="BE764" s="30"/>
      <c r="BF764" s="30"/>
      <c r="BG764" s="30"/>
      <c r="BH764" s="30"/>
    </row>
    <row r="765" spans="1:60" outlineLevel="1">
      <c r="A765" s="460"/>
      <c r="B765" s="461"/>
      <c r="C765" s="462" t="s">
        <v>872</v>
      </c>
      <c r="D765" s="463"/>
      <c r="E765" s="464">
        <v>5</v>
      </c>
      <c r="F765" s="493"/>
      <c r="G765" s="465"/>
      <c r="H765" s="465"/>
      <c r="I765" s="465"/>
      <c r="J765" s="465"/>
      <c r="K765" s="465"/>
      <c r="L765" s="465"/>
      <c r="M765" s="465"/>
      <c r="N765" s="465"/>
      <c r="O765" s="465"/>
      <c r="P765" s="465"/>
      <c r="Q765" s="465"/>
      <c r="R765" s="465"/>
      <c r="S765" s="465"/>
      <c r="T765" s="465"/>
      <c r="U765" s="32"/>
      <c r="V765" s="32"/>
      <c r="W765" s="32"/>
      <c r="X765" s="32"/>
      <c r="Y765" s="30"/>
      <c r="Z765" s="30"/>
      <c r="AA765" s="30"/>
      <c r="AB765" s="30"/>
      <c r="AC765" s="30"/>
      <c r="AD765" s="30"/>
      <c r="AE765" s="30"/>
      <c r="AF765" s="30"/>
      <c r="AG765" s="30" t="s">
        <v>166</v>
      </c>
      <c r="AH765" s="30">
        <v>0</v>
      </c>
      <c r="AI765" s="30"/>
      <c r="AJ765" s="30"/>
      <c r="AK765" s="30"/>
      <c r="AL765" s="30"/>
      <c r="AM765" s="30"/>
      <c r="AN765" s="30"/>
      <c r="AO765" s="30"/>
      <c r="AP765" s="30"/>
      <c r="AQ765" s="30"/>
      <c r="AR765" s="30"/>
      <c r="AS765" s="30"/>
      <c r="AT765" s="30"/>
      <c r="AU765" s="30"/>
      <c r="AV765" s="30"/>
      <c r="AW765" s="30"/>
      <c r="AX765" s="30"/>
      <c r="AY765" s="30"/>
      <c r="AZ765" s="30"/>
      <c r="BA765" s="30"/>
      <c r="BB765" s="30"/>
      <c r="BC765" s="30"/>
      <c r="BD765" s="30"/>
      <c r="BE765" s="30"/>
      <c r="BF765" s="30"/>
      <c r="BG765" s="30"/>
      <c r="BH765" s="30"/>
    </row>
    <row r="766" spans="1:60" outlineLevel="1">
      <c r="A766" s="460"/>
      <c r="B766" s="461"/>
      <c r="C766" s="462" t="s">
        <v>873</v>
      </c>
      <c r="D766" s="463"/>
      <c r="E766" s="464">
        <v>8</v>
      </c>
      <c r="F766" s="493"/>
      <c r="G766" s="465"/>
      <c r="H766" s="465"/>
      <c r="I766" s="465"/>
      <c r="J766" s="465"/>
      <c r="K766" s="465"/>
      <c r="L766" s="465"/>
      <c r="M766" s="465"/>
      <c r="N766" s="465"/>
      <c r="O766" s="465"/>
      <c r="P766" s="465"/>
      <c r="Q766" s="465"/>
      <c r="R766" s="465"/>
      <c r="S766" s="465"/>
      <c r="T766" s="465"/>
      <c r="U766" s="32"/>
      <c r="V766" s="32"/>
      <c r="W766" s="32"/>
      <c r="X766" s="32"/>
      <c r="Y766" s="30"/>
      <c r="Z766" s="30"/>
      <c r="AA766" s="30"/>
      <c r="AB766" s="30"/>
      <c r="AC766" s="30"/>
      <c r="AD766" s="30"/>
      <c r="AE766" s="30"/>
      <c r="AF766" s="30"/>
      <c r="AG766" s="30" t="s">
        <v>166</v>
      </c>
      <c r="AH766" s="30">
        <v>0</v>
      </c>
      <c r="AI766" s="30"/>
      <c r="AJ766" s="30"/>
      <c r="AK766" s="30"/>
      <c r="AL766" s="30"/>
      <c r="AM766" s="30"/>
      <c r="AN766" s="30"/>
      <c r="AO766" s="30"/>
      <c r="AP766" s="30"/>
      <c r="AQ766" s="30"/>
      <c r="AR766" s="30"/>
      <c r="AS766" s="30"/>
      <c r="AT766" s="30"/>
      <c r="AU766" s="30"/>
      <c r="AV766" s="30"/>
      <c r="AW766" s="30"/>
      <c r="AX766" s="30"/>
      <c r="AY766" s="30"/>
      <c r="AZ766" s="30"/>
      <c r="BA766" s="30"/>
      <c r="BB766" s="30"/>
      <c r="BC766" s="30"/>
      <c r="BD766" s="30"/>
      <c r="BE766" s="30"/>
      <c r="BF766" s="30"/>
      <c r="BG766" s="30"/>
      <c r="BH766" s="30"/>
    </row>
    <row r="767" spans="1:60" outlineLevel="1">
      <c r="A767" s="460"/>
      <c r="B767" s="461"/>
      <c r="C767" s="462" t="s">
        <v>874</v>
      </c>
      <c r="D767" s="463"/>
      <c r="E767" s="464">
        <v>4</v>
      </c>
      <c r="F767" s="493"/>
      <c r="G767" s="465"/>
      <c r="H767" s="465"/>
      <c r="I767" s="465"/>
      <c r="J767" s="465"/>
      <c r="K767" s="465"/>
      <c r="L767" s="465"/>
      <c r="M767" s="465"/>
      <c r="N767" s="465"/>
      <c r="O767" s="465"/>
      <c r="P767" s="465"/>
      <c r="Q767" s="465"/>
      <c r="R767" s="465"/>
      <c r="S767" s="465"/>
      <c r="T767" s="465"/>
      <c r="U767" s="32"/>
      <c r="V767" s="32"/>
      <c r="W767" s="32"/>
      <c r="X767" s="32"/>
      <c r="Y767" s="30"/>
      <c r="Z767" s="30"/>
      <c r="AA767" s="30"/>
      <c r="AB767" s="30"/>
      <c r="AC767" s="30"/>
      <c r="AD767" s="30"/>
      <c r="AE767" s="30"/>
      <c r="AF767" s="30"/>
      <c r="AG767" s="30" t="s">
        <v>166</v>
      </c>
      <c r="AH767" s="30">
        <v>0</v>
      </c>
      <c r="AI767" s="30"/>
      <c r="AJ767" s="30"/>
      <c r="AK767" s="30"/>
      <c r="AL767" s="30"/>
      <c r="AM767" s="30"/>
      <c r="AN767" s="30"/>
      <c r="AO767" s="30"/>
      <c r="AP767" s="30"/>
      <c r="AQ767" s="30"/>
      <c r="AR767" s="30"/>
      <c r="AS767" s="30"/>
      <c r="AT767" s="30"/>
      <c r="AU767" s="30"/>
      <c r="AV767" s="30"/>
      <c r="AW767" s="30"/>
      <c r="AX767" s="30"/>
      <c r="AY767" s="30"/>
      <c r="AZ767" s="30"/>
      <c r="BA767" s="30"/>
      <c r="BB767" s="30"/>
      <c r="BC767" s="30"/>
      <c r="BD767" s="30"/>
      <c r="BE767" s="30"/>
      <c r="BF767" s="30"/>
      <c r="BG767" s="30"/>
      <c r="BH767" s="30"/>
    </row>
    <row r="768" spans="1:60" outlineLevel="1">
      <c r="A768" s="460"/>
      <c r="B768" s="461"/>
      <c r="C768" s="462" t="s">
        <v>875</v>
      </c>
      <c r="D768" s="463"/>
      <c r="E768" s="464">
        <v>4</v>
      </c>
      <c r="F768" s="493"/>
      <c r="G768" s="465"/>
      <c r="H768" s="465"/>
      <c r="I768" s="465"/>
      <c r="J768" s="465"/>
      <c r="K768" s="465"/>
      <c r="L768" s="465"/>
      <c r="M768" s="465"/>
      <c r="N768" s="465"/>
      <c r="O768" s="465"/>
      <c r="P768" s="465"/>
      <c r="Q768" s="465"/>
      <c r="R768" s="465"/>
      <c r="S768" s="465"/>
      <c r="T768" s="465"/>
      <c r="U768" s="32"/>
      <c r="V768" s="32"/>
      <c r="W768" s="32"/>
      <c r="X768" s="32"/>
      <c r="Y768" s="30"/>
      <c r="Z768" s="30"/>
      <c r="AA768" s="30"/>
      <c r="AB768" s="30"/>
      <c r="AC768" s="30"/>
      <c r="AD768" s="30"/>
      <c r="AE768" s="30"/>
      <c r="AF768" s="30"/>
      <c r="AG768" s="30" t="s">
        <v>166</v>
      </c>
      <c r="AH768" s="30">
        <v>0</v>
      </c>
      <c r="AI768" s="30"/>
      <c r="AJ768" s="30"/>
      <c r="AK768" s="30"/>
      <c r="AL768" s="30"/>
      <c r="AM768" s="30"/>
      <c r="AN768" s="30"/>
      <c r="AO768" s="30"/>
      <c r="AP768" s="30"/>
      <c r="AQ768" s="30"/>
      <c r="AR768" s="30"/>
      <c r="AS768" s="30"/>
      <c r="AT768" s="30"/>
      <c r="AU768" s="30"/>
      <c r="AV768" s="30"/>
      <c r="AW768" s="30"/>
      <c r="AX768" s="30"/>
      <c r="AY768" s="30"/>
      <c r="AZ768" s="30"/>
      <c r="BA768" s="30"/>
      <c r="BB768" s="30"/>
      <c r="BC768" s="30"/>
      <c r="BD768" s="30"/>
      <c r="BE768" s="30"/>
      <c r="BF768" s="30"/>
      <c r="BG768" s="30"/>
      <c r="BH768" s="30"/>
    </row>
    <row r="769" spans="1:60" outlineLevel="1">
      <c r="A769" s="452">
        <v>189</v>
      </c>
      <c r="B769" s="453" t="s">
        <v>876</v>
      </c>
      <c r="C769" s="454" t="s">
        <v>877</v>
      </c>
      <c r="D769" s="455" t="s">
        <v>428</v>
      </c>
      <c r="E769" s="456">
        <v>11.8</v>
      </c>
      <c r="F769" s="34"/>
      <c r="G769" s="458">
        <f>ROUND(E769*F769,2)</f>
        <v>0</v>
      </c>
      <c r="H769" s="457">
        <v>83.49</v>
      </c>
      <c r="I769" s="458">
        <f>ROUND(E769*H769,2)</f>
        <v>985.18</v>
      </c>
      <c r="J769" s="457">
        <v>67.010000000000005</v>
      </c>
      <c r="K769" s="458">
        <f>ROUND(E769*J769,2)</f>
        <v>790.72</v>
      </c>
      <c r="L769" s="458">
        <v>21</v>
      </c>
      <c r="M769" s="458">
        <f>G769*(1+L769/100)</f>
        <v>0</v>
      </c>
      <c r="N769" s="458">
        <v>3.2000000000000003E-4</v>
      </c>
      <c r="O769" s="458">
        <f>ROUND(E769*N769,2)</f>
        <v>0</v>
      </c>
      <c r="P769" s="458">
        <v>0</v>
      </c>
      <c r="Q769" s="458">
        <f>ROUND(E769*P769,2)</f>
        <v>0</v>
      </c>
      <c r="R769" s="458"/>
      <c r="S769" s="458" t="s">
        <v>162</v>
      </c>
      <c r="T769" s="459" t="s">
        <v>162</v>
      </c>
      <c r="U769" s="32">
        <v>0.14000000000000001</v>
      </c>
      <c r="V769" s="32">
        <f>ROUND(E769*U769,2)</f>
        <v>1.65</v>
      </c>
      <c r="W769" s="32"/>
      <c r="X769" s="32" t="s">
        <v>163</v>
      </c>
      <c r="Y769" s="30"/>
      <c r="Z769" s="30"/>
      <c r="AA769" s="30"/>
      <c r="AB769" s="30"/>
      <c r="AC769" s="30"/>
      <c r="AD769" s="30"/>
      <c r="AE769" s="30"/>
      <c r="AF769" s="30"/>
      <c r="AG769" s="30" t="s">
        <v>164</v>
      </c>
      <c r="AH769" s="30"/>
      <c r="AI769" s="30"/>
      <c r="AJ769" s="30"/>
      <c r="AK769" s="30"/>
      <c r="AL769" s="30"/>
      <c r="AM769" s="30"/>
      <c r="AN769" s="30"/>
      <c r="AO769" s="30"/>
      <c r="AP769" s="30"/>
      <c r="AQ769" s="30"/>
      <c r="AR769" s="30"/>
      <c r="AS769" s="30"/>
      <c r="AT769" s="30"/>
      <c r="AU769" s="30"/>
      <c r="AV769" s="30"/>
      <c r="AW769" s="30"/>
      <c r="AX769" s="30"/>
      <c r="AY769" s="30"/>
      <c r="AZ769" s="30"/>
      <c r="BA769" s="30"/>
      <c r="BB769" s="30"/>
      <c r="BC769" s="30"/>
      <c r="BD769" s="30"/>
      <c r="BE769" s="30"/>
      <c r="BF769" s="30"/>
      <c r="BG769" s="30"/>
      <c r="BH769" s="30"/>
    </row>
    <row r="770" spans="1:60" outlineLevel="1">
      <c r="A770" s="460"/>
      <c r="B770" s="461"/>
      <c r="C770" s="462" t="s">
        <v>878</v>
      </c>
      <c r="D770" s="463"/>
      <c r="E770" s="464">
        <v>0.8</v>
      </c>
      <c r="F770" s="493"/>
      <c r="G770" s="465"/>
      <c r="H770" s="465"/>
      <c r="I770" s="465"/>
      <c r="J770" s="465"/>
      <c r="K770" s="465"/>
      <c r="L770" s="465"/>
      <c r="M770" s="465"/>
      <c r="N770" s="465"/>
      <c r="O770" s="465"/>
      <c r="P770" s="465"/>
      <c r="Q770" s="465"/>
      <c r="R770" s="465"/>
      <c r="S770" s="465"/>
      <c r="T770" s="465"/>
      <c r="U770" s="32"/>
      <c r="V770" s="32"/>
      <c r="W770" s="32"/>
      <c r="X770" s="32"/>
      <c r="Y770" s="30"/>
      <c r="Z770" s="30"/>
      <c r="AA770" s="30"/>
      <c r="AB770" s="30"/>
      <c r="AC770" s="30"/>
      <c r="AD770" s="30"/>
      <c r="AE770" s="30"/>
      <c r="AF770" s="30"/>
      <c r="AG770" s="30" t="s">
        <v>166</v>
      </c>
      <c r="AH770" s="30">
        <v>0</v>
      </c>
      <c r="AI770" s="30"/>
      <c r="AJ770" s="30"/>
      <c r="AK770" s="30"/>
      <c r="AL770" s="30"/>
      <c r="AM770" s="30"/>
      <c r="AN770" s="30"/>
      <c r="AO770" s="30"/>
      <c r="AP770" s="30"/>
      <c r="AQ770" s="30"/>
      <c r="AR770" s="30"/>
      <c r="AS770" s="30"/>
      <c r="AT770" s="30"/>
      <c r="AU770" s="30"/>
      <c r="AV770" s="30"/>
      <c r="AW770" s="30"/>
      <c r="AX770" s="30"/>
      <c r="AY770" s="30"/>
      <c r="AZ770" s="30"/>
      <c r="BA770" s="30"/>
      <c r="BB770" s="30"/>
      <c r="BC770" s="30"/>
      <c r="BD770" s="30"/>
      <c r="BE770" s="30"/>
      <c r="BF770" s="30"/>
      <c r="BG770" s="30"/>
      <c r="BH770" s="30"/>
    </row>
    <row r="771" spans="1:60" outlineLevel="1">
      <c r="A771" s="460"/>
      <c r="B771" s="461"/>
      <c r="C771" s="462" t="s">
        <v>879</v>
      </c>
      <c r="D771" s="463"/>
      <c r="E771" s="464">
        <v>0.8</v>
      </c>
      <c r="F771" s="493"/>
      <c r="G771" s="465"/>
      <c r="H771" s="465"/>
      <c r="I771" s="465"/>
      <c r="J771" s="465"/>
      <c r="K771" s="465"/>
      <c r="L771" s="465"/>
      <c r="M771" s="465"/>
      <c r="N771" s="465"/>
      <c r="O771" s="465"/>
      <c r="P771" s="465"/>
      <c r="Q771" s="465"/>
      <c r="R771" s="465"/>
      <c r="S771" s="465"/>
      <c r="T771" s="465"/>
      <c r="U771" s="32"/>
      <c r="V771" s="32"/>
      <c r="W771" s="32"/>
      <c r="X771" s="32"/>
      <c r="Y771" s="30"/>
      <c r="Z771" s="30"/>
      <c r="AA771" s="30"/>
      <c r="AB771" s="30"/>
      <c r="AC771" s="30"/>
      <c r="AD771" s="30"/>
      <c r="AE771" s="30"/>
      <c r="AF771" s="30"/>
      <c r="AG771" s="30" t="s">
        <v>166</v>
      </c>
      <c r="AH771" s="30">
        <v>0</v>
      </c>
      <c r="AI771" s="30"/>
      <c r="AJ771" s="30"/>
      <c r="AK771" s="30"/>
      <c r="AL771" s="30"/>
      <c r="AM771" s="30"/>
      <c r="AN771" s="30"/>
      <c r="AO771" s="30"/>
      <c r="AP771" s="30"/>
      <c r="AQ771" s="30"/>
      <c r="AR771" s="30"/>
      <c r="AS771" s="30"/>
      <c r="AT771" s="30"/>
      <c r="AU771" s="30"/>
      <c r="AV771" s="30"/>
      <c r="AW771" s="30"/>
      <c r="AX771" s="30"/>
      <c r="AY771" s="30"/>
      <c r="AZ771" s="30"/>
      <c r="BA771" s="30"/>
      <c r="BB771" s="30"/>
      <c r="BC771" s="30"/>
      <c r="BD771" s="30"/>
      <c r="BE771" s="30"/>
      <c r="BF771" s="30"/>
      <c r="BG771" s="30"/>
      <c r="BH771" s="30"/>
    </row>
    <row r="772" spans="1:60" outlineLevel="1">
      <c r="A772" s="460"/>
      <c r="B772" s="461"/>
      <c r="C772" s="462" t="s">
        <v>880</v>
      </c>
      <c r="D772" s="463"/>
      <c r="E772" s="464">
        <v>0.8</v>
      </c>
      <c r="F772" s="493"/>
      <c r="G772" s="465"/>
      <c r="H772" s="465"/>
      <c r="I772" s="465"/>
      <c r="J772" s="465"/>
      <c r="K772" s="465"/>
      <c r="L772" s="465"/>
      <c r="M772" s="465"/>
      <c r="N772" s="465"/>
      <c r="O772" s="465"/>
      <c r="P772" s="465"/>
      <c r="Q772" s="465"/>
      <c r="R772" s="465"/>
      <c r="S772" s="465"/>
      <c r="T772" s="465"/>
      <c r="U772" s="32"/>
      <c r="V772" s="32"/>
      <c r="W772" s="32"/>
      <c r="X772" s="32"/>
      <c r="Y772" s="30"/>
      <c r="Z772" s="30"/>
      <c r="AA772" s="30"/>
      <c r="AB772" s="30"/>
      <c r="AC772" s="30"/>
      <c r="AD772" s="30"/>
      <c r="AE772" s="30"/>
      <c r="AF772" s="30"/>
      <c r="AG772" s="30" t="s">
        <v>166</v>
      </c>
      <c r="AH772" s="30">
        <v>0</v>
      </c>
      <c r="AI772" s="30"/>
      <c r="AJ772" s="30"/>
      <c r="AK772" s="30"/>
      <c r="AL772" s="30"/>
      <c r="AM772" s="30"/>
      <c r="AN772" s="30"/>
      <c r="AO772" s="30"/>
      <c r="AP772" s="30"/>
      <c r="AQ772" s="30"/>
      <c r="AR772" s="30"/>
      <c r="AS772" s="30"/>
      <c r="AT772" s="30"/>
      <c r="AU772" s="30"/>
      <c r="AV772" s="30"/>
      <c r="AW772" s="30"/>
      <c r="AX772" s="30"/>
      <c r="AY772" s="30"/>
      <c r="AZ772" s="30"/>
      <c r="BA772" s="30"/>
      <c r="BB772" s="30"/>
      <c r="BC772" s="30"/>
      <c r="BD772" s="30"/>
      <c r="BE772" s="30"/>
      <c r="BF772" s="30"/>
      <c r="BG772" s="30"/>
      <c r="BH772" s="30"/>
    </row>
    <row r="773" spans="1:60" outlineLevel="1">
      <c r="A773" s="460"/>
      <c r="B773" s="461"/>
      <c r="C773" s="462" t="s">
        <v>881</v>
      </c>
      <c r="D773" s="463"/>
      <c r="E773" s="464">
        <v>0.8</v>
      </c>
      <c r="F773" s="493"/>
      <c r="G773" s="465"/>
      <c r="H773" s="465"/>
      <c r="I773" s="465"/>
      <c r="J773" s="465"/>
      <c r="K773" s="465"/>
      <c r="L773" s="465"/>
      <c r="M773" s="465"/>
      <c r="N773" s="465"/>
      <c r="O773" s="465"/>
      <c r="P773" s="465"/>
      <c r="Q773" s="465"/>
      <c r="R773" s="465"/>
      <c r="S773" s="465"/>
      <c r="T773" s="465"/>
      <c r="U773" s="32"/>
      <c r="V773" s="32"/>
      <c r="W773" s="32"/>
      <c r="X773" s="32"/>
      <c r="Y773" s="30"/>
      <c r="Z773" s="30"/>
      <c r="AA773" s="30"/>
      <c r="AB773" s="30"/>
      <c r="AC773" s="30"/>
      <c r="AD773" s="30"/>
      <c r="AE773" s="30"/>
      <c r="AF773" s="30"/>
      <c r="AG773" s="30" t="s">
        <v>166</v>
      </c>
      <c r="AH773" s="30">
        <v>0</v>
      </c>
      <c r="AI773" s="30"/>
      <c r="AJ773" s="30"/>
      <c r="AK773" s="30"/>
      <c r="AL773" s="30"/>
      <c r="AM773" s="30"/>
      <c r="AN773" s="30"/>
      <c r="AO773" s="30"/>
      <c r="AP773" s="30"/>
      <c r="AQ773" s="30"/>
      <c r="AR773" s="30"/>
      <c r="AS773" s="30"/>
      <c r="AT773" s="30"/>
      <c r="AU773" s="30"/>
      <c r="AV773" s="30"/>
      <c r="AW773" s="30"/>
      <c r="AX773" s="30"/>
      <c r="AY773" s="30"/>
      <c r="AZ773" s="30"/>
      <c r="BA773" s="30"/>
      <c r="BB773" s="30"/>
      <c r="BC773" s="30"/>
      <c r="BD773" s="30"/>
      <c r="BE773" s="30"/>
      <c r="BF773" s="30"/>
      <c r="BG773" s="30"/>
      <c r="BH773" s="30"/>
    </row>
    <row r="774" spans="1:60" outlineLevel="1">
      <c r="A774" s="460"/>
      <c r="B774" s="461"/>
      <c r="C774" s="462" t="s">
        <v>882</v>
      </c>
      <c r="D774" s="463"/>
      <c r="E774" s="464">
        <v>0.8</v>
      </c>
      <c r="F774" s="493"/>
      <c r="G774" s="465"/>
      <c r="H774" s="465"/>
      <c r="I774" s="465"/>
      <c r="J774" s="465"/>
      <c r="K774" s="465"/>
      <c r="L774" s="465"/>
      <c r="M774" s="465"/>
      <c r="N774" s="465"/>
      <c r="O774" s="465"/>
      <c r="P774" s="465"/>
      <c r="Q774" s="465"/>
      <c r="R774" s="465"/>
      <c r="S774" s="465"/>
      <c r="T774" s="465"/>
      <c r="U774" s="32"/>
      <c r="V774" s="32"/>
      <c r="W774" s="32"/>
      <c r="X774" s="32"/>
      <c r="Y774" s="30"/>
      <c r="Z774" s="30"/>
      <c r="AA774" s="30"/>
      <c r="AB774" s="30"/>
      <c r="AC774" s="30"/>
      <c r="AD774" s="30"/>
      <c r="AE774" s="30"/>
      <c r="AF774" s="30"/>
      <c r="AG774" s="30" t="s">
        <v>166</v>
      </c>
      <c r="AH774" s="30">
        <v>0</v>
      </c>
      <c r="AI774" s="30"/>
      <c r="AJ774" s="30"/>
      <c r="AK774" s="30"/>
      <c r="AL774" s="30"/>
      <c r="AM774" s="30"/>
      <c r="AN774" s="30"/>
      <c r="AO774" s="30"/>
      <c r="AP774" s="30"/>
      <c r="AQ774" s="30"/>
      <c r="AR774" s="30"/>
      <c r="AS774" s="30"/>
      <c r="AT774" s="30"/>
      <c r="AU774" s="30"/>
      <c r="AV774" s="30"/>
      <c r="AW774" s="30"/>
      <c r="AX774" s="30"/>
      <c r="AY774" s="30"/>
      <c r="AZ774" s="30"/>
      <c r="BA774" s="30"/>
      <c r="BB774" s="30"/>
      <c r="BC774" s="30"/>
      <c r="BD774" s="30"/>
      <c r="BE774" s="30"/>
      <c r="BF774" s="30"/>
      <c r="BG774" s="30"/>
      <c r="BH774" s="30"/>
    </row>
    <row r="775" spans="1:60" outlineLevel="1">
      <c r="A775" s="460"/>
      <c r="B775" s="461"/>
      <c r="C775" s="462" t="s">
        <v>883</v>
      </c>
      <c r="D775" s="463"/>
      <c r="E775" s="464">
        <v>0.8</v>
      </c>
      <c r="F775" s="493"/>
      <c r="G775" s="465"/>
      <c r="H775" s="465"/>
      <c r="I775" s="465"/>
      <c r="J775" s="465"/>
      <c r="K775" s="465"/>
      <c r="L775" s="465"/>
      <c r="M775" s="465"/>
      <c r="N775" s="465"/>
      <c r="O775" s="465"/>
      <c r="P775" s="465"/>
      <c r="Q775" s="465"/>
      <c r="R775" s="465"/>
      <c r="S775" s="465"/>
      <c r="T775" s="465"/>
      <c r="U775" s="32"/>
      <c r="V775" s="32"/>
      <c r="W775" s="32"/>
      <c r="X775" s="32"/>
      <c r="Y775" s="30"/>
      <c r="Z775" s="30"/>
      <c r="AA775" s="30"/>
      <c r="AB775" s="30"/>
      <c r="AC775" s="30"/>
      <c r="AD775" s="30"/>
      <c r="AE775" s="30"/>
      <c r="AF775" s="30"/>
      <c r="AG775" s="30" t="s">
        <v>166</v>
      </c>
      <c r="AH775" s="30">
        <v>0</v>
      </c>
      <c r="AI775" s="30"/>
      <c r="AJ775" s="30"/>
      <c r="AK775" s="30"/>
      <c r="AL775" s="30"/>
      <c r="AM775" s="30"/>
      <c r="AN775" s="30"/>
      <c r="AO775" s="30"/>
      <c r="AP775" s="30"/>
      <c r="AQ775" s="30"/>
      <c r="AR775" s="30"/>
      <c r="AS775" s="30"/>
      <c r="AT775" s="30"/>
      <c r="AU775" s="30"/>
      <c r="AV775" s="30"/>
      <c r="AW775" s="30"/>
      <c r="AX775" s="30"/>
      <c r="AY775" s="30"/>
      <c r="AZ775" s="30"/>
      <c r="BA775" s="30"/>
      <c r="BB775" s="30"/>
      <c r="BC775" s="30"/>
      <c r="BD775" s="30"/>
      <c r="BE775" s="30"/>
      <c r="BF775" s="30"/>
      <c r="BG775" s="30"/>
      <c r="BH775" s="30"/>
    </row>
    <row r="776" spans="1:60" outlineLevel="1">
      <c r="A776" s="460"/>
      <c r="B776" s="461"/>
      <c r="C776" s="462" t="s">
        <v>884</v>
      </c>
      <c r="D776" s="463"/>
      <c r="E776" s="464">
        <v>0.8</v>
      </c>
      <c r="F776" s="493"/>
      <c r="G776" s="465"/>
      <c r="H776" s="465"/>
      <c r="I776" s="465"/>
      <c r="J776" s="465"/>
      <c r="K776" s="465"/>
      <c r="L776" s="465"/>
      <c r="M776" s="465"/>
      <c r="N776" s="465"/>
      <c r="O776" s="465"/>
      <c r="P776" s="465"/>
      <c r="Q776" s="465"/>
      <c r="R776" s="465"/>
      <c r="S776" s="465"/>
      <c r="T776" s="465"/>
      <c r="U776" s="32"/>
      <c r="V776" s="32"/>
      <c r="W776" s="32"/>
      <c r="X776" s="32"/>
      <c r="Y776" s="30"/>
      <c r="Z776" s="30"/>
      <c r="AA776" s="30"/>
      <c r="AB776" s="30"/>
      <c r="AC776" s="30"/>
      <c r="AD776" s="30"/>
      <c r="AE776" s="30"/>
      <c r="AF776" s="30"/>
      <c r="AG776" s="30" t="s">
        <v>166</v>
      </c>
      <c r="AH776" s="30">
        <v>0</v>
      </c>
      <c r="AI776" s="30"/>
      <c r="AJ776" s="30"/>
      <c r="AK776" s="30"/>
      <c r="AL776" s="30"/>
      <c r="AM776" s="30"/>
      <c r="AN776" s="30"/>
      <c r="AO776" s="30"/>
      <c r="AP776" s="30"/>
      <c r="AQ776" s="30"/>
      <c r="AR776" s="30"/>
      <c r="AS776" s="30"/>
      <c r="AT776" s="30"/>
      <c r="AU776" s="30"/>
      <c r="AV776" s="30"/>
      <c r="AW776" s="30"/>
      <c r="AX776" s="30"/>
      <c r="AY776" s="30"/>
      <c r="AZ776" s="30"/>
      <c r="BA776" s="30"/>
      <c r="BB776" s="30"/>
      <c r="BC776" s="30"/>
      <c r="BD776" s="30"/>
      <c r="BE776" s="30"/>
      <c r="BF776" s="30"/>
      <c r="BG776" s="30"/>
      <c r="BH776" s="30"/>
    </row>
    <row r="777" spans="1:60" outlineLevel="1">
      <c r="A777" s="460"/>
      <c r="B777" s="461"/>
      <c r="C777" s="462" t="s">
        <v>885</v>
      </c>
      <c r="D777" s="463"/>
      <c r="E777" s="464">
        <v>1</v>
      </c>
      <c r="F777" s="493"/>
      <c r="G777" s="465"/>
      <c r="H777" s="465"/>
      <c r="I777" s="465"/>
      <c r="J777" s="465"/>
      <c r="K777" s="465"/>
      <c r="L777" s="465"/>
      <c r="M777" s="465"/>
      <c r="N777" s="465"/>
      <c r="O777" s="465"/>
      <c r="P777" s="465"/>
      <c r="Q777" s="465"/>
      <c r="R777" s="465"/>
      <c r="S777" s="465"/>
      <c r="T777" s="465"/>
      <c r="U777" s="32"/>
      <c r="V777" s="32"/>
      <c r="W777" s="32"/>
      <c r="X777" s="32"/>
      <c r="Y777" s="30"/>
      <c r="Z777" s="30"/>
      <c r="AA777" s="30"/>
      <c r="AB777" s="30"/>
      <c r="AC777" s="30"/>
      <c r="AD777" s="30"/>
      <c r="AE777" s="30"/>
      <c r="AF777" s="30"/>
      <c r="AG777" s="30" t="s">
        <v>166</v>
      </c>
      <c r="AH777" s="30">
        <v>0</v>
      </c>
      <c r="AI777" s="30"/>
      <c r="AJ777" s="30"/>
      <c r="AK777" s="30"/>
      <c r="AL777" s="30"/>
      <c r="AM777" s="30"/>
      <c r="AN777" s="30"/>
      <c r="AO777" s="30"/>
      <c r="AP777" s="30"/>
      <c r="AQ777" s="30"/>
      <c r="AR777" s="30"/>
      <c r="AS777" s="30"/>
      <c r="AT777" s="30"/>
      <c r="AU777" s="30"/>
      <c r="AV777" s="30"/>
      <c r="AW777" s="30"/>
      <c r="AX777" s="30"/>
      <c r="AY777" s="30"/>
      <c r="AZ777" s="30"/>
      <c r="BA777" s="30"/>
      <c r="BB777" s="30"/>
      <c r="BC777" s="30"/>
      <c r="BD777" s="30"/>
      <c r="BE777" s="30"/>
      <c r="BF777" s="30"/>
      <c r="BG777" s="30"/>
      <c r="BH777" s="30"/>
    </row>
    <row r="778" spans="1:60" outlineLevel="1">
      <c r="A778" s="460"/>
      <c r="B778" s="461"/>
      <c r="C778" s="462" t="s">
        <v>886</v>
      </c>
      <c r="D778" s="463"/>
      <c r="E778" s="464">
        <v>3.6</v>
      </c>
      <c r="F778" s="493"/>
      <c r="G778" s="465"/>
      <c r="H778" s="465"/>
      <c r="I778" s="465"/>
      <c r="J778" s="465"/>
      <c r="K778" s="465"/>
      <c r="L778" s="465"/>
      <c r="M778" s="465"/>
      <c r="N778" s="465"/>
      <c r="O778" s="465"/>
      <c r="P778" s="465"/>
      <c r="Q778" s="465"/>
      <c r="R778" s="465"/>
      <c r="S778" s="465"/>
      <c r="T778" s="465"/>
      <c r="U778" s="32"/>
      <c r="V778" s="32"/>
      <c r="W778" s="32"/>
      <c r="X778" s="32"/>
      <c r="Y778" s="30"/>
      <c r="Z778" s="30"/>
      <c r="AA778" s="30"/>
      <c r="AB778" s="30"/>
      <c r="AC778" s="30"/>
      <c r="AD778" s="30"/>
      <c r="AE778" s="30"/>
      <c r="AF778" s="30"/>
      <c r="AG778" s="30" t="s">
        <v>166</v>
      </c>
      <c r="AH778" s="30">
        <v>0</v>
      </c>
      <c r="AI778" s="30"/>
      <c r="AJ778" s="30"/>
      <c r="AK778" s="30"/>
      <c r="AL778" s="30"/>
      <c r="AM778" s="30"/>
      <c r="AN778" s="30"/>
      <c r="AO778" s="30"/>
      <c r="AP778" s="30"/>
      <c r="AQ778" s="30"/>
      <c r="AR778" s="30"/>
      <c r="AS778" s="30"/>
      <c r="AT778" s="30"/>
      <c r="AU778" s="30"/>
      <c r="AV778" s="30"/>
      <c r="AW778" s="30"/>
      <c r="AX778" s="30"/>
      <c r="AY778" s="30"/>
      <c r="AZ778" s="30"/>
      <c r="BA778" s="30"/>
      <c r="BB778" s="30"/>
      <c r="BC778" s="30"/>
      <c r="BD778" s="30"/>
      <c r="BE778" s="30"/>
      <c r="BF778" s="30"/>
      <c r="BG778" s="30"/>
      <c r="BH778" s="30"/>
    </row>
    <row r="779" spans="1:60" outlineLevel="1">
      <c r="A779" s="460"/>
      <c r="B779" s="461"/>
      <c r="C779" s="462" t="s">
        <v>887</v>
      </c>
      <c r="D779" s="463"/>
      <c r="E779" s="464">
        <v>0.8</v>
      </c>
      <c r="F779" s="493"/>
      <c r="G779" s="465"/>
      <c r="H779" s="465"/>
      <c r="I779" s="465"/>
      <c r="J779" s="465"/>
      <c r="K779" s="465"/>
      <c r="L779" s="465"/>
      <c r="M779" s="465"/>
      <c r="N779" s="465"/>
      <c r="O779" s="465"/>
      <c r="P779" s="465"/>
      <c r="Q779" s="465"/>
      <c r="R779" s="465"/>
      <c r="S779" s="465"/>
      <c r="T779" s="465"/>
      <c r="U779" s="32"/>
      <c r="V779" s="32"/>
      <c r="W779" s="32"/>
      <c r="X779" s="32"/>
      <c r="Y779" s="30"/>
      <c r="Z779" s="30"/>
      <c r="AA779" s="30"/>
      <c r="AB779" s="30"/>
      <c r="AC779" s="30"/>
      <c r="AD779" s="30"/>
      <c r="AE779" s="30"/>
      <c r="AF779" s="30"/>
      <c r="AG779" s="30" t="s">
        <v>166</v>
      </c>
      <c r="AH779" s="30">
        <v>0</v>
      </c>
      <c r="AI779" s="30"/>
      <c r="AJ779" s="30"/>
      <c r="AK779" s="30"/>
      <c r="AL779" s="30"/>
      <c r="AM779" s="30"/>
      <c r="AN779" s="30"/>
      <c r="AO779" s="30"/>
      <c r="AP779" s="30"/>
      <c r="AQ779" s="30"/>
      <c r="AR779" s="30"/>
      <c r="AS779" s="30"/>
      <c r="AT779" s="30"/>
      <c r="AU779" s="30"/>
      <c r="AV779" s="30"/>
      <c r="AW779" s="30"/>
      <c r="AX779" s="30"/>
      <c r="AY779" s="30"/>
      <c r="AZ779" s="30"/>
      <c r="BA779" s="30"/>
      <c r="BB779" s="30"/>
      <c r="BC779" s="30"/>
      <c r="BD779" s="30"/>
      <c r="BE779" s="30"/>
      <c r="BF779" s="30"/>
      <c r="BG779" s="30"/>
      <c r="BH779" s="30"/>
    </row>
    <row r="780" spans="1:60" outlineLevel="1">
      <c r="A780" s="460"/>
      <c r="B780" s="461"/>
      <c r="C780" s="462" t="s">
        <v>888</v>
      </c>
      <c r="D780" s="463"/>
      <c r="E780" s="464">
        <v>0.8</v>
      </c>
      <c r="F780" s="493"/>
      <c r="G780" s="465"/>
      <c r="H780" s="465"/>
      <c r="I780" s="465"/>
      <c r="J780" s="465"/>
      <c r="K780" s="465"/>
      <c r="L780" s="465"/>
      <c r="M780" s="465"/>
      <c r="N780" s="465"/>
      <c r="O780" s="465"/>
      <c r="P780" s="465"/>
      <c r="Q780" s="465"/>
      <c r="R780" s="465"/>
      <c r="S780" s="465"/>
      <c r="T780" s="465"/>
      <c r="U780" s="32"/>
      <c r="V780" s="32"/>
      <c r="W780" s="32"/>
      <c r="X780" s="32"/>
      <c r="Y780" s="30"/>
      <c r="Z780" s="30"/>
      <c r="AA780" s="30"/>
      <c r="AB780" s="30"/>
      <c r="AC780" s="30"/>
      <c r="AD780" s="30"/>
      <c r="AE780" s="30"/>
      <c r="AF780" s="30"/>
      <c r="AG780" s="30" t="s">
        <v>166</v>
      </c>
      <c r="AH780" s="30">
        <v>0</v>
      </c>
      <c r="AI780" s="30"/>
      <c r="AJ780" s="30"/>
      <c r="AK780" s="30"/>
      <c r="AL780" s="30"/>
      <c r="AM780" s="30"/>
      <c r="AN780" s="30"/>
      <c r="AO780" s="30"/>
      <c r="AP780" s="30"/>
      <c r="AQ780" s="30"/>
      <c r="AR780" s="30"/>
      <c r="AS780" s="30"/>
      <c r="AT780" s="30"/>
      <c r="AU780" s="30"/>
      <c r="AV780" s="30"/>
      <c r="AW780" s="30"/>
      <c r="AX780" s="30"/>
      <c r="AY780" s="30"/>
      <c r="AZ780" s="30"/>
      <c r="BA780" s="30"/>
      <c r="BB780" s="30"/>
      <c r="BC780" s="30"/>
      <c r="BD780" s="30"/>
      <c r="BE780" s="30"/>
      <c r="BF780" s="30"/>
      <c r="BG780" s="30"/>
      <c r="BH780" s="30"/>
    </row>
    <row r="781" spans="1:60" outlineLevel="1">
      <c r="A781" s="473">
        <v>190</v>
      </c>
      <c r="B781" s="474" t="s">
        <v>889</v>
      </c>
      <c r="C781" s="475" t="s">
        <v>890</v>
      </c>
      <c r="D781" s="476" t="s">
        <v>343</v>
      </c>
      <c r="E781" s="477">
        <v>2</v>
      </c>
      <c r="F781" s="35"/>
      <c r="G781" s="479">
        <f>ROUND(E781*F781,2)</f>
        <v>0</v>
      </c>
      <c r="H781" s="478">
        <v>421.42</v>
      </c>
      <c r="I781" s="479">
        <f>ROUND(E781*H781,2)</f>
        <v>842.84</v>
      </c>
      <c r="J781" s="478">
        <v>43.08</v>
      </c>
      <c r="K781" s="479">
        <f>ROUND(E781*J781,2)</f>
        <v>86.16</v>
      </c>
      <c r="L781" s="479">
        <v>21</v>
      </c>
      <c r="M781" s="479">
        <f>G781*(1+L781/100)</f>
        <v>0</v>
      </c>
      <c r="N781" s="479">
        <v>5.4000000000000001E-4</v>
      </c>
      <c r="O781" s="479">
        <f>ROUND(E781*N781,2)</f>
        <v>0</v>
      </c>
      <c r="P781" s="479">
        <v>0</v>
      </c>
      <c r="Q781" s="479">
        <f>ROUND(E781*P781,2)</f>
        <v>0</v>
      </c>
      <c r="R781" s="479"/>
      <c r="S781" s="479" t="s">
        <v>162</v>
      </c>
      <c r="T781" s="480" t="s">
        <v>162</v>
      </c>
      <c r="U781" s="32">
        <v>0.09</v>
      </c>
      <c r="V781" s="32">
        <f>ROUND(E781*U781,2)</f>
        <v>0.18</v>
      </c>
      <c r="W781" s="32"/>
      <c r="X781" s="32" t="s">
        <v>163</v>
      </c>
      <c r="Y781" s="30"/>
      <c r="Z781" s="30"/>
      <c r="AA781" s="30"/>
      <c r="AB781" s="30"/>
      <c r="AC781" s="30"/>
      <c r="AD781" s="30"/>
      <c r="AE781" s="30"/>
      <c r="AF781" s="30"/>
      <c r="AG781" s="30" t="s">
        <v>164</v>
      </c>
      <c r="AH781" s="30"/>
      <c r="AI781" s="30"/>
      <c r="AJ781" s="30"/>
      <c r="AK781" s="30"/>
      <c r="AL781" s="30"/>
      <c r="AM781" s="30"/>
      <c r="AN781" s="30"/>
      <c r="AO781" s="30"/>
      <c r="AP781" s="30"/>
      <c r="AQ781" s="30"/>
      <c r="AR781" s="30"/>
      <c r="AS781" s="30"/>
      <c r="AT781" s="30"/>
      <c r="AU781" s="30"/>
      <c r="AV781" s="30"/>
      <c r="AW781" s="30"/>
      <c r="AX781" s="30"/>
      <c r="AY781" s="30"/>
      <c r="AZ781" s="30"/>
      <c r="BA781" s="30"/>
      <c r="BB781" s="30"/>
      <c r="BC781" s="30"/>
      <c r="BD781" s="30"/>
      <c r="BE781" s="30"/>
      <c r="BF781" s="30"/>
      <c r="BG781" s="30"/>
      <c r="BH781" s="30"/>
    </row>
    <row r="782" spans="1:60" ht="20.399999999999999" outlineLevel="1">
      <c r="A782" s="452">
        <v>191</v>
      </c>
      <c r="B782" s="453" t="s">
        <v>891</v>
      </c>
      <c r="C782" s="454" t="s">
        <v>2860</v>
      </c>
      <c r="D782" s="455" t="s">
        <v>161</v>
      </c>
      <c r="E782" s="456">
        <v>320.38</v>
      </c>
      <c r="F782" s="34"/>
      <c r="G782" s="458">
        <f>ROUND(E782*F782,2)</f>
        <v>0</v>
      </c>
      <c r="H782" s="457">
        <v>27.79</v>
      </c>
      <c r="I782" s="458">
        <f>ROUND(E782*H782,2)</f>
        <v>8903.36</v>
      </c>
      <c r="J782" s="457">
        <v>53.61</v>
      </c>
      <c r="K782" s="458">
        <f>ROUND(E782*J782,2)</f>
        <v>17175.57</v>
      </c>
      <c r="L782" s="458">
        <v>21</v>
      </c>
      <c r="M782" s="458">
        <f>G782*(1+L782/100)</f>
        <v>0</v>
      </c>
      <c r="N782" s="458">
        <v>3.2000000000000003E-4</v>
      </c>
      <c r="O782" s="458">
        <f>ROUND(E782*N782,2)</f>
        <v>0.1</v>
      </c>
      <c r="P782" s="458">
        <v>0</v>
      </c>
      <c r="Q782" s="458">
        <f>ROUND(E782*P782,2)</f>
        <v>0</v>
      </c>
      <c r="R782" s="458"/>
      <c r="S782" s="458" t="s">
        <v>162</v>
      </c>
      <c r="T782" s="459" t="s">
        <v>162</v>
      </c>
      <c r="U782" s="32">
        <v>0.112</v>
      </c>
      <c r="V782" s="32">
        <f>ROUND(E782*U782,2)</f>
        <v>35.880000000000003</v>
      </c>
      <c r="W782" s="32"/>
      <c r="X782" s="32" t="s">
        <v>163</v>
      </c>
      <c r="Y782" s="30"/>
      <c r="Z782" s="30"/>
      <c r="AA782" s="30"/>
      <c r="AB782" s="30"/>
      <c r="AC782" s="30"/>
      <c r="AD782" s="30"/>
      <c r="AE782" s="30"/>
      <c r="AF782" s="30"/>
      <c r="AG782" s="30" t="s">
        <v>164</v>
      </c>
      <c r="AH782" s="30"/>
      <c r="AI782" s="30"/>
      <c r="AJ782" s="30"/>
      <c r="AK782" s="30"/>
      <c r="AL782" s="30"/>
      <c r="AM782" s="30"/>
      <c r="AN782" s="30"/>
      <c r="AO782" s="30"/>
      <c r="AP782" s="30"/>
      <c r="AQ782" s="30"/>
      <c r="AR782" s="30"/>
      <c r="AS782" s="30"/>
      <c r="AT782" s="30"/>
      <c r="AU782" s="30"/>
      <c r="AV782" s="30"/>
      <c r="AW782" s="30"/>
      <c r="AX782" s="30"/>
      <c r="AY782" s="30"/>
      <c r="AZ782" s="30"/>
      <c r="BA782" s="30"/>
      <c r="BB782" s="30"/>
      <c r="BC782" s="30"/>
      <c r="BD782" s="30"/>
      <c r="BE782" s="30"/>
      <c r="BF782" s="30"/>
      <c r="BG782" s="30"/>
      <c r="BH782" s="30"/>
    </row>
    <row r="783" spans="1:60" outlineLevel="1">
      <c r="A783" s="460"/>
      <c r="B783" s="461"/>
      <c r="C783" s="462" t="s">
        <v>826</v>
      </c>
      <c r="D783" s="463"/>
      <c r="E783" s="464">
        <v>320.38</v>
      </c>
      <c r="F783" s="493"/>
      <c r="G783" s="465"/>
      <c r="H783" s="465"/>
      <c r="I783" s="465"/>
      <c r="J783" s="465"/>
      <c r="K783" s="465"/>
      <c r="L783" s="465"/>
      <c r="M783" s="465"/>
      <c r="N783" s="465"/>
      <c r="O783" s="465"/>
      <c r="P783" s="465"/>
      <c r="Q783" s="465"/>
      <c r="R783" s="465"/>
      <c r="S783" s="465"/>
      <c r="T783" s="465"/>
      <c r="U783" s="32"/>
      <c r="V783" s="32"/>
      <c r="W783" s="32"/>
      <c r="X783" s="32"/>
      <c r="Y783" s="30"/>
      <c r="Z783" s="30"/>
      <c r="AA783" s="30"/>
      <c r="AB783" s="30"/>
      <c r="AC783" s="30"/>
      <c r="AD783" s="30"/>
      <c r="AE783" s="30"/>
      <c r="AF783" s="30"/>
      <c r="AG783" s="30" t="s">
        <v>166</v>
      </c>
      <c r="AH783" s="30">
        <v>5</v>
      </c>
      <c r="AI783" s="30"/>
      <c r="AJ783" s="30"/>
      <c r="AK783" s="30"/>
      <c r="AL783" s="30"/>
      <c r="AM783" s="30"/>
      <c r="AN783" s="30"/>
      <c r="AO783" s="30"/>
      <c r="AP783" s="30"/>
      <c r="AQ783" s="30"/>
      <c r="AR783" s="30"/>
      <c r="AS783" s="30"/>
      <c r="AT783" s="30"/>
      <c r="AU783" s="30"/>
      <c r="AV783" s="30"/>
      <c r="AW783" s="30"/>
      <c r="AX783" s="30"/>
      <c r="AY783" s="30"/>
      <c r="AZ783" s="30"/>
      <c r="BA783" s="30"/>
      <c r="BB783" s="30"/>
      <c r="BC783" s="30"/>
      <c r="BD783" s="30"/>
      <c r="BE783" s="30"/>
      <c r="BF783" s="30"/>
      <c r="BG783" s="30"/>
      <c r="BH783" s="30"/>
    </row>
    <row r="784" spans="1:60" outlineLevel="1">
      <c r="A784" s="452">
        <v>192</v>
      </c>
      <c r="B784" s="453" t="s">
        <v>892</v>
      </c>
      <c r="C784" s="454" t="s">
        <v>893</v>
      </c>
      <c r="D784" s="455" t="s">
        <v>428</v>
      </c>
      <c r="E784" s="456">
        <v>12.28</v>
      </c>
      <c r="F784" s="34"/>
      <c r="G784" s="458">
        <f>ROUND(E784*F784,2)</f>
        <v>0</v>
      </c>
      <c r="H784" s="457">
        <v>7.5</v>
      </c>
      <c r="I784" s="458">
        <f>ROUND(E784*H784,2)</f>
        <v>92.1</v>
      </c>
      <c r="J784" s="457">
        <v>98</v>
      </c>
      <c r="K784" s="458">
        <f>ROUND(E784*J784,2)</f>
        <v>1203.44</v>
      </c>
      <c r="L784" s="458">
        <v>21</v>
      </c>
      <c r="M784" s="458">
        <f>G784*(1+L784/100)</f>
        <v>0</v>
      </c>
      <c r="N784" s="458">
        <v>4.0999999999999999E-4</v>
      </c>
      <c r="O784" s="458">
        <f>ROUND(E784*N784,2)</f>
        <v>0.01</v>
      </c>
      <c r="P784" s="458">
        <v>0</v>
      </c>
      <c r="Q784" s="458">
        <f>ROUND(E784*P784,2)</f>
        <v>0</v>
      </c>
      <c r="R784" s="458"/>
      <c r="S784" s="458" t="s">
        <v>162</v>
      </c>
      <c r="T784" s="459" t="s">
        <v>162</v>
      </c>
      <c r="U784" s="32">
        <v>0.20499999999999999</v>
      </c>
      <c r="V784" s="32">
        <f>ROUND(E784*U784,2)</f>
        <v>2.52</v>
      </c>
      <c r="W784" s="32"/>
      <c r="X784" s="32" t="s">
        <v>163</v>
      </c>
      <c r="Y784" s="30"/>
      <c r="Z784" s="30"/>
      <c r="AA784" s="30"/>
      <c r="AB784" s="30"/>
      <c r="AC784" s="30"/>
      <c r="AD784" s="30"/>
      <c r="AE784" s="30"/>
      <c r="AF784" s="30"/>
      <c r="AG784" s="30" t="s">
        <v>164</v>
      </c>
      <c r="AH784" s="30"/>
      <c r="AI784" s="30"/>
      <c r="AJ784" s="30"/>
      <c r="AK784" s="30"/>
      <c r="AL784" s="30"/>
      <c r="AM784" s="30"/>
      <c r="AN784" s="30"/>
      <c r="AO784" s="30"/>
      <c r="AP784" s="30"/>
      <c r="AQ784" s="30"/>
      <c r="AR784" s="30"/>
      <c r="AS784" s="30"/>
      <c r="AT784" s="30"/>
      <c r="AU784" s="30"/>
      <c r="AV784" s="30"/>
      <c r="AW784" s="30"/>
      <c r="AX784" s="30"/>
      <c r="AY784" s="30"/>
      <c r="AZ784" s="30"/>
      <c r="BA784" s="30"/>
      <c r="BB784" s="30"/>
      <c r="BC784" s="30"/>
      <c r="BD784" s="30"/>
      <c r="BE784" s="30"/>
      <c r="BF784" s="30"/>
      <c r="BG784" s="30"/>
      <c r="BH784" s="30"/>
    </row>
    <row r="785" spans="1:60" outlineLevel="1">
      <c r="A785" s="460"/>
      <c r="B785" s="461"/>
      <c r="C785" s="462" t="s">
        <v>529</v>
      </c>
      <c r="D785" s="463"/>
      <c r="E785" s="464">
        <v>12.28</v>
      </c>
      <c r="F785" s="493"/>
      <c r="G785" s="465"/>
      <c r="H785" s="465"/>
      <c r="I785" s="465"/>
      <c r="J785" s="465"/>
      <c r="K785" s="465"/>
      <c r="L785" s="465"/>
      <c r="M785" s="465"/>
      <c r="N785" s="465"/>
      <c r="O785" s="465"/>
      <c r="P785" s="465"/>
      <c r="Q785" s="465"/>
      <c r="R785" s="465"/>
      <c r="S785" s="465"/>
      <c r="T785" s="465"/>
      <c r="U785" s="32"/>
      <c r="V785" s="32"/>
      <c r="W785" s="32"/>
      <c r="X785" s="32"/>
      <c r="Y785" s="30"/>
      <c r="Z785" s="30"/>
      <c r="AA785" s="30"/>
      <c r="AB785" s="30"/>
      <c r="AC785" s="30"/>
      <c r="AD785" s="30"/>
      <c r="AE785" s="30"/>
      <c r="AF785" s="30"/>
      <c r="AG785" s="30" t="s">
        <v>166</v>
      </c>
      <c r="AH785" s="30">
        <v>0</v>
      </c>
      <c r="AI785" s="30"/>
      <c r="AJ785" s="30"/>
      <c r="AK785" s="30"/>
      <c r="AL785" s="30"/>
      <c r="AM785" s="30"/>
      <c r="AN785" s="30"/>
      <c r="AO785" s="30"/>
      <c r="AP785" s="30"/>
      <c r="AQ785" s="30"/>
      <c r="AR785" s="30"/>
      <c r="AS785" s="30"/>
      <c r="AT785" s="30"/>
      <c r="AU785" s="30"/>
      <c r="AV785" s="30"/>
      <c r="AW785" s="30"/>
      <c r="AX785" s="30"/>
      <c r="AY785" s="30"/>
      <c r="AZ785" s="30"/>
      <c r="BA785" s="30"/>
      <c r="BB785" s="30"/>
      <c r="BC785" s="30"/>
      <c r="BD785" s="30"/>
      <c r="BE785" s="30"/>
      <c r="BF785" s="30"/>
      <c r="BG785" s="30"/>
      <c r="BH785" s="30"/>
    </row>
    <row r="786" spans="1:60" outlineLevel="1">
      <c r="A786" s="452">
        <v>193</v>
      </c>
      <c r="B786" s="453" t="s">
        <v>894</v>
      </c>
      <c r="C786" s="454" t="s">
        <v>895</v>
      </c>
      <c r="D786" s="455" t="s">
        <v>428</v>
      </c>
      <c r="E786" s="456">
        <v>4.8600000000000003</v>
      </c>
      <c r="F786" s="34"/>
      <c r="G786" s="458">
        <f>ROUND(E786*F786,2)</f>
        <v>0</v>
      </c>
      <c r="H786" s="457">
        <v>7.5</v>
      </c>
      <c r="I786" s="458">
        <f>ROUND(E786*H786,2)</f>
        <v>36.450000000000003</v>
      </c>
      <c r="J786" s="457">
        <v>131.5</v>
      </c>
      <c r="K786" s="458">
        <f>ROUND(E786*J786,2)</f>
        <v>639.09</v>
      </c>
      <c r="L786" s="458">
        <v>21</v>
      </c>
      <c r="M786" s="458">
        <f>G786*(1+L786/100)</f>
        <v>0</v>
      </c>
      <c r="N786" s="458">
        <v>4.0999999999999999E-4</v>
      </c>
      <c r="O786" s="458">
        <f>ROUND(E786*N786,2)</f>
        <v>0</v>
      </c>
      <c r="P786" s="458">
        <v>0</v>
      </c>
      <c r="Q786" s="458">
        <f>ROUND(E786*P786,2)</f>
        <v>0</v>
      </c>
      <c r="R786" s="458"/>
      <c r="S786" s="458" t="s">
        <v>162</v>
      </c>
      <c r="T786" s="459" t="s">
        <v>162</v>
      </c>
      <c r="U786" s="32">
        <v>0.27500000000000002</v>
      </c>
      <c r="V786" s="32">
        <f>ROUND(E786*U786,2)</f>
        <v>1.34</v>
      </c>
      <c r="W786" s="32"/>
      <c r="X786" s="32" t="s">
        <v>163</v>
      </c>
      <c r="Y786" s="30"/>
      <c r="Z786" s="30"/>
      <c r="AA786" s="30"/>
      <c r="AB786" s="30"/>
      <c r="AC786" s="30"/>
      <c r="AD786" s="30"/>
      <c r="AE786" s="30"/>
      <c r="AF786" s="30"/>
      <c r="AG786" s="30" t="s">
        <v>164</v>
      </c>
      <c r="AH786" s="30"/>
      <c r="AI786" s="30"/>
      <c r="AJ786" s="30"/>
      <c r="AK786" s="30"/>
      <c r="AL786" s="30"/>
      <c r="AM786" s="30"/>
      <c r="AN786" s="30"/>
      <c r="AO786" s="30"/>
      <c r="AP786" s="30"/>
      <c r="AQ786" s="30"/>
      <c r="AR786" s="30"/>
      <c r="AS786" s="30"/>
      <c r="AT786" s="30"/>
      <c r="AU786" s="30"/>
      <c r="AV786" s="30"/>
      <c r="AW786" s="30"/>
      <c r="AX786" s="30"/>
      <c r="AY786" s="30"/>
      <c r="AZ786" s="30"/>
      <c r="BA786" s="30"/>
      <c r="BB786" s="30"/>
      <c r="BC786" s="30"/>
      <c r="BD786" s="30"/>
      <c r="BE786" s="30"/>
      <c r="BF786" s="30"/>
      <c r="BG786" s="30"/>
      <c r="BH786" s="30"/>
    </row>
    <row r="787" spans="1:60" outlineLevel="1">
      <c r="A787" s="460"/>
      <c r="B787" s="461"/>
      <c r="C787" s="462" t="s">
        <v>896</v>
      </c>
      <c r="D787" s="463"/>
      <c r="E787" s="464">
        <v>4.8600000000000003</v>
      </c>
      <c r="F787" s="493"/>
      <c r="G787" s="465"/>
      <c r="H787" s="465"/>
      <c r="I787" s="465"/>
      <c r="J787" s="465"/>
      <c r="K787" s="465"/>
      <c r="L787" s="465"/>
      <c r="M787" s="465"/>
      <c r="N787" s="465"/>
      <c r="O787" s="465"/>
      <c r="P787" s="465"/>
      <c r="Q787" s="465"/>
      <c r="R787" s="465"/>
      <c r="S787" s="465"/>
      <c r="T787" s="465"/>
      <c r="U787" s="32"/>
      <c r="V787" s="32"/>
      <c r="W787" s="32"/>
      <c r="X787" s="32"/>
      <c r="Y787" s="30"/>
      <c r="Z787" s="30"/>
      <c r="AA787" s="30"/>
      <c r="AB787" s="30"/>
      <c r="AC787" s="30"/>
      <c r="AD787" s="30"/>
      <c r="AE787" s="30"/>
      <c r="AF787" s="30"/>
      <c r="AG787" s="30" t="s">
        <v>166</v>
      </c>
      <c r="AH787" s="30">
        <v>0</v>
      </c>
      <c r="AI787" s="30"/>
      <c r="AJ787" s="30"/>
      <c r="AK787" s="30"/>
      <c r="AL787" s="30"/>
      <c r="AM787" s="30"/>
      <c r="AN787" s="30"/>
      <c r="AO787" s="30"/>
      <c r="AP787" s="30"/>
      <c r="AQ787" s="30"/>
      <c r="AR787" s="30"/>
      <c r="AS787" s="30"/>
      <c r="AT787" s="30"/>
      <c r="AU787" s="30"/>
      <c r="AV787" s="30"/>
      <c r="AW787" s="30"/>
      <c r="AX787" s="30"/>
      <c r="AY787" s="30"/>
      <c r="AZ787" s="30"/>
      <c r="BA787" s="30"/>
      <c r="BB787" s="30"/>
      <c r="BC787" s="30"/>
      <c r="BD787" s="30"/>
      <c r="BE787" s="30"/>
      <c r="BF787" s="30"/>
      <c r="BG787" s="30"/>
      <c r="BH787" s="30"/>
    </row>
    <row r="788" spans="1:60" outlineLevel="1">
      <c r="A788" s="452">
        <v>194</v>
      </c>
      <c r="B788" s="453" t="s">
        <v>897</v>
      </c>
      <c r="C788" s="454" t="s">
        <v>898</v>
      </c>
      <c r="D788" s="455" t="s">
        <v>343</v>
      </c>
      <c r="E788" s="456">
        <v>25</v>
      </c>
      <c r="F788" s="34"/>
      <c r="G788" s="458">
        <f>ROUND(E788*F788,2)</f>
        <v>0</v>
      </c>
      <c r="H788" s="457">
        <v>3.62</v>
      </c>
      <c r="I788" s="458">
        <f>ROUND(E788*H788,2)</f>
        <v>90.5</v>
      </c>
      <c r="J788" s="457">
        <v>409.88</v>
      </c>
      <c r="K788" s="458">
        <f>ROUND(E788*J788,2)</f>
        <v>10247</v>
      </c>
      <c r="L788" s="458">
        <v>21</v>
      </c>
      <c r="M788" s="458">
        <f>G788*(1+L788/100)</f>
        <v>0</v>
      </c>
      <c r="N788" s="458">
        <v>1.8000000000000001E-4</v>
      </c>
      <c r="O788" s="458">
        <f>ROUND(E788*N788,2)</f>
        <v>0</v>
      </c>
      <c r="P788" s="458">
        <v>0</v>
      </c>
      <c r="Q788" s="458">
        <f>ROUND(E788*P788,2)</f>
        <v>0</v>
      </c>
      <c r="R788" s="458"/>
      <c r="S788" s="458" t="s">
        <v>162</v>
      </c>
      <c r="T788" s="459" t="s">
        <v>162</v>
      </c>
      <c r="U788" s="32">
        <v>0.85599999999999998</v>
      </c>
      <c r="V788" s="32">
        <f>ROUND(E788*U788,2)</f>
        <v>21.4</v>
      </c>
      <c r="W788" s="32"/>
      <c r="X788" s="32" t="s">
        <v>163</v>
      </c>
      <c r="Y788" s="30"/>
      <c r="Z788" s="30"/>
      <c r="AA788" s="30"/>
      <c r="AB788" s="30"/>
      <c r="AC788" s="30"/>
      <c r="AD788" s="30"/>
      <c r="AE788" s="30"/>
      <c r="AF788" s="30"/>
      <c r="AG788" s="30" t="s">
        <v>164</v>
      </c>
      <c r="AH788" s="30"/>
      <c r="AI788" s="30"/>
      <c r="AJ788" s="30"/>
      <c r="AK788" s="30"/>
      <c r="AL788" s="30"/>
      <c r="AM788" s="30"/>
      <c r="AN788" s="30"/>
      <c r="AO788" s="30"/>
      <c r="AP788" s="30"/>
      <c r="AQ788" s="30"/>
      <c r="AR788" s="30"/>
      <c r="AS788" s="30"/>
      <c r="AT788" s="30"/>
      <c r="AU788" s="30"/>
      <c r="AV788" s="30"/>
      <c r="AW788" s="30"/>
      <c r="AX788" s="30"/>
      <c r="AY788" s="30"/>
      <c r="AZ788" s="30"/>
      <c r="BA788" s="30"/>
      <c r="BB788" s="30"/>
      <c r="BC788" s="30"/>
      <c r="BD788" s="30"/>
      <c r="BE788" s="30"/>
      <c r="BF788" s="30"/>
      <c r="BG788" s="30"/>
      <c r="BH788" s="30"/>
    </row>
    <row r="789" spans="1:60" outlineLevel="1">
      <c r="A789" s="460"/>
      <c r="B789" s="461"/>
      <c r="C789" s="462" t="s">
        <v>344</v>
      </c>
      <c r="D789" s="463"/>
      <c r="E789" s="464">
        <v>25</v>
      </c>
      <c r="F789" s="493"/>
      <c r="G789" s="465"/>
      <c r="H789" s="465"/>
      <c r="I789" s="465"/>
      <c r="J789" s="465"/>
      <c r="K789" s="465"/>
      <c r="L789" s="465"/>
      <c r="M789" s="465"/>
      <c r="N789" s="465"/>
      <c r="O789" s="465"/>
      <c r="P789" s="465"/>
      <c r="Q789" s="465"/>
      <c r="R789" s="465"/>
      <c r="S789" s="465"/>
      <c r="T789" s="465"/>
      <c r="U789" s="32"/>
      <c r="V789" s="32"/>
      <c r="W789" s="32"/>
      <c r="X789" s="32"/>
      <c r="Y789" s="30"/>
      <c r="Z789" s="30"/>
      <c r="AA789" s="30"/>
      <c r="AB789" s="30"/>
      <c r="AC789" s="30"/>
      <c r="AD789" s="30"/>
      <c r="AE789" s="30"/>
      <c r="AF789" s="30"/>
      <c r="AG789" s="30" t="s">
        <v>166</v>
      </c>
      <c r="AH789" s="30">
        <v>0</v>
      </c>
      <c r="AI789" s="30"/>
      <c r="AJ789" s="30"/>
      <c r="AK789" s="30"/>
      <c r="AL789" s="30"/>
      <c r="AM789" s="30"/>
      <c r="AN789" s="30"/>
      <c r="AO789" s="30"/>
      <c r="AP789" s="30"/>
      <c r="AQ789" s="30"/>
      <c r="AR789" s="30"/>
      <c r="AS789" s="30"/>
      <c r="AT789" s="30"/>
      <c r="AU789" s="30"/>
      <c r="AV789" s="30"/>
      <c r="AW789" s="30"/>
      <c r="AX789" s="30"/>
      <c r="AY789" s="30"/>
      <c r="AZ789" s="30"/>
      <c r="BA789" s="30"/>
      <c r="BB789" s="30"/>
      <c r="BC789" s="30"/>
      <c r="BD789" s="30"/>
      <c r="BE789" s="30"/>
      <c r="BF789" s="30"/>
      <c r="BG789" s="30"/>
      <c r="BH789" s="30"/>
    </row>
    <row r="790" spans="1:60" ht="20.399999999999999" outlineLevel="1">
      <c r="A790" s="452">
        <v>195</v>
      </c>
      <c r="B790" s="453" t="s">
        <v>899</v>
      </c>
      <c r="C790" s="454" t="s">
        <v>2861</v>
      </c>
      <c r="D790" s="455" t="s">
        <v>161</v>
      </c>
      <c r="E790" s="456">
        <v>96.352400000000003</v>
      </c>
      <c r="F790" s="34"/>
      <c r="G790" s="458">
        <f>ROUND(E790*F790,2)</f>
        <v>0</v>
      </c>
      <c r="H790" s="457">
        <v>58.42</v>
      </c>
      <c r="I790" s="458">
        <f>ROUND(E790*H790,2)</f>
        <v>5628.91</v>
      </c>
      <c r="J790" s="457">
        <v>76.58</v>
      </c>
      <c r="K790" s="458">
        <f>ROUND(E790*J790,2)</f>
        <v>7378.67</v>
      </c>
      <c r="L790" s="458">
        <v>21</v>
      </c>
      <c r="M790" s="458">
        <f>G790*(1+L790/100)</f>
        <v>0</v>
      </c>
      <c r="N790" s="458">
        <v>6.3000000000000003E-4</v>
      </c>
      <c r="O790" s="458">
        <f>ROUND(E790*N790,2)</f>
        <v>0.06</v>
      </c>
      <c r="P790" s="458">
        <v>0</v>
      </c>
      <c r="Q790" s="458">
        <f>ROUND(E790*P790,2)</f>
        <v>0</v>
      </c>
      <c r="R790" s="458"/>
      <c r="S790" s="458" t="s">
        <v>162</v>
      </c>
      <c r="T790" s="459" t="s">
        <v>162</v>
      </c>
      <c r="U790" s="32">
        <v>0.16</v>
      </c>
      <c r="V790" s="32">
        <f>ROUND(E790*U790,2)</f>
        <v>15.42</v>
      </c>
      <c r="W790" s="32"/>
      <c r="X790" s="32" t="s">
        <v>163</v>
      </c>
      <c r="Y790" s="30"/>
      <c r="Z790" s="30"/>
      <c r="AA790" s="30"/>
      <c r="AB790" s="30"/>
      <c r="AC790" s="30"/>
      <c r="AD790" s="30"/>
      <c r="AE790" s="30"/>
      <c r="AF790" s="30"/>
      <c r="AG790" s="30" t="s">
        <v>164</v>
      </c>
      <c r="AH790" s="30"/>
      <c r="AI790" s="30"/>
      <c r="AJ790" s="30"/>
      <c r="AK790" s="30"/>
      <c r="AL790" s="30"/>
      <c r="AM790" s="30"/>
      <c r="AN790" s="30"/>
      <c r="AO790" s="30"/>
      <c r="AP790" s="30"/>
      <c r="AQ790" s="30"/>
      <c r="AR790" s="30"/>
      <c r="AS790" s="30"/>
      <c r="AT790" s="30"/>
      <c r="AU790" s="30"/>
      <c r="AV790" s="30"/>
      <c r="AW790" s="30"/>
      <c r="AX790" s="30"/>
      <c r="AY790" s="30"/>
      <c r="AZ790" s="30"/>
      <c r="BA790" s="30"/>
      <c r="BB790" s="30"/>
      <c r="BC790" s="30"/>
      <c r="BD790" s="30"/>
      <c r="BE790" s="30"/>
      <c r="BF790" s="30"/>
      <c r="BG790" s="30"/>
      <c r="BH790" s="30"/>
    </row>
    <row r="791" spans="1:60" outlineLevel="1">
      <c r="A791" s="460"/>
      <c r="B791" s="461"/>
      <c r="C791" s="462" t="s">
        <v>900</v>
      </c>
      <c r="D791" s="463"/>
      <c r="E791" s="464">
        <v>93.53</v>
      </c>
      <c r="F791" s="493"/>
      <c r="G791" s="465"/>
      <c r="H791" s="465"/>
      <c r="I791" s="465"/>
      <c r="J791" s="465"/>
      <c r="K791" s="465"/>
      <c r="L791" s="465"/>
      <c r="M791" s="465"/>
      <c r="N791" s="465"/>
      <c r="O791" s="465"/>
      <c r="P791" s="465"/>
      <c r="Q791" s="465"/>
      <c r="R791" s="465"/>
      <c r="S791" s="465"/>
      <c r="T791" s="465"/>
      <c r="U791" s="32"/>
      <c r="V791" s="32"/>
      <c r="W791" s="32"/>
      <c r="X791" s="32"/>
      <c r="Y791" s="30"/>
      <c r="Z791" s="30"/>
      <c r="AA791" s="30"/>
      <c r="AB791" s="30"/>
      <c r="AC791" s="30"/>
      <c r="AD791" s="30"/>
      <c r="AE791" s="30"/>
      <c r="AF791" s="30"/>
      <c r="AG791" s="30" t="s">
        <v>166</v>
      </c>
      <c r="AH791" s="30">
        <v>0</v>
      </c>
      <c r="AI791" s="30"/>
      <c r="AJ791" s="30"/>
      <c r="AK791" s="30"/>
      <c r="AL791" s="30"/>
      <c r="AM791" s="30"/>
      <c r="AN791" s="30"/>
      <c r="AO791" s="30"/>
      <c r="AP791" s="30"/>
      <c r="AQ791" s="30"/>
      <c r="AR791" s="30"/>
      <c r="AS791" s="30"/>
      <c r="AT791" s="30"/>
      <c r="AU791" s="30"/>
      <c r="AV791" s="30"/>
      <c r="AW791" s="30"/>
      <c r="AX791" s="30"/>
      <c r="AY791" s="30"/>
      <c r="AZ791" s="30"/>
      <c r="BA791" s="30"/>
      <c r="BB791" s="30"/>
      <c r="BC791" s="30"/>
      <c r="BD791" s="30"/>
      <c r="BE791" s="30"/>
      <c r="BF791" s="30"/>
      <c r="BG791" s="30"/>
      <c r="BH791" s="30"/>
    </row>
    <row r="792" spans="1:60" outlineLevel="1">
      <c r="A792" s="460"/>
      <c r="B792" s="461"/>
      <c r="C792" s="462" t="s">
        <v>823</v>
      </c>
      <c r="D792" s="463"/>
      <c r="E792" s="464">
        <v>2.8224</v>
      </c>
      <c r="F792" s="493"/>
      <c r="G792" s="465"/>
      <c r="H792" s="465"/>
      <c r="I792" s="465"/>
      <c r="J792" s="465"/>
      <c r="K792" s="465"/>
      <c r="L792" s="465"/>
      <c r="M792" s="465"/>
      <c r="N792" s="465"/>
      <c r="O792" s="465"/>
      <c r="P792" s="465"/>
      <c r="Q792" s="465"/>
      <c r="R792" s="465"/>
      <c r="S792" s="465"/>
      <c r="T792" s="465"/>
      <c r="U792" s="32"/>
      <c r="V792" s="32"/>
      <c r="W792" s="32"/>
      <c r="X792" s="32"/>
      <c r="Y792" s="30"/>
      <c r="Z792" s="30"/>
      <c r="AA792" s="30"/>
      <c r="AB792" s="30"/>
      <c r="AC792" s="30"/>
      <c r="AD792" s="30"/>
      <c r="AE792" s="30"/>
      <c r="AF792" s="30"/>
      <c r="AG792" s="30" t="s">
        <v>166</v>
      </c>
      <c r="AH792" s="30">
        <v>0</v>
      </c>
      <c r="AI792" s="30"/>
      <c r="AJ792" s="30"/>
      <c r="AK792" s="30"/>
      <c r="AL792" s="30"/>
      <c r="AM792" s="30"/>
      <c r="AN792" s="30"/>
      <c r="AO792" s="30"/>
      <c r="AP792" s="30"/>
      <c r="AQ792" s="30"/>
      <c r="AR792" s="30"/>
      <c r="AS792" s="30"/>
      <c r="AT792" s="30"/>
      <c r="AU792" s="30"/>
      <c r="AV792" s="30"/>
      <c r="AW792" s="30"/>
      <c r="AX792" s="30"/>
      <c r="AY792" s="30"/>
      <c r="AZ792" s="30"/>
      <c r="BA792" s="30"/>
      <c r="BB792" s="30"/>
      <c r="BC792" s="30"/>
      <c r="BD792" s="30"/>
      <c r="BE792" s="30"/>
      <c r="BF792" s="30"/>
      <c r="BG792" s="30"/>
      <c r="BH792" s="30"/>
    </row>
    <row r="793" spans="1:60" ht="20.399999999999999" outlineLevel="1">
      <c r="A793" s="452">
        <v>196</v>
      </c>
      <c r="B793" s="453" t="s">
        <v>901</v>
      </c>
      <c r="C793" s="454" t="s">
        <v>2862</v>
      </c>
      <c r="D793" s="455" t="s">
        <v>428</v>
      </c>
      <c r="E793" s="456">
        <v>95.45</v>
      </c>
      <c r="F793" s="34"/>
      <c r="G793" s="458">
        <f>ROUND(E793*F793,2)</f>
        <v>0</v>
      </c>
      <c r="H793" s="457">
        <v>92.14</v>
      </c>
      <c r="I793" s="458">
        <f>ROUND(E793*H793,2)</f>
        <v>8794.76</v>
      </c>
      <c r="J793" s="457">
        <v>47.86</v>
      </c>
      <c r="K793" s="458">
        <f>ROUND(E793*J793,2)</f>
        <v>4568.24</v>
      </c>
      <c r="L793" s="458">
        <v>21</v>
      </c>
      <c r="M793" s="458">
        <f>G793*(1+L793/100)</f>
        <v>0</v>
      </c>
      <c r="N793" s="458">
        <v>3.3E-4</v>
      </c>
      <c r="O793" s="458">
        <f>ROUND(E793*N793,2)</f>
        <v>0.03</v>
      </c>
      <c r="P793" s="458">
        <v>0</v>
      </c>
      <c r="Q793" s="458">
        <f>ROUND(E793*P793,2)</f>
        <v>0</v>
      </c>
      <c r="R793" s="458"/>
      <c r="S793" s="458" t="s">
        <v>162</v>
      </c>
      <c r="T793" s="459" t="s">
        <v>162</v>
      </c>
      <c r="U793" s="32">
        <v>0.1</v>
      </c>
      <c r="V793" s="32">
        <f>ROUND(E793*U793,2)</f>
        <v>9.5500000000000007</v>
      </c>
      <c r="W793" s="32"/>
      <c r="X793" s="32" t="s">
        <v>163</v>
      </c>
      <c r="Y793" s="30"/>
      <c r="Z793" s="30"/>
      <c r="AA793" s="30"/>
      <c r="AB793" s="30"/>
      <c r="AC793" s="30"/>
      <c r="AD793" s="30"/>
      <c r="AE793" s="30"/>
      <c r="AF793" s="30"/>
      <c r="AG793" s="30" t="s">
        <v>164</v>
      </c>
      <c r="AH793" s="30"/>
      <c r="AI793" s="30"/>
      <c r="AJ793" s="30"/>
      <c r="AK793" s="30"/>
      <c r="AL793" s="30"/>
      <c r="AM793" s="30"/>
      <c r="AN793" s="30"/>
      <c r="AO793" s="30"/>
      <c r="AP793" s="30"/>
      <c r="AQ793" s="30"/>
      <c r="AR793" s="30"/>
      <c r="AS793" s="30"/>
      <c r="AT793" s="30"/>
      <c r="AU793" s="30"/>
      <c r="AV793" s="30"/>
      <c r="AW793" s="30"/>
      <c r="AX793" s="30"/>
      <c r="AY793" s="30"/>
      <c r="AZ793" s="30"/>
      <c r="BA793" s="30"/>
      <c r="BB793" s="30"/>
      <c r="BC793" s="30"/>
      <c r="BD793" s="30"/>
      <c r="BE793" s="30"/>
      <c r="BF793" s="30"/>
      <c r="BG793" s="30"/>
      <c r="BH793" s="30"/>
    </row>
    <row r="794" spans="1:60" outlineLevel="1">
      <c r="A794" s="460"/>
      <c r="B794" s="461"/>
      <c r="C794" s="462" t="s">
        <v>902</v>
      </c>
      <c r="D794" s="463"/>
      <c r="E794" s="464">
        <v>93.53</v>
      </c>
      <c r="F794" s="493"/>
      <c r="G794" s="465"/>
      <c r="H794" s="465"/>
      <c r="I794" s="465"/>
      <c r="J794" s="465"/>
      <c r="K794" s="465"/>
      <c r="L794" s="465"/>
      <c r="M794" s="465"/>
      <c r="N794" s="465"/>
      <c r="O794" s="465"/>
      <c r="P794" s="465"/>
      <c r="Q794" s="465"/>
      <c r="R794" s="465"/>
      <c r="S794" s="465"/>
      <c r="T794" s="465"/>
      <c r="U794" s="32"/>
      <c r="V794" s="32"/>
      <c r="W794" s="32"/>
      <c r="X794" s="32"/>
      <c r="Y794" s="30"/>
      <c r="Z794" s="30"/>
      <c r="AA794" s="30"/>
      <c r="AB794" s="30"/>
      <c r="AC794" s="30"/>
      <c r="AD794" s="30"/>
      <c r="AE794" s="30"/>
      <c r="AF794" s="30"/>
      <c r="AG794" s="30" t="s">
        <v>166</v>
      </c>
      <c r="AH794" s="30">
        <v>0</v>
      </c>
      <c r="AI794" s="30"/>
      <c r="AJ794" s="30"/>
      <c r="AK794" s="30"/>
      <c r="AL794" s="30"/>
      <c r="AM794" s="30"/>
      <c r="AN794" s="30"/>
      <c r="AO794" s="30"/>
      <c r="AP794" s="30"/>
      <c r="AQ794" s="30"/>
      <c r="AR794" s="30"/>
      <c r="AS794" s="30"/>
      <c r="AT794" s="30"/>
      <c r="AU794" s="30"/>
      <c r="AV794" s="30"/>
      <c r="AW794" s="30"/>
      <c r="AX794" s="30"/>
      <c r="AY794" s="30"/>
      <c r="AZ794" s="30"/>
      <c r="BA794" s="30"/>
      <c r="BB794" s="30"/>
      <c r="BC794" s="30"/>
      <c r="BD794" s="30"/>
      <c r="BE794" s="30"/>
      <c r="BF794" s="30"/>
      <c r="BG794" s="30"/>
      <c r="BH794" s="30"/>
    </row>
    <row r="795" spans="1:60" outlineLevel="1">
      <c r="A795" s="460"/>
      <c r="B795" s="461"/>
      <c r="C795" s="462" t="s">
        <v>903</v>
      </c>
      <c r="D795" s="463"/>
      <c r="E795" s="464">
        <v>1.92</v>
      </c>
      <c r="F795" s="493"/>
      <c r="G795" s="465"/>
      <c r="H795" s="465"/>
      <c r="I795" s="465"/>
      <c r="J795" s="465"/>
      <c r="K795" s="465"/>
      <c r="L795" s="465"/>
      <c r="M795" s="465"/>
      <c r="N795" s="465"/>
      <c r="O795" s="465"/>
      <c r="P795" s="465"/>
      <c r="Q795" s="465"/>
      <c r="R795" s="465"/>
      <c r="S795" s="465"/>
      <c r="T795" s="465"/>
      <c r="U795" s="32"/>
      <c r="V795" s="32"/>
      <c r="W795" s="32"/>
      <c r="X795" s="32"/>
      <c r="Y795" s="30"/>
      <c r="Z795" s="30"/>
      <c r="AA795" s="30"/>
      <c r="AB795" s="30"/>
      <c r="AC795" s="30"/>
      <c r="AD795" s="30"/>
      <c r="AE795" s="30"/>
      <c r="AF795" s="30"/>
      <c r="AG795" s="30" t="s">
        <v>166</v>
      </c>
      <c r="AH795" s="30">
        <v>0</v>
      </c>
      <c r="AI795" s="30"/>
      <c r="AJ795" s="30"/>
      <c r="AK795" s="30"/>
      <c r="AL795" s="30"/>
      <c r="AM795" s="30"/>
      <c r="AN795" s="30"/>
      <c r="AO795" s="30"/>
      <c r="AP795" s="30"/>
      <c r="AQ795" s="30"/>
      <c r="AR795" s="30"/>
      <c r="AS795" s="30"/>
      <c r="AT795" s="30"/>
      <c r="AU795" s="30"/>
      <c r="AV795" s="30"/>
      <c r="AW795" s="30"/>
      <c r="AX795" s="30"/>
      <c r="AY795" s="30"/>
      <c r="AZ795" s="30"/>
      <c r="BA795" s="30"/>
      <c r="BB795" s="30"/>
      <c r="BC795" s="30"/>
      <c r="BD795" s="30"/>
      <c r="BE795" s="30"/>
      <c r="BF795" s="30"/>
      <c r="BG795" s="30"/>
      <c r="BH795" s="30"/>
    </row>
    <row r="796" spans="1:60" outlineLevel="1">
      <c r="A796" s="452">
        <v>197</v>
      </c>
      <c r="B796" s="453" t="s">
        <v>904</v>
      </c>
      <c r="C796" s="454" t="s">
        <v>905</v>
      </c>
      <c r="D796" s="455" t="s">
        <v>428</v>
      </c>
      <c r="E796" s="456">
        <v>93.53</v>
      </c>
      <c r="F796" s="34"/>
      <c r="G796" s="458">
        <f>ROUND(E796*F796,2)</f>
        <v>0</v>
      </c>
      <c r="H796" s="457">
        <v>0</v>
      </c>
      <c r="I796" s="458">
        <f>ROUND(E796*H796,2)</f>
        <v>0</v>
      </c>
      <c r="J796" s="457">
        <v>129</v>
      </c>
      <c r="K796" s="458">
        <f>ROUND(E796*J796,2)</f>
        <v>12065.37</v>
      </c>
      <c r="L796" s="458">
        <v>21</v>
      </c>
      <c r="M796" s="458">
        <f>G796*(1+L796/100)</f>
        <v>0</v>
      </c>
      <c r="N796" s="458">
        <v>1.0000000000000001E-5</v>
      </c>
      <c r="O796" s="458">
        <f>ROUND(E796*N796,2)</f>
        <v>0</v>
      </c>
      <c r="P796" s="458">
        <v>0</v>
      </c>
      <c r="Q796" s="458">
        <f>ROUND(E796*P796,2)</f>
        <v>0</v>
      </c>
      <c r="R796" s="458"/>
      <c r="S796" s="458" t="s">
        <v>273</v>
      </c>
      <c r="T796" s="459" t="s">
        <v>162</v>
      </c>
      <c r="U796" s="32">
        <v>0.23</v>
      </c>
      <c r="V796" s="32">
        <f>ROUND(E796*U796,2)</f>
        <v>21.51</v>
      </c>
      <c r="W796" s="32"/>
      <c r="X796" s="32" t="s">
        <v>163</v>
      </c>
      <c r="Y796" s="30"/>
      <c r="Z796" s="30"/>
      <c r="AA796" s="30"/>
      <c r="AB796" s="30"/>
      <c r="AC796" s="30"/>
      <c r="AD796" s="30"/>
      <c r="AE796" s="30"/>
      <c r="AF796" s="30"/>
      <c r="AG796" s="30" t="s">
        <v>164</v>
      </c>
      <c r="AH796" s="30"/>
      <c r="AI796" s="30"/>
      <c r="AJ796" s="30"/>
      <c r="AK796" s="30"/>
      <c r="AL796" s="30"/>
      <c r="AM796" s="30"/>
      <c r="AN796" s="30"/>
      <c r="AO796" s="30"/>
      <c r="AP796" s="30"/>
      <c r="AQ796" s="30"/>
      <c r="AR796" s="30"/>
      <c r="AS796" s="30"/>
      <c r="AT796" s="30"/>
      <c r="AU796" s="30"/>
      <c r="AV796" s="30"/>
      <c r="AW796" s="30"/>
      <c r="AX796" s="30"/>
      <c r="AY796" s="30"/>
      <c r="AZ796" s="30"/>
      <c r="BA796" s="30"/>
      <c r="BB796" s="30"/>
      <c r="BC796" s="30"/>
      <c r="BD796" s="30"/>
      <c r="BE796" s="30"/>
      <c r="BF796" s="30"/>
      <c r="BG796" s="30"/>
      <c r="BH796" s="30"/>
    </row>
    <row r="797" spans="1:60" outlineLevel="1">
      <c r="A797" s="460"/>
      <c r="B797" s="461"/>
      <c r="C797" s="462" t="s">
        <v>906</v>
      </c>
      <c r="D797" s="463"/>
      <c r="E797" s="464">
        <v>93.53</v>
      </c>
      <c r="F797" s="493"/>
      <c r="G797" s="465"/>
      <c r="H797" s="465"/>
      <c r="I797" s="465"/>
      <c r="J797" s="465"/>
      <c r="K797" s="465"/>
      <c r="L797" s="465"/>
      <c r="M797" s="465"/>
      <c r="N797" s="465"/>
      <c r="O797" s="465"/>
      <c r="P797" s="465"/>
      <c r="Q797" s="465"/>
      <c r="R797" s="465"/>
      <c r="S797" s="465"/>
      <c r="T797" s="465"/>
      <c r="U797" s="32"/>
      <c r="V797" s="32"/>
      <c r="W797" s="32"/>
      <c r="X797" s="32"/>
      <c r="Y797" s="30"/>
      <c r="Z797" s="30"/>
      <c r="AA797" s="30"/>
      <c r="AB797" s="30"/>
      <c r="AC797" s="30"/>
      <c r="AD797" s="30"/>
      <c r="AE797" s="30"/>
      <c r="AF797" s="30"/>
      <c r="AG797" s="30" t="s">
        <v>166</v>
      </c>
      <c r="AH797" s="30">
        <v>0</v>
      </c>
      <c r="AI797" s="30"/>
      <c r="AJ797" s="30"/>
      <c r="AK797" s="30"/>
      <c r="AL797" s="30"/>
      <c r="AM797" s="30"/>
      <c r="AN797" s="30"/>
      <c r="AO797" s="30"/>
      <c r="AP797" s="30"/>
      <c r="AQ797" s="30"/>
      <c r="AR797" s="30"/>
      <c r="AS797" s="30"/>
      <c r="AT797" s="30"/>
      <c r="AU797" s="30"/>
      <c r="AV797" s="30"/>
      <c r="AW797" s="30"/>
      <c r="AX797" s="30"/>
      <c r="AY797" s="30"/>
      <c r="AZ797" s="30"/>
      <c r="BA797" s="30"/>
      <c r="BB797" s="30"/>
      <c r="BC797" s="30"/>
      <c r="BD797" s="30"/>
      <c r="BE797" s="30"/>
      <c r="BF797" s="30"/>
      <c r="BG797" s="30"/>
      <c r="BH797" s="30"/>
    </row>
    <row r="798" spans="1:60" outlineLevel="1">
      <c r="A798" s="452">
        <v>198</v>
      </c>
      <c r="B798" s="453" t="s">
        <v>907</v>
      </c>
      <c r="C798" s="454" t="s">
        <v>2864</v>
      </c>
      <c r="D798" s="455" t="s">
        <v>161</v>
      </c>
      <c r="E798" s="456">
        <v>2.7945000000000002</v>
      </c>
      <c r="F798" s="34"/>
      <c r="G798" s="458">
        <f>ROUND(E798*F798,2)</f>
        <v>0</v>
      </c>
      <c r="H798" s="457">
        <v>93.7</v>
      </c>
      <c r="I798" s="458">
        <f>ROUND(E798*H798,2)</f>
        <v>261.83999999999997</v>
      </c>
      <c r="J798" s="457">
        <v>0</v>
      </c>
      <c r="K798" s="458">
        <f>ROUND(E798*J798,2)</f>
        <v>0</v>
      </c>
      <c r="L798" s="458">
        <v>21</v>
      </c>
      <c r="M798" s="458">
        <f>G798*(1+L798/100)</f>
        <v>0</v>
      </c>
      <c r="N798" s="458">
        <v>3.8800000000000002E-3</v>
      </c>
      <c r="O798" s="458">
        <f>ROUND(E798*N798,2)</f>
        <v>0.01</v>
      </c>
      <c r="P798" s="458">
        <v>0</v>
      </c>
      <c r="Q798" s="458">
        <f>ROUND(E798*P798,2)</f>
        <v>0</v>
      </c>
      <c r="R798" s="458" t="s">
        <v>278</v>
      </c>
      <c r="S798" s="458" t="s">
        <v>162</v>
      </c>
      <c r="T798" s="459" t="s">
        <v>162</v>
      </c>
      <c r="U798" s="32">
        <v>0</v>
      </c>
      <c r="V798" s="32">
        <f>ROUND(E798*U798,2)</f>
        <v>0</v>
      </c>
      <c r="W798" s="32"/>
      <c r="X798" s="32" t="s">
        <v>279</v>
      </c>
      <c r="Y798" s="30"/>
      <c r="Z798" s="30"/>
      <c r="AA798" s="30"/>
      <c r="AB798" s="30"/>
      <c r="AC798" s="30"/>
      <c r="AD798" s="30"/>
      <c r="AE798" s="30"/>
      <c r="AF798" s="30"/>
      <c r="AG798" s="30" t="s">
        <v>280</v>
      </c>
      <c r="AH798" s="30"/>
      <c r="AI798" s="30"/>
      <c r="AJ798" s="30"/>
      <c r="AK798" s="30"/>
      <c r="AL798" s="30"/>
      <c r="AM798" s="30"/>
      <c r="AN798" s="30"/>
      <c r="AO798" s="30"/>
      <c r="AP798" s="30"/>
      <c r="AQ798" s="30"/>
      <c r="AR798" s="30"/>
      <c r="AS798" s="30"/>
      <c r="AT798" s="30"/>
      <c r="AU798" s="30"/>
      <c r="AV798" s="30"/>
      <c r="AW798" s="30"/>
      <c r="AX798" s="30"/>
      <c r="AY798" s="30"/>
      <c r="AZ798" s="30"/>
      <c r="BA798" s="30"/>
      <c r="BB798" s="30"/>
      <c r="BC798" s="30"/>
      <c r="BD798" s="30"/>
      <c r="BE798" s="30"/>
      <c r="BF798" s="30"/>
      <c r="BG798" s="30"/>
      <c r="BH798" s="30"/>
    </row>
    <row r="799" spans="1:60" outlineLevel="1">
      <c r="A799" s="460"/>
      <c r="B799" s="461"/>
      <c r="C799" s="462" t="s">
        <v>908</v>
      </c>
      <c r="D799" s="463"/>
      <c r="E799" s="464">
        <v>2.7945000000000002</v>
      </c>
      <c r="F799" s="493"/>
      <c r="G799" s="465"/>
      <c r="H799" s="465"/>
      <c r="I799" s="465"/>
      <c r="J799" s="465"/>
      <c r="K799" s="465"/>
      <c r="L799" s="465"/>
      <c r="M799" s="465"/>
      <c r="N799" s="465"/>
      <c r="O799" s="465"/>
      <c r="P799" s="465"/>
      <c r="Q799" s="465"/>
      <c r="R799" s="465"/>
      <c r="S799" s="465"/>
      <c r="T799" s="465"/>
      <c r="U799" s="32"/>
      <c r="V799" s="32"/>
      <c r="W799" s="32"/>
      <c r="X799" s="32"/>
      <c r="Y799" s="30"/>
      <c r="Z799" s="30"/>
      <c r="AA799" s="30"/>
      <c r="AB799" s="30"/>
      <c r="AC799" s="30"/>
      <c r="AD799" s="30"/>
      <c r="AE799" s="30"/>
      <c r="AF799" s="30"/>
      <c r="AG799" s="30" t="s">
        <v>166</v>
      </c>
      <c r="AH799" s="30">
        <v>0</v>
      </c>
      <c r="AI799" s="30"/>
      <c r="AJ799" s="30"/>
      <c r="AK799" s="30"/>
      <c r="AL799" s="30"/>
      <c r="AM799" s="30"/>
      <c r="AN799" s="30"/>
      <c r="AO799" s="30"/>
      <c r="AP799" s="30"/>
      <c r="AQ799" s="30"/>
      <c r="AR799" s="30"/>
      <c r="AS799" s="30"/>
      <c r="AT799" s="30"/>
      <c r="AU799" s="30"/>
      <c r="AV799" s="30"/>
      <c r="AW799" s="30"/>
      <c r="AX799" s="30"/>
      <c r="AY799" s="30"/>
      <c r="AZ799" s="30"/>
      <c r="BA799" s="30"/>
      <c r="BB799" s="30"/>
      <c r="BC799" s="30"/>
      <c r="BD799" s="30"/>
      <c r="BE799" s="30"/>
      <c r="BF799" s="30"/>
      <c r="BG799" s="30"/>
      <c r="BH799" s="30"/>
    </row>
    <row r="800" spans="1:60" ht="61.2" outlineLevel="1">
      <c r="A800" s="452">
        <v>199</v>
      </c>
      <c r="B800" s="453" t="s">
        <v>909</v>
      </c>
      <c r="C800" s="454" t="s">
        <v>2863</v>
      </c>
      <c r="D800" s="455" t="s">
        <v>161</v>
      </c>
      <c r="E800" s="456">
        <v>456.16762999999997</v>
      </c>
      <c r="F800" s="34"/>
      <c r="G800" s="458">
        <f>ROUND(E800*F800,2)</f>
        <v>0</v>
      </c>
      <c r="H800" s="457">
        <v>168.5</v>
      </c>
      <c r="I800" s="458">
        <f>ROUND(E800*H800,2)</f>
        <v>76864.25</v>
      </c>
      <c r="J800" s="457">
        <v>0</v>
      </c>
      <c r="K800" s="458">
        <f>ROUND(E800*J800,2)</f>
        <v>0</v>
      </c>
      <c r="L800" s="458">
        <v>21</v>
      </c>
      <c r="M800" s="458">
        <f>G800*(1+L800/100)</f>
        <v>0</v>
      </c>
      <c r="N800" s="458">
        <v>4.4999999999999997E-3</v>
      </c>
      <c r="O800" s="458">
        <f>ROUND(E800*N800,2)</f>
        <v>2.0499999999999998</v>
      </c>
      <c r="P800" s="458">
        <v>0</v>
      </c>
      <c r="Q800" s="458">
        <f>ROUND(E800*P800,2)</f>
        <v>0</v>
      </c>
      <c r="R800" s="458" t="s">
        <v>278</v>
      </c>
      <c r="S800" s="458" t="s">
        <v>162</v>
      </c>
      <c r="T800" s="459" t="s">
        <v>162</v>
      </c>
      <c r="U800" s="32">
        <v>0</v>
      </c>
      <c r="V800" s="32">
        <f>ROUND(E800*U800,2)</f>
        <v>0</v>
      </c>
      <c r="W800" s="32"/>
      <c r="X800" s="32" t="s">
        <v>279</v>
      </c>
      <c r="Y800" s="30"/>
      <c r="Z800" s="30"/>
      <c r="AA800" s="30"/>
      <c r="AB800" s="30"/>
      <c r="AC800" s="30"/>
      <c r="AD800" s="30"/>
      <c r="AE800" s="30"/>
      <c r="AF800" s="30"/>
      <c r="AG800" s="30" t="s">
        <v>280</v>
      </c>
      <c r="AH800" s="30"/>
      <c r="AI800" s="30"/>
      <c r="AJ800" s="30"/>
      <c r="AK800" s="30"/>
      <c r="AL800" s="30"/>
      <c r="AM800" s="30"/>
      <c r="AN800" s="30"/>
      <c r="AO800" s="30"/>
      <c r="AP800" s="30"/>
      <c r="AQ800" s="30"/>
      <c r="AR800" s="30"/>
      <c r="AS800" s="30"/>
      <c r="AT800" s="30"/>
      <c r="AU800" s="30"/>
      <c r="AV800" s="30"/>
      <c r="AW800" s="30"/>
      <c r="AX800" s="30"/>
      <c r="AY800" s="30"/>
      <c r="AZ800" s="30"/>
      <c r="BA800" s="30"/>
      <c r="BB800" s="30"/>
      <c r="BC800" s="30"/>
      <c r="BD800" s="30"/>
      <c r="BE800" s="30"/>
      <c r="BF800" s="30"/>
      <c r="BG800" s="30"/>
      <c r="BH800" s="30"/>
    </row>
    <row r="801" spans="1:60" outlineLevel="1">
      <c r="A801" s="460"/>
      <c r="B801" s="461"/>
      <c r="C801" s="462" t="s">
        <v>910</v>
      </c>
      <c r="D801" s="463"/>
      <c r="E801" s="464">
        <v>368.43700000000001</v>
      </c>
      <c r="F801" s="465"/>
      <c r="G801" s="465"/>
      <c r="H801" s="465"/>
      <c r="I801" s="465"/>
      <c r="J801" s="465"/>
      <c r="K801" s="465"/>
      <c r="L801" s="465"/>
      <c r="M801" s="465"/>
      <c r="N801" s="465"/>
      <c r="O801" s="465"/>
      <c r="P801" s="465"/>
      <c r="Q801" s="465"/>
      <c r="R801" s="465"/>
      <c r="S801" s="465"/>
      <c r="T801" s="465"/>
      <c r="U801" s="32"/>
      <c r="V801" s="32"/>
      <c r="W801" s="32"/>
      <c r="X801" s="32"/>
      <c r="Y801" s="30"/>
      <c r="Z801" s="30"/>
      <c r="AA801" s="30"/>
      <c r="AB801" s="30"/>
      <c r="AC801" s="30"/>
      <c r="AD801" s="30"/>
      <c r="AE801" s="30"/>
      <c r="AF801" s="30"/>
      <c r="AG801" s="30" t="s">
        <v>166</v>
      </c>
      <c r="AH801" s="30">
        <v>0</v>
      </c>
      <c r="AI801" s="30"/>
      <c r="AJ801" s="30"/>
      <c r="AK801" s="30"/>
      <c r="AL801" s="30"/>
      <c r="AM801" s="30"/>
      <c r="AN801" s="30"/>
      <c r="AO801" s="30"/>
      <c r="AP801" s="30"/>
      <c r="AQ801" s="30"/>
      <c r="AR801" s="30"/>
      <c r="AS801" s="30"/>
      <c r="AT801" s="30"/>
      <c r="AU801" s="30"/>
      <c r="AV801" s="30"/>
      <c r="AW801" s="30"/>
      <c r="AX801" s="30"/>
      <c r="AY801" s="30"/>
      <c r="AZ801" s="30"/>
      <c r="BA801" s="30"/>
      <c r="BB801" s="30"/>
      <c r="BC801" s="30"/>
      <c r="BD801" s="30"/>
      <c r="BE801" s="30"/>
      <c r="BF801" s="30"/>
      <c r="BG801" s="30"/>
      <c r="BH801" s="30"/>
    </row>
    <row r="802" spans="1:60" outlineLevel="1">
      <c r="A802" s="460"/>
      <c r="B802" s="461"/>
      <c r="C802" s="462" t="s">
        <v>911</v>
      </c>
      <c r="D802" s="463"/>
      <c r="E802" s="464">
        <v>80.669629999999998</v>
      </c>
      <c r="F802" s="465"/>
      <c r="G802" s="465"/>
      <c r="H802" s="465"/>
      <c r="I802" s="465"/>
      <c r="J802" s="465"/>
      <c r="K802" s="465"/>
      <c r="L802" s="465"/>
      <c r="M802" s="465"/>
      <c r="N802" s="465"/>
      <c r="O802" s="465"/>
      <c r="P802" s="465"/>
      <c r="Q802" s="465"/>
      <c r="R802" s="465"/>
      <c r="S802" s="465"/>
      <c r="T802" s="465"/>
      <c r="U802" s="32"/>
      <c r="V802" s="32"/>
      <c r="W802" s="32"/>
      <c r="X802" s="32"/>
      <c r="Y802" s="30"/>
      <c r="Z802" s="30"/>
      <c r="AA802" s="30"/>
      <c r="AB802" s="30"/>
      <c r="AC802" s="30"/>
      <c r="AD802" s="30"/>
      <c r="AE802" s="30"/>
      <c r="AF802" s="30"/>
      <c r="AG802" s="30" t="s">
        <v>166</v>
      </c>
      <c r="AH802" s="30">
        <v>0</v>
      </c>
      <c r="AI802" s="30"/>
      <c r="AJ802" s="30"/>
      <c r="AK802" s="30"/>
      <c r="AL802" s="30"/>
      <c r="AM802" s="30"/>
      <c r="AN802" s="30"/>
      <c r="AO802" s="30"/>
      <c r="AP802" s="30"/>
      <c r="AQ802" s="30"/>
      <c r="AR802" s="30"/>
      <c r="AS802" s="30"/>
      <c r="AT802" s="30"/>
      <c r="AU802" s="30"/>
      <c r="AV802" s="30"/>
      <c r="AW802" s="30"/>
      <c r="AX802" s="30"/>
      <c r="AY802" s="30"/>
      <c r="AZ802" s="30"/>
      <c r="BA802" s="30"/>
      <c r="BB802" s="30"/>
      <c r="BC802" s="30"/>
      <c r="BD802" s="30"/>
      <c r="BE802" s="30"/>
      <c r="BF802" s="30"/>
      <c r="BG802" s="30"/>
      <c r="BH802" s="30"/>
    </row>
    <row r="803" spans="1:60" outlineLevel="1">
      <c r="A803" s="460"/>
      <c r="B803" s="461"/>
      <c r="C803" s="462" t="s">
        <v>912</v>
      </c>
      <c r="D803" s="463"/>
      <c r="E803" s="464">
        <v>7.0609999999999999</v>
      </c>
      <c r="F803" s="465"/>
      <c r="G803" s="465"/>
      <c r="H803" s="465"/>
      <c r="I803" s="465"/>
      <c r="J803" s="465"/>
      <c r="K803" s="465"/>
      <c r="L803" s="465"/>
      <c r="M803" s="465"/>
      <c r="N803" s="465"/>
      <c r="O803" s="465"/>
      <c r="P803" s="465"/>
      <c r="Q803" s="465"/>
      <c r="R803" s="465"/>
      <c r="S803" s="465"/>
      <c r="T803" s="465"/>
      <c r="U803" s="32"/>
      <c r="V803" s="32"/>
      <c r="W803" s="32"/>
      <c r="X803" s="32"/>
      <c r="Y803" s="30"/>
      <c r="Z803" s="30"/>
      <c r="AA803" s="30"/>
      <c r="AB803" s="30"/>
      <c r="AC803" s="30"/>
      <c r="AD803" s="30"/>
      <c r="AE803" s="30"/>
      <c r="AF803" s="30"/>
      <c r="AG803" s="30" t="s">
        <v>166</v>
      </c>
      <c r="AH803" s="30">
        <v>0</v>
      </c>
      <c r="AI803" s="30"/>
      <c r="AJ803" s="30"/>
      <c r="AK803" s="30"/>
      <c r="AL803" s="30"/>
      <c r="AM803" s="30"/>
      <c r="AN803" s="30"/>
      <c r="AO803" s="30"/>
      <c r="AP803" s="30"/>
      <c r="AQ803" s="30"/>
      <c r="AR803" s="30"/>
      <c r="AS803" s="30"/>
      <c r="AT803" s="30"/>
      <c r="AU803" s="30"/>
      <c r="AV803" s="30"/>
      <c r="AW803" s="30"/>
      <c r="AX803" s="30"/>
      <c r="AY803" s="30"/>
      <c r="AZ803" s="30"/>
      <c r="BA803" s="30"/>
      <c r="BB803" s="30"/>
      <c r="BC803" s="30"/>
      <c r="BD803" s="30"/>
      <c r="BE803" s="30"/>
      <c r="BF803" s="30"/>
      <c r="BG803" s="30"/>
      <c r="BH803" s="30"/>
    </row>
    <row r="804" spans="1:60" outlineLevel="1">
      <c r="A804" s="473">
        <v>200</v>
      </c>
      <c r="B804" s="474" t="s">
        <v>913</v>
      </c>
      <c r="C804" s="475" t="s">
        <v>914</v>
      </c>
      <c r="D804" s="476" t="s">
        <v>0</v>
      </c>
      <c r="E804" s="477">
        <v>2771.0958999999998</v>
      </c>
      <c r="F804" s="35"/>
      <c r="G804" s="479">
        <f>ROUND(E804*F804,2)</f>
        <v>0</v>
      </c>
      <c r="H804" s="478">
        <v>0</v>
      </c>
      <c r="I804" s="479">
        <f>ROUND(E804*H804,2)</f>
        <v>0</v>
      </c>
      <c r="J804" s="478">
        <v>3.8</v>
      </c>
      <c r="K804" s="479">
        <f>ROUND(E804*J804,2)</f>
        <v>10530.16</v>
      </c>
      <c r="L804" s="479">
        <v>21</v>
      </c>
      <c r="M804" s="479">
        <f>G804*(1+L804/100)</f>
        <v>0</v>
      </c>
      <c r="N804" s="479">
        <v>0</v>
      </c>
      <c r="O804" s="479">
        <f>ROUND(E804*N804,2)</f>
        <v>0</v>
      </c>
      <c r="P804" s="479">
        <v>0</v>
      </c>
      <c r="Q804" s="479">
        <f>ROUND(E804*P804,2)</f>
        <v>0</v>
      </c>
      <c r="R804" s="479"/>
      <c r="S804" s="479" t="s">
        <v>162</v>
      </c>
      <c r="T804" s="480" t="s">
        <v>162</v>
      </c>
      <c r="U804" s="32">
        <v>0</v>
      </c>
      <c r="V804" s="32">
        <f>ROUND(E804*U804,2)</f>
        <v>0</v>
      </c>
      <c r="W804" s="32"/>
      <c r="X804" s="32" t="s">
        <v>815</v>
      </c>
      <c r="Y804" s="30"/>
      <c r="Z804" s="30"/>
      <c r="AA804" s="30"/>
      <c r="AB804" s="30"/>
      <c r="AC804" s="30"/>
      <c r="AD804" s="30"/>
      <c r="AE804" s="30"/>
      <c r="AF804" s="30"/>
      <c r="AG804" s="30" t="s">
        <v>816</v>
      </c>
      <c r="AH804" s="30"/>
      <c r="AI804" s="30"/>
      <c r="AJ804" s="30"/>
      <c r="AK804" s="30"/>
      <c r="AL804" s="30"/>
      <c r="AM804" s="30"/>
      <c r="AN804" s="30"/>
      <c r="AO804" s="30"/>
      <c r="AP804" s="30"/>
      <c r="AQ804" s="30"/>
      <c r="AR804" s="30"/>
      <c r="AS804" s="30"/>
      <c r="AT804" s="30"/>
      <c r="AU804" s="30"/>
      <c r="AV804" s="30"/>
      <c r="AW804" s="30"/>
      <c r="AX804" s="30"/>
      <c r="AY804" s="30"/>
      <c r="AZ804" s="30"/>
      <c r="BA804" s="30"/>
      <c r="BB804" s="30"/>
      <c r="BC804" s="30"/>
      <c r="BD804" s="30"/>
      <c r="BE804" s="30"/>
      <c r="BF804" s="30"/>
      <c r="BG804" s="30"/>
      <c r="BH804" s="30"/>
    </row>
    <row r="805" spans="1:60" ht="26.4">
      <c r="A805" s="445" t="s">
        <v>157</v>
      </c>
      <c r="B805" s="446" t="s">
        <v>87</v>
      </c>
      <c r="C805" s="447" t="s">
        <v>3136</v>
      </c>
      <c r="D805" s="448"/>
      <c r="E805" s="449"/>
      <c r="F805" s="450"/>
      <c r="G805" s="450">
        <f>SUMIF(AG806:AG1125,"&lt;&gt;NOR",G806:G1125)</f>
        <v>0</v>
      </c>
      <c r="H805" s="450"/>
      <c r="I805" s="450">
        <f>SUM(I806:I1125)</f>
        <v>631414.51</v>
      </c>
      <c r="J805" s="450"/>
      <c r="K805" s="450">
        <f>SUM(K806:K1125)</f>
        <v>387493.58999999997</v>
      </c>
      <c r="L805" s="450"/>
      <c r="M805" s="450">
        <f>SUM(M806:M1125)</f>
        <v>0</v>
      </c>
      <c r="N805" s="450"/>
      <c r="O805" s="450">
        <f>SUM(O806:O1125)</f>
        <v>22.959999999999997</v>
      </c>
      <c r="P805" s="450"/>
      <c r="Q805" s="450">
        <f>SUM(Q806:Q1125)</f>
        <v>0</v>
      </c>
      <c r="R805" s="450"/>
      <c r="S805" s="450"/>
      <c r="T805" s="451"/>
      <c r="U805" s="33"/>
      <c r="V805" s="33">
        <f>SUM(V806:V1125)</f>
        <v>756.68999999999994</v>
      </c>
      <c r="W805" s="33"/>
      <c r="X805" s="33"/>
      <c r="AG805" t="s">
        <v>158</v>
      </c>
    </row>
    <row r="806" spans="1:60" outlineLevel="1">
      <c r="A806" s="452">
        <v>201</v>
      </c>
      <c r="B806" s="453" t="s">
        <v>915</v>
      </c>
      <c r="C806" s="454" t="s">
        <v>2865</v>
      </c>
      <c r="D806" s="455" t="s">
        <v>161</v>
      </c>
      <c r="E806" s="456">
        <v>235.25</v>
      </c>
      <c r="F806" s="34"/>
      <c r="G806" s="458">
        <f>ROUND(E806*F806,2)</f>
        <v>0</v>
      </c>
      <c r="H806" s="457">
        <v>0.86</v>
      </c>
      <c r="I806" s="458">
        <f>ROUND(E806*H806,2)</f>
        <v>202.32</v>
      </c>
      <c r="J806" s="457">
        <v>56.54</v>
      </c>
      <c r="K806" s="458">
        <f>ROUND(E806*J806,2)</f>
        <v>13301.04</v>
      </c>
      <c r="L806" s="458">
        <v>21</v>
      </c>
      <c r="M806" s="458">
        <f>G806*(1+L806/100)</f>
        <v>0</v>
      </c>
      <c r="N806" s="458">
        <v>0</v>
      </c>
      <c r="O806" s="458">
        <f>ROUND(E806*N806,2)</f>
        <v>0</v>
      </c>
      <c r="P806" s="458">
        <v>0</v>
      </c>
      <c r="Q806" s="458">
        <f>ROUND(E806*P806,2)</f>
        <v>0</v>
      </c>
      <c r="R806" s="458"/>
      <c r="S806" s="458" t="s">
        <v>162</v>
      </c>
      <c r="T806" s="459" t="s">
        <v>162</v>
      </c>
      <c r="U806" s="32">
        <v>0.14000000000000001</v>
      </c>
      <c r="V806" s="32">
        <f>ROUND(E806*U806,2)</f>
        <v>32.94</v>
      </c>
      <c r="W806" s="32"/>
      <c r="X806" s="32" t="s">
        <v>163</v>
      </c>
      <c r="Y806" s="30"/>
      <c r="Z806" s="30"/>
      <c r="AA806" s="30"/>
      <c r="AB806" s="30"/>
      <c r="AC806" s="30"/>
      <c r="AD806" s="30"/>
      <c r="AE806" s="30"/>
      <c r="AF806" s="30"/>
      <c r="AG806" s="30" t="s">
        <v>164</v>
      </c>
      <c r="AH806" s="30"/>
      <c r="AI806" s="30"/>
      <c r="AJ806" s="30"/>
      <c r="AK806" s="30"/>
      <c r="AL806" s="30"/>
      <c r="AM806" s="30"/>
      <c r="AN806" s="30"/>
      <c r="AO806" s="30"/>
      <c r="AP806" s="30"/>
      <c r="AQ806" s="30"/>
      <c r="AR806" s="30"/>
      <c r="AS806" s="30"/>
      <c r="AT806" s="30"/>
      <c r="AU806" s="30"/>
      <c r="AV806" s="30"/>
      <c r="AW806" s="30"/>
      <c r="AX806" s="30"/>
      <c r="AY806" s="30"/>
      <c r="AZ806" s="30"/>
      <c r="BA806" s="30"/>
      <c r="BB806" s="30"/>
      <c r="BC806" s="30"/>
      <c r="BD806" s="30"/>
      <c r="BE806" s="30"/>
      <c r="BF806" s="30"/>
      <c r="BG806" s="30"/>
      <c r="BH806" s="30"/>
    </row>
    <row r="807" spans="1:60" outlineLevel="1">
      <c r="A807" s="460"/>
      <c r="B807" s="461"/>
      <c r="C807" s="462" t="s">
        <v>916</v>
      </c>
      <c r="D807" s="463"/>
      <c r="E807" s="464">
        <v>126.1</v>
      </c>
      <c r="F807" s="465"/>
      <c r="G807" s="465"/>
      <c r="H807" s="465"/>
      <c r="I807" s="465"/>
      <c r="J807" s="465"/>
      <c r="K807" s="465"/>
      <c r="L807" s="465"/>
      <c r="M807" s="465"/>
      <c r="N807" s="465"/>
      <c r="O807" s="465"/>
      <c r="P807" s="465"/>
      <c r="Q807" s="465"/>
      <c r="R807" s="465"/>
      <c r="S807" s="465"/>
      <c r="T807" s="465"/>
      <c r="U807" s="32"/>
      <c r="V807" s="32"/>
      <c r="W807" s="32"/>
      <c r="X807" s="32"/>
      <c r="Y807" s="30"/>
      <c r="Z807" s="30"/>
      <c r="AA807" s="30"/>
      <c r="AB807" s="30"/>
      <c r="AC807" s="30"/>
      <c r="AD807" s="30"/>
      <c r="AE807" s="30"/>
      <c r="AF807" s="30"/>
      <c r="AG807" s="30" t="s">
        <v>166</v>
      </c>
      <c r="AH807" s="30">
        <v>0</v>
      </c>
      <c r="AI807" s="30"/>
      <c r="AJ807" s="30"/>
      <c r="AK807" s="30"/>
      <c r="AL807" s="30"/>
      <c r="AM807" s="30"/>
      <c r="AN807" s="30"/>
      <c r="AO807" s="30"/>
      <c r="AP807" s="30"/>
      <c r="AQ807" s="30"/>
      <c r="AR807" s="30"/>
      <c r="AS807" s="30"/>
      <c r="AT807" s="30"/>
      <c r="AU807" s="30"/>
      <c r="AV807" s="30"/>
      <c r="AW807" s="30"/>
      <c r="AX807" s="30"/>
      <c r="AY807" s="30"/>
      <c r="AZ807" s="30"/>
      <c r="BA807" s="30"/>
      <c r="BB807" s="30"/>
      <c r="BC807" s="30"/>
      <c r="BD807" s="30"/>
      <c r="BE807" s="30"/>
      <c r="BF807" s="30"/>
      <c r="BG807" s="30"/>
      <c r="BH807" s="30"/>
    </row>
    <row r="808" spans="1:60" outlineLevel="1">
      <c r="A808" s="460"/>
      <c r="B808" s="461"/>
      <c r="C808" s="462" t="s">
        <v>917</v>
      </c>
      <c r="D808" s="463"/>
      <c r="E808" s="464">
        <v>32.96</v>
      </c>
      <c r="F808" s="465"/>
      <c r="G808" s="465"/>
      <c r="H808" s="465"/>
      <c r="I808" s="465"/>
      <c r="J808" s="465"/>
      <c r="K808" s="465"/>
      <c r="L808" s="465"/>
      <c r="M808" s="465"/>
      <c r="N808" s="465"/>
      <c r="O808" s="465"/>
      <c r="P808" s="465"/>
      <c r="Q808" s="465"/>
      <c r="R808" s="465"/>
      <c r="S808" s="465"/>
      <c r="T808" s="465"/>
      <c r="U808" s="32"/>
      <c r="V808" s="32"/>
      <c r="W808" s="32"/>
      <c r="X808" s="32"/>
      <c r="Y808" s="30"/>
      <c r="Z808" s="30"/>
      <c r="AA808" s="30"/>
      <c r="AB808" s="30"/>
      <c r="AC808" s="30"/>
      <c r="AD808" s="30"/>
      <c r="AE808" s="30"/>
      <c r="AF808" s="30"/>
      <c r="AG808" s="30" t="s">
        <v>166</v>
      </c>
      <c r="AH808" s="30">
        <v>0</v>
      </c>
      <c r="AI808" s="30"/>
      <c r="AJ808" s="30"/>
      <c r="AK808" s="30"/>
      <c r="AL808" s="30"/>
      <c r="AM808" s="30"/>
      <c r="AN808" s="30"/>
      <c r="AO808" s="30"/>
      <c r="AP808" s="30"/>
      <c r="AQ808" s="30"/>
      <c r="AR808" s="30"/>
      <c r="AS808" s="30"/>
      <c r="AT808" s="30"/>
      <c r="AU808" s="30"/>
      <c r="AV808" s="30"/>
      <c r="AW808" s="30"/>
      <c r="AX808" s="30"/>
      <c r="AY808" s="30"/>
      <c r="AZ808" s="30"/>
      <c r="BA808" s="30"/>
      <c r="BB808" s="30"/>
      <c r="BC808" s="30"/>
      <c r="BD808" s="30"/>
      <c r="BE808" s="30"/>
      <c r="BF808" s="30"/>
      <c r="BG808" s="30"/>
      <c r="BH808" s="30"/>
    </row>
    <row r="809" spans="1:60" outlineLevel="1">
      <c r="A809" s="460"/>
      <c r="B809" s="461"/>
      <c r="C809" s="462" t="s">
        <v>918</v>
      </c>
      <c r="D809" s="463"/>
      <c r="E809" s="464">
        <v>76.19</v>
      </c>
      <c r="F809" s="465"/>
      <c r="G809" s="465"/>
      <c r="H809" s="465"/>
      <c r="I809" s="465"/>
      <c r="J809" s="465"/>
      <c r="K809" s="465"/>
      <c r="L809" s="465"/>
      <c r="M809" s="465"/>
      <c r="N809" s="465"/>
      <c r="O809" s="465"/>
      <c r="P809" s="465"/>
      <c r="Q809" s="465"/>
      <c r="R809" s="465"/>
      <c r="S809" s="465"/>
      <c r="T809" s="465"/>
      <c r="U809" s="32"/>
      <c r="V809" s="32"/>
      <c r="W809" s="32"/>
      <c r="X809" s="32"/>
      <c r="Y809" s="30"/>
      <c r="Z809" s="30"/>
      <c r="AA809" s="30"/>
      <c r="AB809" s="30"/>
      <c r="AC809" s="30"/>
      <c r="AD809" s="30"/>
      <c r="AE809" s="30"/>
      <c r="AF809" s="30"/>
      <c r="AG809" s="30" t="s">
        <v>166</v>
      </c>
      <c r="AH809" s="30">
        <v>0</v>
      </c>
      <c r="AI809" s="30"/>
      <c r="AJ809" s="30"/>
      <c r="AK809" s="30"/>
      <c r="AL809" s="30"/>
      <c r="AM809" s="30"/>
      <c r="AN809" s="30"/>
      <c r="AO809" s="30"/>
      <c r="AP809" s="30"/>
      <c r="AQ809" s="30"/>
      <c r="AR809" s="30"/>
      <c r="AS809" s="30"/>
      <c r="AT809" s="30"/>
      <c r="AU809" s="30"/>
      <c r="AV809" s="30"/>
      <c r="AW809" s="30"/>
      <c r="AX809" s="30"/>
      <c r="AY809" s="30"/>
      <c r="AZ809" s="30"/>
      <c r="BA809" s="30"/>
      <c r="BB809" s="30"/>
      <c r="BC809" s="30"/>
      <c r="BD809" s="30"/>
      <c r="BE809" s="30"/>
      <c r="BF809" s="30"/>
      <c r="BG809" s="30"/>
      <c r="BH809" s="30"/>
    </row>
    <row r="810" spans="1:60" outlineLevel="1">
      <c r="A810" s="452">
        <v>202</v>
      </c>
      <c r="B810" s="453" t="s">
        <v>919</v>
      </c>
      <c r="C810" s="454" t="s">
        <v>920</v>
      </c>
      <c r="D810" s="455" t="s">
        <v>179</v>
      </c>
      <c r="E810" s="456">
        <v>23.524999999999999</v>
      </c>
      <c r="F810" s="34"/>
      <c r="G810" s="458">
        <f>ROUND(E810*F810,2)</f>
        <v>0</v>
      </c>
      <c r="H810" s="457">
        <v>0</v>
      </c>
      <c r="I810" s="458">
        <f>ROUND(E810*H810,2)</f>
        <v>0</v>
      </c>
      <c r="J810" s="457">
        <v>697</v>
      </c>
      <c r="K810" s="458">
        <f>ROUND(E810*J810,2)</f>
        <v>16396.93</v>
      </c>
      <c r="L810" s="458">
        <v>21</v>
      </c>
      <c r="M810" s="458">
        <f>G810*(1+L810/100)</f>
        <v>0</v>
      </c>
      <c r="N810" s="458">
        <v>0</v>
      </c>
      <c r="O810" s="458">
        <f>ROUND(E810*N810,2)</f>
        <v>0</v>
      </c>
      <c r="P810" s="458">
        <v>0</v>
      </c>
      <c r="Q810" s="458">
        <f>ROUND(E810*P810,2)</f>
        <v>0</v>
      </c>
      <c r="R810" s="458"/>
      <c r="S810" s="458" t="s">
        <v>162</v>
      </c>
      <c r="T810" s="459" t="s">
        <v>162</v>
      </c>
      <c r="U810" s="32">
        <v>1.8360000000000001</v>
      </c>
      <c r="V810" s="32">
        <f>ROUND(E810*U810,2)</f>
        <v>43.19</v>
      </c>
      <c r="W810" s="32"/>
      <c r="X810" s="32" t="s">
        <v>163</v>
      </c>
      <c r="Y810" s="30"/>
      <c r="Z810" s="30"/>
      <c r="AA810" s="30"/>
      <c r="AB810" s="30"/>
      <c r="AC810" s="30"/>
      <c r="AD810" s="30"/>
      <c r="AE810" s="30"/>
      <c r="AF810" s="30"/>
      <c r="AG810" s="30" t="s">
        <v>164</v>
      </c>
      <c r="AH810" s="30"/>
      <c r="AI810" s="30"/>
      <c r="AJ810" s="30"/>
      <c r="AK810" s="30"/>
      <c r="AL810" s="30"/>
      <c r="AM810" s="30"/>
      <c r="AN810" s="30"/>
      <c r="AO810" s="30"/>
      <c r="AP810" s="30"/>
      <c r="AQ810" s="30"/>
      <c r="AR810" s="30"/>
      <c r="AS810" s="30"/>
      <c r="AT810" s="30"/>
      <c r="AU810" s="30"/>
      <c r="AV810" s="30"/>
      <c r="AW810" s="30"/>
      <c r="AX810" s="30"/>
      <c r="AY810" s="30"/>
      <c r="AZ810" s="30"/>
      <c r="BA810" s="30"/>
      <c r="BB810" s="30"/>
      <c r="BC810" s="30"/>
      <c r="BD810" s="30"/>
      <c r="BE810" s="30"/>
      <c r="BF810" s="30"/>
      <c r="BG810" s="30"/>
      <c r="BH810" s="30"/>
    </row>
    <row r="811" spans="1:60" outlineLevel="1">
      <c r="A811" s="460"/>
      <c r="B811" s="461"/>
      <c r="C811" s="466" t="s">
        <v>180</v>
      </c>
      <c r="D811" s="467"/>
      <c r="E811" s="468"/>
      <c r="F811" s="465"/>
      <c r="G811" s="465"/>
      <c r="H811" s="465"/>
      <c r="I811" s="465"/>
      <c r="J811" s="465"/>
      <c r="K811" s="465"/>
      <c r="L811" s="465"/>
      <c r="M811" s="465"/>
      <c r="N811" s="465"/>
      <c r="O811" s="465"/>
      <c r="P811" s="465"/>
      <c r="Q811" s="465"/>
      <c r="R811" s="465"/>
      <c r="S811" s="465"/>
      <c r="T811" s="465"/>
      <c r="U811" s="32"/>
      <c r="V811" s="32"/>
      <c r="W811" s="32"/>
      <c r="X811" s="32"/>
      <c r="Y811" s="30"/>
      <c r="Z811" s="30"/>
      <c r="AA811" s="30"/>
      <c r="AB811" s="30"/>
      <c r="AC811" s="30"/>
      <c r="AD811" s="30"/>
      <c r="AE811" s="30"/>
      <c r="AF811" s="30"/>
      <c r="AG811" s="30" t="s">
        <v>166</v>
      </c>
      <c r="AH811" s="30"/>
      <c r="AI811" s="30"/>
      <c r="AJ811" s="30"/>
      <c r="AK811" s="30"/>
      <c r="AL811" s="30"/>
      <c r="AM811" s="30"/>
      <c r="AN811" s="30"/>
      <c r="AO811" s="30"/>
      <c r="AP811" s="30"/>
      <c r="AQ811" s="30"/>
      <c r="AR811" s="30"/>
      <c r="AS811" s="30"/>
      <c r="AT811" s="30"/>
      <c r="AU811" s="30"/>
      <c r="AV811" s="30"/>
      <c r="AW811" s="30"/>
      <c r="AX811" s="30"/>
      <c r="AY811" s="30"/>
      <c r="AZ811" s="30"/>
      <c r="BA811" s="30"/>
      <c r="BB811" s="30"/>
      <c r="BC811" s="30"/>
      <c r="BD811" s="30"/>
      <c r="BE811" s="30"/>
      <c r="BF811" s="30"/>
      <c r="BG811" s="30"/>
      <c r="BH811" s="30"/>
    </row>
    <row r="812" spans="1:60" outlineLevel="1">
      <c r="A812" s="460"/>
      <c r="B812" s="461"/>
      <c r="C812" s="469" t="s">
        <v>921</v>
      </c>
      <c r="D812" s="467"/>
      <c r="E812" s="468">
        <v>126.1</v>
      </c>
      <c r="F812" s="465"/>
      <c r="G812" s="465"/>
      <c r="H812" s="465"/>
      <c r="I812" s="465"/>
      <c r="J812" s="465"/>
      <c r="K812" s="465"/>
      <c r="L812" s="465"/>
      <c r="M812" s="465"/>
      <c r="N812" s="465"/>
      <c r="O812" s="465"/>
      <c r="P812" s="465"/>
      <c r="Q812" s="465"/>
      <c r="R812" s="465"/>
      <c r="S812" s="465"/>
      <c r="T812" s="465"/>
      <c r="U812" s="32"/>
      <c r="V812" s="32"/>
      <c r="W812" s="32"/>
      <c r="X812" s="32"/>
      <c r="Y812" s="30"/>
      <c r="Z812" s="30"/>
      <c r="AA812" s="30"/>
      <c r="AB812" s="30"/>
      <c r="AC812" s="30"/>
      <c r="AD812" s="30"/>
      <c r="AE812" s="30"/>
      <c r="AF812" s="30"/>
      <c r="AG812" s="30" t="s">
        <v>166</v>
      </c>
      <c r="AH812" s="30">
        <v>2</v>
      </c>
      <c r="AI812" s="30"/>
      <c r="AJ812" s="30"/>
      <c r="AK812" s="30"/>
      <c r="AL812" s="30"/>
      <c r="AM812" s="30"/>
      <c r="AN812" s="30"/>
      <c r="AO812" s="30"/>
      <c r="AP812" s="30"/>
      <c r="AQ812" s="30"/>
      <c r="AR812" s="30"/>
      <c r="AS812" s="30"/>
      <c r="AT812" s="30"/>
      <c r="AU812" s="30"/>
      <c r="AV812" s="30"/>
      <c r="AW812" s="30"/>
      <c r="AX812" s="30"/>
      <c r="AY812" s="30"/>
      <c r="AZ812" s="30"/>
      <c r="BA812" s="30"/>
      <c r="BB812" s="30"/>
      <c r="BC812" s="30"/>
      <c r="BD812" s="30"/>
      <c r="BE812" s="30"/>
      <c r="BF812" s="30"/>
      <c r="BG812" s="30"/>
      <c r="BH812" s="30"/>
    </row>
    <row r="813" spans="1:60" outlineLevel="1">
      <c r="A813" s="460"/>
      <c r="B813" s="461"/>
      <c r="C813" s="469" t="s">
        <v>922</v>
      </c>
      <c r="D813" s="467"/>
      <c r="E813" s="468">
        <v>32.96</v>
      </c>
      <c r="F813" s="465"/>
      <c r="G813" s="465"/>
      <c r="H813" s="465"/>
      <c r="I813" s="465"/>
      <c r="J813" s="465"/>
      <c r="K813" s="465"/>
      <c r="L813" s="465"/>
      <c r="M813" s="465"/>
      <c r="N813" s="465"/>
      <c r="O813" s="465"/>
      <c r="P813" s="465"/>
      <c r="Q813" s="465"/>
      <c r="R813" s="465"/>
      <c r="S813" s="465"/>
      <c r="T813" s="465"/>
      <c r="U813" s="32"/>
      <c r="V813" s="32"/>
      <c r="W813" s="32"/>
      <c r="X813" s="32"/>
      <c r="Y813" s="30"/>
      <c r="Z813" s="30"/>
      <c r="AA813" s="30"/>
      <c r="AB813" s="30"/>
      <c r="AC813" s="30"/>
      <c r="AD813" s="30"/>
      <c r="AE813" s="30"/>
      <c r="AF813" s="30"/>
      <c r="AG813" s="30" t="s">
        <v>166</v>
      </c>
      <c r="AH813" s="30">
        <v>2</v>
      </c>
      <c r="AI813" s="30"/>
      <c r="AJ813" s="30"/>
      <c r="AK813" s="30"/>
      <c r="AL813" s="30"/>
      <c r="AM813" s="30"/>
      <c r="AN813" s="30"/>
      <c r="AO813" s="30"/>
      <c r="AP813" s="30"/>
      <c r="AQ813" s="30"/>
      <c r="AR813" s="30"/>
      <c r="AS813" s="30"/>
      <c r="AT813" s="30"/>
      <c r="AU813" s="30"/>
      <c r="AV813" s="30"/>
      <c r="AW813" s="30"/>
      <c r="AX813" s="30"/>
      <c r="AY813" s="30"/>
      <c r="AZ813" s="30"/>
      <c r="BA813" s="30"/>
      <c r="BB813" s="30"/>
      <c r="BC813" s="30"/>
      <c r="BD813" s="30"/>
      <c r="BE813" s="30"/>
      <c r="BF813" s="30"/>
      <c r="BG813" s="30"/>
      <c r="BH813" s="30"/>
    </row>
    <row r="814" spans="1:60" outlineLevel="1">
      <c r="A814" s="460"/>
      <c r="B814" s="461"/>
      <c r="C814" s="469" t="s">
        <v>923</v>
      </c>
      <c r="D814" s="467"/>
      <c r="E814" s="468">
        <v>76.19</v>
      </c>
      <c r="F814" s="465"/>
      <c r="G814" s="465"/>
      <c r="H814" s="465"/>
      <c r="I814" s="465"/>
      <c r="J814" s="465"/>
      <c r="K814" s="465"/>
      <c r="L814" s="465"/>
      <c r="M814" s="465"/>
      <c r="N814" s="465"/>
      <c r="O814" s="465"/>
      <c r="P814" s="465"/>
      <c r="Q814" s="465"/>
      <c r="R814" s="465"/>
      <c r="S814" s="465"/>
      <c r="T814" s="465"/>
      <c r="U814" s="32"/>
      <c r="V814" s="32"/>
      <c r="W814" s="32"/>
      <c r="X814" s="32"/>
      <c r="Y814" s="30"/>
      <c r="Z814" s="30"/>
      <c r="AA814" s="30"/>
      <c r="AB814" s="30"/>
      <c r="AC814" s="30"/>
      <c r="AD814" s="30"/>
      <c r="AE814" s="30"/>
      <c r="AF814" s="30"/>
      <c r="AG814" s="30" t="s">
        <v>166</v>
      </c>
      <c r="AH814" s="30">
        <v>2</v>
      </c>
      <c r="AI814" s="30"/>
      <c r="AJ814" s="30"/>
      <c r="AK814" s="30"/>
      <c r="AL814" s="30"/>
      <c r="AM814" s="30"/>
      <c r="AN814" s="30"/>
      <c r="AO814" s="30"/>
      <c r="AP814" s="30"/>
      <c r="AQ814" s="30"/>
      <c r="AR814" s="30"/>
      <c r="AS814" s="30"/>
      <c r="AT814" s="30"/>
      <c r="AU814" s="30"/>
      <c r="AV814" s="30"/>
      <c r="AW814" s="30"/>
      <c r="AX814" s="30"/>
      <c r="AY814" s="30"/>
      <c r="AZ814" s="30"/>
      <c r="BA814" s="30"/>
      <c r="BB814" s="30"/>
      <c r="BC814" s="30"/>
      <c r="BD814" s="30"/>
      <c r="BE814" s="30"/>
      <c r="BF814" s="30"/>
      <c r="BG814" s="30"/>
      <c r="BH814" s="30"/>
    </row>
    <row r="815" spans="1:60" outlineLevel="1">
      <c r="A815" s="460"/>
      <c r="B815" s="461"/>
      <c r="C815" s="470" t="s">
        <v>184</v>
      </c>
      <c r="D815" s="471"/>
      <c r="E815" s="472">
        <v>235.25</v>
      </c>
      <c r="F815" s="465"/>
      <c r="G815" s="465"/>
      <c r="H815" s="465"/>
      <c r="I815" s="465"/>
      <c r="J815" s="465"/>
      <c r="K815" s="465"/>
      <c r="L815" s="465"/>
      <c r="M815" s="465"/>
      <c r="N815" s="465"/>
      <c r="O815" s="465"/>
      <c r="P815" s="465"/>
      <c r="Q815" s="465"/>
      <c r="R815" s="465"/>
      <c r="S815" s="465"/>
      <c r="T815" s="465"/>
      <c r="U815" s="32"/>
      <c r="V815" s="32"/>
      <c r="W815" s="32"/>
      <c r="X815" s="32"/>
      <c r="Y815" s="30"/>
      <c r="Z815" s="30"/>
      <c r="AA815" s="30"/>
      <c r="AB815" s="30"/>
      <c r="AC815" s="30"/>
      <c r="AD815" s="30"/>
      <c r="AE815" s="30"/>
      <c r="AF815" s="30"/>
      <c r="AG815" s="30" t="s">
        <v>166</v>
      </c>
      <c r="AH815" s="30">
        <v>3</v>
      </c>
      <c r="AI815" s="30"/>
      <c r="AJ815" s="30"/>
      <c r="AK815" s="30"/>
      <c r="AL815" s="30"/>
      <c r="AM815" s="30"/>
      <c r="AN815" s="30"/>
      <c r="AO815" s="30"/>
      <c r="AP815" s="30"/>
      <c r="AQ815" s="30"/>
      <c r="AR815" s="30"/>
      <c r="AS815" s="30"/>
      <c r="AT815" s="30"/>
      <c r="AU815" s="30"/>
      <c r="AV815" s="30"/>
      <c r="AW815" s="30"/>
      <c r="AX815" s="30"/>
      <c r="AY815" s="30"/>
      <c r="AZ815" s="30"/>
      <c r="BA815" s="30"/>
      <c r="BB815" s="30"/>
      <c r="BC815" s="30"/>
      <c r="BD815" s="30"/>
      <c r="BE815" s="30"/>
      <c r="BF815" s="30"/>
      <c r="BG815" s="30"/>
      <c r="BH815" s="30"/>
    </row>
    <row r="816" spans="1:60" outlineLevel="1">
      <c r="A816" s="460"/>
      <c r="B816" s="461"/>
      <c r="C816" s="466" t="s">
        <v>185</v>
      </c>
      <c r="D816" s="467"/>
      <c r="E816" s="468"/>
      <c r="F816" s="465"/>
      <c r="G816" s="465"/>
      <c r="H816" s="465"/>
      <c r="I816" s="465"/>
      <c r="J816" s="465"/>
      <c r="K816" s="465"/>
      <c r="L816" s="465"/>
      <c r="M816" s="465"/>
      <c r="N816" s="465"/>
      <c r="O816" s="465"/>
      <c r="P816" s="465"/>
      <c r="Q816" s="465"/>
      <c r="R816" s="465"/>
      <c r="S816" s="465"/>
      <c r="T816" s="465"/>
      <c r="U816" s="32"/>
      <c r="V816" s="32"/>
      <c r="W816" s="32"/>
      <c r="X816" s="32"/>
      <c r="Y816" s="30"/>
      <c r="Z816" s="30"/>
      <c r="AA816" s="30"/>
      <c r="AB816" s="30"/>
      <c r="AC816" s="30"/>
      <c r="AD816" s="30"/>
      <c r="AE816" s="30"/>
      <c r="AF816" s="30"/>
      <c r="AG816" s="30" t="s">
        <v>166</v>
      </c>
      <c r="AH816" s="30"/>
      <c r="AI816" s="30"/>
      <c r="AJ816" s="30"/>
      <c r="AK816" s="30"/>
      <c r="AL816" s="30"/>
      <c r="AM816" s="30"/>
      <c r="AN816" s="30"/>
      <c r="AO816" s="30"/>
      <c r="AP816" s="30"/>
      <c r="AQ816" s="30"/>
      <c r="AR816" s="30"/>
      <c r="AS816" s="30"/>
      <c r="AT816" s="30"/>
      <c r="AU816" s="30"/>
      <c r="AV816" s="30"/>
      <c r="AW816" s="30"/>
      <c r="AX816" s="30"/>
      <c r="AY816" s="30"/>
      <c r="AZ816" s="30"/>
      <c r="BA816" s="30"/>
      <c r="BB816" s="30"/>
      <c r="BC816" s="30"/>
      <c r="BD816" s="30"/>
      <c r="BE816" s="30"/>
      <c r="BF816" s="30"/>
      <c r="BG816" s="30"/>
      <c r="BH816" s="30"/>
    </row>
    <row r="817" spans="1:60" outlineLevel="1">
      <c r="A817" s="460"/>
      <c r="B817" s="461"/>
      <c r="C817" s="462" t="s">
        <v>924</v>
      </c>
      <c r="D817" s="463"/>
      <c r="E817" s="464">
        <v>23.524999999999999</v>
      </c>
      <c r="F817" s="465"/>
      <c r="G817" s="465"/>
      <c r="H817" s="465"/>
      <c r="I817" s="465"/>
      <c r="J817" s="465"/>
      <c r="K817" s="465"/>
      <c r="L817" s="465"/>
      <c r="M817" s="465"/>
      <c r="N817" s="465"/>
      <c r="O817" s="465"/>
      <c r="P817" s="465"/>
      <c r="Q817" s="465"/>
      <c r="R817" s="465"/>
      <c r="S817" s="465"/>
      <c r="T817" s="465"/>
      <c r="U817" s="32"/>
      <c r="V817" s="32"/>
      <c r="W817" s="32"/>
      <c r="X817" s="32"/>
      <c r="Y817" s="30"/>
      <c r="Z817" s="30"/>
      <c r="AA817" s="30"/>
      <c r="AB817" s="30"/>
      <c r="AC817" s="30"/>
      <c r="AD817" s="30"/>
      <c r="AE817" s="30"/>
      <c r="AF817" s="30"/>
      <c r="AG817" s="30" t="s">
        <v>166</v>
      </c>
      <c r="AH817" s="30">
        <v>0</v>
      </c>
      <c r="AI817" s="30"/>
      <c r="AJ817" s="30"/>
      <c r="AK817" s="30"/>
      <c r="AL817" s="30"/>
      <c r="AM817" s="30"/>
      <c r="AN817" s="30"/>
      <c r="AO817" s="30"/>
      <c r="AP817" s="30"/>
      <c r="AQ817" s="30"/>
      <c r="AR817" s="30"/>
      <c r="AS817" s="30"/>
      <c r="AT817" s="30"/>
      <c r="AU817" s="30"/>
      <c r="AV817" s="30"/>
      <c r="AW817" s="30"/>
      <c r="AX817" s="30"/>
      <c r="AY817" s="30"/>
      <c r="AZ817" s="30"/>
      <c r="BA817" s="30"/>
      <c r="BB817" s="30"/>
      <c r="BC817" s="30"/>
      <c r="BD817" s="30"/>
      <c r="BE817" s="30"/>
      <c r="BF817" s="30"/>
      <c r="BG817" s="30"/>
      <c r="BH817" s="30"/>
    </row>
    <row r="818" spans="1:60" outlineLevel="1">
      <c r="A818" s="452">
        <v>203</v>
      </c>
      <c r="B818" s="453" t="s">
        <v>925</v>
      </c>
      <c r="C818" s="454" t="s">
        <v>926</v>
      </c>
      <c r="D818" s="455" t="s">
        <v>161</v>
      </c>
      <c r="E818" s="456">
        <v>259.37</v>
      </c>
      <c r="F818" s="34"/>
      <c r="G818" s="458">
        <f>ROUND(E818*F818,2)</f>
        <v>0</v>
      </c>
      <c r="H818" s="457">
        <v>34.200000000000003</v>
      </c>
      <c r="I818" s="458">
        <f>ROUND(E818*H818,2)</f>
        <v>8870.4500000000007</v>
      </c>
      <c r="J818" s="457">
        <v>138.80000000000001</v>
      </c>
      <c r="K818" s="458">
        <f>ROUND(E818*J818,2)</f>
        <v>36000.559999999998</v>
      </c>
      <c r="L818" s="458">
        <v>21</v>
      </c>
      <c r="M818" s="458">
        <f>G818*(1+L818/100)</f>
        <v>0</v>
      </c>
      <c r="N818" s="458">
        <v>0</v>
      </c>
      <c r="O818" s="458">
        <f>ROUND(E818*N818,2)</f>
        <v>0</v>
      </c>
      <c r="P818" s="458">
        <v>0</v>
      </c>
      <c r="Q818" s="458">
        <f>ROUND(E818*P818,2)</f>
        <v>0</v>
      </c>
      <c r="R818" s="458"/>
      <c r="S818" s="458" t="s">
        <v>162</v>
      </c>
      <c r="T818" s="459" t="s">
        <v>162</v>
      </c>
      <c r="U818" s="32">
        <v>0.28999999999999998</v>
      </c>
      <c r="V818" s="32">
        <f>ROUND(E818*U818,2)</f>
        <v>75.22</v>
      </c>
      <c r="W818" s="32"/>
      <c r="X818" s="32" t="s">
        <v>163</v>
      </c>
      <c r="Y818" s="30"/>
      <c r="Z818" s="30"/>
      <c r="AA818" s="30"/>
      <c r="AB818" s="30"/>
      <c r="AC818" s="30"/>
      <c r="AD818" s="30"/>
      <c r="AE818" s="30"/>
      <c r="AF818" s="30"/>
      <c r="AG818" s="30" t="s">
        <v>164</v>
      </c>
      <c r="AH818" s="30"/>
      <c r="AI818" s="30"/>
      <c r="AJ818" s="30"/>
      <c r="AK818" s="30"/>
      <c r="AL818" s="30"/>
      <c r="AM818" s="30"/>
      <c r="AN818" s="30"/>
      <c r="AO818" s="30"/>
      <c r="AP818" s="30"/>
      <c r="AQ818" s="30"/>
      <c r="AR818" s="30"/>
      <c r="AS818" s="30"/>
      <c r="AT818" s="30"/>
      <c r="AU818" s="30"/>
      <c r="AV818" s="30"/>
      <c r="AW818" s="30"/>
      <c r="AX818" s="30"/>
      <c r="AY818" s="30"/>
      <c r="AZ818" s="30"/>
      <c r="BA818" s="30"/>
      <c r="BB818" s="30"/>
      <c r="BC818" s="30"/>
      <c r="BD818" s="30"/>
      <c r="BE818" s="30"/>
      <c r="BF818" s="30"/>
      <c r="BG818" s="30"/>
      <c r="BH818" s="30"/>
    </row>
    <row r="819" spans="1:60" outlineLevel="1">
      <c r="A819" s="460"/>
      <c r="B819" s="461"/>
      <c r="C819" s="462" t="s">
        <v>916</v>
      </c>
      <c r="D819" s="463"/>
      <c r="E819" s="464">
        <v>126.1</v>
      </c>
      <c r="F819" s="465"/>
      <c r="G819" s="465"/>
      <c r="H819" s="465"/>
      <c r="I819" s="465"/>
      <c r="J819" s="465"/>
      <c r="K819" s="465"/>
      <c r="L819" s="465"/>
      <c r="M819" s="465"/>
      <c r="N819" s="465"/>
      <c r="O819" s="465"/>
      <c r="P819" s="465"/>
      <c r="Q819" s="465"/>
      <c r="R819" s="465"/>
      <c r="S819" s="465"/>
      <c r="T819" s="465"/>
      <c r="U819" s="32"/>
      <c r="V819" s="32"/>
      <c r="W819" s="32"/>
      <c r="X819" s="32"/>
      <c r="Y819" s="30"/>
      <c r="Z819" s="30"/>
      <c r="AA819" s="30"/>
      <c r="AB819" s="30"/>
      <c r="AC819" s="30"/>
      <c r="AD819" s="30"/>
      <c r="AE819" s="30"/>
      <c r="AF819" s="30"/>
      <c r="AG819" s="30" t="s">
        <v>166</v>
      </c>
      <c r="AH819" s="30">
        <v>0</v>
      </c>
      <c r="AI819" s="30"/>
      <c r="AJ819" s="30"/>
      <c r="AK819" s="30"/>
      <c r="AL819" s="30"/>
      <c r="AM819" s="30"/>
      <c r="AN819" s="30"/>
      <c r="AO819" s="30"/>
      <c r="AP819" s="30"/>
      <c r="AQ819" s="30"/>
      <c r="AR819" s="30"/>
      <c r="AS819" s="30"/>
      <c r="AT819" s="30"/>
      <c r="AU819" s="30"/>
      <c r="AV819" s="30"/>
      <c r="AW819" s="30"/>
      <c r="AX819" s="30"/>
      <c r="AY819" s="30"/>
      <c r="AZ819" s="30"/>
      <c r="BA819" s="30"/>
      <c r="BB819" s="30"/>
      <c r="BC819" s="30"/>
      <c r="BD819" s="30"/>
      <c r="BE819" s="30"/>
      <c r="BF819" s="30"/>
      <c r="BG819" s="30"/>
      <c r="BH819" s="30"/>
    </row>
    <row r="820" spans="1:60" outlineLevel="1">
      <c r="A820" s="460"/>
      <c r="B820" s="461"/>
      <c r="C820" s="462" t="s">
        <v>917</v>
      </c>
      <c r="D820" s="463"/>
      <c r="E820" s="464">
        <v>32.96</v>
      </c>
      <c r="F820" s="465"/>
      <c r="G820" s="465"/>
      <c r="H820" s="465"/>
      <c r="I820" s="465"/>
      <c r="J820" s="465"/>
      <c r="K820" s="465"/>
      <c r="L820" s="465"/>
      <c r="M820" s="465"/>
      <c r="N820" s="465"/>
      <c r="O820" s="465"/>
      <c r="P820" s="465"/>
      <c r="Q820" s="465"/>
      <c r="R820" s="465"/>
      <c r="S820" s="465"/>
      <c r="T820" s="465"/>
      <c r="U820" s="32"/>
      <c r="V820" s="32"/>
      <c r="W820" s="32"/>
      <c r="X820" s="32"/>
      <c r="Y820" s="30"/>
      <c r="Z820" s="30"/>
      <c r="AA820" s="30"/>
      <c r="AB820" s="30"/>
      <c r="AC820" s="30"/>
      <c r="AD820" s="30"/>
      <c r="AE820" s="30"/>
      <c r="AF820" s="30"/>
      <c r="AG820" s="30" t="s">
        <v>166</v>
      </c>
      <c r="AH820" s="30">
        <v>0</v>
      </c>
      <c r="AI820" s="30"/>
      <c r="AJ820" s="30"/>
      <c r="AK820" s="30"/>
      <c r="AL820" s="30"/>
      <c r="AM820" s="30"/>
      <c r="AN820" s="30"/>
      <c r="AO820" s="30"/>
      <c r="AP820" s="30"/>
      <c r="AQ820" s="30"/>
      <c r="AR820" s="30"/>
      <c r="AS820" s="30"/>
      <c r="AT820" s="30"/>
      <c r="AU820" s="30"/>
      <c r="AV820" s="30"/>
      <c r="AW820" s="30"/>
      <c r="AX820" s="30"/>
      <c r="AY820" s="30"/>
      <c r="AZ820" s="30"/>
      <c r="BA820" s="30"/>
      <c r="BB820" s="30"/>
      <c r="BC820" s="30"/>
      <c r="BD820" s="30"/>
      <c r="BE820" s="30"/>
      <c r="BF820" s="30"/>
      <c r="BG820" s="30"/>
      <c r="BH820" s="30"/>
    </row>
    <row r="821" spans="1:60" outlineLevel="1">
      <c r="A821" s="460"/>
      <c r="B821" s="461"/>
      <c r="C821" s="462" t="s">
        <v>927</v>
      </c>
      <c r="D821" s="463"/>
      <c r="E821" s="464">
        <v>10.17</v>
      </c>
      <c r="F821" s="465"/>
      <c r="G821" s="465"/>
      <c r="H821" s="465"/>
      <c r="I821" s="465"/>
      <c r="J821" s="465"/>
      <c r="K821" s="465"/>
      <c r="L821" s="465"/>
      <c r="M821" s="465"/>
      <c r="N821" s="465"/>
      <c r="O821" s="465"/>
      <c r="P821" s="465"/>
      <c r="Q821" s="465"/>
      <c r="R821" s="465"/>
      <c r="S821" s="465"/>
      <c r="T821" s="465"/>
      <c r="U821" s="32"/>
      <c r="V821" s="32"/>
      <c r="W821" s="32"/>
      <c r="X821" s="32"/>
      <c r="Y821" s="30"/>
      <c r="Z821" s="30"/>
      <c r="AA821" s="30"/>
      <c r="AB821" s="30"/>
      <c r="AC821" s="30"/>
      <c r="AD821" s="30"/>
      <c r="AE821" s="30"/>
      <c r="AF821" s="30"/>
      <c r="AG821" s="30" t="s">
        <v>166</v>
      </c>
      <c r="AH821" s="30">
        <v>0</v>
      </c>
      <c r="AI821" s="30"/>
      <c r="AJ821" s="30"/>
      <c r="AK821" s="30"/>
      <c r="AL821" s="30"/>
      <c r="AM821" s="30"/>
      <c r="AN821" s="30"/>
      <c r="AO821" s="30"/>
      <c r="AP821" s="30"/>
      <c r="AQ821" s="30"/>
      <c r="AR821" s="30"/>
      <c r="AS821" s="30"/>
      <c r="AT821" s="30"/>
      <c r="AU821" s="30"/>
      <c r="AV821" s="30"/>
      <c r="AW821" s="30"/>
      <c r="AX821" s="30"/>
      <c r="AY821" s="30"/>
      <c r="AZ821" s="30"/>
      <c r="BA821" s="30"/>
      <c r="BB821" s="30"/>
      <c r="BC821" s="30"/>
      <c r="BD821" s="30"/>
      <c r="BE821" s="30"/>
      <c r="BF821" s="30"/>
      <c r="BG821" s="30"/>
      <c r="BH821" s="30"/>
    </row>
    <row r="822" spans="1:60" outlineLevel="1">
      <c r="A822" s="460"/>
      <c r="B822" s="461"/>
      <c r="C822" s="462" t="s">
        <v>918</v>
      </c>
      <c r="D822" s="463"/>
      <c r="E822" s="464">
        <v>76.19</v>
      </c>
      <c r="F822" s="465"/>
      <c r="G822" s="465"/>
      <c r="H822" s="465"/>
      <c r="I822" s="465"/>
      <c r="J822" s="465"/>
      <c r="K822" s="465"/>
      <c r="L822" s="465"/>
      <c r="M822" s="465"/>
      <c r="N822" s="465"/>
      <c r="O822" s="465"/>
      <c r="P822" s="465"/>
      <c r="Q822" s="465"/>
      <c r="R822" s="465"/>
      <c r="S822" s="465"/>
      <c r="T822" s="465"/>
      <c r="U822" s="32"/>
      <c r="V822" s="32"/>
      <c r="W822" s="32"/>
      <c r="X822" s="32"/>
      <c r="Y822" s="30"/>
      <c r="Z822" s="30"/>
      <c r="AA822" s="30"/>
      <c r="AB822" s="30"/>
      <c r="AC822" s="30"/>
      <c r="AD822" s="30"/>
      <c r="AE822" s="30"/>
      <c r="AF822" s="30"/>
      <c r="AG822" s="30" t="s">
        <v>166</v>
      </c>
      <c r="AH822" s="30">
        <v>0</v>
      </c>
      <c r="AI822" s="30"/>
      <c r="AJ822" s="30"/>
      <c r="AK822" s="30"/>
      <c r="AL822" s="30"/>
      <c r="AM822" s="30"/>
      <c r="AN822" s="30"/>
      <c r="AO822" s="30"/>
      <c r="AP822" s="30"/>
      <c r="AQ822" s="30"/>
      <c r="AR822" s="30"/>
      <c r="AS822" s="30"/>
      <c r="AT822" s="30"/>
      <c r="AU822" s="30"/>
      <c r="AV822" s="30"/>
      <c r="AW822" s="30"/>
      <c r="AX822" s="30"/>
      <c r="AY822" s="30"/>
      <c r="AZ822" s="30"/>
      <c r="BA822" s="30"/>
      <c r="BB822" s="30"/>
      <c r="BC822" s="30"/>
      <c r="BD822" s="30"/>
      <c r="BE822" s="30"/>
      <c r="BF822" s="30"/>
      <c r="BG822" s="30"/>
      <c r="BH822" s="30"/>
    </row>
    <row r="823" spans="1:60" outlineLevel="1">
      <c r="A823" s="460"/>
      <c r="B823" s="461"/>
      <c r="C823" s="462" t="s">
        <v>928</v>
      </c>
      <c r="D823" s="463"/>
      <c r="E823" s="464">
        <v>13.95</v>
      </c>
      <c r="F823" s="465"/>
      <c r="G823" s="465"/>
      <c r="H823" s="465"/>
      <c r="I823" s="465"/>
      <c r="J823" s="465"/>
      <c r="K823" s="465"/>
      <c r="L823" s="465"/>
      <c r="M823" s="465"/>
      <c r="N823" s="465"/>
      <c r="O823" s="465"/>
      <c r="P823" s="465"/>
      <c r="Q823" s="465"/>
      <c r="R823" s="465"/>
      <c r="S823" s="465"/>
      <c r="T823" s="465"/>
      <c r="U823" s="32"/>
      <c r="V823" s="32"/>
      <c r="W823" s="32"/>
      <c r="X823" s="32"/>
      <c r="Y823" s="30"/>
      <c r="Z823" s="30"/>
      <c r="AA823" s="30"/>
      <c r="AB823" s="30"/>
      <c r="AC823" s="30"/>
      <c r="AD823" s="30"/>
      <c r="AE823" s="30"/>
      <c r="AF823" s="30"/>
      <c r="AG823" s="30" t="s">
        <v>166</v>
      </c>
      <c r="AH823" s="30">
        <v>0</v>
      </c>
      <c r="AI823" s="30"/>
      <c r="AJ823" s="30"/>
      <c r="AK823" s="30"/>
      <c r="AL823" s="30"/>
      <c r="AM823" s="30"/>
      <c r="AN823" s="30"/>
      <c r="AO823" s="30"/>
      <c r="AP823" s="30"/>
      <c r="AQ823" s="30"/>
      <c r="AR823" s="30"/>
      <c r="AS823" s="30"/>
      <c r="AT823" s="30"/>
      <c r="AU823" s="30"/>
      <c r="AV823" s="30"/>
      <c r="AW823" s="30"/>
      <c r="AX823" s="30"/>
      <c r="AY823" s="30"/>
      <c r="AZ823" s="30"/>
      <c r="BA823" s="30"/>
      <c r="BB823" s="30"/>
      <c r="BC823" s="30"/>
      <c r="BD823" s="30"/>
      <c r="BE823" s="30"/>
      <c r="BF823" s="30"/>
      <c r="BG823" s="30"/>
      <c r="BH823" s="30"/>
    </row>
    <row r="824" spans="1:60" ht="20.399999999999999" outlineLevel="1">
      <c r="A824" s="452">
        <v>204</v>
      </c>
      <c r="B824" s="453" t="s">
        <v>929</v>
      </c>
      <c r="C824" s="454" t="s">
        <v>930</v>
      </c>
      <c r="D824" s="455" t="s">
        <v>161</v>
      </c>
      <c r="E824" s="456">
        <v>390.4</v>
      </c>
      <c r="F824" s="34"/>
      <c r="G824" s="458">
        <f>ROUND(E824*F824,2)</f>
        <v>0</v>
      </c>
      <c r="H824" s="457">
        <v>0</v>
      </c>
      <c r="I824" s="458">
        <f>ROUND(E824*H824,2)</f>
        <v>0</v>
      </c>
      <c r="J824" s="457">
        <v>90.1</v>
      </c>
      <c r="K824" s="458">
        <f>ROUND(E824*J824,2)</f>
        <v>35175.040000000001</v>
      </c>
      <c r="L824" s="458">
        <v>21</v>
      </c>
      <c r="M824" s="458">
        <f>G824*(1+L824/100)</f>
        <v>0</v>
      </c>
      <c r="N824" s="458">
        <v>0</v>
      </c>
      <c r="O824" s="458">
        <f>ROUND(E824*N824,2)</f>
        <v>0</v>
      </c>
      <c r="P824" s="458">
        <v>0</v>
      </c>
      <c r="Q824" s="458">
        <f>ROUND(E824*P824,2)</f>
        <v>0</v>
      </c>
      <c r="R824" s="458"/>
      <c r="S824" s="458" t="s">
        <v>162</v>
      </c>
      <c r="T824" s="459" t="s">
        <v>162</v>
      </c>
      <c r="U824" s="32">
        <v>0.20699999999999999</v>
      </c>
      <c r="V824" s="32">
        <f>ROUND(E824*U824,2)</f>
        <v>80.81</v>
      </c>
      <c r="W824" s="32"/>
      <c r="X824" s="32" t="s">
        <v>163</v>
      </c>
      <c r="Y824" s="30"/>
      <c r="Z824" s="30"/>
      <c r="AA824" s="30"/>
      <c r="AB824" s="30"/>
      <c r="AC824" s="30"/>
      <c r="AD824" s="30"/>
      <c r="AE824" s="30"/>
      <c r="AF824" s="30"/>
      <c r="AG824" s="30" t="s">
        <v>164</v>
      </c>
      <c r="AH824" s="30"/>
      <c r="AI824" s="30"/>
      <c r="AJ824" s="30"/>
      <c r="AK824" s="30"/>
      <c r="AL824" s="30"/>
      <c r="AM824" s="30"/>
      <c r="AN824" s="30"/>
      <c r="AO824" s="30"/>
      <c r="AP824" s="30"/>
      <c r="AQ824" s="30"/>
      <c r="AR824" s="30"/>
      <c r="AS824" s="30"/>
      <c r="AT824" s="30"/>
      <c r="AU824" s="30"/>
      <c r="AV824" s="30"/>
      <c r="AW824" s="30"/>
      <c r="AX824" s="30"/>
      <c r="AY824" s="30"/>
      <c r="AZ824" s="30"/>
      <c r="BA824" s="30"/>
      <c r="BB824" s="30"/>
      <c r="BC824" s="30"/>
      <c r="BD824" s="30"/>
      <c r="BE824" s="30"/>
      <c r="BF824" s="30"/>
      <c r="BG824" s="30"/>
      <c r="BH824" s="30"/>
    </row>
    <row r="825" spans="1:60" outlineLevel="1">
      <c r="A825" s="460"/>
      <c r="B825" s="461"/>
      <c r="C825" s="462" t="s">
        <v>916</v>
      </c>
      <c r="D825" s="463"/>
      <c r="E825" s="464">
        <v>126.1</v>
      </c>
      <c r="F825" s="465"/>
      <c r="G825" s="465"/>
      <c r="H825" s="465"/>
      <c r="I825" s="465"/>
      <c r="J825" s="465"/>
      <c r="K825" s="465"/>
      <c r="L825" s="465"/>
      <c r="M825" s="465"/>
      <c r="N825" s="465"/>
      <c r="O825" s="465"/>
      <c r="P825" s="465"/>
      <c r="Q825" s="465"/>
      <c r="R825" s="465"/>
      <c r="S825" s="465"/>
      <c r="T825" s="465"/>
      <c r="U825" s="32"/>
      <c r="V825" s="32"/>
      <c r="W825" s="32"/>
      <c r="X825" s="32"/>
      <c r="Y825" s="30"/>
      <c r="Z825" s="30"/>
      <c r="AA825" s="30"/>
      <c r="AB825" s="30"/>
      <c r="AC825" s="30"/>
      <c r="AD825" s="30"/>
      <c r="AE825" s="30"/>
      <c r="AF825" s="30"/>
      <c r="AG825" s="30" t="s">
        <v>166</v>
      </c>
      <c r="AH825" s="30">
        <v>0</v>
      </c>
      <c r="AI825" s="30"/>
      <c r="AJ825" s="30"/>
      <c r="AK825" s="30"/>
      <c r="AL825" s="30"/>
      <c r="AM825" s="30"/>
      <c r="AN825" s="30"/>
      <c r="AO825" s="30"/>
      <c r="AP825" s="30"/>
      <c r="AQ825" s="30"/>
      <c r="AR825" s="30"/>
      <c r="AS825" s="30"/>
      <c r="AT825" s="30"/>
      <c r="AU825" s="30"/>
      <c r="AV825" s="30"/>
      <c r="AW825" s="30"/>
      <c r="AX825" s="30"/>
      <c r="AY825" s="30"/>
      <c r="AZ825" s="30"/>
      <c r="BA825" s="30"/>
      <c r="BB825" s="30"/>
      <c r="BC825" s="30"/>
      <c r="BD825" s="30"/>
      <c r="BE825" s="30"/>
      <c r="BF825" s="30"/>
      <c r="BG825" s="30"/>
      <c r="BH825" s="30"/>
    </row>
    <row r="826" spans="1:60" outlineLevel="1">
      <c r="A826" s="460"/>
      <c r="B826" s="461"/>
      <c r="C826" s="462" t="s">
        <v>917</v>
      </c>
      <c r="D826" s="463"/>
      <c r="E826" s="464">
        <v>32.96</v>
      </c>
      <c r="F826" s="465"/>
      <c r="G826" s="465"/>
      <c r="H826" s="465"/>
      <c r="I826" s="465"/>
      <c r="J826" s="465"/>
      <c r="K826" s="465"/>
      <c r="L826" s="465"/>
      <c r="M826" s="465"/>
      <c r="N826" s="465"/>
      <c r="O826" s="465"/>
      <c r="P826" s="465"/>
      <c r="Q826" s="465"/>
      <c r="R826" s="465"/>
      <c r="S826" s="465"/>
      <c r="T826" s="465"/>
      <c r="U826" s="32"/>
      <c r="V826" s="32"/>
      <c r="W826" s="32"/>
      <c r="X826" s="32"/>
      <c r="Y826" s="30"/>
      <c r="Z826" s="30"/>
      <c r="AA826" s="30"/>
      <c r="AB826" s="30"/>
      <c r="AC826" s="30"/>
      <c r="AD826" s="30"/>
      <c r="AE826" s="30"/>
      <c r="AF826" s="30"/>
      <c r="AG826" s="30" t="s">
        <v>166</v>
      </c>
      <c r="AH826" s="30">
        <v>0</v>
      </c>
      <c r="AI826" s="30"/>
      <c r="AJ826" s="30"/>
      <c r="AK826" s="30"/>
      <c r="AL826" s="30"/>
      <c r="AM826" s="30"/>
      <c r="AN826" s="30"/>
      <c r="AO826" s="30"/>
      <c r="AP826" s="30"/>
      <c r="AQ826" s="30"/>
      <c r="AR826" s="30"/>
      <c r="AS826" s="30"/>
      <c r="AT826" s="30"/>
      <c r="AU826" s="30"/>
      <c r="AV826" s="30"/>
      <c r="AW826" s="30"/>
      <c r="AX826" s="30"/>
      <c r="AY826" s="30"/>
      <c r="AZ826" s="30"/>
      <c r="BA826" s="30"/>
      <c r="BB826" s="30"/>
      <c r="BC826" s="30"/>
      <c r="BD826" s="30"/>
      <c r="BE826" s="30"/>
      <c r="BF826" s="30"/>
      <c r="BG826" s="30"/>
      <c r="BH826" s="30"/>
    </row>
    <row r="827" spans="1:60" outlineLevel="1">
      <c r="A827" s="460"/>
      <c r="B827" s="461"/>
      <c r="C827" s="462" t="s">
        <v>927</v>
      </c>
      <c r="D827" s="463"/>
      <c r="E827" s="464">
        <v>10.17</v>
      </c>
      <c r="F827" s="465"/>
      <c r="G827" s="465"/>
      <c r="H827" s="465"/>
      <c r="I827" s="465"/>
      <c r="J827" s="465"/>
      <c r="K827" s="465"/>
      <c r="L827" s="465"/>
      <c r="M827" s="465"/>
      <c r="N827" s="465"/>
      <c r="O827" s="465"/>
      <c r="P827" s="465"/>
      <c r="Q827" s="465"/>
      <c r="R827" s="465"/>
      <c r="S827" s="465"/>
      <c r="T827" s="465"/>
      <c r="U827" s="32"/>
      <c r="V827" s="32"/>
      <c r="W827" s="32"/>
      <c r="X827" s="32"/>
      <c r="Y827" s="30"/>
      <c r="Z827" s="30"/>
      <c r="AA827" s="30"/>
      <c r="AB827" s="30"/>
      <c r="AC827" s="30"/>
      <c r="AD827" s="30"/>
      <c r="AE827" s="30"/>
      <c r="AF827" s="30"/>
      <c r="AG827" s="30" t="s">
        <v>166</v>
      </c>
      <c r="AH827" s="30">
        <v>0</v>
      </c>
      <c r="AI827" s="30"/>
      <c r="AJ827" s="30"/>
      <c r="AK827" s="30"/>
      <c r="AL827" s="30"/>
      <c r="AM827" s="30"/>
      <c r="AN827" s="30"/>
      <c r="AO827" s="30"/>
      <c r="AP827" s="30"/>
      <c r="AQ827" s="30"/>
      <c r="AR827" s="30"/>
      <c r="AS827" s="30"/>
      <c r="AT827" s="30"/>
      <c r="AU827" s="30"/>
      <c r="AV827" s="30"/>
      <c r="AW827" s="30"/>
      <c r="AX827" s="30"/>
      <c r="AY827" s="30"/>
      <c r="AZ827" s="30"/>
      <c r="BA827" s="30"/>
      <c r="BB827" s="30"/>
      <c r="BC827" s="30"/>
      <c r="BD827" s="30"/>
      <c r="BE827" s="30"/>
      <c r="BF827" s="30"/>
      <c r="BG827" s="30"/>
      <c r="BH827" s="30"/>
    </row>
    <row r="828" spans="1:60" outlineLevel="1">
      <c r="A828" s="460"/>
      <c r="B828" s="461"/>
      <c r="C828" s="462" t="s">
        <v>918</v>
      </c>
      <c r="D828" s="463"/>
      <c r="E828" s="464">
        <v>76.19</v>
      </c>
      <c r="F828" s="465"/>
      <c r="G828" s="465"/>
      <c r="H828" s="465"/>
      <c r="I828" s="465"/>
      <c r="J828" s="465"/>
      <c r="K828" s="465"/>
      <c r="L828" s="465"/>
      <c r="M828" s="465"/>
      <c r="N828" s="465"/>
      <c r="O828" s="465"/>
      <c r="P828" s="465"/>
      <c r="Q828" s="465"/>
      <c r="R828" s="465"/>
      <c r="S828" s="465"/>
      <c r="T828" s="465"/>
      <c r="U828" s="32"/>
      <c r="V828" s="32"/>
      <c r="W828" s="32"/>
      <c r="X828" s="32"/>
      <c r="Y828" s="30"/>
      <c r="Z828" s="30"/>
      <c r="AA828" s="30"/>
      <c r="AB828" s="30"/>
      <c r="AC828" s="30"/>
      <c r="AD828" s="30"/>
      <c r="AE828" s="30"/>
      <c r="AF828" s="30"/>
      <c r="AG828" s="30" t="s">
        <v>166</v>
      </c>
      <c r="AH828" s="30">
        <v>0</v>
      </c>
      <c r="AI828" s="30"/>
      <c r="AJ828" s="30"/>
      <c r="AK828" s="30"/>
      <c r="AL828" s="30"/>
      <c r="AM828" s="30"/>
      <c r="AN828" s="30"/>
      <c r="AO828" s="30"/>
      <c r="AP828" s="30"/>
      <c r="AQ828" s="30"/>
      <c r="AR828" s="30"/>
      <c r="AS828" s="30"/>
      <c r="AT828" s="30"/>
      <c r="AU828" s="30"/>
      <c r="AV828" s="30"/>
      <c r="AW828" s="30"/>
      <c r="AX828" s="30"/>
      <c r="AY828" s="30"/>
      <c r="AZ828" s="30"/>
      <c r="BA828" s="30"/>
      <c r="BB828" s="30"/>
      <c r="BC828" s="30"/>
      <c r="BD828" s="30"/>
      <c r="BE828" s="30"/>
      <c r="BF828" s="30"/>
      <c r="BG828" s="30"/>
      <c r="BH828" s="30"/>
    </row>
    <row r="829" spans="1:60" outlineLevel="1">
      <c r="A829" s="460"/>
      <c r="B829" s="461"/>
      <c r="C829" s="462" t="s">
        <v>928</v>
      </c>
      <c r="D829" s="463"/>
      <c r="E829" s="464">
        <v>13.95</v>
      </c>
      <c r="F829" s="465"/>
      <c r="G829" s="465"/>
      <c r="H829" s="465"/>
      <c r="I829" s="465"/>
      <c r="J829" s="465"/>
      <c r="K829" s="465"/>
      <c r="L829" s="465"/>
      <c r="M829" s="465"/>
      <c r="N829" s="465"/>
      <c r="O829" s="465"/>
      <c r="P829" s="465"/>
      <c r="Q829" s="465"/>
      <c r="R829" s="465"/>
      <c r="S829" s="465"/>
      <c r="T829" s="465"/>
      <c r="U829" s="32"/>
      <c r="V829" s="32"/>
      <c r="W829" s="32"/>
      <c r="X829" s="32"/>
      <c r="Y829" s="30"/>
      <c r="Z829" s="30"/>
      <c r="AA829" s="30"/>
      <c r="AB829" s="30"/>
      <c r="AC829" s="30"/>
      <c r="AD829" s="30"/>
      <c r="AE829" s="30"/>
      <c r="AF829" s="30"/>
      <c r="AG829" s="30" t="s">
        <v>166</v>
      </c>
      <c r="AH829" s="30">
        <v>0</v>
      </c>
      <c r="AI829" s="30"/>
      <c r="AJ829" s="30"/>
      <c r="AK829" s="30"/>
      <c r="AL829" s="30"/>
      <c r="AM829" s="30"/>
      <c r="AN829" s="30"/>
      <c r="AO829" s="30"/>
      <c r="AP829" s="30"/>
      <c r="AQ829" s="30"/>
      <c r="AR829" s="30"/>
      <c r="AS829" s="30"/>
      <c r="AT829" s="30"/>
      <c r="AU829" s="30"/>
      <c r="AV829" s="30"/>
      <c r="AW829" s="30"/>
      <c r="AX829" s="30"/>
      <c r="AY829" s="30"/>
      <c r="AZ829" s="30"/>
      <c r="BA829" s="30"/>
      <c r="BB829" s="30"/>
      <c r="BC829" s="30"/>
      <c r="BD829" s="30"/>
      <c r="BE829" s="30"/>
      <c r="BF829" s="30"/>
      <c r="BG829" s="30"/>
      <c r="BH829" s="30"/>
    </row>
    <row r="830" spans="1:60" outlineLevel="1">
      <c r="A830" s="460"/>
      <c r="B830" s="461"/>
      <c r="C830" s="462" t="s">
        <v>931</v>
      </c>
      <c r="D830" s="463"/>
      <c r="E830" s="464">
        <v>99.2</v>
      </c>
      <c r="F830" s="465"/>
      <c r="G830" s="465"/>
      <c r="H830" s="465"/>
      <c r="I830" s="465"/>
      <c r="J830" s="465"/>
      <c r="K830" s="465"/>
      <c r="L830" s="465"/>
      <c r="M830" s="465"/>
      <c r="N830" s="465"/>
      <c r="O830" s="465"/>
      <c r="P830" s="465"/>
      <c r="Q830" s="465"/>
      <c r="R830" s="465"/>
      <c r="S830" s="465"/>
      <c r="T830" s="465"/>
      <c r="U830" s="32"/>
      <c r="V830" s="32"/>
      <c r="W830" s="32"/>
      <c r="X830" s="32"/>
      <c r="Y830" s="30"/>
      <c r="Z830" s="30"/>
      <c r="AA830" s="30"/>
      <c r="AB830" s="30"/>
      <c r="AC830" s="30"/>
      <c r="AD830" s="30"/>
      <c r="AE830" s="30"/>
      <c r="AF830" s="30"/>
      <c r="AG830" s="30" t="s">
        <v>166</v>
      </c>
      <c r="AH830" s="30">
        <v>0</v>
      </c>
      <c r="AI830" s="30"/>
      <c r="AJ830" s="30"/>
      <c r="AK830" s="30"/>
      <c r="AL830" s="30"/>
      <c r="AM830" s="30"/>
      <c r="AN830" s="30"/>
      <c r="AO830" s="30"/>
      <c r="AP830" s="30"/>
      <c r="AQ830" s="30"/>
      <c r="AR830" s="30"/>
      <c r="AS830" s="30"/>
      <c r="AT830" s="30"/>
      <c r="AU830" s="30"/>
      <c r="AV830" s="30"/>
      <c r="AW830" s="30"/>
      <c r="AX830" s="30"/>
      <c r="AY830" s="30"/>
      <c r="AZ830" s="30"/>
      <c r="BA830" s="30"/>
      <c r="BB830" s="30"/>
      <c r="BC830" s="30"/>
      <c r="BD830" s="30"/>
      <c r="BE830" s="30"/>
      <c r="BF830" s="30"/>
      <c r="BG830" s="30"/>
      <c r="BH830" s="30"/>
    </row>
    <row r="831" spans="1:60" outlineLevel="1">
      <c r="A831" s="460"/>
      <c r="B831" s="461"/>
      <c r="C831" s="462" t="s">
        <v>932</v>
      </c>
      <c r="D831" s="463"/>
      <c r="E831" s="464">
        <v>31.83</v>
      </c>
      <c r="F831" s="465"/>
      <c r="G831" s="465"/>
      <c r="H831" s="465"/>
      <c r="I831" s="465"/>
      <c r="J831" s="465"/>
      <c r="K831" s="465"/>
      <c r="L831" s="465"/>
      <c r="M831" s="465"/>
      <c r="N831" s="465"/>
      <c r="O831" s="465"/>
      <c r="P831" s="465"/>
      <c r="Q831" s="465"/>
      <c r="R831" s="465"/>
      <c r="S831" s="465"/>
      <c r="T831" s="465"/>
      <c r="U831" s="32"/>
      <c r="V831" s="32"/>
      <c r="W831" s="32"/>
      <c r="X831" s="32"/>
      <c r="Y831" s="30"/>
      <c r="Z831" s="30"/>
      <c r="AA831" s="30"/>
      <c r="AB831" s="30"/>
      <c r="AC831" s="30"/>
      <c r="AD831" s="30"/>
      <c r="AE831" s="30"/>
      <c r="AF831" s="30"/>
      <c r="AG831" s="30" t="s">
        <v>166</v>
      </c>
      <c r="AH831" s="30">
        <v>0</v>
      </c>
      <c r="AI831" s="30"/>
      <c r="AJ831" s="30"/>
      <c r="AK831" s="30"/>
      <c r="AL831" s="30"/>
      <c r="AM831" s="30"/>
      <c r="AN831" s="30"/>
      <c r="AO831" s="30"/>
      <c r="AP831" s="30"/>
      <c r="AQ831" s="30"/>
      <c r="AR831" s="30"/>
      <c r="AS831" s="30"/>
      <c r="AT831" s="30"/>
      <c r="AU831" s="30"/>
      <c r="AV831" s="30"/>
      <c r="AW831" s="30"/>
      <c r="AX831" s="30"/>
      <c r="AY831" s="30"/>
      <c r="AZ831" s="30"/>
      <c r="BA831" s="30"/>
      <c r="BB831" s="30"/>
      <c r="BC831" s="30"/>
      <c r="BD831" s="30"/>
      <c r="BE831" s="30"/>
      <c r="BF831" s="30"/>
      <c r="BG831" s="30"/>
      <c r="BH831" s="30"/>
    </row>
    <row r="832" spans="1:60" ht="20.399999999999999" outlineLevel="1">
      <c r="A832" s="452">
        <v>205</v>
      </c>
      <c r="B832" s="453" t="s">
        <v>933</v>
      </c>
      <c r="C832" s="454" t="s">
        <v>934</v>
      </c>
      <c r="D832" s="455" t="s">
        <v>161</v>
      </c>
      <c r="E832" s="456">
        <v>259.37</v>
      </c>
      <c r="F832" s="34"/>
      <c r="G832" s="458">
        <f>ROUND(E832*F832,2)</f>
        <v>0</v>
      </c>
      <c r="H832" s="457">
        <v>7.98</v>
      </c>
      <c r="I832" s="458">
        <f>ROUND(E832*H832,2)</f>
        <v>2069.77</v>
      </c>
      <c r="J832" s="457">
        <v>153.52000000000001</v>
      </c>
      <c r="K832" s="458">
        <f>ROUND(E832*J832,2)</f>
        <v>39818.480000000003</v>
      </c>
      <c r="L832" s="458">
        <v>21</v>
      </c>
      <c r="M832" s="458">
        <f>G832*(1+L832/100)</f>
        <v>0</v>
      </c>
      <c r="N832" s="458">
        <v>3.0000000000000001E-5</v>
      </c>
      <c r="O832" s="458">
        <f>ROUND(E832*N832,2)</f>
        <v>0.01</v>
      </c>
      <c r="P832" s="458">
        <v>0</v>
      </c>
      <c r="Q832" s="458">
        <f>ROUND(E832*P832,2)</f>
        <v>0</v>
      </c>
      <c r="R832" s="458"/>
      <c r="S832" s="458" t="s">
        <v>162</v>
      </c>
      <c r="T832" s="459" t="s">
        <v>162</v>
      </c>
      <c r="U832" s="32">
        <v>0.317</v>
      </c>
      <c r="V832" s="32">
        <f>ROUND(E832*U832,2)</f>
        <v>82.22</v>
      </c>
      <c r="W832" s="32"/>
      <c r="X832" s="32" t="s">
        <v>163</v>
      </c>
      <c r="Y832" s="30"/>
      <c r="Z832" s="30"/>
      <c r="AA832" s="30"/>
      <c r="AB832" s="30"/>
      <c r="AC832" s="30"/>
      <c r="AD832" s="30"/>
      <c r="AE832" s="30"/>
      <c r="AF832" s="30"/>
      <c r="AG832" s="30" t="s">
        <v>164</v>
      </c>
      <c r="AH832" s="30"/>
      <c r="AI832" s="30"/>
      <c r="AJ832" s="30"/>
      <c r="AK832" s="30"/>
      <c r="AL832" s="30"/>
      <c r="AM832" s="30"/>
      <c r="AN832" s="30"/>
      <c r="AO832" s="30"/>
      <c r="AP832" s="30"/>
      <c r="AQ832" s="30"/>
      <c r="AR832" s="30"/>
      <c r="AS832" s="30"/>
      <c r="AT832" s="30"/>
      <c r="AU832" s="30"/>
      <c r="AV832" s="30"/>
      <c r="AW832" s="30"/>
      <c r="AX832" s="30"/>
      <c r="AY832" s="30"/>
      <c r="AZ832" s="30"/>
      <c r="BA832" s="30"/>
      <c r="BB832" s="30"/>
      <c r="BC832" s="30"/>
      <c r="BD832" s="30"/>
      <c r="BE832" s="30"/>
      <c r="BF832" s="30"/>
      <c r="BG832" s="30"/>
      <c r="BH832" s="30"/>
    </row>
    <row r="833" spans="1:60" outlineLevel="1">
      <c r="A833" s="460"/>
      <c r="B833" s="461"/>
      <c r="C833" s="462" t="s">
        <v>916</v>
      </c>
      <c r="D833" s="463"/>
      <c r="E833" s="464">
        <v>126.1</v>
      </c>
      <c r="F833" s="465"/>
      <c r="G833" s="465"/>
      <c r="H833" s="465"/>
      <c r="I833" s="465"/>
      <c r="J833" s="465"/>
      <c r="K833" s="465"/>
      <c r="L833" s="465"/>
      <c r="M833" s="465"/>
      <c r="N833" s="465"/>
      <c r="O833" s="465"/>
      <c r="P833" s="465"/>
      <c r="Q833" s="465"/>
      <c r="R833" s="465"/>
      <c r="S833" s="465"/>
      <c r="T833" s="465"/>
      <c r="U833" s="32"/>
      <c r="V833" s="32"/>
      <c r="W833" s="32"/>
      <c r="X833" s="32"/>
      <c r="Y833" s="30"/>
      <c r="Z833" s="30"/>
      <c r="AA833" s="30"/>
      <c r="AB833" s="30"/>
      <c r="AC833" s="30"/>
      <c r="AD833" s="30"/>
      <c r="AE833" s="30"/>
      <c r="AF833" s="30"/>
      <c r="AG833" s="30" t="s">
        <v>166</v>
      </c>
      <c r="AH833" s="30">
        <v>0</v>
      </c>
      <c r="AI833" s="30"/>
      <c r="AJ833" s="30"/>
      <c r="AK833" s="30"/>
      <c r="AL833" s="30"/>
      <c r="AM833" s="30"/>
      <c r="AN833" s="30"/>
      <c r="AO833" s="30"/>
      <c r="AP833" s="30"/>
      <c r="AQ833" s="30"/>
      <c r="AR833" s="30"/>
      <c r="AS833" s="30"/>
      <c r="AT833" s="30"/>
      <c r="AU833" s="30"/>
      <c r="AV833" s="30"/>
      <c r="AW833" s="30"/>
      <c r="AX833" s="30"/>
      <c r="AY833" s="30"/>
      <c r="AZ833" s="30"/>
      <c r="BA833" s="30"/>
      <c r="BB833" s="30"/>
      <c r="BC833" s="30"/>
      <c r="BD833" s="30"/>
      <c r="BE833" s="30"/>
      <c r="BF833" s="30"/>
      <c r="BG833" s="30"/>
      <c r="BH833" s="30"/>
    </row>
    <row r="834" spans="1:60" outlineLevel="1">
      <c r="A834" s="460"/>
      <c r="B834" s="461"/>
      <c r="C834" s="462" t="s">
        <v>917</v>
      </c>
      <c r="D834" s="463"/>
      <c r="E834" s="464">
        <v>32.96</v>
      </c>
      <c r="F834" s="465"/>
      <c r="G834" s="465"/>
      <c r="H834" s="465"/>
      <c r="I834" s="465"/>
      <c r="J834" s="465"/>
      <c r="K834" s="465"/>
      <c r="L834" s="465"/>
      <c r="M834" s="465"/>
      <c r="N834" s="465"/>
      <c r="O834" s="465"/>
      <c r="P834" s="465"/>
      <c r="Q834" s="465"/>
      <c r="R834" s="465"/>
      <c r="S834" s="465"/>
      <c r="T834" s="465"/>
      <c r="U834" s="32"/>
      <c r="V834" s="32"/>
      <c r="W834" s="32"/>
      <c r="X834" s="32"/>
      <c r="Y834" s="30"/>
      <c r="Z834" s="30"/>
      <c r="AA834" s="30"/>
      <c r="AB834" s="30"/>
      <c r="AC834" s="30"/>
      <c r="AD834" s="30"/>
      <c r="AE834" s="30"/>
      <c r="AF834" s="30"/>
      <c r="AG834" s="30" t="s">
        <v>166</v>
      </c>
      <c r="AH834" s="30">
        <v>0</v>
      </c>
      <c r="AI834" s="30"/>
      <c r="AJ834" s="30"/>
      <c r="AK834" s="30"/>
      <c r="AL834" s="30"/>
      <c r="AM834" s="30"/>
      <c r="AN834" s="30"/>
      <c r="AO834" s="30"/>
      <c r="AP834" s="30"/>
      <c r="AQ834" s="30"/>
      <c r="AR834" s="30"/>
      <c r="AS834" s="30"/>
      <c r="AT834" s="30"/>
      <c r="AU834" s="30"/>
      <c r="AV834" s="30"/>
      <c r="AW834" s="30"/>
      <c r="AX834" s="30"/>
      <c r="AY834" s="30"/>
      <c r="AZ834" s="30"/>
      <c r="BA834" s="30"/>
      <c r="BB834" s="30"/>
      <c r="BC834" s="30"/>
      <c r="BD834" s="30"/>
      <c r="BE834" s="30"/>
      <c r="BF834" s="30"/>
      <c r="BG834" s="30"/>
      <c r="BH834" s="30"/>
    </row>
    <row r="835" spans="1:60" outlineLevel="1">
      <c r="A835" s="460"/>
      <c r="B835" s="461"/>
      <c r="C835" s="462" t="s">
        <v>927</v>
      </c>
      <c r="D835" s="463"/>
      <c r="E835" s="464">
        <v>10.17</v>
      </c>
      <c r="F835" s="465"/>
      <c r="G835" s="465"/>
      <c r="H835" s="465"/>
      <c r="I835" s="465"/>
      <c r="J835" s="465"/>
      <c r="K835" s="465"/>
      <c r="L835" s="465"/>
      <c r="M835" s="465"/>
      <c r="N835" s="465"/>
      <c r="O835" s="465"/>
      <c r="P835" s="465"/>
      <c r="Q835" s="465"/>
      <c r="R835" s="465"/>
      <c r="S835" s="465"/>
      <c r="T835" s="465"/>
      <c r="U835" s="32"/>
      <c r="V835" s="32"/>
      <c r="W835" s="32"/>
      <c r="X835" s="32"/>
      <c r="Y835" s="30"/>
      <c r="Z835" s="30"/>
      <c r="AA835" s="30"/>
      <c r="AB835" s="30"/>
      <c r="AC835" s="30"/>
      <c r="AD835" s="30"/>
      <c r="AE835" s="30"/>
      <c r="AF835" s="30"/>
      <c r="AG835" s="30" t="s">
        <v>166</v>
      </c>
      <c r="AH835" s="30">
        <v>0</v>
      </c>
      <c r="AI835" s="30"/>
      <c r="AJ835" s="30"/>
      <c r="AK835" s="30"/>
      <c r="AL835" s="30"/>
      <c r="AM835" s="30"/>
      <c r="AN835" s="30"/>
      <c r="AO835" s="30"/>
      <c r="AP835" s="30"/>
      <c r="AQ835" s="30"/>
      <c r="AR835" s="30"/>
      <c r="AS835" s="30"/>
      <c r="AT835" s="30"/>
      <c r="AU835" s="30"/>
      <c r="AV835" s="30"/>
      <c r="AW835" s="30"/>
      <c r="AX835" s="30"/>
      <c r="AY835" s="30"/>
      <c r="AZ835" s="30"/>
      <c r="BA835" s="30"/>
      <c r="BB835" s="30"/>
      <c r="BC835" s="30"/>
      <c r="BD835" s="30"/>
      <c r="BE835" s="30"/>
      <c r="BF835" s="30"/>
      <c r="BG835" s="30"/>
      <c r="BH835" s="30"/>
    </row>
    <row r="836" spans="1:60" outlineLevel="1">
      <c r="A836" s="460"/>
      <c r="B836" s="461"/>
      <c r="C836" s="462" t="s">
        <v>918</v>
      </c>
      <c r="D836" s="463"/>
      <c r="E836" s="464">
        <v>76.19</v>
      </c>
      <c r="F836" s="465"/>
      <c r="G836" s="465"/>
      <c r="H836" s="465"/>
      <c r="I836" s="465"/>
      <c r="J836" s="465"/>
      <c r="K836" s="465"/>
      <c r="L836" s="465"/>
      <c r="M836" s="465"/>
      <c r="N836" s="465"/>
      <c r="O836" s="465"/>
      <c r="P836" s="465"/>
      <c r="Q836" s="465"/>
      <c r="R836" s="465"/>
      <c r="S836" s="465"/>
      <c r="T836" s="465"/>
      <c r="U836" s="32"/>
      <c r="V836" s="32"/>
      <c r="W836" s="32"/>
      <c r="X836" s="32"/>
      <c r="Y836" s="30"/>
      <c r="Z836" s="30"/>
      <c r="AA836" s="30"/>
      <c r="AB836" s="30"/>
      <c r="AC836" s="30"/>
      <c r="AD836" s="30"/>
      <c r="AE836" s="30"/>
      <c r="AF836" s="30"/>
      <c r="AG836" s="30" t="s">
        <v>166</v>
      </c>
      <c r="AH836" s="30">
        <v>0</v>
      </c>
      <c r="AI836" s="30"/>
      <c r="AJ836" s="30"/>
      <c r="AK836" s="30"/>
      <c r="AL836" s="30"/>
      <c r="AM836" s="30"/>
      <c r="AN836" s="30"/>
      <c r="AO836" s="30"/>
      <c r="AP836" s="30"/>
      <c r="AQ836" s="30"/>
      <c r="AR836" s="30"/>
      <c r="AS836" s="30"/>
      <c r="AT836" s="30"/>
      <c r="AU836" s="30"/>
      <c r="AV836" s="30"/>
      <c r="AW836" s="30"/>
      <c r="AX836" s="30"/>
      <c r="AY836" s="30"/>
      <c r="AZ836" s="30"/>
      <c r="BA836" s="30"/>
      <c r="BB836" s="30"/>
      <c r="BC836" s="30"/>
      <c r="BD836" s="30"/>
      <c r="BE836" s="30"/>
      <c r="BF836" s="30"/>
      <c r="BG836" s="30"/>
      <c r="BH836" s="30"/>
    </row>
    <row r="837" spans="1:60" outlineLevel="1">
      <c r="A837" s="460"/>
      <c r="B837" s="461"/>
      <c r="C837" s="462" t="s">
        <v>928</v>
      </c>
      <c r="D837" s="463"/>
      <c r="E837" s="464">
        <v>13.95</v>
      </c>
      <c r="F837" s="465"/>
      <c r="G837" s="465"/>
      <c r="H837" s="465"/>
      <c r="I837" s="465"/>
      <c r="J837" s="465"/>
      <c r="K837" s="465"/>
      <c r="L837" s="465"/>
      <c r="M837" s="465"/>
      <c r="N837" s="465"/>
      <c r="O837" s="465"/>
      <c r="P837" s="465"/>
      <c r="Q837" s="465"/>
      <c r="R837" s="465"/>
      <c r="S837" s="465"/>
      <c r="T837" s="465"/>
      <c r="U837" s="32"/>
      <c r="V837" s="32"/>
      <c r="W837" s="32"/>
      <c r="X837" s="32"/>
      <c r="Y837" s="30"/>
      <c r="Z837" s="30"/>
      <c r="AA837" s="30"/>
      <c r="AB837" s="30"/>
      <c r="AC837" s="30"/>
      <c r="AD837" s="30"/>
      <c r="AE837" s="30"/>
      <c r="AF837" s="30"/>
      <c r="AG837" s="30" t="s">
        <v>166</v>
      </c>
      <c r="AH837" s="30">
        <v>0</v>
      </c>
      <c r="AI837" s="30"/>
      <c r="AJ837" s="30"/>
      <c r="AK837" s="30"/>
      <c r="AL837" s="30"/>
      <c r="AM837" s="30"/>
      <c r="AN837" s="30"/>
      <c r="AO837" s="30"/>
      <c r="AP837" s="30"/>
      <c r="AQ837" s="30"/>
      <c r="AR837" s="30"/>
      <c r="AS837" s="30"/>
      <c r="AT837" s="30"/>
      <c r="AU837" s="30"/>
      <c r="AV837" s="30"/>
      <c r="AW837" s="30"/>
      <c r="AX837" s="30"/>
      <c r="AY837" s="30"/>
      <c r="AZ837" s="30"/>
      <c r="BA837" s="30"/>
      <c r="BB837" s="30"/>
      <c r="BC837" s="30"/>
      <c r="BD837" s="30"/>
      <c r="BE837" s="30"/>
      <c r="BF837" s="30"/>
      <c r="BG837" s="30"/>
      <c r="BH837" s="30"/>
    </row>
    <row r="838" spans="1:60" ht="20.399999999999999" outlineLevel="1">
      <c r="A838" s="452">
        <v>206</v>
      </c>
      <c r="B838" s="453" t="s">
        <v>935</v>
      </c>
      <c r="C838" s="454" t="s">
        <v>936</v>
      </c>
      <c r="D838" s="455" t="s">
        <v>161</v>
      </c>
      <c r="E838" s="456">
        <v>31.83</v>
      </c>
      <c r="F838" s="34"/>
      <c r="G838" s="458">
        <f>ROUND(E838*F838,2)</f>
        <v>0</v>
      </c>
      <c r="H838" s="457">
        <v>34.31</v>
      </c>
      <c r="I838" s="458">
        <f>ROUND(E838*H838,2)</f>
        <v>1092.0899999999999</v>
      </c>
      <c r="J838" s="457">
        <v>407.69</v>
      </c>
      <c r="K838" s="458">
        <f>ROUND(E838*J838,2)</f>
        <v>12976.77</v>
      </c>
      <c r="L838" s="458">
        <v>21</v>
      </c>
      <c r="M838" s="458">
        <f>G838*(1+L838/100)</f>
        <v>0</v>
      </c>
      <c r="N838" s="458">
        <v>0</v>
      </c>
      <c r="O838" s="458">
        <f>ROUND(E838*N838,2)</f>
        <v>0</v>
      </c>
      <c r="P838" s="458">
        <v>0</v>
      </c>
      <c r="Q838" s="458">
        <f>ROUND(E838*P838,2)</f>
        <v>0</v>
      </c>
      <c r="R838" s="458"/>
      <c r="S838" s="458" t="s">
        <v>162</v>
      </c>
      <c r="T838" s="459" t="s">
        <v>162</v>
      </c>
      <c r="U838" s="32">
        <v>0.84799999999999998</v>
      </c>
      <c r="V838" s="32">
        <f>ROUND(E838*U838,2)</f>
        <v>26.99</v>
      </c>
      <c r="W838" s="32"/>
      <c r="X838" s="32" t="s">
        <v>163</v>
      </c>
      <c r="Y838" s="30"/>
      <c r="Z838" s="30"/>
      <c r="AA838" s="30"/>
      <c r="AB838" s="30"/>
      <c r="AC838" s="30"/>
      <c r="AD838" s="30"/>
      <c r="AE838" s="30"/>
      <c r="AF838" s="30"/>
      <c r="AG838" s="30" t="s">
        <v>164</v>
      </c>
      <c r="AH838" s="30"/>
      <c r="AI838" s="30"/>
      <c r="AJ838" s="30"/>
      <c r="AK838" s="30"/>
      <c r="AL838" s="30"/>
      <c r="AM838" s="30"/>
      <c r="AN838" s="30"/>
      <c r="AO838" s="30"/>
      <c r="AP838" s="30"/>
      <c r="AQ838" s="30"/>
      <c r="AR838" s="30"/>
      <c r="AS838" s="30"/>
      <c r="AT838" s="30"/>
      <c r="AU838" s="30"/>
      <c r="AV838" s="30"/>
      <c r="AW838" s="30"/>
      <c r="AX838" s="30"/>
      <c r="AY838" s="30"/>
      <c r="AZ838" s="30"/>
      <c r="BA838" s="30"/>
      <c r="BB838" s="30"/>
      <c r="BC838" s="30"/>
      <c r="BD838" s="30"/>
      <c r="BE838" s="30"/>
      <c r="BF838" s="30"/>
      <c r="BG838" s="30"/>
      <c r="BH838" s="30"/>
    </row>
    <row r="839" spans="1:60" outlineLevel="1">
      <c r="A839" s="460"/>
      <c r="B839" s="461"/>
      <c r="C839" s="677" t="s">
        <v>937</v>
      </c>
      <c r="D839" s="678"/>
      <c r="E839" s="678"/>
      <c r="F839" s="678"/>
      <c r="G839" s="678"/>
      <c r="H839" s="465"/>
      <c r="I839" s="465"/>
      <c r="J839" s="465"/>
      <c r="K839" s="465"/>
      <c r="L839" s="465"/>
      <c r="M839" s="465"/>
      <c r="N839" s="465"/>
      <c r="O839" s="465"/>
      <c r="P839" s="465"/>
      <c r="Q839" s="465"/>
      <c r="R839" s="465"/>
      <c r="S839" s="465"/>
      <c r="T839" s="465"/>
      <c r="U839" s="32"/>
      <c r="V839" s="32"/>
      <c r="W839" s="32"/>
      <c r="X839" s="32"/>
      <c r="Y839" s="30"/>
      <c r="Z839" s="30"/>
      <c r="AA839" s="30"/>
      <c r="AB839" s="30"/>
      <c r="AC839" s="30"/>
      <c r="AD839" s="30"/>
      <c r="AE839" s="30"/>
      <c r="AF839" s="30"/>
      <c r="AG839" s="30" t="s">
        <v>244</v>
      </c>
      <c r="AH839" s="30"/>
      <c r="AI839" s="30"/>
      <c r="AJ839" s="30"/>
      <c r="AK839" s="30"/>
      <c r="AL839" s="30"/>
      <c r="AM839" s="30"/>
      <c r="AN839" s="30"/>
      <c r="AO839" s="30"/>
      <c r="AP839" s="30"/>
      <c r="AQ839" s="30"/>
      <c r="AR839" s="30"/>
      <c r="AS839" s="30"/>
      <c r="AT839" s="30"/>
      <c r="AU839" s="30"/>
      <c r="AV839" s="30"/>
      <c r="AW839" s="30"/>
      <c r="AX839" s="30"/>
      <c r="AY839" s="30"/>
      <c r="AZ839" s="30"/>
      <c r="BA839" s="30"/>
      <c r="BB839" s="30"/>
      <c r="BC839" s="30"/>
      <c r="BD839" s="30"/>
      <c r="BE839" s="30"/>
      <c r="BF839" s="30"/>
      <c r="BG839" s="30"/>
      <c r="BH839" s="30"/>
    </row>
    <row r="840" spans="1:60" outlineLevel="1">
      <c r="A840" s="460"/>
      <c r="B840" s="461"/>
      <c r="C840" s="462" t="s">
        <v>932</v>
      </c>
      <c r="D840" s="463"/>
      <c r="E840" s="464">
        <v>31.83</v>
      </c>
      <c r="F840" s="465"/>
      <c r="G840" s="465"/>
      <c r="H840" s="465"/>
      <c r="I840" s="465"/>
      <c r="J840" s="465"/>
      <c r="K840" s="465"/>
      <c r="L840" s="465"/>
      <c r="M840" s="465"/>
      <c r="N840" s="465"/>
      <c r="O840" s="465"/>
      <c r="P840" s="465"/>
      <c r="Q840" s="465"/>
      <c r="R840" s="465"/>
      <c r="S840" s="465"/>
      <c r="T840" s="465"/>
      <c r="U840" s="32"/>
      <c r="V840" s="32"/>
      <c r="W840" s="32"/>
      <c r="X840" s="32"/>
      <c r="Y840" s="30"/>
      <c r="Z840" s="30"/>
      <c r="AA840" s="30"/>
      <c r="AB840" s="30"/>
      <c r="AC840" s="30"/>
      <c r="AD840" s="30"/>
      <c r="AE840" s="30"/>
      <c r="AF840" s="30"/>
      <c r="AG840" s="30" t="s">
        <v>166</v>
      </c>
      <c r="AH840" s="30">
        <v>0</v>
      </c>
      <c r="AI840" s="30"/>
      <c r="AJ840" s="30"/>
      <c r="AK840" s="30"/>
      <c r="AL840" s="30"/>
      <c r="AM840" s="30"/>
      <c r="AN840" s="30"/>
      <c r="AO840" s="30"/>
      <c r="AP840" s="30"/>
      <c r="AQ840" s="30"/>
      <c r="AR840" s="30"/>
      <c r="AS840" s="30"/>
      <c r="AT840" s="30"/>
      <c r="AU840" s="30"/>
      <c r="AV840" s="30"/>
      <c r="AW840" s="30"/>
      <c r="AX840" s="30"/>
      <c r="AY840" s="30"/>
      <c r="AZ840" s="30"/>
      <c r="BA840" s="30"/>
      <c r="BB840" s="30"/>
      <c r="BC840" s="30"/>
      <c r="BD840" s="30"/>
      <c r="BE840" s="30"/>
      <c r="BF840" s="30"/>
      <c r="BG840" s="30"/>
      <c r="BH840" s="30"/>
    </row>
    <row r="841" spans="1:60" ht="20.399999999999999" outlineLevel="1">
      <c r="A841" s="452">
        <v>207</v>
      </c>
      <c r="B841" s="453" t="s">
        <v>938</v>
      </c>
      <c r="C841" s="454" t="s">
        <v>939</v>
      </c>
      <c r="D841" s="455" t="s">
        <v>161</v>
      </c>
      <c r="E841" s="456">
        <v>99.2</v>
      </c>
      <c r="F841" s="34"/>
      <c r="G841" s="458">
        <f>ROUND(E841*F841,2)</f>
        <v>0</v>
      </c>
      <c r="H841" s="457">
        <v>55.75</v>
      </c>
      <c r="I841" s="458">
        <f>ROUND(E841*H841,2)</f>
        <v>5530.4</v>
      </c>
      <c r="J841" s="457">
        <v>407.75</v>
      </c>
      <c r="K841" s="458">
        <f>ROUND(E841*J841,2)</f>
        <v>40448.800000000003</v>
      </c>
      <c r="L841" s="458">
        <v>21</v>
      </c>
      <c r="M841" s="458">
        <f>G841*(1+L841/100)</f>
        <v>0</v>
      </c>
      <c r="N841" s="458">
        <v>0</v>
      </c>
      <c r="O841" s="458">
        <f>ROUND(E841*N841,2)</f>
        <v>0</v>
      </c>
      <c r="P841" s="458">
        <v>0</v>
      </c>
      <c r="Q841" s="458">
        <f>ROUND(E841*P841,2)</f>
        <v>0</v>
      </c>
      <c r="R841" s="458"/>
      <c r="S841" s="458" t="s">
        <v>162</v>
      </c>
      <c r="T841" s="459" t="s">
        <v>162</v>
      </c>
      <c r="U841" s="32">
        <v>0.84799999999999998</v>
      </c>
      <c r="V841" s="32">
        <f>ROUND(E841*U841,2)</f>
        <v>84.12</v>
      </c>
      <c r="W841" s="32"/>
      <c r="X841" s="32" t="s">
        <v>163</v>
      </c>
      <c r="Y841" s="30"/>
      <c r="Z841" s="30"/>
      <c r="AA841" s="30"/>
      <c r="AB841" s="30"/>
      <c r="AC841" s="30"/>
      <c r="AD841" s="30"/>
      <c r="AE841" s="30"/>
      <c r="AF841" s="30"/>
      <c r="AG841" s="30" t="s">
        <v>164</v>
      </c>
      <c r="AH841" s="30"/>
      <c r="AI841" s="30"/>
      <c r="AJ841" s="30"/>
      <c r="AK841" s="30"/>
      <c r="AL841" s="30"/>
      <c r="AM841" s="30"/>
      <c r="AN841" s="30"/>
      <c r="AO841" s="30"/>
      <c r="AP841" s="30"/>
      <c r="AQ841" s="30"/>
      <c r="AR841" s="30"/>
      <c r="AS841" s="30"/>
      <c r="AT841" s="30"/>
      <c r="AU841" s="30"/>
      <c r="AV841" s="30"/>
      <c r="AW841" s="30"/>
      <c r="AX841" s="30"/>
      <c r="AY841" s="30"/>
      <c r="AZ841" s="30"/>
      <c r="BA841" s="30"/>
      <c r="BB841" s="30"/>
      <c r="BC841" s="30"/>
      <c r="BD841" s="30"/>
      <c r="BE841" s="30"/>
      <c r="BF841" s="30"/>
      <c r="BG841" s="30"/>
      <c r="BH841" s="30"/>
    </row>
    <row r="842" spans="1:60" outlineLevel="1">
      <c r="A842" s="460"/>
      <c r="B842" s="461"/>
      <c r="C842" s="677" t="s">
        <v>937</v>
      </c>
      <c r="D842" s="678"/>
      <c r="E842" s="678"/>
      <c r="F842" s="678"/>
      <c r="G842" s="678"/>
      <c r="H842" s="465"/>
      <c r="I842" s="465"/>
      <c r="J842" s="465"/>
      <c r="K842" s="465"/>
      <c r="L842" s="465"/>
      <c r="M842" s="465"/>
      <c r="N842" s="465"/>
      <c r="O842" s="465"/>
      <c r="P842" s="465"/>
      <c r="Q842" s="465"/>
      <c r="R842" s="465"/>
      <c r="S842" s="465"/>
      <c r="T842" s="465"/>
      <c r="U842" s="32"/>
      <c r="V842" s="32"/>
      <c r="W842" s="32"/>
      <c r="X842" s="32"/>
      <c r="Y842" s="30"/>
      <c r="Z842" s="30"/>
      <c r="AA842" s="30"/>
      <c r="AB842" s="30"/>
      <c r="AC842" s="30"/>
      <c r="AD842" s="30"/>
      <c r="AE842" s="30"/>
      <c r="AF842" s="30"/>
      <c r="AG842" s="30" t="s">
        <v>244</v>
      </c>
      <c r="AH842" s="30"/>
      <c r="AI842" s="30"/>
      <c r="AJ842" s="30"/>
      <c r="AK842" s="30"/>
      <c r="AL842" s="30"/>
      <c r="AM842" s="30"/>
      <c r="AN842" s="30"/>
      <c r="AO842" s="30"/>
      <c r="AP842" s="30"/>
      <c r="AQ842" s="30"/>
      <c r="AR842" s="30"/>
      <c r="AS842" s="30"/>
      <c r="AT842" s="30"/>
      <c r="AU842" s="30"/>
      <c r="AV842" s="30"/>
      <c r="AW842" s="30"/>
      <c r="AX842" s="30"/>
      <c r="AY842" s="30"/>
      <c r="AZ842" s="30"/>
      <c r="BA842" s="30"/>
      <c r="BB842" s="30"/>
      <c r="BC842" s="30"/>
      <c r="BD842" s="30"/>
      <c r="BE842" s="30"/>
      <c r="BF842" s="30"/>
      <c r="BG842" s="30"/>
      <c r="BH842" s="30"/>
    </row>
    <row r="843" spans="1:60" outlineLevel="1">
      <c r="A843" s="460"/>
      <c r="B843" s="461"/>
      <c r="C843" s="462" t="s">
        <v>931</v>
      </c>
      <c r="D843" s="463"/>
      <c r="E843" s="464">
        <v>99.2</v>
      </c>
      <c r="F843" s="465"/>
      <c r="G843" s="465"/>
      <c r="H843" s="465"/>
      <c r="I843" s="465"/>
      <c r="J843" s="465"/>
      <c r="K843" s="465"/>
      <c r="L843" s="465"/>
      <c r="M843" s="465"/>
      <c r="N843" s="465"/>
      <c r="O843" s="465"/>
      <c r="P843" s="465"/>
      <c r="Q843" s="465"/>
      <c r="R843" s="465"/>
      <c r="S843" s="465"/>
      <c r="T843" s="465"/>
      <c r="U843" s="32"/>
      <c r="V843" s="32"/>
      <c r="W843" s="32"/>
      <c r="X843" s="32"/>
      <c r="Y843" s="30"/>
      <c r="Z843" s="30"/>
      <c r="AA843" s="30"/>
      <c r="AB843" s="30"/>
      <c r="AC843" s="30"/>
      <c r="AD843" s="30"/>
      <c r="AE843" s="30"/>
      <c r="AF843" s="30"/>
      <c r="AG843" s="30" t="s">
        <v>166</v>
      </c>
      <c r="AH843" s="30">
        <v>0</v>
      </c>
      <c r="AI843" s="30"/>
      <c r="AJ843" s="30"/>
      <c r="AK843" s="30"/>
      <c r="AL843" s="30"/>
      <c r="AM843" s="30"/>
      <c r="AN843" s="30"/>
      <c r="AO843" s="30"/>
      <c r="AP843" s="30"/>
      <c r="AQ843" s="30"/>
      <c r="AR843" s="30"/>
      <c r="AS843" s="30"/>
      <c r="AT843" s="30"/>
      <c r="AU843" s="30"/>
      <c r="AV843" s="30"/>
      <c r="AW843" s="30"/>
      <c r="AX843" s="30"/>
      <c r="AY843" s="30"/>
      <c r="AZ843" s="30"/>
      <c r="BA843" s="30"/>
      <c r="BB843" s="30"/>
      <c r="BC843" s="30"/>
      <c r="BD843" s="30"/>
      <c r="BE843" s="30"/>
      <c r="BF843" s="30"/>
      <c r="BG843" s="30"/>
      <c r="BH843" s="30"/>
    </row>
    <row r="844" spans="1:60" ht="30.6" outlineLevel="1">
      <c r="A844" s="452">
        <v>208</v>
      </c>
      <c r="B844" s="453" t="s">
        <v>940</v>
      </c>
      <c r="C844" s="454" t="s">
        <v>2866</v>
      </c>
      <c r="D844" s="455" t="s">
        <v>428</v>
      </c>
      <c r="E844" s="456">
        <v>101.27</v>
      </c>
      <c r="F844" s="34"/>
      <c r="G844" s="458">
        <f>ROUND(E844*F844,2)</f>
        <v>0</v>
      </c>
      <c r="H844" s="457">
        <v>121.38</v>
      </c>
      <c r="I844" s="458">
        <f>ROUND(E844*H844,2)</f>
        <v>12292.15</v>
      </c>
      <c r="J844" s="457">
        <v>120.62</v>
      </c>
      <c r="K844" s="458">
        <f>ROUND(E844*J844,2)</f>
        <v>12215.19</v>
      </c>
      <c r="L844" s="458">
        <v>21</v>
      </c>
      <c r="M844" s="458">
        <f>G844*(1+L844/100)</f>
        <v>0</v>
      </c>
      <c r="N844" s="458">
        <v>1.8400000000000001E-3</v>
      </c>
      <c r="O844" s="458">
        <f>ROUND(E844*N844,2)</f>
        <v>0.19</v>
      </c>
      <c r="P844" s="458">
        <v>0</v>
      </c>
      <c r="Q844" s="458">
        <f>ROUND(E844*P844,2)</f>
        <v>0</v>
      </c>
      <c r="R844" s="458"/>
      <c r="S844" s="458" t="s">
        <v>162</v>
      </c>
      <c r="T844" s="459" t="s">
        <v>162</v>
      </c>
      <c r="U844" s="32">
        <v>0.252</v>
      </c>
      <c r="V844" s="32">
        <f>ROUND(E844*U844,2)</f>
        <v>25.52</v>
      </c>
      <c r="W844" s="32"/>
      <c r="X844" s="32" t="s">
        <v>163</v>
      </c>
      <c r="Y844" s="30"/>
      <c r="Z844" s="30"/>
      <c r="AA844" s="30"/>
      <c r="AB844" s="30"/>
      <c r="AC844" s="30"/>
      <c r="AD844" s="30"/>
      <c r="AE844" s="30"/>
      <c r="AF844" s="30"/>
      <c r="AG844" s="30" t="s">
        <v>164</v>
      </c>
      <c r="AH844" s="30"/>
      <c r="AI844" s="30"/>
      <c r="AJ844" s="30"/>
      <c r="AK844" s="30"/>
      <c r="AL844" s="30"/>
      <c r="AM844" s="30"/>
      <c r="AN844" s="30"/>
      <c r="AO844" s="30"/>
      <c r="AP844" s="30"/>
      <c r="AQ844" s="30"/>
      <c r="AR844" s="30"/>
      <c r="AS844" s="30"/>
      <c r="AT844" s="30"/>
      <c r="AU844" s="30"/>
      <c r="AV844" s="30"/>
      <c r="AW844" s="30"/>
      <c r="AX844" s="30"/>
      <c r="AY844" s="30"/>
      <c r="AZ844" s="30"/>
      <c r="BA844" s="30"/>
      <c r="BB844" s="30"/>
      <c r="BC844" s="30"/>
      <c r="BD844" s="30"/>
      <c r="BE844" s="30"/>
      <c r="BF844" s="30"/>
      <c r="BG844" s="30"/>
      <c r="BH844" s="30"/>
    </row>
    <row r="845" spans="1:60" outlineLevel="1">
      <c r="A845" s="460"/>
      <c r="B845" s="461"/>
      <c r="C845" s="677" t="s">
        <v>941</v>
      </c>
      <c r="D845" s="678"/>
      <c r="E845" s="678"/>
      <c r="F845" s="678"/>
      <c r="G845" s="678"/>
      <c r="H845" s="465"/>
      <c r="I845" s="465"/>
      <c r="J845" s="465"/>
      <c r="K845" s="465"/>
      <c r="L845" s="465"/>
      <c r="M845" s="465"/>
      <c r="N845" s="465"/>
      <c r="O845" s="465"/>
      <c r="P845" s="465"/>
      <c r="Q845" s="465"/>
      <c r="R845" s="465"/>
      <c r="S845" s="465"/>
      <c r="T845" s="465"/>
      <c r="U845" s="32"/>
      <c r="V845" s="32"/>
      <c r="W845" s="32"/>
      <c r="X845" s="32"/>
      <c r="Y845" s="30"/>
      <c r="Z845" s="30"/>
      <c r="AA845" s="30"/>
      <c r="AB845" s="30"/>
      <c r="AC845" s="30"/>
      <c r="AD845" s="30"/>
      <c r="AE845" s="30"/>
      <c r="AF845" s="30"/>
      <c r="AG845" s="30" t="s">
        <v>244</v>
      </c>
      <c r="AH845" s="30"/>
      <c r="AI845" s="30"/>
      <c r="AJ845" s="30"/>
      <c r="AK845" s="30"/>
      <c r="AL845" s="30"/>
      <c r="AM845" s="30"/>
      <c r="AN845" s="30"/>
      <c r="AO845" s="30"/>
      <c r="AP845" s="30"/>
      <c r="AQ845" s="30"/>
      <c r="AR845" s="30"/>
      <c r="AS845" s="30"/>
      <c r="AT845" s="30"/>
      <c r="AU845" s="30"/>
      <c r="AV845" s="30"/>
      <c r="AW845" s="30"/>
      <c r="AX845" s="30"/>
      <c r="AY845" s="30"/>
      <c r="AZ845" s="30"/>
      <c r="BA845" s="30"/>
      <c r="BB845" s="30"/>
      <c r="BC845" s="30"/>
      <c r="BD845" s="30"/>
      <c r="BE845" s="30"/>
      <c r="BF845" s="30"/>
      <c r="BG845" s="30"/>
      <c r="BH845" s="30"/>
    </row>
    <row r="846" spans="1:60" outlineLevel="1">
      <c r="A846" s="460"/>
      <c r="B846" s="461"/>
      <c r="C846" s="462" t="s">
        <v>942</v>
      </c>
      <c r="D846" s="463"/>
      <c r="E846" s="464">
        <v>12.1</v>
      </c>
      <c r="F846" s="465"/>
      <c r="G846" s="465"/>
      <c r="H846" s="465"/>
      <c r="I846" s="465"/>
      <c r="J846" s="465"/>
      <c r="K846" s="465"/>
      <c r="L846" s="465"/>
      <c r="M846" s="465"/>
      <c r="N846" s="465"/>
      <c r="O846" s="465"/>
      <c r="P846" s="465"/>
      <c r="Q846" s="465"/>
      <c r="R846" s="465"/>
      <c r="S846" s="465"/>
      <c r="T846" s="465"/>
      <c r="U846" s="32"/>
      <c r="V846" s="32"/>
      <c r="W846" s="32"/>
      <c r="X846" s="32"/>
      <c r="Y846" s="30"/>
      <c r="Z846" s="30"/>
      <c r="AA846" s="30"/>
      <c r="AB846" s="30"/>
      <c r="AC846" s="30"/>
      <c r="AD846" s="30"/>
      <c r="AE846" s="30"/>
      <c r="AF846" s="30"/>
      <c r="AG846" s="30" t="s">
        <v>166</v>
      </c>
      <c r="AH846" s="30">
        <v>0</v>
      </c>
      <c r="AI846" s="30"/>
      <c r="AJ846" s="30"/>
      <c r="AK846" s="30"/>
      <c r="AL846" s="30"/>
      <c r="AM846" s="30"/>
      <c r="AN846" s="30"/>
      <c r="AO846" s="30"/>
      <c r="AP846" s="30"/>
      <c r="AQ846" s="30"/>
      <c r="AR846" s="30"/>
      <c r="AS846" s="30"/>
      <c r="AT846" s="30"/>
      <c r="AU846" s="30"/>
      <c r="AV846" s="30"/>
      <c r="AW846" s="30"/>
      <c r="AX846" s="30"/>
      <c r="AY846" s="30"/>
      <c r="AZ846" s="30"/>
      <c r="BA846" s="30"/>
      <c r="BB846" s="30"/>
      <c r="BC846" s="30"/>
      <c r="BD846" s="30"/>
      <c r="BE846" s="30"/>
      <c r="BF846" s="30"/>
      <c r="BG846" s="30"/>
      <c r="BH846" s="30"/>
    </row>
    <row r="847" spans="1:60" outlineLevel="1">
      <c r="A847" s="460"/>
      <c r="B847" s="461"/>
      <c r="C847" s="462" t="s">
        <v>943</v>
      </c>
      <c r="D847" s="463"/>
      <c r="E847" s="464">
        <v>17.29</v>
      </c>
      <c r="F847" s="465"/>
      <c r="G847" s="465"/>
      <c r="H847" s="465"/>
      <c r="I847" s="465"/>
      <c r="J847" s="465"/>
      <c r="K847" s="465"/>
      <c r="L847" s="465"/>
      <c r="M847" s="465"/>
      <c r="N847" s="465"/>
      <c r="O847" s="465"/>
      <c r="P847" s="465"/>
      <c r="Q847" s="465"/>
      <c r="R847" s="465"/>
      <c r="S847" s="465"/>
      <c r="T847" s="465"/>
      <c r="U847" s="32"/>
      <c r="V847" s="32"/>
      <c r="W847" s="32"/>
      <c r="X847" s="32"/>
      <c r="Y847" s="30"/>
      <c r="Z847" s="30"/>
      <c r="AA847" s="30"/>
      <c r="AB847" s="30"/>
      <c r="AC847" s="30"/>
      <c r="AD847" s="30"/>
      <c r="AE847" s="30"/>
      <c r="AF847" s="30"/>
      <c r="AG847" s="30" t="s">
        <v>166</v>
      </c>
      <c r="AH847" s="30">
        <v>0</v>
      </c>
      <c r="AI847" s="30"/>
      <c r="AJ847" s="30"/>
      <c r="AK847" s="30"/>
      <c r="AL847" s="30"/>
      <c r="AM847" s="30"/>
      <c r="AN847" s="30"/>
      <c r="AO847" s="30"/>
      <c r="AP847" s="30"/>
      <c r="AQ847" s="30"/>
      <c r="AR847" s="30"/>
      <c r="AS847" s="30"/>
      <c r="AT847" s="30"/>
      <c r="AU847" s="30"/>
      <c r="AV847" s="30"/>
      <c r="AW847" s="30"/>
      <c r="AX847" s="30"/>
      <c r="AY847" s="30"/>
      <c r="AZ847" s="30"/>
      <c r="BA847" s="30"/>
      <c r="BB847" s="30"/>
      <c r="BC847" s="30"/>
      <c r="BD847" s="30"/>
      <c r="BE847" s="30"/>
      <c r="BF847" s="30"/>
      <c r="BG847" s="30"/>
      <c r="BH847" s="30"/>
    </row>
    <row r="848" spans="1:60" outlineLevel="1">
      <c r="A848" s="460"/>
      <c r="B848" s="461"/>
      <c r="C848" s="462" t="s">
        <v>944</v>
      </c>
      <c r="D848" s="463"/>
      <c r="E848" s="464">
        <v>4.9400000000000004</v>
      </c>
      <c r="F848" s="465"/>
      <c r="G848" s="465"/>
      <c r="H848" s="465"/>
      <c r="I848" s="465"/>
      <c r="J848" s="465"/>
      <c r="K848" s="465"/>
      <c r="L848" s="465"/>
      <c r="M848" s="465"/>
      <c r="N848" s="465"/>
      <c r="O848" s="465"/>
      <c r="P848" s="465"/>
      <c r="Q848" s="465"/>
      <c r="R848" s="465"/>
      <c r="S848" s="465"/>
      <c r="T848" s="465"/>
      <c r="U848" s="32"/>
      <c r="V848" s="32"/>
      <c r="W848" s="32"/>
      <c r="X848" s="32"/>
      <c r="Y848" s="30"/>
      <c r="Z848" s="30"/>
      <c r="AA848" s="30"/>
      <c r="AB848" s="30"/>
      <c r="AC848" s="30"/>
      <c r="AD848" s="30"/>
      <c r="AE848" s="30"/>
      <c r="AF848" s="30"/>
      <c r="AG848" s="30" t="s">
        <v>166</v>
      </c>
      <c r="AH848" s="30">
        <v>0</v>
      </c>
      <c r="AI848" s="30"/>
      <c r="AJ848" s="30"/>
      <c r="AK848" s="30"/>
      <c r="AL848" s="30"/>
      <c r="AM848" s="30"/>
      <c r="AN848" s="30"/>
      <c r="AO848" s="30"/>
      <c r="AP848" s="30"/>
      <c r="AQ848" s="30"/>
      <c r="AR848" s="30"/>
      <c r="AS848" s="30"/>
      <c r="AT848" s="30"/>
      <c r="AU848" s="30"/>
      <c r="AV848" s="30"/>
      <c r="AW848" s="30"/>
      <c r="AX848" s="30"/>
      <c r="AY848" s="30"/>
      <c r="AZ848" s="30"/>
      <c r="BA848" s="30"/>
      <c r="BB848" s="30"/>
      <c r="BC848" s="30"/>
      <c r="BD848" s="30"/>
      <c r="BE848" s="30"/>
      <c r="BF848" s="30"/>
      <c r="BG848" s="30"/>
      <c r="BH848" s="30"/>
    </row>
    <row r="849" spans="1:60" outlineLevel="1">
      <c r="A849" s="460"/>
      <c r="B849" s="461"/>
      <c r="C849" s="462" t="s">
        <v>945</v>
      </c>
      <c r="D849" s="463"/>
      <c r="E849" s="464">
        <v>25.62</v>
      </c>
      <c r="F849" s="465"/>
      <c r="G849" s="465"/>
      <c r="H849" s="465"/>
      <c r="I849" s="465"/>
      <c r="J849" s="465"/>
      <c r="K849" s="465"/>
      <c r="L849" s="465"/>
      <c r="M849" s="465"/>
      <c r="N849" s="465"/>
      <c r="O849" s="465"/>
      <c r="P849" s="465"/>
      <c r="Q849" s="465"/>
      <c r="R849" s="465"/>
      <c r="S849" s="465"/>
      <c r="T849" s="465"/>
      <c r="U849" s="32"/>
      <c r="V849" s="32"/>
      <c r="W849" s="32"/>
      <c r="X849" s="32"/>
      <c r="Y849" s="30"/>
      <c r="Z849" s="30"/>
      <c r="AA849" s="30"/>
      <c r="AB849" s="30"/>
      <c r="AC849" s="30"/>
      <c r="AD849" s="30"/>
      <c r="AE849" s="30"/>
      <c r="AF849" s="30"/>
      <c r="AG849" s="30" t="s">
        <v>166</v>
      </c>
      <c r="AH849" s="30">
        <v>0</v>
      </c>
      <c r="AI849" s="30"/>
      <c r="AJ849" s="30"/>
      <c r="AK849" s="30"/>
      <c r="AL849" s="30"/>
      <c r="AM849" s="30"/>
      <c r="AN849" s="30"/>
      <c r="AO849" s="30"/>
      <c r="AP849" s="30"/>
      <c r="AQ849" s="30"/>
      <c r="AR849" s="30"/>
      <c r="AS849" s="30"/>
      <c r="AT849" s="30"/>
      <c r="AU849" s="30"/>
      <c r="AV849" s="30"/>
      <c r="AW849" s="30"/>
      <c r="AX849" s="30"/>
      <c r="AY849" s="30"/>
      <c r="AZ849" s="30"/>
      <c r="BA849" s="30"/>
      <c r="BB849" s="30"/>
      <c r="BC849" s="30"/>
      <c r="BD849" s="30"/>
      <c r="BE849" s="30"/>
      <c r="BF849" s="30"/>
      <c r="BG849" s="30"/>
      <c r="BH849" s="30"/>
    </row>
    <row r="850" spans="1:60" outlineLevel="1">
      <c r="A850" s="460"/>
      <c r="B850" s="461"/>
      <c r="C850" s="462" t="s">
        <v>946</v>
      </c>
      <c r="D850" s="463"/>
      <c r="E850" s="464">
        <v>41.32</v>
      </c>
      <c r="F850" s="465"/>
      <c r="G850" s="465"/>
      <c r="H850" s="465"/>
      <c r="I850" s="465"/>
      <c r="J850" s="465"/>
      <c r="K850" s="465"/>
      <c r="L850" s="465"/>
      <c r="M850" s="465"/>
      <c r="N850" s="465"/>
      <c r="O850" s="465"/>
      <c r="P850" s="465"/>
      <c r="Q850" s="465"/>
      <c r="R850" s="465"/>
      <c r="S850" s="465"/>
      <c r="T850" s="465"/>
      <c r="U850" s="32"/>
      <c r="V850" s="32"/>
      <c r="W850" s="32"/>
      <c r="X850" s="32"/>
      <c r="Y850" s="30"/>
      <c r="Z850" s="30"/>
      <c r="AA850" s="30"/>
      <c r="AB850" s="30"/>
      <c r="AC850" s="30"/>
      <c r="AD850" s="30"/>
      <c r="AE850" s="30"/>
      <c r="AF850" s="30"/>
      <c r="AG850" s="30" t="s">
        <v>166</v>
      </c>
      <c r="AH850" s="30">
        <v>0</v>
      </c>
      <c r="AI850" s="30"/>
      <c r="AJ850" s="30"/>
      <c r="AK850" s="30"/>
      <c r="AL850" s="30"/>
      <c r="AM850" s="30"/>
      <c r="AN850" s="30"/>
      <c r="AO850" s="30"/>
      <c r="AP850" s="30"/>
      <c r="AQ850" s="30"/>
      <c r="AR850" s="30"/>
      <c r="AS850" s="30"/>
      <c r="AT850" s="30"/>
      <c r="AU850" s="30"/>
      <c r="AV850" s="30"/>
      <c r="AW850" s="30"/>
      <c r="AX850" s="30"/>
      <c r="AY850" s="30"/>
      <c r="AZ850" s="30"/>
      <c r="BA850" s="30"/>
      <c r="BB850" s="30"/>
      <c r="BC850" s="30"/>
      <c r="BD850" s="30"/>
      <c r="BE850" s="30"/>
      <c r="BF850" s="30"/>
      <c r="BG850" s="30"/>
      <c r="BH850" s="30"/>
    </row>
    <row r="851" spans="1:60" ht="30.6" outlineLevel="1">
      <c r="A851" s="452">
        <v>209</v>
      </c>
      <c r="B851" s="453" t="s">
        <v>947</v>
      </c>
      <c r="C851" s="454" t="s">
        <v>2867</v>
      </c>
      <c r="D851" s="455" t="s">
        <v>428</v>
      </c>
      <c r="E851" s="456">
        <v>19.53</v>
      </c>
      <c r="F851" s="34"/>
      <c r="G851" s="458">
        <f>ROUND(E851*F851,2)</f>
        <v>0</v>
      </c>
      <c r="H851" s="457">
        <v>121.38</v>
      </c>
      <c r="I851" s="458">
        <f>ROUND(E851*H851,2)</f>
        <v>2370.5500000000002</v>
      </c>
      <c r="J851" s="457">
        <v>120.62</v>
      </c>
      <c r="K851" s="458">
        <f>ROUND(E851*J851,2)</f>
        <v>2355.71</v>
      </c>
      <c r="L851" s="458">
        <v>21</v>
      </c>
      <c r="M851" s="458">
        <f>G851*(1+L851/100)</f>
        <v>0</v>
      </c>
      <c r="N851" s="458">
        <v>1.8400000000000001E-3</v>
      </c>
      <c r="O851" s="458">
        <f>ROUND(E851*N851,2)</f>
        <v>0.04</v>
      </c>
      <c r="P851" s="458">
        <v>0</v>
      </c>
      <c r="Q851" s="458">
        <f>ROUND(E851*P851,2)</f>
        <v>0</v>
      </c>
      <c r="R851" s="458"/>
      <c r="S851" s="458" t="s">
        <v>162</v>
      </c>
      <c r="T851" s="459" t="s">
        <v>162</v>
      </c>
      <c r="U851" s="32">
        <v>0.252</v>
      </c>
      <c r="V851" s="32">
        <f>ROUND(E851*U851,2)</f>
        <v>4.92</v>
      </c>
      <c r="W851" s="32"/>
      <c r="X851" s="32" t="s">
        <v>163</v>
      </c>
      <c r="Y851" s="30"/>
      <c r="Z851" s="30"/>
      <c r="AA851" s="30"/>
      <c r="AB851" s="30"/>
      <c r="AC851" s="30"/>
      <c r="AD851" s="30"/>
      <c r="AE851" s="30"/>
      <c r="AF851" s="30"/>
      <c r="AG851" s="30" t="s">
        <v>164</v>
      </c>
      <c r="AH851" s="30"/>
      <c r="AI851" s="30"/>
      <c r="AJ851" s="30"/>
      <c r="AK851" s="30"/>
      <c r="AL851" s="30"/>
      <c r="AM851" s="30"/>
      <c r="AN851" s="30"/>
      <c r="AO851" s="30"/>
      <c r="AP851" s="30"/>
      <c r="AQ851" s="30"/>
      <c r="AR851" s="30"/>
      <c r="AS851" s="30"/>
      <c r="AT851" s="30"/>
      <c r="AU851" s="30"/>
      <c r="AV851" s="30"/>
      <c r="AW851" s="30"/>
      <c r="AX851" s="30"/>
      <c r="AY851" s="30"/>
      <c r="AZ851" s="30"/>
      <c r="BA851" s="30"/>
      <c r="BB851" s="30"/>
      <c r="BC851" s="30"/>
      <c r="BD851" s="30"/>
      <c r="BE851" s="30"/>
      <c r="BF851" s="30"/>
      <c r="BG851" s="30"/>
      <c r="BH851" s="30"/>
    </row>
    <row r="852" spans="1:60" outlineLevel="1">
      <c r="A852" s="460"/>
      <c r="B852" s="461"/>
      <c r="C852" s="677" t="s">
        <v>948</v>
      </c>
      <c r="D852" s="678"/>
      <c r="E852" s="678"/>
      <c r="F852" s="678"/>
      <c r="G852" s="678"/>
      <c r="H852" s="465"/>
      <c r="I852" s="465"/>
      <c r="J852" s="465"/>
      <c r="K852" s="465"/>
      <c r="L852" s="465"/>
      <c r="M852" s="465"/>
      <c r="N852" s="465"/>
      <c r="O852" s="465"/>
      <c r="P852" s="465"/>
      <c r="Q852" s="465"/>
      <c r="R852" s="465"/>
      <c r="S852" s="465"/>
      <c r="T852" s="465"/>
      <c r="U852" s="32"/>
      <c r="V852" s="32"/>
      <c r="W852" s="32"/>
      <c r="X852" s="32"/>
      <c r="Y852" s="30"/>
      <c r="Z852" s="30"/>
      <c r="AA852" s="30"/>
      <c r="AB852" s="30"/>
      <c r="AC852" s="30"/>
      <c r="AD852" s="30"/>
      <c r="AE852" s="30"/>
      <c r="AF852" s="30"/>
      <c r="AG852" s="30" t="s">
        <v>244</v>
      </c>
      <c r="AH852" s="30"/>
      <c r="AI852" s="30"/>
      <c r="AJ852" s="30"/>
      <c r="AK852" s="30"/>
      <c r="AL852" s="30"/>
      <c r="AM852" s="30"/>
      <c r="AN852" s="30"/>
      <c r="AO852" s="30"/>
      <c r="AP852" s="30"/>
      <c r="AQ852" s="30"/>
      <c r="AR852" s="30"/>
      <c r="AS852" s="30"/>
      <c r="AT852" s="30"/>
      <c r="AU852" s="30"/>
      <c r="AV852" s="30"/>
      <c r="AW852" s="30"/>
      <c r="AX852" s="30"/>
      <c r="AY852" s="30"/>
      <c r="AZ852" s="30"/>
      <c r="BA852" s="30"/>
      <c r="BB852" s="30"/>
      <c r="BC852" s="30"/>
      <c r="BD852" s="30"/>
      <c r="BE852" s="30"/>
      <c r="BF852" s="30"/>
      <c r="BG852" s="30"/>
      <c r="BH852" s="30"/>
    </row>
    <row r="853" spans="1:60" outlineLevel="1">
      <c r="A853" s="460"/>
      <c r="B853" s="461"/>
      <c r="C853" s="462" t="s">
        <v>949</v>
      </c>
      <c r="D853" s="463"/>
      <c r="E853" s="464">
        <v>19.53</v>
      </c>
      <c r="F853" s="465"/>
      <c r="G853" s="465"/>
      <c r="H853" s="465"/>
      <c r="I853" s="465"/>
      <c r="J853" s="465"/>
      <c r="K853" s="465"/>
      <c r="L853" s="465"/>
      <c r="M853" s="465"/>
      <c r="N853" s="465"/>
      <c r="O853" s="465"/>
      <c r="P853" s="465"/>
      <c r="Q853" s="465"/>
      <c r="R853" s="465"/>
      <c r="S853" s="465"/>
      <c r="T853" s="465"/>
      <c r="U853" s="32"/>
      <c r="V853" s="32"/>
      <c r="W853" s="32"/>
      <c r="X853" s="32"/>
      <c r="Y853" s="30"/>
      <c r="Z853" s="30"/>
      <c r="AA853" s="30"/>
      <c r="AB853" s="30"/>
      <c r="AC853" s="30"/>
      <c r="AD853" s="30"/>
      <c r="AE853" s="30"/>
      <c r="AF853" s="30"/>
      <c r="AG853" s="30" t="s">
        <v>166</v>
      </c>
      <c r="AH853" s="30">
        <v>0</v>
      </c>
      <c r="AI853" s="30"/>
      <c r="AJ853" s="30"/>
      <c r="AK853" s="30"/>
      <c r="AL853" s="30"/>
      <c r="AM853" s="30"/>
      <c r="AN853" s="30"/>
      <c r="AO853" s="30"/>
      <c r="AP853" s="30"/>
      <c r="AQ853" s="30"/>
      <c r="AR853" s="30"/>
      <c r="AS853" s="30"/>
      <c r="AT853" s="30"/>
      <c r="AU853" s="30"/>
      <c r="AV853" s="30"/>
      <c r="AW853" s="30"/>
      <c r="AX853" s="30"/>
      <c r="AY853" s="30"/>
      <c r="AZ853" s="30"/>
      <c r="BA853" s="30"/>
      <c r="BB853" s="30"/>
      <c r="BC853" s="30"/>
      <c r="BD853" s="30"/>
      <c r="BE853" s="30"/>
      <c r="BF853" s="30"/>
      <c r="BG853" s="30"/>
      <c r="BH853" s="30"/>
    </row>
    <row r="854" spans="1:60" ht="30.6" outlineLevel="1">
      <c r="A854" s="452">
        <v>210</v>
      </c>
      <c r="B854" s="453" t="s">
        <v>950</v>
      </c>
      <c r="C854" s="454" t="s">
        <v>2868</v>
      </c>
      <c r="D854" s="455" t="s">
        <v>428</v>
      </c>
      <c r="E854" s="456">
        <v>14.94</v>
      </c>
      <c r="F854" s="34"/>
      <c r="G854" s="458">
        <f>ROUND(E854*F854,2)</f>
        <v>0</v>
      </c>
      <c r="H854" s="457">
        <v>53.54</v>
      </c>
      <c r="I854" s="458">
        <f>ROUND(E854*H854,2)</f>
        <v>799.89</v>
      </c>
      <c r="J854" s="457">
        <v>90.46</v>
      </c>
      <c r="K854" s="458">
        <f>ROUND(E854*J854,2)</f>
        <v>1351.47</v>
      </c>
      <c r="L854" s="458">
        <v>21</v>
      </c>
      <c r="M854" s="458">
        <f>G854*(1+L854/100)</f>
        <v>0</v>
      </c>
      <c r="N854" s="458">
        <v>5.8E-4</v>
      </c>
      <c r="O854" s="458">
        <f>ROUND(E854*N854,2)</f>
        <v>0.01</v>
      </c>
      <c r="P854" s="458">
        <v>0</v>
      </c>
      <c r="Q854" s="458">
        <f>ROUND(E854*P854,2)</f>
        <v>0</v>
      </c>
      <c r="R854" s="458"/>
      <c r="S854" s="458" t="s">
        <v>162</v>
      </c>
      <c r="T854" s="459" t="s">
        <v>162</v>
      </c>
      <c r="U854" s="32">
        <v>0.189</v>
      </c>
      <c r="V854" s="32">
        <f>ROUND(E854*U854,2)</f>
        <v>2.82</v>
      </c>
      <c r="W854" s="32"/>
      <c r="X854" s="32" t="s">
        <v>163</v>
      </c>
      <c r="Y854" s="30"/>
      <c r="Z854" s="30"/>
      <c r="AA854" s="30"/>
      <c r="AB854" s="30"/>
      <c r="AC854" s="30"/>
      <c r="AD854" s="30"/>
      <c r="AE854" s="30"/>
      <c r="AF854" s="30"/>
      <c r="AG854" s="30" t="s">
        <v>164</v>
      </c>
      <c r="AH854" s="30"/>
      <c r="AI854" s="30"/>
      <c r="AJ854" s="30"/>
      <c r="AK854" s="30"/>
      <c r="AL854" s="30"/>
      <c r="AM854" s="30"/>
      <c r="AN854" s="30"/>
      <c r="AO854" s="30"/>
      <c r="AP854" s="30"/>
      <c r="AQ854" s="30"/>
      <c r="AR854" s="30"/>
      <c r="AS854" s="30"/>
      <c r="AT854" s="30"/>
      <c r="AU854" s="30"/>
      <c r="AV854" s="30"/>
      <c r="AW854" s="30"/>
      <c r="AX854" s="30"/>
      <c r="AY854" s="30"/>
      <c r="AZ854" s="30"/>
      <c r="BA854" s="30"/>
      <c r="BB854" s="30"/>
      <c r="BC854" s="30"/>
      <c r="BD854" s="30"/>
      <c r="BE854" s="30"/>
      <c r="BF854" s="30"/>
      <c r="BG854" s="30"/>
      <c r="BH854" s="30"/>
    </row>
    <row r="855" spans="1:60" outlineLevel="1">
      <c r="A855" s="460"/>
      <c r="B855" s="461"/>
      <c r="C855" s="677" t="s">
        <v>951</v>
      </c>
      <c r="D855" s="678"/>
      <c r="E855" s="678"/>
      <c r="F855" s="678"/>
      <c r="G855" s="678"/>
      <c r="H855" s="465"/>
      <c r="I855" s="465"/>
      <c r="J855" s="465"/>
      <c r="K855" s="465"/>
      <c r="L855" s="465"/>
      <c r="M855" s="465"/>
      <c r="N855" s="465"/>
      <c r="O855" s="465"/>
      <c r="P855" s="465"/>
      <c r="Q855" s="465"/>
      <c r="R855" s="465"/>
      <c r="S855" s="465"/>
      <c r="T855" s="465"/>
      <c r="U855" s="32"/>
      <c r="V855" s="32"/>
      <c r="W855" s="32"/>
      <c r="X855" s="32"/>
      <c r="Y855" s="30"/>
      <c r="Z855" s="30"/>
      <c r="AA855" s="30"/>
      <c r="AB855" s="30"/>
      <c r="AC855" s="30"/>
      <c r="AD855" s="30"/>
      <c r="AE855" s="30"/>
      <c r="AF855" s="30"/>
      <c r="AG855" s="30" t="s">
        <v>244</v>
      </c>
      <c r="AH855" s="30"/>
      <c r="AI855" s="30"/>
      <c r="AJ855" s="30"/>
      <c r="AK855" s="30"/>
      <c r="AL855" s="30"/>
      <c r="AM855" s="30"/>
      <c r="AN855" s="30"/>
      <c r="AO855" s="30"/>
      <c r="AP855" s="30"/>
      <c r="AQ855" s="30"/>
      <c r="AR855" s="30"/>
      <c r="AS855" s="30"/>
      <c r="AT855" s="30"/>
      <c r="AU855" s="30"/>
      <c r="AV855" s="30"/>
      <c r="AW855" s="30"/>
      <c r="AX855" s="30"/>
      <c r="AY855" s="30"/>
      <c r="AZ855" s="30"/>
      <c r="BA855" s="30"/>
      <c r="BB855" s="30"/>
      <c r="BC855" s="30"/>
      <c r="BD855" s="30"/>
      <c r="BE855" s="30"/>
      <c r="BF855" s="30"/>
      <c r="BG855" s="30"/>
      <c r="BH855" s="30"/>
    </row>
    <row r="856" spans="1:60" outlineLevel="1">
      <c r="A856" s="460"/>
      <c r="B856" s="461"/>
      <c r="C856" s="462" t="s">
        <v>952</v>
      </c>
      <c r="D856" s="463"/>
      <c r="E856" s="464">
        <v>3.4</v>
      </c>
      <c r="F856" s="465"/>
      <c r="G856" s="465"/>
      <c r="H856" s="465"/>
      <c r="I856" s="465"/>
      <c r="J856" s="465"/>
      <c r="K856" s="465"/>
      <c r="L856" s="465"/>
      <c r="M856" s="465"/>
      <c r="N856" s="465"/>
      <c r="O856" s="465"/>
      <c r="P856" s="465"/>
      <c r="Q856" s="465"/>
      <c r="R856" s="465"/>
      <c r="S856" s="465"/>
      <c r="T856" s="465"/>
      <c r="U856" s="32"/>
      <c r="V856" s="32"/>
      <c r="W856" s="32"/>
      <c r="X856" s="32"/>
      <c r="Y856" s="30"/>
      <c r="Z856" s="30"/>
      <c r="AA856" s="30"/>
      <c r="AB856" s="30"/>
      <c r="AC856" s="30"/>
      <c r="AD856" s="30"/>
      <c r="AE856" s="30"/>
      <c r="AF856" s="30"/>
      <c r="AG856" s="30" t="s">
        <v>166</v>
      </c>
      <c r="AH856" s="30">
        <v>0</v>
      </c>
      <c r="AI856" s="30"/>
      <c r="AJ856" s="30"/>
      <c r="AK856" s="30"/>
      <c r="AL856" s="30"/>
      <c r="AM856" s="30"/>
      <c r="AN856" s="30"/>
      <c r="AO856" s="30"/>
      <c r="AP856" s="30"/>
      <c r="AQ856" s="30"/>
      <c r="AR856" s="30"/>
      <c r="AS856" s="30"/>
      <c r="AT856" s="30"/>
      <c r="AU856" s="30"/>
      <c r="AV856" s="30"/>
      <c r="AW856" s="30"/>
      <c r="AX856" s="30"/>
      <c r="AY856" s="30"/>
      <c r="AZ856" s="30"/>
      <c r="BA856" s="30"/>
      <c r="BB856" s="30"/>
      <c r="BC856" s="30"/>
      <c r="BD856" s="30"/>
      <c r="BE856" s="30"/>
      <c r="BF856" s="30"/>
      <c r="BG856" s="30"/>
      <c r="BH856" s="30"/>
    </row>
    <row r="857" spans="1:60" outlineLevel="1">
      <c r="A857" s="460"/>
      <c r="B857" s="461"/>
      <c r="C857" s="462" t="s">
        <v>953</v>
      </c>
      <c r="D857" s="463"/>
      <c r="E857" s="464">
        <v>2.34</v>
      </c>
      <c r="F857" s="465"/>
      <c r="G857" s="465"/>
      <c r="H857" s="465"/>
      <c r="I857" s="465"/>
      <c r="J857" s="465"/>
      <c r="K857" s="465"/>
      <c r="L857" s="465"/>
      <c r="M857" s="465"/>
      <c r="N857" s="465"/>
      <c r="O857" s="465"/>
      <c r="P857" s="465"/>
      <c r="Q857" s="465"/>
      <c r="R857" s="465"/>
      <c r="S857" s="465"/>
      <c r="T857" s="465"/>
      <c r="U857" s="32"/>
      <c r="V857" s="32"/>
      <c r="W857" s="32"/>
      <c r="X857" s="32"/>
      <c r="Y857" s="30"/>
      <c r="Z857" s="30"/>
      <c r="AA857" s="30"/>
      <c r="AB857" s="30"/>
      <c r="AC857" s="30"/>
      <c r="AD857" s="30"/>
      <c r="AE857" s="30"/>
      <c r="AF857" s="30"/>
      <c r="AG857" s="30" t="s">
        <v>166</v>
      </c>
      <c r="AH857" s="30">
        <v>0</v>
      </c>
      <c r="AI857" s="30"/>
      <c r="AJ857" s="30"/>
      <c r="AK857" s="30"/>
      <c r="AL857" s="30"/>
      <c r="AM857" s="30"/>
      <c r="AN857" s="30"/>
      <c r="AO857" s="30"/>
      <c r="AP857" s="30"/>
      <c r="AQ857" s="30"/>
      <c r="AR857" s="30"/>
      <c r="AS857" s="30"/>
      <c r="AT857" s="30"/>
      <c r="AU857" s="30"/>
      <c r="AV857" s="30"/>
      <c r="AW857" s="30"/>
      <c r="AX857" s="30"/>
      <c r="AY857" s="30"/>
      <c r="AZ857" s="30"/>
      <c r="BA857" s="30"/>
      <c r="BB857" s="30"/>
      <c r="BC857" s="30"/>
      <c r="BD857" s="30"/>
      <c r="BE857" s="30"/>
      <c r="BF857" s="30"/>
      <c r="BG857" s="30"/>
      <c r="BH857" s="30"/>
    </row>
    <row r="858" spans="1:60" outlineLevel="1">
      <c r="A858" s="460"/>
      <c r="B858" s="461"/>
      <c r="C858" s="462" t="s">
        <v>954</v>
      </c>
      <c r="D858" s="463"/>
      <c r="E858" s="464">
        <v>9.1999999999999993</v>
      </c>
      <c r="F858" s="465"/>
      <c r="G858" s="465"/>
      <c r="H858" s="465"/>
      <c r="I858" s="465"/>
      <c r="J858" s="465"/>
      <c r="K858" s="465"/>
      <c r="L858" s="465"/>
      <c r="M858" s="465"/>
      <c r="N858" s="465"/>
      <c r="O858" s="465"/>
      <c r="P858" s="465"/>
      <c r="Q858" s="465"/>
      <c r="R858" s="465"/>
      <c r="S858" s="465"/>
      <c r="T858" s="465"/>
      <c r="U858" s="32"/>
      <c r="V858" s="32"/>
      <c r="W858" s="32"/>
      <c r="X858" s="32"/>
      <c r="Y858" s="30"/>
      <c r="Z858" s="30"/>
      <c r="AA858" s="30"/>
      <c r="AB858" s="30"/>
      <c r="AC858" s="30"/>
      <c r="AD858" s="30"/>
      <c r="AE858" s="30"/>
      <c r="AF858" s="30"/>
      <c r="AG858" s="30" t="s">
        <v>166</v>
      </c>
      <c r="AH858" s="30">
        <v>0</v>
      </c>
      <c r="AI858" s="30"/>
      <c r="AJ858" s="30"/>
      <c r="AK858" s="30"/>
      <c r="AL858" s="30"/>
      <c r="AM858" s="30"/>
      <c r="AN858" s="30"/>
      <c r="AO858" s="30"/>
      <c r="AP858" s="30"/>
      <c r="AQ858" s="30"/>
      <c r="AR858" s="30"/>
      <c r="AS858" s="30"/>
      <c r="AT858" s="30"/>
      <c r="AU858" s="30"/>
      <c r="AV858" s="30"/>
      <c r="AW858" s="30"/>
      <c r="AX858" s="30"/>
      <c r="AY858" s="30"/>
      <c r="AZ858" s="30"/>
      <c r="BA858" s="30"/>
      <c r="BB858" s="30"/>
      <c r="BC858" s="30"/>
      <c r="BD858" s="30"/>
      <c r="BE858" s="30"/>
      <c r="BF858" s="30"/>
      <c r="BG858" s="30"/>
      <c r="BH858" s="30"/>
    </row>
    <row r="859" spans="1:60" ht="30.6" outlineLevel="1">
      <c r="A859" s="452">
        <v>211</v>
      </c>
      <c r="B859" s="453" t="s">
        <v>955</v>
      </c>
      <c r="C859" s="454" t="s">
        <v>2869</v>
      </c>
      <c r="D859" s="455" t="s">
        <v>428</v>
      </c>
      <c r="E859" s="456">
        <v>97.3035</v>
      </c>
      <c r="F859" s="34"/>
      <c r="G859" s="458">
        <f>ROUND(E859*F859,2)</f>
        <v>0</v>
      </c>
      <c r="H859" s="457">
        <v>49.54</v>
      </c>
      <c r="I859" s="458">
        <f>ROUND(E859*H859,2)</f>
        <v>4820.42</v>
      </c>
      <c r="J859" s="457">
        <v>90.46</v>
      </c>
      <c r="K859" s="458">
        <f>ROUND(E859*J859,2)</f>
        <v>8802.07</v>
      </c>
      <c r="L859" s="458">
        <v>21</v>
      </c>
      <c r="M859" s="458">
        <f>G859*(1+L859/100)</f>
        <v>0</v>
      </c>
      <c r="N859" s="458">
        <v>7.6000000000000004E-4</v>
      </c>
      <c r="O859" s="458">
        <f>ROUND(E859*N859,2)</f>
        <v>7.0000000000000007E-2</v>
      </c>
      <c r="P859" s="458">
        <v>0</v>
      </c>
      <c r="Q859" s="458">
        <f>ROUND(E859*P859,2)</f>
        <v>0</v>
      </c>
      <c r="R859" s="458"/>
      <c r="S859" s="458" t="s">
        <v>162</v>
      </c>
      <c r="T859" s="459" t="s">
        <v>162</v>
      </c>
      <c r="U859" s="32">
        <v>0.189</v>
      </c>
      <c r="V859" s="32">
        <f>ROUND(E859*U859,2)</f>
        <v>18.39</v>
      </c>
      <c r="W859" s="32"/>
      <c r="X859" s="32" t="s">
        <v>163</v>
      </c>
      <c r="Y859" s="30"/>
      <c r="Z859" s="30"/>
      <c r="AA859" s="30"/>
      <c r="AB859" s="30"/>
      <c r="AC859" s="30"/>
      <c r="AD859" s="30"/>
      <c r="AE859" s="30"/>
      <c r="AF859" s="30"/>
      <c r="AG859" s="30" t="s">
        <v>164</v>
      </c>
      <c r="AH859" s="30"/>
      <c r="AI859" s="30"/>
      <c r="AJ859" s="30"/>
      <c r="AK859" s="30"/>
      <c r="AL859" s="30"/>
      <c r="AM859" s="30"/>
      <c r="AN859" s="30"/>
      <c r="AO859" s="30"/>
      <c r="AP859" s="30"/>
      <c r="AQ859" s="30"/>
      <c r="AR859" s="30"/>
      <c r="AS859" s="30"/>
      <c r="AT859" s="30"/>
      <c r="AU859" s="30"/>
      <c r="AV859" s="30"/>
      <c r="AW859" s="30"/>
      <c r="AX859" s="30"/>
      <c r="AY859" s="30"/>
      <c r="AZ859" s="30"/>
      <c r="BA859" s="30"/>
      <c r="BB859" s="30"/>
      <c r="BC859" s="30"/>
      <c r="BD859" s="30"/>
      <c r="BE859" s="30"/>
      <c r="BF859" s="30"/>
      <c r="BG859" s="30"/>
      <c r="BH859" s="30"/>
    </row>
    <row r="860" spans="1:60" outlineLevel="1">
      <c r="A860" s="460"/>
      <c r="B860" s="461"/>
      <c r="C860" s="677" t="s">
        <v>956</v>
      </c>
      <c r="D860" s="678"/>
      <c r="E860" s="678"/>
      <c r="F860" s="678"/>
      <c r="G860" s="678"/>
      <c r="H860" s="465"/>
      <c r="I860" s="465"/>
      <c r="J860" s="465"/>
      <c r="K860" s="465"/>
      <c r="L860" s="465"/>
      <c r="M860" s="465"/>
      <c r="N860" s="465"/>
      <c r="O860" s="465"/>
      <c r="P860" s="465"/>
      <c r="Q860" s="465"/>
      <c r="R860" s="465"/>
      <c r="S860" s="465"/>
      <c r="T860" s="465"/>
      <c r="U860" s="32"/>
      <c r="V860" s="32"/>
      <c r="W860" s="32"/>
      <c r="X860" s="32"/>
      <c r="Y860" s="30"/>
      <c r="Z860" s="30"/>
      <c r="AA860" s="30"/>
      <c r="AB860" s="30"/>
      <c r="AC860" s="30"/>
      <c r="AD860" s="30"/>
      <c r="AE860" s="30"/>
      <c r="AF860" s="30"/>
      <c r="AG860" s="30" t="s">
        <v>244</v>
      </c>
      <c r="AH860" s="30"/>
      <c r="AI860" s="30"/>
      <c r="AJ860" s="30"/>
      <c r="AK860" s="30"/>
      <c r="AL860" s="30"/>
      <c r="AM860" s="30"/>
      <c r="AN860" s="30"/>
      <c r="AO860" s="30"/>
      <c r="AP860" s="30"/>
      <c r="AQ860" s="30"/>
      <c r="AR860" s="30"/>
      <c r="AS860" s="30"/>
      <c r="AT860" s="30"/>
      <c r="AU860" s="30"/>
      <c r="AV860" s="30"/>
      <c r="AW860" s="30"/>
      <c r="AX860" s="30"/>
      <c r="AY860" s="30"/>
      <c r="AZ860" s="30"/>
      <c r="BA860" s="30"/>
      <c r="BB860" s="30"/>
      <c r="BC860" s="30"/>
      <c r="BD860" s="30"/>
      <c r="BE860" s="30"/>
      <c r="BF860" s="30"/>
      <c r="BG860" s="30"/>
      <c r="BH860" s="30"/>
    </row>
    <row r="861" spans="1:60" outlineLevel="1">
      <c r="A861" s="460"/>
      <c r="B861" s="461"/>
      <c r="C861" s="462" t="s">
        <v>957</v>
      </c>
      <c r="D861" s="463"/>
      <c r="E861" s="464">
        <v>4.8499999999999996</v>
      </c>
      <c r="F861" s="465"/>
      <c r="G861" s="465"/>
      <c r="H861" s="465"/>
      <c r="I861" s="465"/>
      <c r="J861" s="465"/>
      <c r="K861" s="465"/>
      <c r="L861" s="465"/>
      <c r="M861" s="465"/>
      <c r="N861" s="465"/>
      <c r="O861" s="465"/>
      <c r="P861" s="465"/>
      <c r="Q861" s="465"/>
      <c r="R861" s="465"/>
      <c r="S861" s="465"/>
      <c r="T861" s="465"/>
      <c r="U861" s="32"/>
      <c r="V861" s="32"/>
      <c r="W861" s="32"/>
      <c r="X861" s="32"/>
      <c r="Y861" s="30"/>
      <c r="Z861" s="30"/>
      <c r="AA861" s="30"/>
      <c r="AB861" s="30"/>
      <c r="AC861" s="30"/>
      <c r="AD861" s="30"/>
      <c r="AE861" s="30"/>
      <c r="AF861" s="30"/>
      <c r="AG861" s="30" t="s">
        <v>166</v>
      </c>
      <c r="AH861" s="30">
        <v>0</v>
      </c>
      <c r="AI861" s="30"/>
      <c r="AJ861" s="30"/>
      <c r="AK861" s="30"/>
      <c r="AL861" s="30"/>
      <c r="AM861" s="30"/>
      <c r="AN861" s="30"/>
      <c r="AO861" s="30"/>
      <c r="AP861" s="30"/>
      <c r="AQ861" s="30"/>
      <c r="AR861" s="30"/>
      <c r="AS861" s="30"/>
      <c r="AT861" s="30"/>
      <c r="AU861" s="30"/>
      <c r="AV861" s="30"/>
      <c r="AW861" s="30"/>
      <c r="AX861" s="30"/>
      <c r="AY861" s="30"/>
      <c r="AZ861" s="30"/>
      <c r="BA861" s="30"/>
      <c r="BB861" s="30"/>
      <c r="BC861" s="30"/>
      <c r="BD861" s="30"/>
      <c r="BE861" s="30"/>
      <c r="BF861" s="30"/>
      <c r="BG861" s="30"/>
      <c r="BH861" s="30"/>
    </row>
    <row r="862" spans="1:60" outlineLevel="1">
      <c r="A862" s="460"/>
      <c r="B862" s="461"/>
      <c r="C862" s="462" t="s">
        <v>958</v>
      </c>
      <c r="D862" s="463"/>
      <c r="E862" s="464">
        <v>2.4</v>
      </c>
      <c r="F862" s="465"/>
      <c r="G862" s="465"/>
      <c r="H862" s="465"/>
      <c r="I862" s="465"/>
      <c r="J862" s="465"/>
      <c r="K862" s="465"/>
      <c r="L862" s="465"/>
      <c r="M862" s="465"/>
      <c r="N862" s="465"/>
      <c r="O862" s="465"/>
      <c r="P862" s="465"/>
      <c r="Q862" s="465"/>
      <c r="R862" s="465"/>
      <c r="S862" s="465"/>
      <c r="T862" s="465"/>
      <c r="U862" s="32"/>
      <c r="V862" s="32"/>
      <c r="W862" s="32"/>
      <c r="X862" s="32"/>
      <c r="Y862" s="30"/>
      <c r="Z862" s="30"/>
      <c r="AA862" s="30"/>
      <c r="AB862" s="30"/>
      <c r="AC862" s="30"/>
      <c r="AD862" s="30"/>
      <c r="AE862" s="30"/>
      <c r="AF862" s="30"/>
      <c r="AG862" s="30" t="s">
        <v>166</v>
      </c>
      <c r="AH862" s="30">
        <v>0</v>
      </c>
      <c r="AI862" s="30"/>
      <c r="AJ862" s="30"/>
      <c r="AK862" s="30"/>
      <c r="AL862" s="30"/>
      <c r="AM862" s="30"/>
      <c r="AN862" s="30"/>
      <c r="AO862" s="30"/>
      <c r="AP862" s="30"/>
      <c r="AQ862" s="30"/>
      <c r="AR862" s="30"/>
      <c r="AS862" s="30"/>
      <c r="AT862" s="30"/>
      <c r="AU862" s="30"/>
      <c r="AV862" s="30"/>
      <c r="AW862" s="30"/>
      <c r="AX862" s="30"/>
      <c r="AY862" s="30"/>
      <c r="AZ862" s="30"/>
      <c r="BA862" s="30"/>
      <c r="BB862" s="30"/>
      <c r="BC862" s="30"/>
      <c r="BD862" s="30"/>
      <c r="BE862" s="30"/>
      <c r="BF862" s="30"/>
      <c r="BG862" s="30"/>
      <c r="BH862" s="30"/>
    </row>
    <row r="863" spans="1:60" outlineLevel="1">
      <c r="A863" s="460"/>
      <c r="B863" s="461"/>
      <c r="C863" s="462" t="s">
        <v>959</v>
      </c>
      <c r="D863" s="463"/>
      <c r="E863" s="464">
        <v>25.62</v>
      </c>
      <c r="F863" s="465"/>
      <c r="G863" s="465"/>
      <c r="H863" s="465"/>
      <c r="I863" s="465"/>
      <c r="J863" s="465"/>
      <c r="K863" s="465"/>
      <c r="L863" s="465"/>
      <c r="M863" s="465"/>
      <c r="N863" s="465"/>
      <c r="O863" s="465"/>
      <c r="P863" s="465"/>
      <c r="Q863" s="465"/>
      <c r="R863" s="465"/>
      <c r="S863" s="465"/>
      <c r="T863" s="465"/>
      <c r="U863" s="32"/>
      <c r="V863" s="32"/>
      <c r="W863" s="32"/>
      <c r="X863" s="32"/>
      <c r="Y863" s="30"/>
      <c r="Z863" s="30"/>
      <c r="AA863" s="30"/>
      <c r="AB863" s="30"/>
      <c r="AC863" s="30"/>
      <c r="AD863" s="30"/>
      <c r="AE863" s="30"/>
      <c r="AF863" s="30"/>
      <c r="AG863" s="30" t="s">
        <v>166</v>
      </c>
      <c r="AH863" s="30">
        <v>0</v>
      </c>
      <c r="AI863" s="30"/>
      <c r="AJ863" s="30"/>
      <c r="AK863" s="30"/>
      <c r="AL863" s="30"/>
      <c r="AM863" s="30"/>
      <c r="AN863" s="30"/>
      <c r="AO863" s="30"/>
      <c r="AP863" s="30"/>
      <c r="AQ863" s="30"/>
      <c r="AR863" s="30"/>
      <c r="AS863" s="30"/>
      <c r="AT863" s="30"/>
      <c r="AU863" s="30"/>
      <c r="AV863" s="30"/>
      <c r="AW863" s="30"/>
      <c r="AX863" s="30"/>
      <c r="AY863" s="30"/>
      <c r="AZ863" s="30"/>
      <c r="BA863" s="30"/>
      <c r="BB863" s="30"/>
      <c r="BC863" s="30"/>
      <c r="BD863" s="30"/>
      <c r="BE863" s="30"/>
      <c r="BF863" s="30"/>
      <c r="BG863" s="30"/>
      <c r="BH863" s="30"/>
    </row>
    <row r="864" spans="1:60" ht="20.399999999999999" outlineLevel="1">
      <c r="A864" s="460"/>
      <c r="B864" s="461"/>
      <c r="C864" s="462" t="s">
        <v>960</v>
      </c>
      <c r="D864" s="463"/>
      <c r="E864" s="464">
        <v>20.1035</v>
      </c>
      <c r="F864" s="465"/>
      <c r="G864" s="465"/>
      <c r="H864" s="465"/>
      <c r="I864" s="465"/>
      <c r="J864" s="465"/>
      <c r="K864" s="465"/>
      <c r="L864" s="465"/>
      <c r="M864" s="465"/>
      <c r="N864" s="465"/>
      <c r="O864" s="465"/>
      <c r="P864" s="465"/>
      <c r="Q864" s="465"/>
      <c r="R864" s="465"/>
      <c r="S864" s="465"/>
      <c r="T864" s="465"/>
      <c r="U864" s="32"/>
      <c r="V864" s="32"/>
      <c r="W864" s="32"/>
      <c r="X864" s="32"/>
      <c r="Y864" s="30"/>
      <c r="Z864" s="30"/>
      <c r="AA864" s="30"/>
      <c r="AB864" s="30"/>
      <c r="AC864" s="30"/>
      <c r="AD864" s="30"/>
      <c r="AE864" s="30"/>
      <c r="AF864" s="30"/>
      <c r="AG864" s="30" t="s">
        <v>166</v>
      </c>
      <c r="AH864" s="30">
        <v>0</v>
      </c>
      <c r="AI864" s="30"/>
      <c r="AJ864" s="30"/>
      <c r="AK864" s="30"/>
      <c r="AL864" s="30"/>
      <c r="AM864" s="30"/>
      <c r="AN864" s="30"/>
      <c r="AO864" s="30"/>
      <c r="AP864" s="30"/>
      <c r="AQ864" s="30"/>
      <c r="AR864" s="30"/>
      <c r="AS864" s="30"/>
      <c r="AT864" s="30"/>
      <c r="AU864" s="30"/>
      <c r="AV864" s="30"/>
      <c r="AW864" s="30"/>
      <c r="AX864" s="30"/>
      <c r="AY864" s="30"/>
      <c r="AZ864" s="30"/>
      <c r="BA864" s="30"/>
      <c r="BB864" s="30"/>
      <c r="BC864" s="30"/>
      <c r="BD864" s="30"/>
      <c r="BE864" s="30"/>
      <c r="BF864" s="30"/>
      <c r="BG864" s="30"/>
      <c r="BH864" s="30"/>
    </row>
    <row r="865" spans="1:60" ht="20.399999999999999" outlineLevel="1">
      <c r="A865" s="460"/>
      <c r="B865" s="461"/>
      <c r="C865" s="462" t="s">
        <v>961</v>
      </c>
      <c r="D865" s="463"/>
      <c r="E865" s="464">
        <v>24.8</v>
      </c>
      <c r="F865" s="465"/>
      <c r="G865" s="465"/>
      <c r="H865" s="465"/>
      <c r="I865" s="465"/>
      <c r="J865" s="465"/>
      <c r="K865" s="465"/>
      <c r="L865" s="465"/>
      <c r="M865" s="465"/>
      <c r="N865" s="465"/>
      <c r="O865" s="465"/>
      <c r="P865" s="465"/>
      <c r="Q865" s="465"/>
      <c r="R865" s="465"/>
      <c r="S865" s="465"/>
      <c r="T865" s="465"/>
      <c r="U865" s="32"/>
      <c r="V865" s="32"/>
      <c r="W865" s="32"/>
      <c r="X865" s="32"/>
      <c r="Y865" s="30"/>
      <c r="Z865" s="30"/>
      <c r="AA865" s="30"/>
      <c r="AB865" s="30"/>
      <c r="AC865" s="30"/>
      <c r="AD865" s="30"/>
      <c r="AE865" s="30"/>
      <c r="AF865" s="30"/>
      <c r="AG865" s="30" t="s">
        <v>166</v>
      </c>
      <c r="AH865" s="30">
        <v>0</v>
      </c>
      <c r="AI865" s="30"/>
      <c r="AJ865" s="30"/>
      <c r="AK865" s="30"/>
      <c r="AL865" s="30"/>
      <c r="AM865" s="30"/>
      <c r="AN865" s="30"/>
      <c r="AO865" s="30"/>
      <c r="AP865" s="30"/>
      <c r="AQ865" s="30"/>
      <c r="AR865" s="30"/>
      <c r="AS865" s="30"/>
      <c r="AT865" s="30"/>
      <c r="AU865" s="30"/>
      <c r="AV865" s="30"/>
      <c r="AW865" s="30"/>
      <c r="AX865" s="30"/>
      <c r="AY865" s="30"/>
      <c r="AZ865" s="30"/>
      <c r="BA865" s="30"/>
      <c r="BB865" s="30"/>
      <c r="BC865" s="30"/>
      <c r="BD865" s="30"/>
      <c r="BE865" s="30"/>
      <c r="BF865" s="30"/>
      <c r="BG865" s="30"/>
      <c r="BH865" s="30"/>
    </row>
    <row r="866" spans="1:60" outlineLevel="1">
      <c r="A866" s="460"/>
      <c r="B866" s="461"/>
      <c r="C866" s="462" t="s">
        <v>949</v>
      </c>
      <c r="D866" s="463"/>
      <c r="E866" s="464">
        <v>19.53</v>
      </c>
      <c r="F866" s="465"/>
      <c r="G866" s="465"/>
      <c r="H866" s="465"/>
      <c r="I866" s="465"/>
      <c r="J866" s="465"/>
      <c r="K866" s="465"/>
      <c r="L866" s="465"/>
      <c r="M866" s="465"/>
      <c r="N866" s="465"/>
      <c r="O866" s="465"/>
      <c r="P866" s="465"/>
      <c r="Q866" s="465"/>
      <c r="R866" s="465"/>
      <c r="S866" s="465"/>
      <c r="T866" s="465"/>
      <c r="U866" s="32"/>
      <c r="V866" s="32"/>
      <c r="W866" s="32"/>
      <c r="X866" s="32"/>
      <c r="Y866" s="30"/>
      <c r="Z866" s="30"/>
      <c r="AA866" s="30"/>
      <c r="AB866" s="30"/>
      <c r="AC866" s="30"/>
      <c r="AD866" s="30"/>
      <c r="AE866" s="30"/>
      <c r="AF866" s="30"/>
      <c r="AG866" s="30" t="s">
        <v>166</v>
      </c>
      <c r="AH866" s="30">
        <v>0</v>
      </c>
      <c r="AI866" s="30"/>
      <c r="AJ866" s="30"/>
      <c r="AK866" s="30"/>
      <c r="AL866" s="30"/>
      <c r="AM866" s="30"/>
      <c r="AN866" s="30"/>
      <c r="AO866" s="30"/>
      <c r="AP866" s="30"/>
      <c r="AQ866" s="30"/>
      <c r="AR866" s="30"/>
      <c r="AS866" s="30"/>
      <c r="AT866" s="30"/>
      <c r="AU866" s="30"/>
      <c r="AV866" s="30"/>
      <c r="AW866" s="30"/>
      <c r="AX866" s="30"/>
      <c r="AY866" s="30"/>
      <c r="AZ866" s="30"/>
      <c r="BA866" s="30"/>
      <c r="BB866" s="30"/>
      <c r="BC866" s="30"/>
      <c r="BD866" s="30"/>
      <c r="BE866" s="30"/>
      <c r="BF866" s="30"/>
      <c r="BG866" s="30"/>
      <c r="BH866" s="30"/>
    </row>
    <row r="867" spans="1:60" ht="30.6" outlineLevel="1">
      <c r="A867" s="452">
        <v>212</v>
      </c>
      <c r="B867" s="453" t="s">
        <v>962</v>
      </c>
      <c r="C867" s="454" t="s">
        <v>2870</v>
      </c>
      <c r="D867" s="455" t="s">
        <v>428</v>
      </c>
      <c r="E867" s="456">
        <v>92.713499999999996</v>
      </c>
      <c r="F867" s="34"/>
      <c r="G867" s="458">
        <f>ROUND(E867*F867,2)</f>
        <v>0</v>
      </c>
      <c r="H867" s="457">
        <v>49.54</v>
      </c>
      <c r="I867" s="458">
        <f>ROUND(E867*H867,2)</f>
        <v>4593.03</v>
      </c>
      <c r="J867" s="457">
        <v>90.46</v>
      </c>
      <c r="K867" s="458">
        <f>ROUND(E867*J867,2)</f>
        <v>8386.86</v>
      </c>
      <c r="L867" s="458">
        <v>21</v>
      </c>
      <c r="M867" s="458">
        <f>G867*(1+L867/100)</f>
        <v>0</v>
      </c>
      <c r="N867" s="458">
        <v>7.6000000000000004E-4</v>
      </c>
      <c r="O867" s="458">
        <f>ROUND(E867*N867,2)</f>
        <v>7.0000000000000007E-2</v>
      </c>
      <c r="P867" s="458">
        <v>0</v>
      </c>
      <c r="Q867" s="458">
        <f>ROUND(E867*P867,2)</f>
        <v>0</v>
      </c>
      <c r="R867" s="458"/>
      <c r="S867" s="458" t="s">
        <v>162</v>
      </c>
      <c r="T867" s="459" t="s">
        <v>162</v>
      </c>
      <c r="U867" s="32">
        <v>0.189</v>
      </c>
      <c r="V867" s="32">
        <f>ROUND(E867*U867,2)</f>
        <v>17.52</v>
      </c>
      <c r="W867" s="32"/>
      <c r="X867" s="32" t="s">
        <v>163</v>
      </c>
      <c r="Y867" s="30"/>
      <c r="Z867" s="30"/>
      <c r="AA867" s="30"/>
      <c r="AB867" s="30"/>
      <c r="AC867" s="30"/>
      <c r="AD867" s="30"/>
      <c r="AE867" s="30"/>
      <c r="AF867" s="30"/>
      <c r="AG867" s="30" t="s">
        <v>164</v>
      </c>
      <c r="AH867" s="30"/>
      <c r="AI867" s="30"/>
      <c r="AJ867" s="30"/>
      <c r="AK867" s="30"/>
      <c r="AL867" s="30"/>
      <c r="AM867" s="30"/>
      <c r="AN867" s="30"/>
      <c r="AO867" s="30"/>
      <c r="AP867" s="30"/>
      <c r="AQ867" s="30"/>
      <c r="AR867" s="30"/>
      <c r="AS867" s="30"/>
      <c r="AT867" s="30"/>
      <c r="AU867" s="30"/>
      <c r="AV867" s="30"/>
      <c r="AW867" s="30"/>
      <c r="AX867" s="30"/>
      <c r="AY867" s="30"/>
      <c r="AZ867" s="30"/>
      <c r="BA867" s="30"/>
      <c r="BB867" s="30"/>
      <c r="BC867" s="30"/>
      <c r="BD867" s="30"/>
      <c r="BE867" s="30"/>
      <c r="BF867" s="30"/>
      <c r="BG867" s="30"/>
      <c r="BH867" s="30"/>
    </row>
    <row r="868" spans="1:60" outlineLevel="1">
      <c r="A868" s="460"/>
      <c r="B868" s="461"/>
      <c r="C868" s="677" t="s">
        <v>956</v>
      </c>
      <c r="D868" s="678"/>
      <c r="E868" s="678"/>
      <c r="F868" s="678"/>
      <c r="G868" s="678"/>
      <c r="H868" s="465"/>
      <c r="I868" s="465"/>
      <c r="J868" s="465"/>
      <c r="K868" s="465"/>
      <c r="L868" s="465"/>
      <c r="M868" s="465"/>
      <c r="N868" s="465"/>
      <c r="O868" s="465"/>
      <c r="P868" s="465"/>
      <c r="Q868" s="465"/>
      <c r="R868" s="465"/>
      <c r="S868" s="465"/>
      <c r="T868" s="465"/>
      <c r="U868" s="32"/>
      <c r="V868" s="32"/>
      <c r="W868" s="32"/>
      <c r="X868" s="32"/>
      <c r="Y868" s="30"/>
      <c r="Z868" s="30"/>
      <c r="AA868" s="30"/>
      <c r="AB868" s="30"/>
      <c r="AC868" s="30"/>
      <c r="AD868" s="30"/>
      <c r="AE868" s="30"/>
      <c r="AF868" s="30"/>
      <c r="AG868" s="30" t="s">
        <v>244</v>
      </c>
      <c r="AH868" s="30"/>
      <c r="AI868" s="30"/>
      <c r="AJ868" s="30"/>
      <c r="AK868" s="30"/>
      <c r="AL868" s="30"/>
      <c r="AM868" s="30"/>
      <c r="AN868" s="30"/>
      <c r="AO868" s="30"/>
      <c r="AP868" s="30"/>
      <c r="AQ868" s="30"/>
      <c r="AR868" s="30"/>
      <c r="AS868" s="30"/>
      <c r="AT868" s="30"/>
      <c r="AU868" s="30"/>
      <c r="AV868" s="30"/>
      <c r="AW868" s="30"/>
      <c r="AX868" s="30"/>
      <c r="AY868" s="30"/>
      <c r="AZ868" s="30"/>
      <c r="BA868" s="30"/>
      <c r="BB868" s="30"/>
      <c r="BC868" s="30"/>
      <c r="BD868" s="30"/>
      <c r="BE868" s="30"/>
      <c r="BF868" s="30"/>
      <c r="BG868" s="30"/>
      <c r="BH868" s="30"/>
    </row>
    <row r="869" spans="1:60" outlineLevel="1">
      <c r="A869" s="460"/>
      <c r="B869" s="461"/>
      <c r="C869" s="462" t="s">
        <v>952</v>
      </c>
      <c r="D869" s="463"/>
      <c r="E869" s="464">
        <v>3.4</v>
      </c>
      <c r="F869" s="465"/>
      <c r="G869" s="465"/>
      <c r="H869" s="465"/>
      <c r="I869" s="465"/>
      <c r="J869" s="465"/>
      <c r="K869" s="465"/>
      <c r="L869" s="465"/>
      <c r="M869" s="465"/>
      <c r="N869" s="465"/>
      <c r="O869" s="465"/>
      <c r="P869" s="465"/>
      <c r="Q869" s="465"/>
      <c r="R869" s="465"/>
      <c r="S869" s="465"/>
      <c r="T869" s="465"/>
      <c r="U869" s="32"/>
      <c r="V869" s="32"/>
      <c r="W869" s="32"/>
      <c r="X869" s="32"/>
      <c r="Y869" s="30"/>
      <c r="Z869" s="30"/>
      <c r="AA869" s="30"/>
      <c r="AB869" s="30"/>
      <c r="AC869" s="30"/>
      <c r="AD869" s="30"/>
      <c r="AE869" s="30"/>
      <c r="AF869" s="30"/>
      <c r="AG869" s="30" t="s">
        <v>166</v>
      </c>
      <c r="AH869" s="30">
        <v>0</v>
      </c>
      <c r="AI869" s="30"/>
      <c r="AJ869" s="30"/>
      <c r="AK869" s="30"/>
      <c r="AL869" s="30"/>
      <c r="AM869" s="30"/>
      <c r="AN869" s="30"/>
      <c r="AO869" s="30"/>
      <c r="AP869" s="30"/>
      <c r="AQ869" s="30"/>
      <c r="AR869" s="30"/>
      <c r="AS869" s="30"/>
      <c r="AT869" s="30"/>
      <c r="AU869" s="30"/>
      <c r="AV869" s="30"/>
      <c r="AW869" s="30"/>
      <c r="AX869" s="30"/>
      <c r="AY869" s="30"/>
      <c r="AZ869" s="30"/>
      <c r="BA869" s="30"/>
      <c r="BB869" s="30"/>
      <c r="BC869" s="30"/>
      <c r="BD869" s="30"/>
      <c r="BE869" s="30"/>
      <c r="BF869" s="30"/>
      <c r="BG869" s="30"/>
      <c r="BH869" s="30"/>
    </row>
    <row r="870" spans="1:60" outlineLevel="1">
      <c r="A870" s="460"/>
      <c r="B870" s="461"/>
      <c r="C870" s="462" t="s">
        <v>957</v>
      </c>
      <c r="D870" s="463"/>
      <c r="E870" s="464">
        <v>4.8499999999999996</v>
      </c>
      <c r="F870" s="465"/>
      <c r="G870" s="465"/>
      <c r="H870" s="465"/>
      <c r="I870" s="465"/>
      <c r="J870" s="465"/>
      <c r="K870" s="465"/>
      <c r="L870" s="465"/>
      <c r="M870" s="465"/>
      <c r="N870" s="465"/>
      <c r="O870" s="465"/>
      <c r="P870" s="465"/>
      <c r="Q870" s="465"/>
      <c r="R870" s="465"/>
      <c r="S870" s="465"/>
      <c r="T870" s="465"/>
      <c r="U870" s="32"/>
      <c r="V870" s="32"/>
      <c r="W870" s="32"/>
      <c r="X870" s="32"/>
      <c r="Y870" s="30"/>
      <c r="Z870" s="30"/>
      <c r="AA870" s="30"/>
      <c r="AB870" s="30"/>
      <c r="AC870" s="30"/>
      <c r="AD870" s="30"/>
      <c r="AE870" s="30"/>
      <c r="AF870" s="30"/>
      <c r="AG870" s="30" t="s">
        <v>166</v>
      </c>
      <c r="AH870" s="30">
        <v>0</v>
      </c>
      <c r="AI870" s="30"/>
      <c r="AJ870" s="30"/>
      <c r="AK870" s="30"/>
      <c r="AL870" s="30"/>
      <c r="AM870" s="30"/>
      <c r="AN870" s="30"/>
      <c r="AO870" s="30"/>
      <c r="AP870" s="30"/>
      <c r="AQ870" s="30"/>
      <c r="AR870" s="30"/>
      <c r="AS870" s="30"/>
      <c r="AT870" s="30"/>
      <c r="AU870" s="30"/>
      <c r="AV870" s="30"/>
      <c r="AW870" s="30"/>
      <c r="AX870" s="30"/>
      <c r="AY870" s="30"/>
      <c r="AZ870" s="30"/>
      <c r="BA870" s="30"/>
      <c r="BB870" s="30"/>
      <c r="BC870" s="30"/>
      <c r="BD870" s="30"/>
      <c r="BE870" s="30"/>
      <c r="BF870" s="30"/>
      <c r="BG870" s="30"/>
      <c r="BH870" s="30"/>
    </row>
    <row r="871" spans="1:60" outlineLevel="1">
      <c r="A871" s="460"/>
      <c r="B871" s="461"/>
      <c r="C871" s="462" t="s">
        <v>953</v>
      </c>
      <c r="D871" s="463"/>
      <c r="E871" s="464">
        <v>2.34</v>
      </c>
      <c r="F871" s="465"/>
      <c r="G871" s="465"/>
      <c r="H871" s="465"/>
      <c r="I871" s="465"/>
      <c r="J871" s="465"/>
      <c r="K871" s="465"/>
      <c r="L871" s="465"/>
      <c r="M871" s="465"/>
      <c r="N871" s="465"/>
      <c r="O871" s="465"/>
      <c r="P871" s="465"/>
      <c r="Q871" s="465"/>
      <c r="R871" s="465"/>
      <c r="S871" s="465"/>
      <c r="T871" s="465"/>
      <c r="U871" s="32"/>
      <c r="V871" s="32"/>
      <c r="W871" s="32"/>
      <c r="X871" s="32"/>
      <c r="Y871" s="30"/>
      <c r="Z871" s="30"/>
      <c r="AA871" s="30"/>
      <c r="AB871" s="30"/>
      <c r="AC871" s="30"/>
      <c r="AD871" s="30"/>
      <c r="AE871" s="30"/>
      <c r="AF871" s="30"/>
      <c r="AG871" s="30" t="s">
        <v>166</v>
      </c>
      <c r="AH871" s="30">
        <v>0</v>
      </c>
      <c r="AI871" s="30"/>
      <c r="AJ871" s="30"/>
      <c r="AK871" s="30"/>
      <c r="AL871" s="30"/>
      <c r="AM871" s="30"/>
      <c r="AN871" s="30"/>
      <c r="AO871" s="30"/>
      <c r="AP871" s="30"/>
      <c r="AQ871" s="30"/>
      <c r="AR871" s="30"/>
      <c r="AS871" s="30"/>
      <c r="AT871" s="30"/>
      <c r="AU871" s="30"/>
      <c r="AV871" s="30"/>
      <c r="AW871" s="30"/>
      <c r="AX871" s="30"/>
      <c r="AY871" s="30"/>
      <c r="AZ871" s="30"/>
      <c r="BA871" s="30"/>
      <c r="BB871" s="30"/>
      <c r="BC871" s="30"/>
      <c r="BD871" s="30"/>
      <c r="BE871" s="30"/>
      <c r="BF871" s="30"/>
      <c r="BG871" s="30"/>
      <c r="BH871" s="30"/>
    </row>
    <row r="872" spans="1:60" outlineLevel="1">
      <c r="A872" s="460"/>
      <c r="B872" s="461"/>
      <c r="C872" s="462" t="s">
        <v>958</v>
      </c>
      <c r="D872" s="463"/>
      <c r="E872" s="464">
        <v>2.4</v>
      </c>
      <c r="F872" s="465"/>
      <c r="G872" s="465"/>
      <c r="H872" s="465"/>
      <c r="I872" s="465"/>
      <c r="J872" s="465"/>
      <c r="K872" s="465"/>
      <c r="L872" s="465"/>
      <c r="M872" s="465"/>
      <c r="N872" s="465"/>
      <c r="O872" s="465"/>
      <c r="P872" s="465"/>
      <c r="Q872" s="465"/>
      <c r="R872" s="465"/>
      <c r="S872" s="465"/>
      <c r="T872" s="465"/>
      <c r="U872" s="32"/>
      <c r="V872" s="32"/>
      <c r="W872" s="32"/>
      <c r="X872" s="32"/>
      <c r="Y872" s="30"/>
      <c r="Z872" s="30"/>
      <c r="AA872" s="30"/>
      <c r="AB872" s="30"/>
      <c r="AC872" s="30"/>
      <c r="AD872" s="30"/>
      <c r="AE872" s="30"/>
      <c r="AF872" s="30"/>
      <c r="AG872" s="30" t="s">
        <v>166</v>
      </c>
      <c r="AH872" s="30">
        <v>0</v>
      </c>
      <c r="AI872" s="30"/>
      <c r="AJ872" s="30"/>
      <c r="AK872" s="30"/>
      <c r="AL872" s="30"/>
      <c r="AM872" s="30"/>
      <c r="AN872" s="30"/>
      <c r="AO872" s="30"/>
      <c r="AP872" s="30"/>
      <c r="AQ872" s="30"/>
      <c r="AR872" s="30"/>
      <c r="AS872" s="30"/>
      <c r="AT872" s="30"/>
      <c r="AU872" s="30"/>
      <c r="AV872" s="30"/>
      <c r="AW872" s="30"/>
      <c r="AX872" s="30"/>
      <c r="AY872" s="30"/>
      <c r="AZ872" s="30"/>
      <c r="BA872" s="30"/>
      <c r="BB872" s="30"/>
      <c r="BC872" s="30"/>
      <c r="BD872" s="30"/>
      <c r="BE872" s="30"/>
      <c r="BF872" s="30"/>
      <c r="BG872" s="30"/>
      <c r="BH872" s="30"/>
    </row>
    <row r="873" spans="1:60" outlineLevel="1">
      <c r="A873" s="460"/>
      <c r="B873" s="461"/>
      <c r="C873" s="462" t="s">
        <v>959</v>
      </c>
      <c r="D873" s="463"/>
      <c r="E873" s="464">
        <v>25.62</v>
      </c>
      <c r="F873" s="465"/>
      <c r="G873" s="465"/>
      <c r="H873" s="465"/>
      <c r="I873" s="465"/>
      <c r="J873" s="465"/>
      <c r="K873" s="465"/>
      <c r="L873" s="465"/>
      <c r="M873" s="465"/>
      <c r="N873" s="465"/>
      <c r="O873" s="465"/>
      <c r="P873" s="465"/>
      <c r="Q873" s="465"/>
      <c r="R873" s="465"/>
      <c r="S873" s="465"/>
      <c r="T873" s="465"/>
      <c r="U873" s="32"/>
      <c r="V873" s="32"/>
      <c r="W873" s="32"/>
      <c r="X873" s="32"/>
      <c r="Y873" s="30"/>
      <c r="Z873" s="30"/>
      <c r="AA873" s="30"/>
      <c r="AB873" s="30"/>
      <c r="AC873" s="30"/>
      <c r="AD873" s="30"/>
      <c r="AE873" s="30"/>
      <c r="AF873" s="30"/>
      <c r="AG873" s="30" t="s">
        <v>166</v>
      </c>
      <c r="AH873" s="30">
        <v>0</v>
      </c>
      <c r="AI873" s="30"/>
      <c r="AJ873" s="30"/>
      <c r="AK873" s="30"/>
      <c r="AL873" s="30"/>
      <c r="AM873" s="30"/>
      <c r="AN873" s="30"/>
      <c r="AO873" s="30"/>
      <c r="AP873" s="30"/>
      <c r="AQ873" s="30"/>
      <c r="AR873" s="30"/>
      <c r="AS873" s="30"/>
      <c r="AT873" s="30"/>
      <c r="AU873" s="30"/>
      <c r="AV873" s="30"/>
      <c r="AW873" s="30"/>
      <c r="AX873" s="30"/>
      <c r="AY873" s="30"/>
      <c r="AZ873" s="30"/>
      <c r="BA873" s="30"/>
      <c r="BB873" s="30"/>
      <c r="BC873" s="30"/>
      <c r="BD873" s="30"/>
      <c r="BE873" s="30"/>
      <c r="BF873" s="30"/>
      <c r="BG873" s="30"/>
      <c r="BH873" s="30"/>
    </row>
    <row r="874" spans="1:60" ht="20.399999999999999" outlineLevel="1">
      <c r="A874" s="460"/>
      <c r="B874" s="461"/>
      <c r="C874" s="462" t="s">
        <v>960</v>
      </c>
      <c r="D874" s="463"/>
      <c r="E874" s="464">
        <v>20.1035</v>
      </c>
      <c r="F874" s="465"/>
      <c r="G874" s="465"/>
      <c r="H874" s="465"/>
      <c r="I874" s="465"/>
      <c r="J874" s="465"/>
      <c r="K874" s="465"/>
      <c r="L874" s="465"/>
      <c r="M874" s="465"/>
      <c r="N874" s="465"/>
      <c r="O874" s="465"/>
      <c r="P874" s="465"/>
      <c r="Q874" s="465"/>
      <c r="R874" s="465"/>
      <c r="S874" s="465"/>
      <c r="T874" s="465"/>
      <c r="U874" s="32"/>
      <c r="V874" s="32"/>
      <c r="W874" s="32"/>
      <c r="X874" s="32"/>
      <c r="Y874" s="30"/>
      <c r="Z874" s="30"/>
      <c r="AA874" s="30"/>
      <c r="AB874" s="30"/>
      <c r="AC874" s="30"/>
      <c r="AD874" s="30"/>
      <c r="AE874" s="30"/>
      <c r="AF874" s="30"/>
      <c r="AG874" s="30" t="s">
        <v>166</v>
      </c>
      <c r="AH874" s="30">
        <v>0</v>
      </c>
      <c r="AI874" s="30"/>
      <c r="AJ874" s="30"/>
      <c r="AK874" s="30"/>
      <c r="AL874" s="30"/>
      <c r="AM874" s="30"/>
      <c r="AN874" s="30"/>
      <c r="AO874" s="30"/>
      <c r="AP874" s="30"/>
      <c r="AQ874" s="30"/>
      <c r="AR874" s="30"/>
      <c r="AS874" s="30"/>
      <c r="AT874" s="30"/>
      <c r="AU874" s="30"/>
      <c r="AV874" s="30"/>
      <c r="AW874" s="30"/>
      <c r="AX874" s="30"/>
      <c r="AY874" s="30"/>
      <c r="AZ874" s="30"/>
      <c r="BA874" s="30"/>
      <c r="BB874" s="30"/>
      <c r="BC874" s="30"/>
      <c r="BD874" s="30"/>
      <c r="BE874" s="30"/>
      <c r="BF874" s="30"/>
      <c r="BG874" s="30"/>
      <c r="BH874" s="30"/>
    </row>
    <row r="875" spans="1:60" outlineLevel="1">
      <c r="A875" s="460"/>
      <c r="B875" s="461"/>
      <c r="C875" s="462" t="s">
        <v>954</v>
      </c>
      <c r="D875" s="463"/>
      <c r="E875" s="464">
        <v>9.1999999999999993</v>
      </c>
      <c r="F875" s="465"/>
      <c r="G875" s="465"/>
      <c r="H875" s="465"/>
      <c r="I875" s="465"/>
      <c r="J875" s="465"/>
      <c r="K875" s="465"/>
      <c r="L875" s="465"/>
      <c r="M875" s="465"/>
      <c r="N875" s="465"/>
      <c r="O875" s="465"/>
      <c r="P875" s="465"/>
      <c r="Q875" s="465"/>
      <c r="R875" s="465"/>
      <c r="S875" s="465"/>
      <c r="T875" s="465"/>
      <c r="U875" s="32"/>
      <c r="V875" s="32"/>
      <c r="W875" s="32"/>
      <c r="X875" s="32"/>
      <c r="Y875" s="30"/>
      <c r="Z875" s="30"/>
      <c r="AA875" s="30"/>
      <c r="AB875" s="30"/>
      <c r="AC875" s="30"/>
      <c r="AD875" s="30"/>
      <c r="AE875" s="30"/>
      <c r="AF875" s="30"/>
      <c r="AG875" s="30" t="s">
        <v>166</v>
      </c>
      <c r="AH875" s="30">
        <v>0</v>
      </c>
      <c r="AI875" s="30"/>
      <c r="AJ875" s="30"/>
      <c r="AK875" s="30"/>
      <c r="AL875" s="30"/>
      <c r="AM875" s="30"/>
      <c r="AN875" s="30"/>
      <c r="AO875" s="30"/>
      <c r="AP875" s="30"/>
      <c r="AQ875" s="30"/>
      <c r="AR875" s="30"/>
      <c r="AS875" s="30"/>
      <c r="AT875" s="30"/>
      <c r="AU875" s="30"/>
      <c r="AV875" s="30"/>
      <c r="AW875" s="30"/>
      <c r="AX875" s="30"/>
      <c r="AY875" s="30"/>
      <c r="AZ875" s="30"/>
      <c r="BA875" s="30"/>
      <c r="BB875" s="30"/>
      <c r="BC875" s="30"/>
      <c r="BD875" s="30"/>
      <c r="BE875" s="30"/>
      <c r="BF875" s="30"/>
      <c r="BG875" s="30"/>
      <c r="BH875" s="30"/>
    </row>
    <row r="876" spans="1:60" ht="20.399999999999999" outlineLevel="1">
      <c r="A876" s="460"/>
      <c r="B876" s="461"/>
      <c r="C876" s="462" t="s">
        <v>961</v>
      </c>
      <c r="D876" s="463"/>
      <c r="E876" s="464">
        <v>24.8</v>
      </c>
      <c r="F876" s="465"/>
      <c r="G876" s="465"/>
      <c r="H876" s="465"/>
      <c r="I876" s="465"/>
      <c r="J876" s="465"/>
      <c r="K876" s="465"/>
      <c r="L876" s="465"/>
      <c r="M876" s="465"/>
      <c r="N876" s="465"/>
      <c r="O876" s="465"/>
      <c r="P876" s="465"/>
      <c r="Q876" s="465"/>
      <c r="R876" s="465"/>
      <c r="S876" s="465"/>
      <c r="T876" s="465"/>
      <c r="U876" s="32"/>
      <c r="V876" s="32"/>
      <c r="W876" s="32"/>
      <c r="X876" s="32"/>
      <c r="Y876" s="30"/>
      <c r="Z876" s="30"/>
      <c r="AA876" s="30"/>
      <c r="AB876" s="30"/>
      <c r="AC876" s="30"/>
      <c r="AD876" s="30"/>
      <c r="AE876" s="30"/>
      <c r="AF876" s="30"/>
      <c r="AG876" s="30" t="s">
        <v>166</v>
      </c>
      <c r="AH876" s="30">
        <v>0</v>
      </c>
      <c r="AI876" s="30"/>
      <c r="AJ876" s="30"/>
      <c r="AK876" s="30"/>
      <c r="AL876" s="30"/>
      <c r="AM876" s="30"/>
      <c r="AN876" s="30"/>
      <c r="AO876" s="30"/>
      <c r="AP876" s="30"/>
      <c r="AQ876" s="30"/>
      <c r="AR876" s="30"/>
      <c r="AS876" s="30"/>
      <c r="AT876" s="30"/>
      <c r="AU876" s="30"/>
      <c r="AV876" s="30"/>
      <c r="AW876" s="30"/>
      <c r="AX876" s="30"/>
      <c r="AY876" s="30"/>
      <c r="AZ876" s="30"/>
      <c r="BA876" s="30"/>
      <c r="BB876" s="30"/>
      <c r="BC876" s="30"/>
      <c r="BD876" s="30"/>
      <c r="BE876" s="30"/>
      <c r="BF876" s="30"/>
      <c r="BG876" s="30"/>
      <c r="BH876" s="30"/>
    </row>
    <row r="877" spans="1:60" ht="20.399999999999999" outlineLevel="1">
      <c r="A877" s="452">
        <v>213</v>
      </c>
      <c r="B877" s="453" t="s">
        <v>963</v>
      </c>
      <c r="C877" s="454" t="s">
        <v>964</v>
      </c>
      <c r="D877" s="455" t="s">
        <v>343</v>
      </c>
      <c r="E877" s="456">
        <v>10</v>
      </c>
      <c r="F877" s="34"/>
      <c r="G877" s="458">
        <f>ROUND(E877*F877,2)</f>
        <v>0</v>
      </c>
      <c r="H877" s="457">
        <v>1049.18</v>
      </c>
      <c r="I877" s="458">
        <f>ROUND(E877*H877,2)</f>
        <v>10491.8</v>
      </c>
      <c r="J877" s="457">
        <v>298.82</v>
      </c>
      <c r="K877" s="458">
        <f>ROUND(E877*J877,2)</f>
        <v>2988.2</v>
      </c>
      <c r="L877" s="458">
        <v>21</v>
      </c>
      <c r="M877" s="458">
        <f>G877*(1+L877/100)</f>
        <v>0</v>
      </c>
      <c r="N877" s="458">
        <v>1.1999999999999999E-3</v>
      </c>
      <c r="O877" s="458">
        <f>ROUND(E877*N877,2)</f>
        <v>0.01</v>
      </c>
      <c r="P877" s="458">
        <v>0</v>
      </c>
      <c r="Q877" s="458">
        <f>ROUND(E877*P877,2)</f>
        <v>0</v>
      </c>
      <c r="R877" s="458"/>
      <c r="S877" s="458" t="s">
        <v>162</v>
      </c>
      <c r="T877" s="459" t="s">
        <v>162</v>
      </c>
      <c r="U877" s="32">
        <v>0.6</v>
      </c>
      <c r="V877" s="32">
        <f>ROUND(E877*U877,2)</f>
        <v>6</v>
      </c>
      <c r="W877" s="32"/>
      <c r="X877" s="32" t="s">
        <v>163</v>
      </c>
      <c r="Y877" s="30"/>
      <c r="Z877" s="30"/>
      <c r="AA877" s="30"/>
      <c r="AB877" s="30"/>
      <c r="AC877" s="30"/>
      <c r="AD877" s="30"/>
      <c r="AE877" s="30"/>
      <c r="AF877" s="30"/>
      <c r="AG877" s="30" t="s">
        <v>164</v>
      </c>
      <c r="AH877" s="30"/>
      <c r="AI877" s="30"/>
      <c r="AJ877" s="30"/>
      <c r="AK877" s="30"/>
      <c r="AL877" s="30"/>
      <c r="AM877" s="30"/>
      <c r="AN877" s="30"/>
      <c r="AO877" s="30"/>
      <c r="AP877" s="30"/>
      <c r="AQ877" s="30"/>
      <c r="AR877" s="30"/>
      <c r="AS877" s="30"/>
      <c r="AT877" s="30"/>
      <c r="AU877" s="30"/>
      <c r="AV877" s="30"/>
      <c r="AW877" s="30"/>
      <c r="AX877" s="30"/>
      <c r="AY877" s="30"/>
      <c r="AZ877" s="30"/>
      <c r="BA877" s="30"/>
      <c r="BB877" s="30"/>
      <c r="BC877" s="30"/>
      <c r="BD877" s="30"/>
      <c r="BE877" s="30"/>
      <c r="BF877" s="30"/>
      <c r="BG877" s="30"/>
      <c r="BH877" s="30"/>
    </row>
    <row r="878" spans="1:60" outlineLevel="1">
      <c r="A878" s="460"/>
      <c r="B878" s="461"/>
      <c r="C878" s="677" t="s">
        <v>965</v>
      </c>
      <c r="D878" s="678"/>
      <c r="E878" s="678"/>
      <c r="F878" s="678"/>
      <c r="G878" s="678"/>
      <c r="H878" s="465"/>
      <c r="I878" s="465"/>
      <c r="J878" s="465"/>
      <c r="K878" s="465"/>
      <c r="L878" s="465"/>
      <c r="M878" s="465"/>
      <c r="N878" s="465"/>
      <c r="O878" s="465"/>
      <c r="P878" s="465"/>
      <c r="Q878" s="465"/>
      <c r="R878" s="465"/>
      <c r="S878" s="465"/>
      <c r="T878" s="465"/>
      <c r="U878" s="32"/>
      <c r="V878" s="32"/>
      <c r="W878" s="32"/>
      <c r="X878" s="32"/>
      <c r="Y878" s="30"/>
      <c r="Z878" s="30"/>
      <c r="AA878" s="30"/>
      <c r="AB878" s="30"/>
      <c r="AC878" s="30"/>
      <c r="AD878" s="30"/>
      <c r="AE878" s="30"/>
      <c r="AF878" s="30"/>
      <c r="AG878" s="30" t="s">
        <v>244</v>
      </c>
      <c r="AH878" s="30"/>
      <c r="AI878" s="30"/>
      <c r="AJ878" s="30"/>
      <c r="AK878" s="30"/>
      <c r="AL878" s="30"/>
      <c r="AM878" s="30"/>
      <c r="AN878" s="30"/>
      <c r="AO878" s="30"/>
      <c r="AP878" s="30"/>
      <c r="AQ878" s="30"/>
      <c r="AR878" s="30"/>
      <c r="AS878" s="30"/>
      <c r="AT878" s="30"/>
      <c r="AU878" s="30"/>
      <c r="AV878" s="30"/>
      <c r="AW878" s="30"/>
      <c r="AX878" s="30"/>
      <c r="AY878" s="30"/>
      <c r="AZ878" s="30"/>
      <c r="BA878" s="30"/>
      <c r="BB878" s="30"/>
      <c r="BC878" s="30"/>
      <c r="BD878" s="30"/>
      <c r="BE878" s="30"/>
      <c r="BF878" s="30"/>
      <c r="BG878" s="30"/>
      <c r="BH878" s="30"/>
    </row>
    <row r="879" spans="1:60" outlineLevel="1">
      <c r="A879" s="460"/>
      <c r="B879" s="461"/>
      <c r="C879" s="462" t="s">
        <v>966</v>
      </c>
      <c r="D879" s="463"/>
      <c r="E879" s="464">
        <v>10</v>
      </c>
      <c r="F879" s="465"/>
      <c r="G879" s="465"/>
      <c r="H879" s="465"/>
      <c r="I879" s="465"/>
      <c r="J879" s="465"/>
      <c r="K879" s="465"/>
      <c r="L879" s="465"/>
      <c r="M879" s="465"/>
      <c r="N879" s="465"/>
      <c r="O879" s="465"/>
      <c r="P879" s="465"/>
      <c r="Q879" s="465"/>
      <c r="R879" s="465"/>
      <c r="S879" s="465"/>
      <c r="T879" s="465"/>
      <c r="U879" s="32"/>
      <c r="V879" s="32"/>
      <c r="W879" s="32"/>
      <c r="X879" s="32"/>
      <c r="Y879" s="30"/>
      <c r="Z879" s="30"/>
      <c r="AA879" s="30"/>
      <c r="AB879" s="30"/>
      <c r="AC879" s="30"/>
      <c r="AD879" s="30"/>
      <c r="AE879" s="30"/>
      <c r="AF879" s="30"/>
      <c r="AG879" s="30" t="s">
        <v>166</v>
      </c>
      <c r="AH879" s="30">
        <v>0</v>
      </c>
      <c r="AI879" s="30"/>
      <c r="AJ879" s="30"/>
      <c r="AK879" s="30"/>
      <c r="AL879" s="30"/>
      <c r="AM879" s="30"/>
      <c r="AN879" s="30"/>
      <c r="AO879" s="30"/>
      <c r="AP879" s="30"/>
      <c r="AQ879" s="30"/>
      <c r="AR879" s="30"/>
      <c r="AS879" s="30"/>
      <c r="AT879" s="30"/>
      <c r="AU879" s="30"/>
      <c r="AV879" s="30"/>
      <c r="AW879" s="30"/>
      <c r="AX879" s="30"/>
      <c r="AY879" s="30"/>
      <c r="AZ879" s="30"/>
      <c r="BA879" s="30"/>
      <c r="BB879" s="30"/>
      <c r="BC879" s="30"/>
      <c r="BD879" s="30"/>
      <c r="BE879" s="30"/>
      <c r="BF879" s="30"/>
      <c r="BG879" s="30"/>
      <c r="BH879" s="30"/>
    </row>
    <row r="880" spans="1:60" ht="20.399999999999999" outlineLevel="1">
      <c r="A880" s="452">
        <v>214</v>
      </c>
      <c r="B880" s="453" t="s">
        <v>967</v>
      </c>
      <c r="C880" s="454" t="s">
        <v>968</v>
      </c>
      <c r="D880" s="455" t="s">
        <v>343</v>
      </c>
      <c r="E880" s="456">
        <v>5</v>
      </c>
      <c r="F880" s="34"/>
      <c r="G880" s="458">
        <f>ROUND(E880*F880,2)</f>
        <v>0</v>
      </c>
      <c r="H880" s="457">
        <v>1538.3</v>
      </c>
      <c r="I880" s="458">
        <f>ROUND(E880*H880,2)</f>
        <v>7691.5</v>
      </c>
      <c r="J880" s="457">
        <v>324.7</v>
      </c>
      <c r="K880" s="458">
        <f>ROUND(E880*J880,2)</f>
        <v>1623.5</v>
      </c>
      <c r="L880" s="458">
        <v>21</v>
      </c>
      <c r="M880" s="458">
        <f>G880*(1+L880/100)</f>
        <v>0</v>
      </c>
      <c r="N880" s="458">
        <v>1.5499999999999999E-3</v>
      </c>
      <c r="O880" s="458">
        <f>ROUND(E880*N880,2)</f>
        <v>0.01</v>
      </c>
      <c r="P880" s="458">
        <v>0</v>
      </c>
      <c r="Q880" s="458">
        <f>ROUND(E880*P880,2)</f>
        <v>0</v>
      </c>
      <c r="R880" s="458"/>
      <c r="S880" s="458" t="s">
        <v>162</v>
      </c>
      <c r="T880" s="459" t="s">
        <v>162</v>
      </c>
      <c r="U880" s="32">
        <v>0.65</v>
      </c>
      <c r="V880" s="32">
        <f>ROUND(E880*U880,2)</f>
        <v>3.25</v>
      </c>
      <c r="W880" s="32"/>
      <c r="X880" s="32" t="s">
        <v>163</v>
      </c>
      <c r="Y880" s="30"/>
      <c r="Z880" s="30"/>
      <c r="AA880" s="30"/>
      <c r="AB880" s="30"/>
      <c r="AC880" s="30"/>
      <c r="AD880" s="30"/>
      <c r="AE880" s="30"/>
      <c r="AF880" s="30"/>
      <c r="AG880" s="30" t="s">
        <v>164</v>
      </c>
      <c r="AH880" s="30"/>
      <c r="AI880" s="30"/>
      <c r="AJ880" s="30"/>
      <c r="AK880" s="30"/>
      <c r="AL880" s="30"/>
      <c r="AM880" s="30"/>
      <c r="AN880" s="30"/>
      <c r="AO880" s="30"/>
      <c r="AP880" s="30"/>
      <c r="AQ880" s="30"/>
      <c r="AR880" s="30"/>
      <c r="AS880" s="30"/>
      <c r="AT880" s="30"/>
      <c r="AU880" s="30"/>
      <c r="AV880" s="30"/>
      <c r="AW880" s="30"/>
      <c r="AX880" s="30"/>
      <c r="AY880" s="30"/>
      <c r="AZ880" s="30"/>
      <c r="BA880" s="30"/>
      <c r="BB880" s="30"/>
      <c r="BC880" s="30"/>
      <c r="BD880" s="30"/>
      <c r="BE880" s="30"/>
      <c r="BF880" s="30"/>
      <c r="BG880" s="30"/>
      <c r="BH880" s="30"/>
    </row>
    <row r="881" spans="1:60" outlineLevel="1">
      <c r="A881" s="460"/>
      <c r="B881" s="461"/>
      <c r="C881" s="677" t="s">
        <v>969</v>
      </c>
      <c r="D881" s="678"/>
      <c r="E881" s="678"/>
      <c r="F881" s="678"/>
      <c r="G881" s="678"/>
      <c r="H881" s="465"/>
      <c r="I881" s="465"/>
      <c r="J881" s="465"/>
      <c r="K881" s="465"/>
      <c r="L881" s="465"/>
      <c r="M881" s="465"/>
      <c r="N881" s="465"/>
      <c r="O881" s="465"/>
      <c r="P881" s="465"/>
      <c r="Q881" s="465"/>
      <c r="R881" s="465"/>
      <c r="S881" s="465"/>
      <c r="T881" s="465"/>
      <c r="U881" s="32"/>
      <c r="V881" s="32"/>
      <c r="W881" s="32"/>
      <c r="X881" s="32"/>
      <c r="Y881" s="30"/>
      <c r="Z881" s="30"/>
      <c r="AA881" s="30"/>
      <c r="AB881" s="30"/>
      <c r="AC881" s="30"/>
      <c r="AD881" s="30"/>
      <c r="AE881" s="30"/>
      <c r="AF881" s="30"/>
      <c r="AG881" s="30" t="s">
        <v>244</v>
      </c>
      <c r="AH881" s="30"/>
      <c r="AI881" s="30"/>
      <c r="AJ881" s="30"/>
      <c r="AK881" s="30"/>
      <c r="AL881" s="30"/>
      <c r="AM881" s="30"/>
      <c r="AN881" s="30"/>
      <c r="AO881" s="30"/>
      <c r="AP881" s="30"/>
      <c r="AQ881" s="30"/>
      <c r="AR881" s="30"/>
      <c r="AS881" s="30"/>
      <c r="AT881" s="30"/>
      <c r="AU881" s="30"/>
      <c r="AV881" s="30"/>
      <c r="AW881" s="30"/>
      <c r="AX881" s="30"/>
      <c r="AY881" s="30"/>
      <c r="AZ881" s="30"/>
      <c r="BA881" s="30"/>
      <c r="BB881" s="30"/>
      <c r="BC881" s="30"/>
      <c r="BD881" s="30"/>
      <c r="BE881" s="30"/>
      <c r="BF881" s="30"/>
      <c r="BG881" s="30"/>
      <c r="BH881" s="30"/>
    </row>
    <row r="882" spans="1:60" outlineLevel="1">
      <c r="A882" s="460"/>
      <c r="B882" s="461"/>
      <c r="C882" s="462" t="s">
        <v>970</v>
      </c>
      <c r="D882" s="463"/>
      <c r="E882" s="464">
        <v>5</v>
      </c>
      <c r="F882" s="465"/>
      <c r="G882" s="465"/>
      <c r="H882" s="465"/>
      <c r="I882" s="465"/>
      <c r="J882" s="465"/>
      <c r="K882" s="465"/>
      <c r="L882" s="465"/>
      <c r="M882" s="465"/>
      <c r="N882" s="465"/>
      <c r="O882" s="465"/>
      <c r="P882" s="465"/>
      <c r="Q882" s="465"/>
      <c r="R882" s="465"/>
      <c r="S882" s="465"/>
      <c r="T882" s="465"/>
      <c r="U882" s="32"/>
      <c r="V882" s="32"/>
      <c r="W882" s="32"/>
      <c r="X882" s="32"/>
      <c r="Y882" s="30"/>
      <c r="Z882" s="30"/>
      <c r="AA882" s="30"/>
      <c r="AB882" s="30"/>
      <c r="AC882" s="30"/>
      <c r="AD882" s="30"/>
      <c r="AE882" s="30"/>
      <c r="AF882" s="30"/>
      <c r="AG882" s="30" t="s">
        <v>166</v>
      </c>
      <c r="AH882" s="30">
        <v>0</v>
      </c>
      <c r="AI882" s="30"/>
      <c r="AJ882" s="30"/>
      <c r="AK882" s="30"/>
      <c r="AL882" s="30"/>
      <c r="AM882" s="30"/>
      <c r="AN882" s="30"/>
      <c r="AO882" s="30"/>
      <c r="AP882" s="30"/>
      <c r="AQ882" s="30"/>
      <c r="AR882" s="30"/>
      <c r="AS882" s="30"/>
      <c r="AT882" s="30"/>
      <c r="AU882" s="30"/>
      <c r="AV882" s="30"/>
      <c r="AW882" s="30"/>
      <c r="AX882" s="30"/>
      <c r="AY882" s="30"/>
      <c r="AZ882" s="30"/>
      <c r="BA882" s="30"/>
      <c r="BB882" s="30"/>
      <c r="BC882" s="30"/>
      <c r="BD882" s="30"/>
      <c r="BE882" s="30"/>
      <c r="BF882" s="30"/>
      <c r="BG882" s="30"/>
      <c r="BH882" s="30"/>
    </row>
    <row r="883" spans="1:60" ht="20.399999999999999" outlineLevel="1">
      <c r="A883" s="452">
        <v>215</v>
      </c>
      <c r="B883" s="453" t="s">
        <v>971</v>
      </c>
      <c r="C883" s="454" t="s">
        <v>972</v>
      </c>
      <c r="D883" s="455" t="s">
        <v>343</v>
      </c>
      <c r="E883" s="456">
        <v>5</v>
      </c>
      <c r="F883" s="34"/>
      <c r="G883" s="458">
        <f>ROUND(E883*F883,2)</f>
        <v>0</v>
      </c>
      <c r="H883" s="457">
        <v>673.43</v>
      </c>
      <c r="I883" s="458">
        <f>ROUND(E883*H883,2)</f>
        <v>3367.15</v>
      </c>
      <c r="J883" s="457">
        <v>350.57</v>
      </c>
      <c r="K883" s="458">
        <f>ROUND(E883*J883,2)</f>
        <v>1752.85</v>
      </c>
      <c r="L883" s="458">
        <v>21</v>
      </c>
      <c r="M883" s="458">
        <f>G883*(1+L883/100)</f>
        <v>0</v>
      </c>
      <c r="N883" s="458">
        <v>6.4999999999999997E-4</v>
      </c>
      <c r="O883" s="458">
        <f>ROUND(E883*N883,2)</f>
        <v>0</v>
      </c>
      <c r="P883" s="458">
        <v>0</v>
      </c>
      <c r="Q883" s="458">
        <f>ROUND(E883*P883,2)</f>
        <v>0</v>
      </c>
      <c r="R883" s="458"/>
      <c r="S883" s="458" t="s">
        <v>162</v>
      </c>
      <c r="T883" s="459" t="s">
        <v>162</v>
      </c>
      <c r="U883" s="32">
        <v>0.7</v>
      </c>
      <c r="V883" s="32">
        <f>ROUND(E883*U883,2)</f>
        <v>3.5</v>
      </c>
      <c r="W883" s="32"/>
      <c r="X883" s="32" t="s">
        <v>163</v>
      </c>
      <c r="Y883" s="30"/>
      <c r="Z883" s="30"/>
      <c r="AA883" s="30"/>
      <c r="AB883" s="30"/>
      <c r="AC883" s="30"/>
      <c r="AD883" s="30"/>
      <c r="AE883" s="30"/>
      <c r="AF883" s="30"/>
      <c r="AG883" s="30" t="s">
        <v>164</v>
      </c>
      <c r="AH883" s="30"/>
      <c r="AI883" s="30"/>
      <c r="AJ883" s="30"/>
      <c r="AK883" s="30"/>
      <c r="AL883" s="30"/>
      <c r="AM883" s="30"/>
      <c r="AN883" s="30"/>
      <c r="AO883" s="30"/>
      <c r="AP883" s="30"/>
      <c r="AQ883" s="30"/>
      <c r="AR883" s="30"/>
      <c r="AS883" s="30"/>
      <c r="AT883" s="30"/>
      <c r="AU883" s="30"/>
      <c r="AV883" s="30"/>
      <c r="AW883" s="30"/>
      <c r="AX883" s="30"/>
      <c r="AY883" s="30"/>
      <c r="AZ883" s="30"/>
      <c r="BA883" s="30"/>
      <c r="BB883" s="30"/>
      <c r="BC883" s="30"/>
      <c r="BD883" s="30"/>
      <c r="BE883" s="30"/>
      <c r="BF883" s="30"/>
      <c r="BG883" s="30"/>
      <c r="BH883" s="30"/>
    </row>
    <row r="884" spans="1:60" outlineLevel="1">
      <c r="A884" s="460"/>
      <c r="B884" s="461"/>
      <c r="C884" s="677" t="s">
        <v>973</v>
      </c>
      <c r="D884" s="678"/>
      <c r="E884" s="678"/>
      <c r="F884" s="678"/>
      <c r="G884" s="678"/>
      <c r="H884" s="465"/>
      <c r="I884" s="465"/>
      <c r="J884" s="465"/>
      <c r="K884" s="465"/>
      <c r="L884" s="465"/>
      <c r="M884" s="465"/>
      <c r="N884" s="465"/>
      <c r="O884" s="465"/>
      <c r="P884" s="465"/>
      <c r="Q884" s="465"/>
      <c r="R884" s="465"/>
      <c r="S884" s="465"/>
      <c r="T884" s="465"/>
      <c r="U884" s="32"/>
      <c r="V884" s="32"/>
      <c r="W884" s="32"/>
      <c r="X884" s="32"/>
      <c r="Y884" s="30"/>
      <c r="Z884" s="30"/>
      <c r="AA884" s="30"/>
      <c r="AB884" s="30"/>
      <c r="AC884" s="30"/>
      <c r="AD884" s="30"/>
      <c r="AE884" s="30"/>
      <c r="AF884" s="30"/>
      <c r="AG884" s="30" t="s">
        <v>244</v>
      </c>
      <c r="AH884" s="30"/>
      <c r="AI884" s="30"/>
      <c r="AJ884" s="30"/>
      <c r="AK884" s="30"/>
      <c r="AL884" s="30"/>
      <c r="AM884" s="30"/>
      <c r="AN884" s="30"/>
      <c r="AO884" s="30"/>
      <c r="AP884" s="30"/>
      <c r="AQ884" s="30"/>
      <c r="AR884" s="30"/>
      <c r="AS884" s="30"/>
      <c r="AT884" s="30"/>
      <c r="AU884" s="30"/>
      <c r="AV884" s="30"/>
      <c r="AW884" s="30"/>
      <c r="AX884" s="30"/>
      <c r="AY884" s="30"/>
      <c r="AZ884" s="30"/>
      <c r="BA884" s="30"/>
      <c r="BB884" s="30"/>
      <c r="BC884" s="30"/>
      <c r="BD884" s="30"/>
      <c r="BE884" s="30"/>
      <c r="BF884" s="30"/>
      <c r="BG884" s="30"/>
      <c r="BH884" s="30"/>
    </row>
    <row r="885" spans="1:60" outlineLevel="1">
      <c r="A885" s="460"/>
      <c r="B885" s="461"/>
      <c r="C885" s="462" t="s">
        <v>974</v>
      </c>
      <c r="D885" s="463"/>
      <c r="E885" s="464">
        <v>5</v>
      </c>
      <c r="F885" s="465"/>
      <c r="G885" s="465"/>
      <c r="H885" s="465"/>
      <c r="I885" s="465"/>
      <c r="J885" s="465"/>
      <c r="K885" s="465"/>
      <c r="L885" s="465"/>
      <c r="M885" s="465"/>
      <c r="N885" s="465"/>
      <c r="O885" s="465"/>
      <c r="P885" s="465"/>
      <c r="Q885" s="465"/>
      <c r="R885" s="465"/>
      <c r="S885" s="465"/>
      <c r="T885" s="465"/>
      <c r="U885" s="32"/>
      <c r="V885" s="32"/>
      <c r="W885" s="32"/>
      <c r="X885" s="32"/>
      <c r="Y885" s="30"/>
      <c r="Z885" s="30"/>
      <c r="AA885" s="30"/>
      <c r="AB885" s="30"/>
      <c r="AC885" s="30"/>
      <c r="AD885" s="30"/>
      <c r="AE885" s="30"/>
      <c r="AF885" s="30"/>
      <c r="AG885" s="30" t="s">
        <v>166</v>
      </c>
      <c r="AH885" s="30">
        <v>5</v>
      </c>
      <c r="AI885" s="30"/>
      <c r="AJ885" s="30"/>
      <c r="AK885" s="30"/>
      <c r="AL885" s="30"/>
      <c r="AM885" s="30"/>
      <c r="AN885" s="30"/>
      <c r="AO885" s="30"/>
      <c r="AP885" s="30"/>
      <c r="AQ885" s="30"/>
      <c r="AR885" s="30"/>
      <c r="AS885" s="30"/>
      <c r="AT885" s="30"/>
      <c r="AU885" s="30"/>
      <c r="AV885" s="30"/>
      <c r="AW885" s="30"/>
      <c r="AX885" s="30"/>
      <c r="AY885" s="30"/>
      <c r="AZ885" s="30"/>
      <c r="BA885" s="30"/>
      <c r="BB885" s="30"/>
      <c r="BC885" s="30"/>
      <c r="BD885" s="30"/>
      <c r="BE885" s="30"/>
      <c r="BF885" s="30"/>
      <c r="BG885" s="30"/>
      <c r="BH885" s="30"/>
    </row>
    <row r="886" spans="1:60" ht="20.399999999999999" outlineLevel="1">
      <c r="A886" s="452">
        <v>216</v>
      </c>
      <c r="B886" s="453" t="s">
        <v>975</v>
      </c>
      <c r="C886" s="454" t="s">
        <v>976</v>
      </c>
      <c r="D886" s="455" t="s">
        <v>343</v>
      </c>
      <c r="E886" s="456">
        <v>15</v>
      </c>
      <c r="F886" s="34"/>
      <c r="G886" s="458">
        <f>ROUND(E886*F886,2)</f>
        <v>0</v>
      </c>
      <c r="H886" s="457">
        <v>974.43</v>
      </c>
      <c r="I886" s="458">
        <f>ROUND(E886*H886,2)</f>
        <v>14616.45</v>
      </c>
      <c r="J886" s="457">
        <v>350.57</v>
      </c>
      <c r="K886" s="458">
        <f>ROUND(E886*J886,2)</f>
        <v>5258.55</v>
      </c>
      <c r="L886" s="458">
        <v>21</v>
      </c>
      <c r="M886" s="458">
        <f>G886*(1+L886/100)</f>
        <v>0</v>
      </c>
      <c r="N886" s="458">
        <v>2.2499999999999998E-3</v>
      </c>
      <c r="O886" s="458">
        <f>ROUND(E886*N886,2)</f>
        <v>0.03</v>
      </c>
      <c r="P886" s="458">
        <v>0</v>
      </c>
      <c r="Q886" s="458">
        <f>ROUND(E886*P886,2)</f>
        <v>0</v>
      </c>
      <c r="R886" s="458"/>
      <c r="S886" s="458" t="s">
        <v>162</v>
      </c>
      <c r="T886" s="459" t="s">
        <v>162</v>
      </c>
      <c r="U886" s="32">
        <v>0.7</v>
      </c>
      <c r="V886" s="32">
        <f>ROUND(E886*U886,2)</f>
        <v>10.5</v>
      </c>
      <c r="W886" s="32"/>
      <c r="X886" s="32" t="s">
        <v>163</v>
      </c>
      <c r="Y886" s="30"/>
      <c r="Z886" s="30"/>
      <c r="AA886" s="30"/>
      <c r="AB886" s="30"/>
      <c r="AC886" s="30"/>
      <c r="AD886" s="30"/>
      <c r="AE886" s="30"/>
      <c r="AF886" s="30"/>
      <c r="AG886" s="30" t="s">
        <v>164</v>
      </c>
      <c r="AH886" s="30"/>
      <c r="AI886" s="30"/>
      <c r="AJ886" s="30"/>
      <c r="AK886" s="30"/>
      <c r="AL886" s="30"/>
      <c r="AM886" s="30"/>
      <c r="AN886" s="30"/>
      <c r="AO886" s="30"/>
      <c r="AP886" s="30"/>
      <c r="AQ886" s="30"/>
      <c r="AR886" s="30"/>
      <c r="AS886" s="30"/>
      <c r="AT886" s="30"/>
      <c r="AU886" s="30"/>
      <c r="AV886" s="30"/>
      <c r="AW886" s="30"/>
      <c r="AX886" s="30"/>
      <c r="AY886" s="30"/>
      <c r="AZ886" s="30"/>
      <c r="BA886" s="30"/>
      <c r="BB886" s="30"/>
      <c r="BC886" s="30"/>
      <c r="BD886" s="30"/>
      <c r="BE886" s="30"/>
      <c r="BF886" s="30"/>
      <c r="BG886" s="30"/>
      <c r="BH886" s="30"/>
    </row>
    <row r="887" spans="1:60" outlineLevel="1">
      <c r="A887" s="460"/>
      <c r="B887" s="461"/>
      <c r="C887" s="677" t="s">
        <v>973</v>
      </c>
      <c r="D887" s="678"/>
      <c r="E887" s="678"/>
      <c r="F887" s="678"/>
      <c r="G887" s="678"/>
      <c r="H887" s="465"/>
      <c r="I887" s="465"/>
      <c r="J887" s="465"/>
      <c r="K887" s="465"/>
      <c r="L887" s="465"/>
      <c r="M887" s="465"/>
      <c r="N887" s="465"/>
      <c r="O887" s="465"/>
      <c r="P887" s="465"/>
      <c r="Q887" s="465"/>
      <c r="R887" s="465"/>
      <c r="S887" s="465"/>
      <c r="T887" s="465"/>
      <c r="U887" s="32"/>
      <c r="V887" s="32"/>
      <c r="W887" s="32"/>
      <c r="X887" s="32"/>
      <c r="Y887" s="30"/>
      <c r="Z887" s="30"/>
      <c r="AA887" s="30"/>
      <c r="AB887" s="30"/>
      <c r="AC887" s="30"/>
      <c r="AD887" s="30"/>
      <c r="AE887" s="30"/>
      <c r="AF887" s="30"/>
      <c r="AG887" s="30" t="s">
        <v>244</v>
      </c>
      <c r="AH887" s="30"/>
      <c r="AI887" s="30"/>
      <c r="AJ887" s="30"/>
      <c r="AK887" s="30"/>
      <c r="AL887" s="30"/>
      <c r="AM887" s="30"/>
      <c r="AN887" s="30"/>
      <c r="AO887" s="30"/>
      <c r="AP887" s="30"/>
      <c r="AQ887" s="30"/>
      <c r="AR887" s="30"/>
      <c r="AS887" s="30"/>
      <c r="AT887" s="30"/>
      <c r="AU887" s="30"/>
      <c r="AV887" s="30"/>
      <c r="AW887" s="30"/>
      <c r="AX887" s="30"/>
      <c r="AY887" s="30"/>
      <c r="AZ887" s="30"/>
      <c r="BA887" s="30"/>
      <c r="BB887" s="30"/>
      <c r="BC887" s="30"/>
      <c r="BD887" s="30"/>
      <c r="BE887" s="30"/>
      <c r="BF887" s="30"/>
      <c r="BG887" s="30"/>
      <c r="BH887" s="30"/>
    </row>
    <row r="888" spans="1:60" outlineLevel="1">
      <c r="A888" s="460"/>
      <c r="B888" s="461"/>
      <c r="C888" s="462" t="s">
        <v>977</v>
      </c>
      <c r="D888" s="463"/>
      <c r="E888" s="464">
        <v>15</v>
      </c>
      <c r="F888" s="465"/>
      <c r="G888" s="465"/>
      <c r="H888" s="465"/>
      <c r="I888" s="465"/>
      <c r="J888" s="465"/>
      <c r="K888" s="465"/>
      <c r="L888" s="465"/>
      <c r="M888" s="465"/>
      <c r="N888" s="465"/>
      <c r="O888" s="465"/>
      <c r="P888" s="465"/>
      <c r="Q888" s="465"/>
      <c r="R888" s="465"/>
      <c r="S888" s="465"/>
      <c r="T888" s="465"/>
      <c r="U888" s="32"/>
      <c r="V888" s="32"/>
      <c r="W888" s="32"/>
      <c r="X888" s="32"/>
      <c r="Y888" s="30"/>
      <c r="Z888" s="30"/>
      <c r="AA888" s="30"/>
      <c r="AB888" s="30"/>
      <c r="AC888" s="30"/>
      <c r="AD888" s="30"/>
      <c r="AE888" s="30"/>
      <c r="AF888" s="30"/>
      <c r="AG888" s="30" t="s">
        <v>166</v>
      </c>
      <c r="AH888" s="30">
        <v>5</v>
      </c>
      <c r="AI888" s="30"/>
      <c r="AJ888" s="30"/>
      <c r="AK888" s="30"/>
      <c r="AL888" s="30"/>
      <c r="AM888" s="30"/>
      <c r="AN888" s="30"/>
      <c r="AO888" s="30"/>
      <c r="AP888" s="30"/>
      <c r="AQ888" s="30"/>
      <c r="AR888" s="30"/>
      <c r="AS888" s="30"/>
      <c r="AT888" s="30"/>
      <c r="AU888" s="30"/>
      <c r="AV888" s="30"/>
      <c r="AW888" s="30"/>
      <c r="AX888" s="30"/>
      <c r="AY888" s="30"/>
      <c r="AZ888" s="30"/>
      <c r="BA888" s="30"/>
      <c r="BB888" s="30"/>
      <c r="BC888" s="30"/>
      <c r="BD888" s="30"/>
      <c r="BE888" s="30"/>
      <c r="BF888" s="30"/>
      <c r="BG888" s="30"/>
      <c r="BH888" s="30"/>
    </row>
    <row r="889" spans="1:60" ht="20.399999999999999" outlineLevel="1">
      <c r="A889" s="452">
        <v>217</v>
      </c>
      <c r="B889" s="453" t="s">
        <v>978</v>
      </c>
      <c r="C889" s="454" t="s">
        <v>979</v>
      </c>
      <c r="D889" s="455" t="s">
        <v>343</v>
      </c>
      <c r="E889" s="456">
        <v>5</v>
      </c>
      <c r="F889" s="34"/>
      <c r="G889" s="458">
        <f>ROUND(E889*F889,2)</f>
        <v>0</v>
      </c>
      <c r="H889" s="457">
        <v>946.43</v>
      </c>
      <c r="I889" s="458">
        <f>ROUND(E889*H889,2)</f>
        <v>4732.1499999999996</v>
      </c>
      <c r="J889" s="457">
        <v>350.57</v>
      </c>
      <c r="K889" s="458">
        <f>ROUND(E889*J889,2)</f>
        <v>1752.85</v>
      </c>
      <c r="L889" s="458">
        <v>21</v>
      </c>
      <c r="M889" s="458">
        <f>G889*(1+L889/100)</f>
        <v>0</v>
      </c>
      <c r="N889" s="458">
        <v>1.0499999999999999E-3</v>
      </c>
      <c r="O889" s="458">
        <f>ROUND(E889*N889,2)</f>
        <v>0.01</v>
      </c>
      <c r="P889" s="458">
        <v>0</v>
      </c>
      <c r="Q889" s="458">
        <f>ROUND(E889*P889,2)</f>
        <v>0</v>
      </c>
      <c r="R889" s="458"/>
      <c r="S889" s="458" t="s">
        <v>162</v>
      </c>
      <c r="T889" s="459" t="s">
        <v>162</v>
      </c>
      <c r="U889" s="32">
        <v>0.7</v>
      </c>
      <c r="V889" s="32">
        <f>ROUND(E889*U889,2)</f>
        <v>3.5</v>
      </c>
      <c r="W889" s="32"/>
      <c r="X889" s="32" t="s">
        <v>163</v>
      </c>
      <c r="Y889" s="30"/>
      <c r="Z889" s="30"/>
      <c r="AA889" s="30"/>
      <c r="AB889" s="30"/>
      <c r="AC889" s="30"/>
      <c r="AD889" s="30"/>
      <c r="AE889" s="30"/>
      <c r="AF889" s="30"/>
      <c r="AG889" s="30" t="s">
        <v>164</v>
      </c>
      <c r="AH889" s="30"/>
      <c r="AI889" s="30"/>
      <c r="AJ889" s="30"/>
      <c r="AK889" s="30"/>
      <c r="AL889" s="30"/>
      <c r="AM889" s="30"/>
      <c r="AN889" s="30"/>
      <c r="AO889" s="30"/>
      <c r="AP889" s="30"/>
      <c r="AQ889" s="30"/>
      <c r="AR889" s="30"/>
      <c r="AS889" s="30"/>
      <c r="AT889" s="30"/>
      <c r="AU889" s="30"/>
      <c r="AV889" s="30"/>
      <c r="AW889" s="30"/>
      <c r="AX889" s="30"/>
      <c r="AY889" s="30"/>
      <c r="AZ889" s="30"/>
      <c r="BA889" s="30"/>
      <c r="BB889" s="30"/>
      <c r="BC889" s="30"/>
      <c r="BD889" s="30"/>
      <c r="BE889" s="30"/>
      <c r="BF889" s="30"/>
      <c r="BG889" s="30"/>
      <c r="BH889" s="30"/>
    </row>
    <row r="890" spans="1:60" ht="21" outlineLevel="1">
      <c r="A890" s="460"/>
      <c r="B890" s="461"/>
      <c r="C890" s="677" t="s">
        <v>980</v>
      </c>
      <c r="D890" s="678"/>
      <c r="E890" s="678"/>
      <c r="F890" s="678"/>
      <c r="G890" s="678"/>
      <c r="H890" s="465"/>
      <c r="I890" s="465"/>
      <c r="J890" s="465"/>
      <c r="K890" s="465"/>
      <c r="L890" s="465"/>
      <c r="M890" s="465"/>
      <c r="N890" s="465"/>
      <c r="O890" s="465"/>
      <c r="P890" s="465"/>
      <c r="Q890" s="465"/>
      <c r="R890" s="465"/>
      <c r="S890" s="465"/>
      <c r="T890" s="465"/>
      <c r="U890" s="32"/>
      <c r="V890" s="32"/>
      <c r="W890" s="32"/>
      <c r="X890" s="32"/>
      <c r="Y890" s="30"/>
      <c r="Z890" s="30"/>
      <c r="AA890" s="30"/>
      <c r="AB890" s="30"/>
      <c r="AC890" s="30"/>
      <c r="AD890" s="30"/>
      <c r="AE890" s="30"/>
      <c r="AF890" s="30"/>
      <c r="AG890" s="30" t="s">
        <v>244</v>
      </c>
      <c r="AH890" s="30"/>
      <c r="AI890" s="30"/>
      <c r="AJ890" s="30"/>
      <c r="AK890" s="30"/>
      <c r="AL890" s="30"/>
      <c r="AM890" s="30"/>
      <c r="AN890" s="30"/>
      <c r="AO890" s="30"/>
      <c r="AP890" s="30"/>
      <c r="AQ890" s="30"/>
      <c r="AR890" s="30"/>
      <c r="AS890" s="30"/>
      <c r="AT890" s="30"/>
      <c r="AU890" s="30"/>
      <c r="AV890" s="30"/>
      <c r="AW890" s="30"/>
      <c r="AX890" s="30"/>
      <c r="AY890" s="30"/>
      <c r="AZ890" s="30"/>
      <c r="BA890" s="36" t="str">
        <f>C890</f>
        <v>ukotvení kotevní desky šrouby, utěsnění kolem prostupu PU pěnou, přitavením manžety prostupu na parozábranu a doplnění manžety pojistnou zálivkovou hmotou</v>
      </c>
      <c r="BB890" s="30"/>
      <c r="BC890" s="30"/>
      <c r="BD890" s="30"/>
      <c r="BE890" s="30"/>
      <c r="BF890" s="30"/>
      <c r="BG890" s="30"/>
      <c r="BH890" s="30"/>
    </row>
    <row r="891" spans="1:60" outlineLevel="1">
      <c r="A891" s="460"/>
      <c r="B891" s="461"/>
      <c r="C891" s="462" t="s">
        <v>981</v>
      </c>
      <c r="D891" s="463"/>
      <c r="E891" s="464">
        <v>5</v>
      </c>
      <c r="F891" s="465"/>
      <c r="G891" s="465"/>
      <c r="H891" s="465"/>
      <c r="I891" s="465"/>
      <c r="J891" s="465"/>
      <c r="K891" s="465"/>
      <c r="L891" s="465"/>
      <c r="M891" s="465"/>
      <c r="N891" s="465"/>
      <c r="O891" s="465"/>
      <c r="P891" s="465"/>
      <c r="Q891" s="465"/>
      <c r="R891" s="465"/>
      <c r="S891" s="465"/>
      <c r="T891" s="465"/>
      <c r="U891" s="32"/>
      <c r="V891" s="32"/>
      <c r="W891" s="32"/>
      <c r="X891" s="32"/>
      <c r="Y891" s="30"/>
      <c r="Z891" s="30"/>
      <c r="AA891" s="30"/>
      <c r="AB891" s="30"/>
      <c r="AC891" s="30"/>
      <c r="AD891" s="30"/>
      <c r="AE891" s="30"/>
      <c r="AF891" s="30"/>
      <c r="AG891" s="30" t="s">
        <v>166</v>
      </c>
      <c r="AH891" s="30">
        <v>0</v>
      </c>
      <c r="AI891" s="30"/>
      <c r="AJ891" s="30"/>
      <c r="AK891" s="30"/>
      <c r="AL891" s="30"/>
      <c r="AM891" s="30"/>
      <c r="AN891" s="30"/>
      <c r="AO891" s="30"/>
      <c r="AP891" s="30"/>
      <c r="AQ891" s="30"/>
      <c r="AR891" s="30"/>
      <c r="AS891" s="30"/>
      <c r="AT891" s="30"/>
      <c r="AU891" s="30"/>
      <c r="AV891" s="30"/>
      <c r="AW891" s="30"/>
      <c r="AX891" s="30"/>
      <c r="AY891" s="30"/>
      <c r="AZ891" s="30"/>
      <c r="BA891" s="30"/>
      <c r="BB891" s="30"/>
      <c r="BC891" s="30"/>
      <c r="BD891" s="30"/>
      <c r="BE891" s="30"/>
      <c r="BF891" s="30"/>
      <c r="BG891" s="30"/>
      <c r="BH891" s="30"/>
    </row>
    <row r="892" spans="1:60" ht="20.399999999999999" outlineLevel="1">
      <c r="A892" s="452">
        <v>218</v>
      </c>
      <c r="B892" s="453" t="s">
        <v>982</v>
      </c>
      <c r="C892" s="454" t="s">
        <v>983</v>
      </c>
      <c r="D892" s="455" t="s">
        <v>343</v>
      </c>
      <c r="E892" s="456">
        <v>15</v>
      </c>
      <c r="F892" s="34"/>
      <c r="G892" s="458">
        <f>ROUND(E892*F892,2)</f>
        <v>0</v>
      </c>
      <c r="H892" s="457">
        <v>998.43</v>
      </c>
      <c r="I892" s="458">
        <f>ROUND(E892*H892,2)</f>
        <v>14976.45</v>
      </c>
      <c r="J892" s="457">
        <v>350.57</v>
      </c>
      <c r="K892" s="458">
        <f>ROUND(E892*J892,2)</f>
        <v>5258.55</v>
      </c>
      <c r="L892" s="458">
        <v>21</v>
      </c>
      <c r="M892" s="458">
        <f>G892*(1+L892/100)</f>
        <v>0</v>
      </c>
      <c r="N892" s="458">
        <v>1.25E-3</v>
      </c>
      <c r="O892" s="458">
        <f>ROUND(E892*N892,2)</f>
        <v>0.02</v>
      </c>
      <c r="P892" s="458">
        <v>0</v>
      </c>
      <c r="Q892" s="458">
        <f>ROUND(E892*P892,2)</f>
        <v>0</v>
      </c>
      <c r="R892" s="458"/>
      <c r="S892" s="458" t="s">
        <v>162</v>
      </c>
      <c r="T892" s="459" t="s">
        <v>162</v>
      </c>
      <c r="U892" s="32">
        <v>0.7</v>
      </c>
      <c r="V892" s="32">
        <f>ROUND(E892*U892,2)</f>
        <v>10.5</v>
      </c>
      <c r="W892" s="32"/>
      <c r="X892" s="32" t="s">
        <v>163</v>
      </c>
      <c r="Y892" s="30"/>
      <c r="Z892" s="30"/>
      <c r="AA892" s="30"/>
      <c r="AB892" s="30"/>
      <c r="AC892" s="30"/>
      <c r="AD892" s="30"/>
      <c r="AE892" s="30"/>
      <c r="AF892" s="30"/>
      <c r="AG892" s="30" t="s">
        <v>164</v>
      </c>
      <c r="AH892" s="30"/>
      <c r="AI892" s="30"/>
      <c r="AJ892" s="30"/>
      <c r="AK892" s="30"/>
      <c r="AL892" s="30"/>
      <c r="AM892" s="30"/>
      <c r="AN892" s="30"/>
      <c r="AO892" s="30"/>
      <c r="AP892" s="30"/>
      <c r="AQ892" s="30"/>
      <c r="AR892" s="30"/>
      <c r="AS892" s="30"/>
      <c r="AT892" s="30"/>
      <c r="AU892" s="30"/>
      <c r="AV892" s="30"/>
      <c r="AW892" s="30"/>
      <c r="AX892" s="30"/>
      <c r="AY892" s="30"/>
      <c r="AZ892" s="30"/>
      <c r="BA892" s="30"/>
      <c r="BB892" s="30"/>
      <c r="BC892" s="30"/>
      <c r="BD892" s="30"/>
      <c r="BE892" s="30"/>
      <c r="BF892" s="30"/>
      <c r="BG892" s="30"/>
      <c r="BH892" s="30"/>
    </row>
    <row r="893" spans="1:60" ht="21" outlineLevel="1">
      <c r="A893" s="460"/>
      <c r="B893" s="461"/>
      <c r="C893" s="677" t="s">
        <v>980</v>
      </c>
      <c r="D893" s="678"/>
      <c r="E893" s="678"/>
      <c r="F893" s="678"/>
      <c r="G893" s="678"/>
      <c r="H893" s="465"/>
      <c r="I893" s="465"/>
      <c r="J893" s="465"/>
      <c r="K893" s="465"/>
      <c r="L893" s="465"/>
      <c r="M893" s="465"/>
      <c r="N893" s="465"/>
      <c r="O893" s="465"/>
      <c r="P893" s="465"/>
      <c r="Q893" s="465"/>
      <c r="R893" s="465"/>
      <c r="S893" s="465"/>
      <c r="T893" s="465"/>
      <c r="U893" s="32"/>
      <c r="V893" s="32"/>
      <c r="W893" s="32"/>
      <c r="X893" s="32"/>
      <c r="Y893" s="30"/>
      <c r="Z893" s="30"/>
      <c r="AA893" s="30"/>
      <c r="AB893" s="30"/>
      <c r="AC893" s="30"/>
      <c r="AD893" s="30"/>
      <c r="AE893" s="30"/>
      <c r="AF893" s="30"/>
      <c r="AG893" s="30" t="s">
        <v>244</v>
      </c>
      <c r="AH893" s="30"/>
      <c r="AI893" s="30"/>
      <c r="AJ893" s="30"/>
      <c r="AK893" s="30"/>
      <c r="AL893" s="30"/>
      <c r="AM893" s="30"/>
      <c r="AN893" s="30"/>
      <c r="AO893" s="30"/>
      <c r="AP893" s="30"/>
      <c r="AQ893" s="30"/>
      <c r="AR893" s="30"/>
      <c r="AS893" s="30"/>
      <c r="AT893" s="30"/>
      <c r="AU893" s="30"/>
      <c r="AV893" s="30"/>
      <c r="AW893" s="30"/>
      <c r="AX893" s="30"/>
      <c r="AY893" s="30"/>
      <c r="AZ893" s="30"/>
      <c r="BA893" s="36" t="str">
        <f>C893</f>
        <v>ukotvení kotevní desky šrouby, utěsnění kolem prostupu PU pěnou, přitavením manžety prostupu na parozábranu a doplnění manžety pojistnou zálivkovou hmotou</v>
      </c>
      <c r="BB893" s="30"/>
      <c r="BC893" s="30"/>
      <c r="BD893" s="30"/>
      <c r="BE893" s="30"/>
      <c r="BF893" s="30"/>
      <c r="BG893" s="30"/>
      <c r="BH893" s="30"/>
    </row>
    <row r="894" spans="1:60" outlineLevel="1">
      <c r="A894" s="460"/>
      <c r="B894" s="461"/>
      <c r="C894" s="462" t="s">
        <v>966</v>
      </c>
      <c r="D894" s="463"/>
      <c r="E894" s="464">
        <v>10</v>
      </c>
      <c r="F894" s="465"/>
      <c r="G894" s="465"/>
      <c r="H894" s="465"/>
      <c r="I894" s="465"/>
      <c r="J894" s="465"/>
      <c r="K894" s="465"/>
      <c r="L894" s="465"/>
      <c r="M894" s="465"/>
      <c r="N894" s="465"/>
      <c r="O894" s="465"/>
      <c r="P894" s="465"/>
      <c r="Q894" s="465"/>
      <c r="R894" s="465"/>
      <c r="S894" s="465"/>
      <c r="T894" s="465"/>
      <c r="U894" s="32"/>
      <c r="V894" s="32"/>
      <c r="W894" s="32"/>
      <c r="X894" s="32"/>
      <c r="Y894" s="30"/>
      <c r="Z894" s="30"/>
      <c r="AA894" s="30"/>
      <c r="AB894" s="30"/>
      <c r="AC894" s="30"/>
      <c r="AD894" s="30"/>
      <c r="AE894" s="30"/>
      <c r="AF894" s="30"/>
      <c r="AG894" s="30" t="s">
        <v>166</v>
      </c>
      <c r="AH894" s="30">
        <v>0</v>
      </c>
      <c r="AI894" s="30"/>
      <c r="AJ894" s="30"/>
      <c r="AK894" s="30"/>
      <c r="AL894" s="30"/>
      <c r="AM894" s="30"/>
      <c r="AN894" s="30"/>
      <c r="AO894" s="30"/>
      <c r="AP894" s="30"/>
      <c r="AQ894" s="30"/>
      <c r="AR894" s="30"/>
      <c r="AS894" s="30"/>
      <c r="AT894" s="30"/>
      <c r="AU894" s="30"/>
      <c r="AV894" s="30"/>
      <c r="AW894" s="30"/>
      <c r="AX894" s="30"/>
      <c r="AY894" s="30"/>
      <c r="AZ894" s="30"/>
      <c r="BA894" s="30"/>
      <c r="BB894" s="30"/>
      <c r="BC894" s="30"/>
      <c r="BD894" s="30"/>
      <c r="BE894" s="30"/>
      <c r="BF894" s="30"/>
      <c r="BG894" s="30"/>
      <c r="BH894" s="30"/>
    </row>
    <row r="895" spans="1:60" outlineLevel="1">
      <c r="A895" s="460"/>
      <c r="B895" s="461"/>
      <c r="C895" s="462" t="s">
        <v>984</v>
      </c>
      <c r="D895" s="463"/>
      <c r="E895" s="464">
        <v>5</v>
      </c>
      <c r="F895" s="465"/>
      <c r="G895" s="465"/>
      <c r="H895" s="465"/>
      <c r="I895" s="465"/>
      <c r="J895" s="465"/>
      <c r="K895" s="465"/>
      <c r="L895" s="465"/>
      <c r="M895" s="465"/>
      <c r="N895" s="465"/>
      <c r="O895" s="465"/>
      <c r="P895" s="465"/>
      <c r="Q895" s="465"/>
      <c r="R895" s="465"/>
      <c r="S895" s="465"/>
      <c r="T895" s="465"/>
      <c r="U895" s="32"/>
      <c r="V895" s="32"/>
      <c r="W895" s="32"/>
      <c r="X895" s="32"/>
      <c r="Y895" s="30"/>
      <c r="Z895" s="30"/>
      <c r="AA895" s="30"/>
      <c r="AB895" s="30"/>
      <c r="AC895" s="30"/>
      <c r="AD895" s="30"/>
      <c r="AE895" s="30"/>
      <c r="AF895" s="30"/>
      <c r="AG895" s="30" t="s">
        <v>166</v>
      </c>
      <c r="AH895" s="30">
        <v>0</v>
      </c>
      <c r="AI895" s="30"/>
      <c r="AJ895" s="30"/>
      <c r="AK895" s="30"/>
      <c r="AL895" s="30"/>
      <c r="AM895" s="30"/>
      <c r="AN895" s="30"/>
      <c r="AO895" s="30"/>
      <c r="AP895" s="30"/>
      <c r="AQ895" s="30"/>
      <c r="AR895" s="30"/>
      <c r="AS895" s="30"/>
      <c r="AT895" s="30"/>
      <c r="AU895" s="30"/>
      <c r="AV895" s="30"/>
      <c r="AW895" s="30"/>
      <c r="AX895" s="30"/>
      <c r="AY895" s="30"/>
      <c r="AZ895" s="30"/>
      <c r="BA895" s="30"/>
      <c r="BB895" s="30"/>
      <c r="BC895" s="30"/>
      <c r="BD895" s="30"/>
      <c r="BE895" s="30"/>
      <c r="BF895" s="30"/>
      <c r="BG895" s="30"/>
      <c r="BH895" s="30"/>
    </row>
    <row r="896" spans="1:60" outlineLevel="1">
      <c r="A896" s="452">
        <v>219</v>
      </c>
      <c r="B896" s="453" t="s">
        <v>985</v>
      </c>
      <c r="C896" s="454" t="s">
        <v>2871</v>
      </c>
      <c r="D896" s="455" t="s">
        <v>343</v>
      </c>
      <c r="E896" s="456">
        <v>22</v>
      </c>
      <c r="F896" s="34"/>
      <c r="G896" s="458">
        <f>ROUND(E896*F896,2)</f>
        <v>0</v>
      </c>
      <c r="H896" s="457">
        <v>82.18</v>
      </c>
      <c r="I896" s="458">
        <f>ROUND(E896*H896,2)</f>
        <v>1807.96</v>
      </c>
      <c r="J896" s="457">
        <v>65.319999999999993</v>
      </c>
      <c r="K896" s="458">
        <f>ROUND(E896*J896,2)</f>
        <v>1437.04</v>
      </c>
      <c r="L896" s="458">
        <v>21</v>
      </c>
      <c r="M896" s="458">
        <f>G896*(1+L896/100)</f>
        <v>0</v>
      </c>
      <c r="N896" s="458">
        <v>1E-4</v>
      </c>
      <c r="O896" s="458">
        <f>ROUND(E896*N896,2)</f>
        <v>0</v>
      </c>
      <c r="P896" s="458">
        <v>0</v>
      </c>
      <c r="Q896" s="458">
        <f>ROUND(E896*P896,2)</f>
        <v>0</v>
      </c>
      <c r="R896" s="458"/>
      <c r="S896" s="458" t="s">
        <v>162</v>
      </c>
      <c r="T896" s="459" t="s">
        <v>162</v>
      </c>
      <c r="U896" s="32">
        <v>0.13</v>
      </c>
      <c r="V896" s="32">
        <f>ROUND(E896*U896,2)</f>
        <v>2.86</v>
      </c>
      <c r="W896" s="32"/>
      <c r="X896" s="32" t="s">
        <v>163</v>
      </c>
      <c r="Y896" s="30"/>
      <c r="Z896" s="30"/>
      <c r="AA896" s="30"/>
      <c r="AB896" s="30"/>
      <c r="AC896" s="30"/>
      <c r="AD896" s="30"/>
      <c r="AE896" s="30"/>
      <c r="AF896" s="30"/>
      <c r="AG896" s="30" t="s">
        <v>164</v>
      </c>
      <c r="AH896" s="30"/>
      <c r="AI896" s="30"/>
      <c r="AJ896" s="30"/>
      <c r="AK896" s="30"/>
      <c r="AL896" s="30"/>
      <c r="AM896" s="30"/>
      <c r="AN896" s="30"/>
      <c r="AO896" s="30"/>
      <c r="AP896" s="30"/>
      <c r="AQ896" s="30"/>
      <c r="AR896" s="30"/>
      <c r="AS896" s="30"/>
      <c r="AT896" s="30"/>
      <c r="AU896" s="30"/>
      <c r="AV896" s="30"/>
      <c r="AW896" s="30"/>
      <c r="AX896" s="30"/>
      <c r="AY896" s="30"/>
      <c r="AZ896" s="30"/>
      <c r="BA896" s="30"/>
      <c r="BB896" s="30"/>
      <c r="BC896" s="30"/>
      <c r="BD896" s="30"/>
      <c r="BE896" s="30"/>
      <c r="BF896" s="30"/>
      <c r="BG896" s="30"/>
      <c r="BH896" s="30"/>
    </row>
    <row r="897" spans="1:60" outlineLevel="1">
      <c r="A897" s="460"/>
      <c r="B897" s="461"/>
      <c r="C897" s="677" t="s">
        <v>986</v>
      </c>
      <c r="D897" s="678"/>
      <c r="E897" s="678"/>
      <c r="F897" s="678"/>
      <c r="G897" s="678"/>
      <c r="H897" s="465"/>
      <c r="I897" s="465"/>
      <c r="J897" s="465"/>
      <c r="K897" s="465"/>
      <c r="L897" s="465"/>
      <c r="M897" s="465"/>
      <c r="N897" s="465"/>
      <c r="O897" s="465"/>
      <c r="P897" s="465"/>
      <c r="Q897" s="465"/>
      <c r="R897" s="465"/>
      <c r="S897" s="465"/>
      <c r="T897" s="465"/>
      <c r="U897" s="32"/>
      <c r="V897" s="32"/>
      <c r="W897" s="32"/>
      <c r="X897" s="32"/>
      <c r="Y897" s="30"/>
      <c r="Z897" s="30"/>
      <c r="AA897" s="30"/>
      <c r="AB897" s="30"/>
      <c r="AC897" s="30"/>
      <c r="AD897" s="30"/>
      <c r="AE897" s="30"/>
      <c r="AF897" s="30"/>
      <c r="AG897" s="30" t="s">
        <v>244</v>
      </c>
      <c r="AH897" s="30"/>
      <c r="AI897" s="30"/>
      <c r="AJ897" s="30"/>
      <c r="AK897" s="30"/>
      <c r="AL897" s="30"/>
      <c r="AM897" s="30"/>
      <c r="AN897" s="30"/>
      <c r="AO897" s="30"/>
      <c r="AP897" s="30"/>
      <c r="AQ897" s="30"/>
      <c r="AR897" s="30"/>
      <c r="AS897" s="30"/>
      <c r="AT897" s="30"/>
      <c r="AU897" s="30"/>
      <c r="AV897" s="30"/>
      <c r="AW897" s="30"/>
      <c r="AX897" s="30"/>
      <c r="AY897" s="30"/>
      <c r="AZ897" s="30"/>
      <c r="BA897" s="30"/>
      <c r="BB897" s="30"/>
      <c r="BC897" s="30"/>
      <c r="BD897" s="30"/>
      <c r="BE897" s="30"/>
      <c r="BF897" s="30"/>
      <c r="BG897" s="30"/>
      <c r="BH897" s="30"/>
    </row>
    <row r="898" spans="1:60" outlineLevel="1">
      <c r="A898" s="452">
        <v>220</v>
      </c>
      <c r="B898" s="453" t="s">
        <v>987</v>
      </c>
      <c r="C898" s="454" t="s">
        <v>2872</v>
      </c>
      <c r="D898" s="455" t="s">
        <v>343</v>
      </c>
      <c r="E898" s="456">
        <v>12</v>
      </c>
      <c r="F898" s="34"/>
      <c r="G898" s="458">
        <f>ROUND(E898*F898,2)</f>
        <v>0</v>
      </c>
      <c r="H898" s="457">
        <v>91.18</v>
      </c>
      <c r="I898" s="458">
        <f>ROUND(E898*H898,2)</f>
        <v>1094.1600000000001</v>
      </c>
      <c r="J898" s="457">
        <v>65.319999999999993</v>
      </c>
      <c r="K898" s="458">
        <f>ROUND(E898*J898,2)</f>
        <v>783.84</v>
      </c>
      <c r="L898" s="458">
        <v>21</v>
      </c>
      <c r="M898" s="458">
        <f>G898*(1+L898/100)</f>
        <v>0</v>
      </c>
      <c r="N898" s="458">
        <v>1E-4</v>
      </c>
      <c r="O898" s="458">
        <f>ROUND(E898*N898,2)</f>
        <v>0</v>
      </c>
      <c r="P898" s="458">
        <v>0</v>
      </c>
      <c r="Q898" s="458">
        <f>ROUND(E898*P898,2)</f>
        <v>0</v>
      </c>
      <c r="R898" s="458"/>
      <c r="S898" s="458" t="s">
        <v>162</v>
      </c>
      <c r="T898" s="459" t="s">
        <v>162</v>
      </c>
      <c r="U898" s="32">
        <v>0.13</v>
      </c>
      <c r="V898" s="32">
        <f>ROUND(E898*U898,2)</f>
        <v>1.56</v>
      </c>
      <c r="W898" s="32"/>
      <c r="X898" s="32" t="s">
        <v>163</v>
      </c>
      <c r="Y898" s="30"/>
      <c r="Z898" s="30"/>
      <c r="AA898" s="30"/>
      <c r="AB898" s="30"/>
      <c r="AC898" s="30"/>
      <c r="AD898" s="30"/>
      <c r="AE898" s="30"/>
      <c r="AF898" s="30"/>
      <c r="AG898" s="30" t="s">
        <v>164</v>
      </c>
      <c r="AH898" s="30"/>
      <c r="AI898" s="30"/>
      <c r="AJ898" s="30"/>
      <c r="AK898" s="30"/>
      <c r="AL898" s="30"/>
      <c r="AM898" s="30"/>
      <c r="AN898" s="30"/>
      <c r="AO898" s="30"/>
      <c r="AP898" s="30"/>
      <c r="AQ898" s="30"/>
      <c r="AR898" s="30"/>
      <c r="AS898" s="30"/>
      <c r="AT898" s="30"/>
      <c r="AU898" s="30"/>
      <c r="AV898" s="30"/>
      <c r="AW898" s="30"/>
      <c r="AX898" s="30"/>
      <c r="AY898" s="30"/>
      <c r="AZ898" s="30"/>
      <c r="BA898" s="30"/>
      <c r="BB898" s="30"/>
      <c r="BC898" s="30"/>
      <c r="BD898" s="30"/>
      <c r="BE898" s="30"/>
      <c r="BF898" s="30"/>
      <c r="BG898" s="30"/>
      <c r="BH898" s="30"/>
    </row>
    <row r="899" spans="1:60" outlineLevel="1">
      <c r="A899" s="460"/>
      <c r="B899" s="461"/>
      <c r="C899" s="677" t="s">
        <v>986</v>
      </c>
      <c r="D899" s="678"/>
      <c r="E899" s="678"/>
      <c r="F899" s="678"/>
      <c r="G899" s="678"/>
      <c r="H899" s="465"/>
      <c r="I899" s="465"/>
      <c r="J899" s="465"/>
      <c r="K899" s="465"/>
      <c r="L899" s="465"/>
      <c r="M899" s="465"/>
      <c r="N899" s="465"/>
      <c r="O899" s="465"/>
      <c r="P899" s="465"/>
      <c r="Q899" s="465"/>
      <c r="R899" s="465"/>
      <c r="S899" s="465"/>
      <c r="T899" s="465"/>
      <c r="U899" s="32"/>
      <c r="V899" s="32"/>
      <c r="W899" s="32"/>
      <c r="X899" s="32"/>
      <c r="Y899" s="30"/>
      <c r="Z899" s="30"/>
      <c r="AA899" s="30"/>
      <c r="AB899" s="30"/>
      <c r="AC899" s="30"/>
      <c r="AD899" s="30"/>
      <c r="AE899" s="30"/>
      <c r="AF899" s="30"/>
      <c r="AG899" s="30" t="s">
        <v>244</v>
      </c>
      <c r="AH899" s="30"/>
      <c r="AI899" s="30"/>
      <c r="AJ899" s="30"/>
      <c r="AK899" s="30"/>
      <c r="AL899" s="30"/>
      <c r="AM899" s="30"/>
      <c r="AN899" s="30"/>
      <c r="AO899" s="30"/>
      <c r="AP899" s="30"/>
      <c r="AQ899" s="30"/>
      <c r="AR899" s="30"/>
      <c r="AS899" s="30"/>
      <c r="AT899" s="30"/>
      <c r="AU899" s="30"/>
      <c r="AV899" s="30"/>
      <c r="AW899" s="30"/>
      <c r="AX899" s="30"/>
      <c r="AY899" s="30"/>
      <c r="AZ899" s="30"/>
      <c r="BA899" s="30"/>
      <c r="BB899" s="30"/>
      <c r="BC899" s="30"/>
      <c r="BD899" s="30"/>
      <c r="BE899" s="30"/>
      <c r="BF899" s="30"/>
      <c r="BG899" s="30"/>
      <c r="BH899" s="30"/>
    </row>
    <row r="900" spans="1:60" outlineLevel="1">
      <c r="A900" s="452">
        <v>221</v>
      </c>
      <c r="B900" s="453" t="s">
        <v>988</v>
      </c>
      <c r="C900" s="454" t="s">
        <v>989</v>
      </c>
      <c r="D900" s="455" t="s">
        <v>428</v>
      </c>
      <c r="E900" s="456">
        <v>177.99850000000001</v>
      </c>
      <c r="F900" s="34"/>
      <c r="G900" s="458">
        <f>ROUND(E900*F900,2)</f>
        <v>0</v>
      </c>
      <c r="H900" s="457">
        <v>18.86</v>
      </c>
      <c r="I900" s="458">
        <f>ROUND(E900*H900,2)</f>
        <v>3357.05</v>
      </c>
      <c r="J900" s="457">
        <v>110.14</v>
      </c>
      <c r="K900" s="458">
        <f>ROUND(E900*J900,2)</f>
        <v>19604.75</v>
      </c>
      <c r="L900" s="458">
        <v>21</v>
      </c>
      <c r="M900" s="458">
        <f>G900*(1+L900/100)</f>
        <v>0</v>
      </c>
      <c r="N900" s="458">
        <v>1.0000000000000001E-5</v>
      </c>
      <c r="O900" s="458">
        <f>ROUND(E900*N900,2)</f>
        <v>0</v>
      </c>
      <c r="P900" s="458">
        <v>0</v>
      </c>
      <c r="Q900" s="458">
        <f>ROUND(E900*P900,2)</f>
        <v>0</v>
      </c>
      <c r="R900" s="458"/>
      <c r="S900" s="458" t="s">
        <v>162</v>
      </c>
      <c r="T900" s="459" t="s">
        <v>162</v>
      </c>
      <c r="U900" s="32">
        <v>0.23</v>
      </c>
      <c r="V900" s="32">
        <f>ROUND(E900*U900,2)</f>
        <v>40.94</v>
      </c>
      <c r="W900" s="32"/>
      <c r="X900" s="32" t="s">
        <v>163</v>
      </c>
      <c r="Y900" s="30"/>
      <c r="Z900" s="30"/>
      <c r="AA900" s="30"/>
      <c r="AB900" s="30"/>
      <c r="AC900" s="30"/>
      <c r="AD900" s="30"/>
      <c r="AE900" s="30"/>
      <c r="AF900" s="30"/>
      <c r="AG900" s="30" t="s">
        <v>164</v>
      </c>
      <c r="AH900" s="30"/>
      <c r="AI900" s="30"/>
      <c r="AJ900" s="30"/>
      <c r="AK900" s="30"/>
      <c r="AL900" s="30"/>
      <c r="AM900" s="30"/>
      <c r="AN900" s="30"/>
      <c r="AO900" s="30"/>
      <c r="AP900" s="30"/>
      <c r="AQ900" s="30"/>
      <c r="AR900" s="30"/>
      <c r="AS900" s="30"/>
      <c r="AT900" s="30"/>
      <c r="AU900" s="30"/>
      <c r="AV900" s="30"/>
      <c r="AW900" s="30"/>
      <c r="AX900" s="30"/>
      <c r="AY900" s="30"/>
      <c r="AZ900" s="30"/>
      <c r="BA900" s="30"/>
      <c r="BB900" s="30"/>
      <c r="BC900" s="30"/>
      <c r="BD900" s="30"/>
      <c r="BE900" s="30"/>
      <c r="BF900" s="30"/>
      <c r="BG900" s="30"/>
      <c r="BH900" s="30"/>
    </row>
    <row r="901" spans="1:60" outlineLevel="1">
      <c r="A901" s="460"/>
      <c r="B901" s="461"/>
      <c r="C901" s="462" t="s">
        <v>952</v>
      </c>
      <c r="D901" s="463"/>
      <c r="E901" s="464">
        <v>3.4</v>
      </c>
      <c r="F901" s="493"/>
      <c r="G901" s="465"/>
      <c r="H901" s="465"/>
      <c r="I901" s="465"/>
      <c r="J901" s="465"/>
      <c r="K901" s="465"/>
      <c r="L901" s="465"/>
      <c r="M901" s="465"/>
      <c r="N901" s="465"/>
      <c r="O901" s="465"/>
      <c r="P901" s="465"/>
      <c r="Q901" s="465"/>
      <c r="R901" s="465"/>
      <c r="S901" s="465"/>
      <c r="T901" s="465"/>
      <c r="U901" s="32"/>
      <c r="V901" s="32"/>
      <c r="W901" s="32"/>
      <c r="X901" s="32"/>
      <c r="Y901" s="30"/>
      <c r="Z901" s="30"/>
      <c r="AA901" s="30"/>
      <c r="AB901" s="30"/>
      <c r="AC901" s="30"/>
      <c r="AD901" s="30"/>
      <c r="AE901" s="30"/>
      <c r="AF901" s="30"/>
      <c r="AG901" s="30" t="s">
        <v>166</v>
      </c>
      <c r="AH901" s="30">
        <v>0</v>
      </c>
      <c r="AI901" s="30"/>
      <c r="AJ901" s="30"/>
      <c r="AK901" s="30"/>
      <c r="AL901" s="30"/>
      <c r="AM901" s="30"/>
      <c r="AN901" s="30"/>
      <c r="AO901" s="30"/>
      <c r="AP901" s="30"/>
      <c r="AQ901" s="30"/>
      <c r="AR901" s="30"/>
      <c r="AS901" s="30"/>
      <c r="AT901" s="30"/>
      <c r="AU901" s="30"/>
      <c r="AV901" s="30"/>
      <c r="AW901" s="30"/>
      <c r="AX901" s="30"/>
      <c r="AY901" s="30"/>
      <c r="AZ901" s="30"/>
      <c r="BA901" s="30"/>
      <c r="BB901" s="30"/>
      <c r="BC901" s="30"/>
      <c r="BD901" s="30"/>
      <c r="BE901" s="30"/>
      <c r="BF901" s="30"/>
      <c r="BG901" s="30"/>
      <c r="BH901" s="30"/>
    </row>
    <row r="902" spans="1:60" outlineLevel="1">
      <c r="A902" s="460"/>
      <c r="B902" s="461"/>
      <c r="C902" s="462" t="s">
        <v>957</v>
      </c>
      <c r="D902" s="463"/>
      <c r="E902" s="464">
        <v>4.8499999999999996</v>
      </c>
      <c r="F902" s="493"/>
      <c r="G902" s="465"/>
      <c r="H902" s="465"/>
      <c r="I902" s="465"/>
      <c r="J902" s="465"/>
      <c r="K902" s="465"/>
      <c r="L902" s="465"/>
      <c r="M902" s="465"/>
      <c r="N902" s="465"/>
      <c r="O902" s="465"/>
      <c r="P902" s="465"/>
      <c r="Q902" s="465"/>
      <c r="R902" s="465"/>
      <c r="S902" s="465"/>
      <c r="T902" s="465"/>
      <c r="U902" s="32"/>
      <c r="V902" s="32"/>
      <c r="W902" s="32"/>
      <c r="X902" s="32"/>
      <c r="Y902" s="30"/>
      <c r="Z902" s="30"/>
      <c r="AA902" s="30"/>
      <c r="AB902" s="30"/>
      <c r="AC902" s="30"/>
      <c r="AD902" s="30"/>
      <c r="AE902" s="30"/>
      <c r="AF902" s="30"/>
      <c r="AG902" s="30" t="s">
        <v>166</v>
      </c>
      <c r="AH902" s="30">
        <v>0</v>
      </c>
      <c r="AI902" s="30"/>
      <c r="AJ902" s="30"/>
      <c r="AK902" s="30"/>
      <c r="AL902" s="30"/>
      <c r="AM902" s="30"/>
      <c r="AN902" s="30"/>
      <c r="AO902" s="30"/>
      <c r="AP902" s="30"/>
      <c r="AQ902" s="30"/>
      <c r="AR902" s="30"/>
      <c r="AS902" s="30"/>
      <c r="AT902" s="30"/>
      <c r="AU902" s="30"/>
      <c r="AV902" s="30"/>
      <c r="AW902" s="30"/>
      <c r="AX902" s="30"/>
      <c r="AY902" s="30"/>
      <c r="AZ902" s="30"/>
      <c r="BA902" s="30"/>
      <c r="BB902" s="30"/>
      <c r="BC902" s="30"/>
      <c r="BD902" s="30"/>
      <c r="BE902" s="30"/>
      <c r="BF902" s="30"/>
      <c r="BG902" s="30"/>
      <c r="BH902" s="30"/>
    </row>
    <row r="903" spans="1:60" outlineLevel="1">
      <c r="A903" s="460"/>
      <c r="B903" s="461"/>
      <c r="C903" s="462" t="s">
        <v>953</v>
      </c>
      <c r="D903" s="463"/>
      <c r="E903" s="464">
        <v>2.34</v>
      </c>
      <c r="F903" s="493"/>
      <c r="G903" s="465"/>
      <c r="H903" s="465"/>
      <c r="I903" s="465"/>
      <c r="J903" s="465"/>
      <c r="K903" s="465"/>
      <c r="L903" s="465"/>
      <c r="M903" s="465"/>
      <c r="N903" s="465"/>
      <c r="O903" s="465"/>
      <c r="P903" s="465"/>
      <c r="Q903" s="465"/>
      <c r="R903" s="465"/>
      <c r="S903" s="465"/>
      <c r="T903" s="465"/>
      <c r="U903" s="32"/>
      <c r="V903" s="32"/>
      <c r="W903" s="32"/>
      <c r="X903" s="32"/>
      <c r="Y903" s="30"/>
      <c r="Z903" s="30"/>
      <c r="AA903" s="30"/>
      <c r="AB903" s="30"/>
      <c r="AC903" s="30"/>
      <c r="AD903" s="30"/>
      <c r="AE903" s="30"/>
      <c r="AF903" s="30"/>
      <c r="AG903" s="30" t="s">
        <v>166</v>
      </c>
      <c r="AH903" s="30">
        <v>0</v>
      </c>
      <c r="AI903" s="30"/>
      <c r="AJ903" s="30"/>
      <c r="AK903" s="30"/>
      <c r="AL903" s="30"/>
      <c r="AM903" s="30"/>
      <c r="AN903" s="30"/>
      <c r="AO903" s="30"/>
      <c r="AP903" s="30"/>
      <c r="AQ903" s="30"/>
      <c r="AR903" s="30"/>
      <c r="AS903" s="30"/>
      <c r="AT903" s="30"/>
      <c r="AU903" s="30"/>
      <c r="AV903" s="30"/>
      <c r="AW903" s="30"/>
      <c r="AX903" s="30"/>
      <c r="AY903" s="30"/>
      <c r="AZ903" s="30"/>
      <c r="BA903" s="30"/>
      <c r="BB903" s="30"/>
      <c r="BC903" s="30"/>
      <c r="BD903" s="30"/>
      <c r="BE903" s="30"/>
      <c r="BF903" s="30"/>
      <c r="BG903" s="30"/>
      <c r="BH903" s="30"/>
    </row>
    <row r="904" spans="1:60" outlineLevel="1">
      <c r="A904" s="460"/>
      <c r="B904" s="461"/>
      <c r="C904" s="462" t="s">
        <v>958</v>
      </c>
      <c r="D904" s="463"/>
      <c r="E904" s="464">
        <v>2.4</v>
      </c>
      <c r="F904" s="493"/>
      <c r="G904" s="465"/>
      <c r="H904" s="465"/>
      <c r="I904" s="465"/>
      <c r="J904" s="465"/>
      <c r="K904" s="465"/>
      <c r="L904" s="465"/>
      <c r="M904" s="465"/>
      <c r="N904" s="465"/>
      <c r="O904" s="465"/>
      <c r="P904" s="465"/>
      <c r="Q904" s="465"/>
      <c r="R904" s="465"/>
      <c r="S904" s="465"/>
      <c r="T904" s="465"/>
      <c r="U904" s="32"/>
      <c r="V904" s="32"/>
      <c r="W904" s="32"/>
      <c r="X904" s="32"/>
      <c r="Y904" s="30"/>
      <c r="Z904" s="30"/>
      <c r="AA904" s="30"/>
      <c r="AB904" s="30"/>
      <c r="AC904" s="30"/>
      <c r="AD904" s="30"/>
      <c r="AE904" s="30"/>
      <c r="AF904" s="30"/>
      <c r="AG904" s="30" t="s">
        <v>166</v>
      </c>
      <c r="AH904" s="30">
        <v>0</v>
      </c>
      <c r="AI904" s="30"/>
      <c r="AJ904" s="30"/>
      <c r="AK904" s="30"/>
      <c r="AL904" s="30"/>
      <c r="AM904" s="30"/>
      <c r="AN904" s="30"/>
      <c r="AO904" s="30"/>
      <c r="AP904" s="30"/>
      <c r="AQ904" s="30"/>
      <c r="AR904" s="30"/>
      <c r="AS904" s="30"/>
      <c r="AT904" s="30"/>
      <c r="AU904" s="30"/>
      <c r="AV904" s="30"/>
      <c r="AW904" s="30"/>
      <c r="AX904" s="30"/>
      <c r="AY904" s="30"/>
      <c r="AZ904" s="30"/>
      <c r="BA904" s="30"/>
      <c r="BB904" s="30"/>
      <c r="BC904" s="30"/>
      <c r="BD904" s="30"/>
      <c r="BE904" s="30"/>
      <c r="BF904" s="30"/>
      <c r="BG904" s="30"/>
      <c r="BH904" s="30"/>
    </row>
    <row r="905" spans="1:60" outlineLevel="1">
      <c r="A905" s="460"/>
      <c r="B905" s="461"/>
      <c r="C905" s="462" t="s">
        <v>959</v>
      </c>
      <c r="D905" s="463"/>
      <c r="E905" s="464">
        <v>25.62</v>
      </c>
      <c r="F905" s="493"/>
      <c r="G905" s="465"/>
      <c r="H905" s="465"/>
      <c r="I905" s="465"/>
      <c r="J905" s="465"/>
      <c r="K905" s="465"/>
      <c r="L905" s="465"/>
      <c r="M905" s="465"/>
      <c r="N905" s="465"/>
      <c r="O905" s="465"/>
      <c r="P905" s="465"/>
      <c r="Q905" s="465"/>
      <c r="R905" s="465"/>
      <c r="S905" s="465"/>
      <c r="T905" s="465"/>
      <c r="U905" s="32"/>
      <c r="V905" s="32"/>
      <c r="W905" s="32"/>
      <c r="X905" s="32"/>
      <c r="Y905" s="30"/>
      <c r="Z905" s="30"/>
      <c r="AA905" s="30"/>
      <c r="AB905" s="30"/>
      <c r="AC905" s="30"/>
      <c r="AD905" s="30"/>
      <c r="AE905" s="30"/>
      <c r="AF905" s="30"/>
      <c r="AG905" s="30" t="s">
        <v>166</v>
      </c>
      <c r="AH905" s="30">
        <v>0</v>
      </c>
      <c r="AI905" s="30"/>
      <c r="AJ905" s="30"/>
      <c r="AK905" s="30"/>
      <c r="AL905" s="30"/>
      <c r="AM905" s="30"/>
      <c r="AN905" s="30"/>
      <c r="AO905" s="30"/>
      <c r="AP905" s="30"/>
      <c r="AQ905" s="30"/>
      <c r="AR905" s="30"/>
      <c r="AS905" s="30"/>
      <c r="AT905" s="30"/>
      <c r="AU905" s="30"/>
      <c r="AV905" s="30"/>
      <c r="AW905" s="30"/>
      <c r="AX905" s="30"/>
      <c r="AY905" s="30"/>
      <c r="AZ905" s="30"/>
      <c r="BA905" s="30"/>
      <c r="BB905" s="30"/>
      <c r="BC905" s="30"/>
      <c r="BD905" s="30"/>
      <c r="BE905" s="30"/>
      <c r="BF905" s="30"/>
      <c r="BG905" s="30"/>
      <c r="BH905" s="30"/>
    </row>
    <row r="906" spans="1:60" ht="20.399999999999999" outlineLevel="1">
      <c r="A906" s="460"/>
      <c r="B906" s="461"/>
      <c r="C906" s="462" t="s">
        <v>960</v>
      </c>
      <c r="D906" s="463"/>
      <c r="E906" s="464">
        <v>20.1035</v>
      </c>
      <c r="F906" s="493"/>
      <c r="G906" s="465"/>
      <c r="H906" s="465"/>
      <c r="I906" s="465"/>
      <c r="J906" s="465"/>
      <c r="K906" s="465"/>
      <c r="L906" s="465"/>
      <c r="M906" s="465"/>
      <c r="N906" s="465"/>
      <c r="O906" s="465"/>
      <c r="P906" s="465"/>
      <c r="Q906" s="465"/>
      <c r="R906" s="465"/>
      <c r="S906" s="465"/>
      <c r="T906" s="465"/>
      <c r="U906" s="32"/>
      <c r="V906" s="32"/>
      <c r="W906" s="32"/>
      <c r="X906" s="32"/>
      <c r="Y906" s="30"/>
      <c r="Z906" s="30"/>
      <c r="AA906" s="30"/>
      <c r="AB906" s="30"/>
      <c r="AC906" s="30"/>
      <c r="AD906" s="30"/>
      <c r="AE906" s="30"/>
      <c r="AF906" s="30"/>
      <c r="AG906" s="30" t="s">
        <v>166</v>
      </c>
      <c r="AH906" s="30">
        <v>0</v>
      </c>
      <c r="AI906" s="30"/>
      <c r="AJ906" s="30"/>
      <c r="AK906" s="30"/>
      <c r="AL906" s="30"/>
      <c r="AM906" s="30"/>
      <c r="AN906" s="30"/>
      <c r="AO906" s="30"/>
      <c r="AP906" s="30"/>
      <c r="AQ906" s="30"/>
      <c r="AR906" s="30"/>
      <c r="AS906" s="30"/>
      <c r="AT906" s="30"/>
      <c r="AU906" s="30"/>
      <c r="AV906" s="30"/>
      <c r="AW906" s="30"/>
      <c r="AX906" s="30"/>
      <c r="AY906" s="30"/>
      <c r="AZ906" s="30"/>
      <c r="BA906" s="30"/>
      <c r="BB906" s="30"/>
      <c r="BC906" s="30"/>
      <c r="BD906" s="30"/>
      <c r="BE906" s="30"/>
      <c r="BF906" s="30"/>
      <c r="BG906" s="30"/>
      <c r="BH906" s="30"/>
    </row>
    <row r="907" spans="1:60" outlineLevel="1">
      <c r="A907" s="460"/>
      <c r="B907" s="461"/>
      <c r="C907" s="462" t="s">
        <v>954</v>
      </c>
      <c r="D907" s="463"/>
      <c r="E907" s="464">
        <v>9.1999999999999993</v>
      </c>
      <c r="F907" s="493"/>
      <c r="G907" s="465"/>
      <c r="H907" s="465"/>
      <c r="I907" s="465"/>
      <c r="J907" s="465"/>
      <c r="K907" s="465"/>
      <c r="L907" s="465"/>
      <c r="M907" s="465"/>
      <c r="N907" s="465"/>
      <c r="O907" s="465"/>
      <c r="P907" s="465"/>
      <c r="Q907" s="465"/>
      <c r="R907" s="465"/>
      <c r="S907" s="465"/>
      <c r="T907" s="465"/>
      <c r="U907" s="32"/>
      <c r="V907" s="32"/>
      <c r="W907" s="32"/>
      <c r="X907" s="32"/>
      <c r="Y907" s="30"/>
      <c r="Z907" s="30"/>
      <c r="AA907" s="30"/>
      <c r="AB907" s="30"/>
      <c r="AC907" s="30"/>
      <c r="AD907" s="30"/>
      <c r="AE907" s="30"/>
      <c r="AF907" s="30"/>
      <c r="AG907" s="30" t="s">
        <v>166</v>
      </c>
      <c r="AH907" s="30">
        <v>0</v>
      </c>
      <c r="AI907" s="30"/>
      <c r="AJ907" s="30"/>
      <c r="AK907" s="30"/>
      <c r="AL907" s="30"/>
      <c r="AM907" s="30"/>
      <c r="AN907" s="30"/>
      <c r="AO907" s="30"/>
      <c r="AP907" s="30"/>
      <c r="AQ907" s="30"/>
      <c r="AR907" s="30"/>
      <c r="AS907" s="30"/>
      <c r="AT907" s="30"/>
      <c r="AU907" s="30"/>
      <c r="AV907" s="30"/>
      <c r="AW907" s="30"/>
      <c r="AX907" s="30"/>
      <c r="AY907" s="30"/>
      <c r="AZ907" s="30"/>
      <c r="BA907" s="30"/>
      <c r="BB907" s="30"/>
      <c r="BC907" s="30"/>
      <c r="BD907" s="30"/>
      <c r="BE907" s="30"/>
      <c r="BF907" s="30"/>
      <c r="BG907" s="30"/>
      <c r="BH907" s="30"/>
    </row>
    <row r="908" spans="1:60" ht="20.399999999999999" outlineLevel="1">
      <c r="A908" s="460"/>
      <c r="B908" s="461"/>
      <c r="C908" s="462" t="s">
        <v>961</v>
      </c>
      <c r="D908" s="463"/>
      <c r="E908" s="464">
        <v>24.8</v>
      </c>
      <c r="F908" s="493"/>
      <c r="G908" s="465"/>
      <c r="H908" s="465"/>
      <c r="I908" s="465"/>
      <c r="J908" s="465"/>
      <c r="K908" s="465"/>
      <c r="L908" s="465"/>
      <c r="M908" s="465"/>
      <c r="N908" s="465"/>
      <c r="O908" s="465"/>
      <c r="P908" s="465"/>
      <c r="Q908" s="465"/>
      <c r="R908" s="465"/>
      <c r="S908" s="465"/>
      <c r="T908" s="465"/>
      <c r="U908" s="32"/>
      <c r="V908" s="32"/>
      <c r="W908" s="32"/>
      <c r="X908" s="32"/>
      <c r="Y908" s="30"/>
      <c r="Z908" s="30"/>
      <c r="AA908" s="30"/>
      <c r="AB908" s="30"/>
      <c r="AC908" s="30"/>
      <c r="AD908" s="30"/>
      <c r="AE908" s="30"/>
      <c r="AF908" s="30"/>
      <c r="AG908" s="30" t="s">
        <v>166</v>
      </c>
      <c r="AH908" s="30">
        <v>0</v>
      </c>
      <c r="AI908" s="30"/>
      <c r="AJ908" s="30"/>
      <c r="AK908" s="30"/>
      <c r="AL908" s="30"/>
      <c r="AM908" s="30"/>
      <c r="AN908" s="30"/>
      <c r="AO908" s="30"/>
      <c r="AP908" s="30"/>
      <c r="AQ908" s="30"/>
      <c r="AR908" s="30"/>
      <c r="AS908" s="30"/>
      <c r="AT908" s="30"/>
      <c r="AU908" s="30"/>
      <c r="AV908" s="30"/>
      <c r="AW908" s="30"/>
      <c r="AX908" s="30"/>
      <c r="AY908" s="30"/>
      <c r="AZ908" s="30"/>
      <c r="BA908" s="30"/>
      <c r="BB908" s="30"/>
      <c r="BC908" s="30"/>
      <c r="BD908" s="30"/>
      <c r="BE908" s="30"/>
      <c r="BF908" s="30"/>
      <c r="BG908" s="30"/>
      <c r="BH908" s="30"/>
    </row>
    <row r="909" spans="1:60" outlineLevel="1">
      <c r="A909" s="460"/>
      <c r="B909" s="461"/>
      <c r="C909" s="462" t="s">
        <v>990</v>
      </c>
      <c r="D909" s="463"/>
      <c r="E909" s="464">
        <v>44.685000000000002</v>
      </c>
      <c r="F909" s="493"/>
      <c r="G909" s="465"/>
      <c r="H909" s="465"/>
      <c r="I909" s="465"/>
      <c r="J909" s="465"/>
      <c r="K909" s="465"/>
      <c r="L909" s="465"/>
      <c r="M909" s="465"/>
      <c r="N909" s="465"/>
      <c r="O909" s="465"/>
      <c r="P909" s="465"/>
      <c r="Q909" s="465"/>
      <c r="R909" s="465"/>
      <c r="S909" s="465"/>
      <c r="T909" s="465"/>
      <c r="U909" s="32"/>
      <c r="V909" s="32"/>
      <c r="W909" s="32"/>
      <c r="X909" s="32"/>
      <c r="Y909" s="30"/>
      <c r="Z909" s="30"/>
      <c r="AA909" s="30"/>
      <c r="AB909" s="30"/>
      <c r="AC909" s="30"/>
      <c r="AD909" s="30"/>
      <c r="AE909" s="30"/>
      <c r="AF909" s="30"/>
      <c r="AG909" s="30" t="s">
        <v>166</v>
      </c>
      <c r="AH909" s="30">
        <v>0</v>
      </c>
      <c r="AI909" s="30"/>
      <c r="AJ909" s="30"/>
      <c r="AK909" s="30"/>
      <c r="AL909" s="30"/>
      <c r="AM909" s="30"/>
      <c r="AN909" s="30"/>
      <c r="AO909" s="30"/>
      <c r="AP909" s="30"/>
      <c r="AQ909" s="30"/>
      <c r="AR909" s="30"/>
      <c r="AS909" s="30"/>
      <c r="AT909" s="30"/>
      <c r="AU909" s="30"/>
      <c r="AV909" s="30"/>
      <c r="AW909" s="30"/>
      <c r="AX909" s="30"/>
      <c r="AY909" s="30"/>
      <c r="AZ909" s="30"/>
      <c r="BA909" s="30"/>
      <c r="BB909" s="30"/>
      <c r="BC909" s="30"/>
      <c r="BD909" s="30"/>
      <c r="BE909" s="30"/>
      <c r="BF909" s="30"/>
      <c r="BG909" s="30"/>
      <c r="BH909" s="30"/>
    </row>
    <row r="910" spans="1:60" outlineLevel="1">
      <c r="A910" s="460"/>
      <c r="B910" s="461"/>
      <c r="C910" s="462" t="s">
        <v>991</v>
      </c>
      <c r="D910" s="463"/>
      <c r="E910" s="464">
        <v>40.6</v>
      </c>
      <c r="F910" s="493"/>
      <c r="G910" s="465"/>
      <c r="H910" s="465"/>
      <c r="I910" s="465"/>
      <c r="J910" s="465"/>
      <c r="K910" s="465"/>
      <c r="L910" s="465"/>
      <c r="M910" s="465"/>
      <c r="N910" s="465"/>
      <c r="O910" s="465"/>
      <c r="P910" s="465"/>
      <c r="Q910" s="465"/>
      <c r="R910" s="465"/>
      <c r="S910" s="465"/>
      <c r="T910" s="465"/>
      <c r="U910" s="32"/>
      <c r="V910" s="32"/>
      <c r="W910" s="32"/>
      <c r="X910" s="32"/>
      <c r="Y910" s="30"/>
      <c r="Z910" s="30"/>
      <c r="AA910" s="30"/>
      <c r="AB910" s="30"/>
      <c r="AC910" s="30"/>
      <c r="AD910" s="30"/>
      <c r="AE910" s="30"/>
      <c r="AF910" s="30"/>
      <c r="AG910" s="30" t="s">
        <v>166</v>
      </c>
      <c r="AH910" s="30">
        <v>0</v>
      </c>
      <c r="AI910" s="30"/>
      <c r="AJ910" s="30"/>
      <c r="AK910" s="30"/>
      <c r="AL910" s="30"/>
      <c r="AM910" s="30"/>
      <c r="AN910" s="30"/>
      <c r="AO910" s="30"/>
      <c r="AP910" s="30"/>
      <c r="AQ910" s="30"/>
      <c r="AR910" s="30"/>
      <c r="AS910" s="30"/>
      <c r="AT910" s="30"/>
      <c r="AU910" s="30"/>
      <c r="AV910" s="30"/>
      <c r="AW910" s="30"/>
      <c r="AX910" s="30"/>
      <c r="AY910" s="30"/>
      <c r="AZ910" s="30"/>
      <c r="BA910" s="30"/>
      <c r="BB910" s="30"/>
      <c r="BC910" s="30"/>
      <c r="BD910" s="30"/>
      <c r="BE910" s="30"/>
      <c r="BF910" s="30"/>
      <c r="BG910" s="30"/>
      <c r="BH910" s="30"/>
    </row>
    <row r="911" spans="1:60" ht="20.399999999999999" outlineLevel="1">
      <c r="A911" s="452">
        <v>222</v>
      </c>
      <c r="B911" s="453" t="s">
        <v>992</v>
      </c>
      <c r="C911" s="454" t="s">
        <v>993</v>
      </c>
      <c r="D911" s="455" t="s">
        <v>161</v>
      </c>
      <c r="E911" s="456">
        <v>24.12</v>
      </c>
      <c r="F911" s="34"/>
      <c r="G911" s="458">
        <f>ROUND(E911*F911,2)</f>
        <v>0</v>
      </c>
      <c r="H911" s="457">
        <v>0</v>
      </c>
      <c r="I911" s="458">
        <f>ROUND(E911*H911,2)</f>
        <v>0</v>
      </c>
      <c r="J911" s="457">
        <v>6.7</v>
      </c>
      <c r="K911" s="458">
        <f>ROUND(E911*J911,2)</f>
        <v>161.6</v>
      </c>
      <c r="L911" s="458">
        <v>21</v>
      </c>
      <c r="M911" s="458">
        <f>G911*(1+L911/100)</f>
        <v>0</v>
      </c>
      <c r="N911" s="458">
        <v>0</v>
      </c>
      <c r="O911" s="458">
        <f>ROUND(E911*N911,2)</f>
        <v>0</v>
      </c>
      <c r="P911" s="458">
        <v>0</v>
      </c>
      <c r="Q911" s="458">
        <f>ROUND(E911*P911,2)</f>
        <v>0</v>
      </c>
      <c r="R911" s="458"/>
      <c r="S911" s="458" t="s">
        <v>162</v>
      </c>
      <c r="T911" s="459" t="s">
        <v>162</v>
      </c>
      <c r="U911" s="32">
        <v>1.7999999999999999E-2</v>
      </c>
      <c r="V911" s="32">
        <f>ROUND(E911*U911,2)</f>
        <v>0.43</v>
      </c>
      <c r="W911" s="32"/>
      <c r="X911" s="32" t="s">
        <v>163</v>
      </c>
      <c r="Y911" s="30"/>
      <c r="Z911" s="30"/>
      <c r="AA911" s="30"/>
      <c r="AB911" s="30"/>
      <c r="AC911" s="30"/>
      <c r="AD911" s="30"/>
      <c r="AE911" s="30"/>
      <c r="AF911" s="30"/>
      <c r="AG911" s="30" t="s">
        <v>164</v>
      </c>
      <c r="AH911" s="30"/>
      <c r="AI911" s="30"/>
      <c r="AJ911" s="30"/>
      <c r="AK911" s="30"/>
      <c r="AL911" s="30"/>
      <c r="AM911" s="30"/>
      <c r="AN911" s="30"/>
      <c r="AO911" s="30"/>
      <c r="AP911" s="30"/>
      <c r="AQ911" s="30"/>
      <c r="AR911" s="30"/>
      <c r="AS911" s="30"/>
      <c r="AT911" s="30"/>
      <c r="AU911" s="30"/>
      <c r="AV911" s="30"/>
      <c r="AW911" s="30"/>
      <c r="AX911" s="30"/>
      <c r="AY911" s="30"/>
      <c r="AZ911" s="30"/>
      <c r="BA911" s="30"/>
      <c r="BB911" s="30"/>
      <c r="BC911" s="30"/>
      <c r="BD911" s="30"/>
      <c r="BE911" s="30"/>
      <c r="BF911" s="30"/>
      <c r="BG911" s="30"/>
      <c r="BH911" s="30"/>
    </row>
    <row r="912" spans="1:60" outlineLevel="1">
      <c r="A912" s="460"/>
      <c r="B912" s="461"/>
      <c r="C912" s="462" t="s">
        <v>927</v>
      </c>
      <c r="D912" s="463"/>
      <c r="E912" s="464">
        <v>10.17</v>
      </c>
      <c r="F912" s="493"/>
      <c r="G912" s="465"/>
      <c r="H912" s="465"/>
      <c r="I912" s="465"/>
      <c r="J912" s="465"/>
      <c r="K912" s="465"/>
      <c r="L912" s="465"/>
      <c r="M912" s="465"/>
      <c r="N912" s="465"/>
      <c r="O912" s="465"/>
      <c r="P912" s="465"/>
      <c r="Q912" s="465"/>
      <c r="R912" s="465"/>
      <c r="S912" s="465"/>
      <c r="T912" s="465"/>
      <c r="U912" s="32"/>
      <c r="V912" s="32"/>
      <c r="W912" s="32"/>
      <c r="X912" s="32"/>
      <c r="Y912" s="30"/>
      <c r="Z912" s="30"/>
      <c r="AA912" s="30"/>
      <c r="AB912" s="30"/>
      <c r="AC912" s="30"/>
      <c r="AD912" s="30"/>
      <c r="AE912" s="30"/>
      <c r="AF912" s="30"/>
      <c r="AG912" s="30" t="s">
        <v>166</v>
      </c>
      <c r="AH912" s="30">
        <v>0</v>
      </c>
      <c r="AI912" s="30"/>
      <c r="AJ912" s="30"/>
      <c r="AK912" s="30"/>
      <c r="AL912" s="30"/>
      <c r="AM912" s="30"/>
      <c r="AN912" s="30"/>
      <c r="AO912" s="30"/>
      <c r="AP912" s="30"/>
      <c r="AQ912" s="30"/>
      <c r="AR912" s="30"/>
      <c r="AS912" s="30"/>
      <c r="AT912" s="30"/>
      <c r="AU912" s="30"/>
      <c r="AV912" s="30"/>
      <c r="AW912" s="30"/>
      <c r="AX912" s="30"/>
      <c r="AY912" s="30"/>
      <c r="AZ912" s="30"/>
      <c r="BA912" s="30"/>
      <c r="BB912" s="30"/>
      <c r="BC912" s="30"/>
      <c r="BD912" s="30"/>
      <c r="BE912" s="30"/>
      <c r="BF912" s="30"/>
      <c r="BG912" s="30"/>
      <c r="BH912" s="30"/>
    </row>
    <row r="913" spans="1:60" outlineLevel="1">
      <c r="A913" s="460"/>
      <c r="B913" s="461"/>
      <c r="C913" s="462" t="s">
        <v>928</v>
      </c>
      <c r="D913" s="463"/>
      <c r="E913" s="464">
        <v>13.95</v>
      </c>
      <c r="F913" s="493"/>
      <c r="G913" s="465"/>
      <c r="H913" s="465"/>
      <c r="I913" s="465"/>
      <c r="J913" s="465"/>
      <c r="K913" s="465"/>
      <c r="L913" s="465"/>
      <c r="M913" s="465"/>
      <c r="N913" s="465"/>
      <c r="O913" s="465"/>
      <c r="P913" s="465"/>
      <c r="Q913" s="465"/>
      <c r="R913" s="465"/>
      <c r="S913" s="465"/>
      <c r="T913" s="465"/>
      <c r="U913" s="32"/>
      <c r="V913" s="32"/>
      <c r="W913" s="32"/>
      <c r="X913" s="32"/>
      <c r="Y913" s="30"/>
      <c r="Z913" s="30"/>
      <c r="AA913" s="30"/>
      <c r="AB913" s="30"/>
      <c r="AC913" s="30"/>
      <c r="AD913" s="30"/>
      <c r="AE913" s="30"/>
      <c r="AF913" s="30"/>
      <c r="AG913" s="30" t="s">
        <v>166</v>
      </c>
      <c r="AH913" s="30">
        <v>0</v>
      </c>
      <c r="AI913" s="30"/>
      <c r="AJ913" s="30"/>
      <c r="AK913" s="30"/>
      <c r="AL913" s="30"/>
      <c r="AM913" s="30"/>
      <c r="AN913" s="30"/>
      <c r="AO913" s="30"/>
      <c r="AP913" s="30"/>
      <c r="AQ913" s="30"/>
      <c r="AR913" s="30"/>
      <c r="AS913" s="30"/>
      <c r="AT913" s="30"/>
      <c r="AU913" s="30"/>
      <c r="AV913" s="30"/>
      <c r="AW913" s="30"/>
      <c r="AX913" s="30"/>
      <c r="AY913" s="30"/>
      <c r="AZ913" s="30"/>
      <c r="BA913" s="30"/>
      <c r="BB913" s="30"/>
      <c r="BC913" s="30"/>
      <c r="BD913" s="30"/>
      <c r="BE913" s="30"/>
      <c r="BF913" s="30"/>
      <c r="BG913" s="30"/>
      <c r="BH913" s="30"/>
    </row>
    <row r="914" spans="1:60" ht="20.399999999999999" outlineLevel="1">
      <c r="A914" s="452">
        <v>223</v>
      </c>
      <c r="B914" s="453" t="s">
        <v>994</v>
      </c>
      <c r="C914" s="454" t="s">
        <v>995</v>
      </c>
      <c r="D914" s="455" t="s">
        <v>161</v>
      </c>
      <c r="E914" s="456">
        <v>120.6</v>
      </c>
      <c r="F914" s="34"/>
      <c r="G914" s="458">
        <f>ROUND(E914*F914,2)</f>
        <v>0</v>
      </c>
      <c r="H914" s="457">
        <v>0</v>
      </c>
      <c r="I914" s="458">
        <f>ROUND(E914*H914,2)</f>
        <v>0</v>
      </c>
      <c r="J914" s="457">
        <v>0.74</v>
      </c>
      <c r="K914" s="458">
        <f>ROUND(E914*J914,2)</f>
        <v>89.24</v>
      </c>
      <c r="L914" s="458">
        <v>21</v>
      </c>
      <c r="M914" s="458">
        <f>G914*(1+L914/100)</f>
        <v>0</v>
      </c>
      <c r="N914" s="458">
        <v>0</v>
      </c>
      <c r="O914" s="458">
        <f>ROUND(E914*N914,2)</f>
        <v>0</v>
      </c>
      <c r="P914" s="458">
        <v>0</v>
      </c>
      <c r="Q914" s="458">
        <f>ROUND(E914*P914,2)</f>
        <v>0</v>
      </c>
      <c r="R914" s="458"/>
      <c r="S914" s="458" t="s">
        <v>162</v>
      </c>
      <c r="T914" s="459" t="s">
        <v>162</v>
      </c>
      <c r="U914" s="32">
        <v>2E-3</v>
      </c>
      <c r="V914" s="32">
        <f>ROUND(E914*U914,2)</f>
        <v>0.24</v>
      </c>
      <c r="W914" s="32"/>
      <c r="X914" s="32" t="s">
        <v>163</v>
      </c>
      <c r="Y914" s="30"/>
      <c r="Z914" s="30"/>
      <c r="AA914" s="30"/>
      <c r="AB914" s="30"/>
      <c r="AC914" s="30"/>
      <c r="AD914" s="30"/>
      <c r="AE914" s="30"/>
      <c r="AF914" s="30"/>
      <c r="AG914" s="30" t="s">
        <v>164</v>
      </c>
      <c r="AH914" s="30"/>
      <c r="AI914" s="30"/>
      <c r="AJ914" s="30"/>
      <c r="AK914" s="30"/>
      <c r="AL914" s="30"/>
      <c r="AM914" s="30"/>
      <c r="AN914" s="30"/>
      <c r="AO914" s="30"/>
      <c r="AP914" s="30"/>
      <c r="AQ914" s="30"/>
      <c r="AR914" s="30"/>
      <c r="AS914" s="30"/>
      <c r="AT914" s="30"/>
      <c r="AU914" s="30"/>
      <c r="AV914" s="30"/>
      <c r="AW914" s="30"/>
      <c r="AX914" s="30"/>
      <c r="AY914" s="30"/>
      <c r="AZ914" s="30"/>
      <c r="BA914" s="30"/>
      <c r="BB914" s="30"/>
      <c r="BC914" s="30"/>
      <c r="BD914" s="30"/>
      <c r="BE914" s="30"/>
      <c r="BF914" s="30"/>
      <c r="BG914" s="30"/>
      <c r="BH914" s="30"/>
    </row>
    <row r="915" spans="1:60" outlineLevel="1">
      <c r="A915" s="460"/>
      <c r="B915" s="461"/>
      <c r="C915" s="466" t="s">
        <v>180</v>
      </c>
      <c r="D915" s="467"/>
      <c r="E915" s="468"/>
      <c r="F915" s="493"/>
      <c r="G915" s="465"/>
      <c r="H915" s="465"/>
      <c r="I915" s="465"/>
      <c r="J915" s="465"/>
      <c r="K915" s="465"/>
      <c r="L915" s="465"/>
      <c r="M915" s="465"/>
      <c r="N915" s="465"/>
      <c r="O915" s="465"/>
      <c r="P915" s="465"/>
      <c r="Q915" s="465"/>
      <c r="R915" s="465"/>
      <c r="S915" s="465"/>
      <c r="T915" s="465"/>
      <c r="U915" s="32"/>
      <c r="V915" s="32"/>
      <c r="W915" s="32"/>
      <c r="X915" s="32"/>
      <c r="Y915" s="30"/>
      <c r="Z915" s="30"/>
      <c r="AA915" s="30"/>
      <c r="AB915" s="30"/>
      <c r="AC915" s="30"/>
      <c r="AD915" s="30"/>
      <c r="AE915" s="30"/>
      <c r="AF915" s="30"/>
      <c r="AG915" s="30" t="s">
        <v>166</v>
      </c>
      <c r="AH915" s="30"/>
      <c r="AI915" s="30"/>
      <c r="AJ915" s="30"/>
      <c r="AK915" s="30"/>
      <c r="AL915" s="30"/>
      <c r="AM915" s="30"/>
      <c r="AN915" s="30"/>
      <c r="AO915" s="30"/>
      <c r="AP915" s="30"/>
      <c r="AQ915" s="30"/>
      <c r="AR915" s="30"/>
      <c r="AS915" s="30"/>
      <c r="AT915" s="30"/>
      <c r="AU915" s="30"/>
      <c r="AV915" s="30"/>
      <c r="AW915" s="30"/>
      <c r="AX915" s="30"/>
      <c r="AY915" s="30"/>
      <c r="AZ915" s="30"/>
      <c r="BA915" s="30"/>
      <c r="BB915" s="30"/>
      <c r="BC915" s="30"/>
      <c r="BD915" s="30"/>
      <c r="BE915" s="30"/>
      <c r="BF915" s="30"/>
      <c r="BG915" s="30"/>
      <c r="BH915" s="30"/>
    </row>
    <row r="916" spans="1:60" outlineLevel="1">
      <c r="A916" s="460"/>
      <c r="B916" s="461"/>
      <c r="C916" s="469" t="s">
        <v>996</v>
      </c>
      <c r="D916" s="467"/>
      <c r="E916" s="468">
        <v>10.17</v>
      </c>
      <c r="F916" s="493"/>
      <c r="G916" s="465"/>
      <c r="H916" s="465"/>
      <c r="I916" s="465"/>
      <c r="J916" s="465"/>
      <c r="K916" s="465"/>
      <c r="L916" s="465"/>
      <c r="M916" s="465"/>
      <c r="N916" s="465"/>
      <c r="O916" s="465"/>
      <c r="P916" s="465"/>
      <c r="Q916" s="465"/>
      <c r="R916" s="465"/>
      <c r="S916" s="465"/>
      <c r="T916" s="465"/>
      <c r="U916" s="32"/>
      <c r="V916" s="32"/>
      <c r="W916" s="32"/>
      <c r="X916" s="32"/>
      <c r="Y916" s="30"/>
      <c r="Z916" s="30"/>
      <c r="AA916" s="30"/>
      <c r="AB916" s="30"/>
      <c r="AC916" s="30"/>
      <c r="AD916" s="30"/>
      <c r="AE916" s="30"/>
      <c r="AF916" s="30"/>
      <c r="AG916" s="30" t="s">
        <v>166</v>
      </c>
      <c r="AH916" s="30">
        <v>2</v>
      </c>
      <c r="AI916" s="30"/>
      <c r="AJ916" s="30"/>
      <c r="AK916" s="30"/>
      <c r="AL916" s="30"/>
      <c r="AM916" s="30"/>
      <c r="AN916" s="30"/>
      <c r="AO916" s="30"/>
      <c r="AP916" s="30"/>
      <c r="AQ916" s="30"/>
      <c r="AR916" s="30"/>
      <c r="AS916" s="30"/>
      <c r="AT916" s="30"/>
      <c r="AU916" s="30"/>
      <c r="AV916" s="30"/>
      <c r="AW916" s="30"/>
      <c r="AX916" s="30"/>
      <c r="AY916" s="30"/>
      <c r="AZ916" s="30"/>
      <c r="BA916" s="30"/>
      <c r="BB916" s="30"/>
      <c r="BC916" s="30"/>
      <c r="BD916" s="30"/>
      <c r="BE916" s="30"/>
      <c r="BF916" s="30"/>
      <c r="BG916" s="30"/>
      <c r="BH916" s="30"/>
    </row>
    <row r="917" spans="1:60" outlineLevel="1">
      <c r="A917" s="460"/>
      <c r="B917" s="461"/>
      <c r="C917" s="469" t="s">
        <v>997</v>
      </c>
      <c r="D917" s="467"/>
      <c r="E917" s="468">
        <v>13.95</v>
      </c>
      <c r="F917" s="493"/>
      <c r="G917" s="465"/>
      <c r="H917" s="465"/>
      <c r="I917" s="465"/>
      <c r="J917" s="465"/>
      <c r="K917" s="465"/>
      <c r="L917" s="465"/>
      <c r="M917" s="465"/>
      <c r="N917" s="465"/>
      <c r="O917" s="465"/>
      <c r="P917" s="465"/>
      <c r="Q917" s="465"/>
      <c r="R917" s="465"/>
      <c r="S917" s="465"/>
      <c r="T917" s="465"/>
      <c r="U917" s="32"/>
      <c r="V917" s="32"/>
      <c r="W917" s="32"/>
      <c r="X917" s="32"/>
      <c r="Y917" s="30"/>
      <c r="Z917" s="30"/>
      <c r="AA917" s="30"/>
      <c r="AB917" s="30"/>
      <c r="AC917" s="30"/>
      <c r="AD917" s="30"/>
      <c r="AE917" s="30"/>
      <c r="AF917" s="30"/>
      <c r="AG917" s="30" t="s">
        <v>166</v>
      </c>
      <c r="AH917" s="30">
        <v>2</v>
      </c>
      <c r="AI917" s="30"/>
      <c r="AJ917" s="30"/>
      <c r="AK917" s="30"/>
      <c r="AL917" s="30"/>
      <c r="AM917" s="30"/>
      <c r="AN917" s="30"/>
      <c r="AO917" s="30"/>
      <c r="AP917" s="30"/>
      <c r="AQ917" s="30"/>
      <c r="AR917" s="30"/>
      <c r="AS917" s="30"/>
      <c r="AT917" s="30"/>
      <c r="AU917" s="30"/>
      <c r="AV917" s="30"/>
      <c r="AW917" s="30"/>
      <c r="AX917" s="30"/>
      <c r="AY917" s="30"/>
      <c r="AZ917" s="30"/>
      <c r="BA917" s="30"/>
      <c r="BB917" s="30"/>
      <c r="BC917" s="30"/>
      <c r="BD917" s="30"/>
      <c r="BE917" s="30"/>
      <c r="BF917" s="30"/>
      <c r="BG917" s="30"/>
      <c r="BH917" s="30"/>
    </row>
    <row r="918" spans="1:60" outlineLevel="1">
      <c r="A918" s="460"/>
      <c r="B918" s="461"/>
      <c r="C918" s="470" t="s">
        <v>184</v>
      </c>
      <c r="D918" s="471"/>
      <c r="E918" s="472">
        <v>24.12</v>
      </c>
      <c r="F918" s="493"/>
      <c r="G918" s="465"/>
      <c r="H918" s="465"/>
      <c r="I918" s="465"/>
      <c r="J918" s="465"/>
      <c r="K918" s="465"/>
      <c r="L918" s="465"/>
      <c r="M918" s="465"/>
      <c r="N918" s="465"/>
      <c r="O918" s="465"/>
      <c r="P918" s="465"/>
      <c r="Q918" s="465"/>
      <c r="R918" s="465"/>
      <c r="S918" s="465"/>
      <c r="T918" s="465"/>
      <c r="U918" s="32"/>
      <c r="V918" s="32"/>
      <c r="W918" s="32"/>
      <c r="X918" s="32"/>
      <c r="Y918" s="30"/>
      <c r="Z918" s="30"/>
      <c r="AA918" s="30"/>
      <c r="AB918" s="30"/>
      <c r="AC918" s="30"/>
      <c r="AD918" s="30"/>
      <c r="AE918" s="30"/>
      <c r="AF918" s="30"/>
      <c r="AG918" s="30" t="s">
        <v>166</v>
      </c>
      <c r="AH918" s="30">
        <v>3</v>
      </c>
      <c r="AI918" s="30"/>
      <c r="AJ918" s="30"/>
      <c r="AK918" s="30"/>
      <c r="AL918" s="30"/>
      <c r="AM918" s="30"/>
      <c r="AN918" s="30"/>
      <c r="AO918" s="30"/>
      <c r="AP918" s="30"/>
      <c r="AQ918" s="30"/>
      <c r="AR918" s="30"/>
      <c r="AS918" s="30"/>
      <c r="AT918" s="30"/>
      <c r="AU918" s="30"/>
      <c r="AV918" s="30"/>
      <c r="AW918" s="30"/>
      <c r="AX918" s="30"/>
      <c r="AY918" s="30"/>
      <c r="AZ918" s="30"/>
      <c r="BA918" s="30"/>
      <c r="BB918" s="30"/>
      <c r="BC918" s="30"/>
      <c r="BD918" s="30"/>
      <c r="BE918" s="30"/>
      <c r="BF918" s="30"/>
      <c r="BG918" s="30"/>
      <c r="BH918" s="30"/>
    </row>
    <row r="919" spans="1:60" outlineLevel="1">
      <c r="A919" s="460"/>
      <c r="B919" s="461"/>
      <c r="C919" s="466" t="s">
        <v>185</v>
      </c>
      <c r="D919" s="467"/>
      <c r="E919" s="468"/>
      <c r="F919" s="493"/>
      <c r="G919" s="465"/>
      <c r="H919" s="465"/>
      <c r="I919" s="465"/>
      <c r="J919" s="465"/>
      <c r="K919" s="465"/>
      <c r="L919" s="465"/>
      <c r="M919" s="465"/>
      <c r="N919" s="465"/>
      <c r="O919" s="465"/>
      <c r="P919" s="465"/>
      <c r="Q919" s="465"/>
      <c r="R919" s="465"/>
      <c r="S919" s="465"/>
      <c r="T919" s="465"/>
      <c r="U919" s="32"/>
      <c r="V919" s="32"/>
      <c r="W919" s="32"/>
      <c r="X919" s="32"/>
      <c r="Y919" s="30"/>
      <c r="Z919" s="30"/>
      <c r="AA919" s="30"/>
      <c r="AB919" s="30"/>
      <c r="AC919" s="30"/>
      <c r="AD919" s="30"/>
      <c r="AE919" s="30"/>
      <c r="AF919" s="30"/>
      <c r="AG919" s="30" t="s">
        <v>166</v>
      </c>
      <c r="AH919" s="30"/>
      <c r="AI919" s="30"/>
      <c r="AJ919" s="30"/>
      <c r="AK919" s="30"/>
      <c r="AL919" s="30"/>
      <c r="AM919" s="30"/>
      <c r="AN919" s="30"/>
      <c r="AO919" s="30"/>
      <c r="AP919" s="30"/>
      <c r="AQ919" s="30"/>
      <c r="AR919" s="30"/>
      <c r="AS919" s="30"/>
      <c r="AT919" s="30"/>
      <c r="AU919" s="30"/>
      <c r="AV919" s="30"/>
      <c r="AW919" s="30"/>
      <c r="AX919" s="30"/>
      <c r="AY919" s="30"/>
      <c r="AZ919" s="30"/>
      <c r="BA919" s="30"/>
      <c r="BB919" s="30"/>
      <c r="BC919" s="30"/>
      <c r="BD919" s="30"/>
      <c r="BE919" s="30"/>
      <c r="BF919" s="30"/>
      <c r="BG919" s="30"/>
      <c r="BH919" s="30"/>
    </row>
    <row r="920" spans="1:60" outlineLevel="1">
      <c r="A920" s="460"/>
      <c r="B920" s="461"/>
      <c r="C920" s="462" t="s">
        <v>998</v>
      </c>
      <c r="D920" s="463"/>
      <c r="E920" s="464">
        <v>120.6</v>
      </c>
      <c r="F920" s="493"/>
      <c r="G920" s="465"/>
      <c r="H920" s="465"/>
      <c r="I920" s="465"/>
      <c r="J920" s="465"/>
      <c r="K920" s="465"/>
      <c r="L920" s="465"/>
      <c r="M920" s="465"/>
      <c r="N920" s="465"/>
      <c r="O920" s="465"/>
      <c r="P920" s="465"/>
      <c r="Q920" s="465"/>
      <c r="R920" s="465"/>
      <c r="S920" s="465"/>
      <c r="T920" s="465"/>
      <c r="U920" s="32"/>
      <c r="V920" s="32"/>
      <c r="W920" s="32"/>
      <c r="X920" s="32"/>
      <c r="Y920" s="30"/>
      <c r="Z920" s="30"/>
      <c r="AA920" s="30"/>
      <c r="AB920" s="30"/>
      <c r="AC920" s="30"/>
      <c r="AD920" s="30"/>
      <c r="AE920" s="30"/>
      <c r="AF920" s="30"/>
      <c r="AG920" s="30" t="s">
        <v>166</v>
      </c>
      <c r="AH920" s="30">
        <v>0</v>
      </c>
      <c r="AI920" s="30"/>
      <c r="AJ920" s="30"/>
      <c r="AK920" s="30"/>
      <c r="AL920" s="30"/>
      <c r="AM920" s="30"/>
      <c r="AN920" s="30"/>
      <c r="AO920" s="30"/>
      <c r="AP920" s="30"/>
      <c r="AQ920" s="30"/>
      <c r="AR920" s="30"/>
      <c r="AS920" s="30"/>
      <c r="AT920" s="30"/>
      <c r="AU920" s="30"/>
      <c r="AV920" s="30"/>
      <c r="AW920" s="30"/>
      <c r="AX920" s="30"/>
      <c r="AY920" s="30"/>
      <c r="AZ920" s="30"/>
      <c r="BA920" s="30"/>
      <c r="BB920" s="30"/>
      <c r="BC920" s="30"/>
      <c r="BD920" s="30"/>
      <c r="BE920" s="30"/>
      <c r="BF920" s="30"/>
      <c r="BG920" s="30"/>
      <c r="BH920" s="30"/>
    </row>
    <row r="921" spans="1:60" ht="20.399999999999999" outlineLevel="1">
      <c r="A921" s="452">
        <v>224</v>
      </c>
      <c r="B921" s="453" t="s">
        <v>999</v>
      </c>
      <c r="C921" s="454" t="s">
        <v>1000</v>
      </c>
      <c r="D921" s="455" t="s">
        <v>161</v>
      </c>
      <c r="E921" s="456">
        <v>486.1114</v>
      </c>
      <c r="F921" s="34"/>
      <c r="G921" s="458">
        <f>ROUND(E921*F921,2)</f>
        <v>0</v>
      </c>
      <c r="H921" s="457">
        <v>0</v>
      </c>
      <c r="I921" s="458">
        <f>ROUND(E921*H921,2)</f>
        <v>0</v>
      </c>
      <c r="J921" s="457">
        <v>47.9</v>
      </c>
      <c r="K921" s="458">
        <f>ROUND(E921*J921,2)</f>
        <v>23284.74</v>
      </c>
      <c r="L921" s="458">
        <v>21</v>
      </c>
      <c r="M921" s="458">
        <f>G921*(1+L921/100)</f>
        <v>0</v>
      </c>
      <c r="N921" s="458">
        <v>0</v>
      </c>
      <c r="O921" s="458">
        <f>ROUND(E921*N921,2)</f>
        <v>0</v>
      </c>
      <c r="P921" s="458">
        <v>0</v>
      </c>
      <c r="Q921" s="458">
        <f>ROUND(E921*P921,2)</f>
        <v>0</v>
      </c>
      <c r="R921" s="458"/>
      <c r="S921" s="458" t="s">
        <v>162</v>
      </c>
      <c r="T921" s="459" t="s">
        <v>162</v>
      </c>
      <c r="U921" s="32">
        <v>0.1</v>
      </c>
      <c r="V921" s="32">
        <f>ROUND(E921*U921,2)</f>
        <v>48.61</v>
      </c>
      <c r="W921" s="32"/>
      <c r="X921" s="32" t="s">
        <v>163</v>
      </c>
      <c r="Y921" s="30"/>
      <c r="Z921" s="30"/>
      <c r="AA921" s="30"/>
      <c r="AB921" s="30"/>
      <c r="AC921" s="30"/>
      <c r="AD921" s="30"/>
      <c r="AE921" s="30"/>
      <c r="AF921" s="30"/>
      <c r="AG921" s="30" t="s">
        <v>164</v>
      </c>
      <c r="AH921" s="30"/>
      <c r="AI921" s="30"/>
      <c r="AJ921" s="30"/>
      <c r="AK921" s="30"/>
      <c r="AL921" s="30"/>
      <c r="AM921" s="30"/>
      <c r="AN921" s="30"/>
      <c r="AO921" s="30"/>
      <c r="AP921" s="30"/>
      <c r="AQ921" s="30"/>
      <c r="AR921" s="30"/>
      <c r="AS921" s="30"/>
      <c r="AT921" s="30"/>
      <c r="AU921" s="30"/>
      <c r="AV921" s="30"/>
      <c r="AW921" s="30"/>
      <c r="AX921" s="30"/>
      <c r="AY921" s="30"/>
      <c r="AZ921" s="30"/>
      <c r="BA921" s="30"/>
      <c r="BB921" s="30"/>
      <c r="BC921" s="30"/>
      <c r="BD921" s="30"/>
      <c r="BE921" s="30"/>
      <c r="BF921" s="30"/>
      <c r="BG921" s="30"/>
      <c r="BH921" s="30"/>
    </row>
    <row r="922" spans="1:60" outlineLevel="1">
      <c r="A922" s="460"/>
      <c r="B922" s="461"/>
      <c r="C922" s="466" t="s">
        <v>180</v>
      </c>
      <c r="D922" s="467"/>
      <c r="E922" s="468"/>
      <c r="F922" s="493"/>
      <c r="G922" s="465"/>
      <c r="H922" s="465"/>
      <c r="I922" s="465"/>
      <c r="J922" s="465"/>
      <c r="K922" s="465"/>
      <c r="L922" s="465"/>
      <c r="M922" s="465"/>
      <c r="N922" s="465"/>
      <c r="O922" s="465"/>
      <c r="P922" s="465"/>
      <c r="Q922" s="465"/>
      <c r="R922" s="465"/>
      <c r="S922" s="465"/>
      <c r="T922" s="465"/>
      <c r="U922" s="32"/>
      <c r="V922" s="32"/>
      <c r="W922" s="32"/>
      <c r="X922" s="32"/>
      <c r="Y922" s="30"/>
      <c r="Z922" s="30"/>
      <c r="AA922" s="30"/>
      <c r="AB922" s="30"/>
      <c r="AC922" s="30"/>
      <c r="AD922" s="30"/>
      <c r="AE922" s="30"/>
      <c r="AF922" s="30"/>
      <c r="AG922" s="30" t="s">
        <v>166</v>
      </c>
      <c r="AH922" s="30"/>
      <c r="AI922" s="30"/>
      <c r="AJ922" s="30"/>
      <c r="AK922" s="30"/>
      <c r="AL922" s="30"/>
      <c r="AM922" s="30"/>
      <c r="AN922" s="30"/>
      <c r="AO922" s="30"/>
      <c r="AP922" s="30"/>
      <c r="AQ922" s="30"/>
      <c r="AR922" s="30"/>
      <c r="AS922" s="30"/>
      <c r="AT922" s="30"/>
      <c r="AU922" s="30"/>
      <c r="AV922" s="30"/>
      <c r="AW922" s="30"/>
      <c r="AX922" s="30"/>
      <c r="AY922" s="30"/>
      <c r="AZ922" s="30"/>
      <c r="BA922" s="30"/>
      <c r="BB922" s="30"/>
      <c r="BC922" s="30"/>
      <c r="BD922" s="30"/>
      <c r="BE922" s="30"/>
      <c r="BF922" s="30"/>
      <c r="BG922" s="30"/>
      <c r="BH922" s="30"/>
    </row>
    <row r="923" spans="1:60" outlineLevel="1">
      <c r="A923" s="460"/>
      <c r="B923" s="461"/>
      <c r="C923" s="469" t="s">
        <v>1001</v>
      </c>
      <c r="D923" s="467"/>
      <c r="E923" s="468">
        <v>99.2</v>
      </c>
      <c r="F923" s="493"/>
      <c r="G923" s="465"/>
      <c r="H923" s="465"/>
      <c r="I923" s="465"/>
      <c r="J923" s="465"/>
      <c r="K923" s="465"/>
      <c r="L923" s="465"/>
      <c r="M923" s="465"/>
      <c r="N923" s="465"/>
      <c r="O923" s="465"/>
      <c r="P923" s="465"/>
      <c r="Q923" s="465"/>
      <c r="R923" s="465"/>
      <c r="S923" s="465"/>
      <c r="T923" s="465"/>
      <c r="U923" s="32"/>
      <c r="V923" s="32"/>
      <c r="W923" s="32"/>
      <c r="X923" s="32"/>
      <c r="Y923" s="30"/>
      <c r="Z923" s="30"/>
      <c r="AA923" s="30"/>
      <c r="AB923" s="30"/>
      <c r="AC923" s="30"/>
      <c r="AD923" s="30"/>
      <c r="AE923" s="30"/>
      <c r="AF923" s="30"/>
      <c r="AG923" s="30" t="s">
        <v>166</v>
      </c>
      <c r="AH923" s="30">
        <v>2</v>
      </c>
      <c r="AI923" s="30"/>
      <c r="AJ923" s="30"/>
      <c r="AK923" s="30"/>
      <c r="AL923" s="30"/>
      <c r="AM923" s="30"/>
      <c r="AN923" s="30"/>
      <c r="AO923" s="30"/>
      <c r="AP923" s="30"/>
      <c r="AQ923" s="30"/>
      <c r="AR923" s="30"/>
      <c r="AS923" s="30"/>
      <c r="AT923" s="30"/>
      <c r="AU923" s="30"/>
      <c r="AV923" s="30"/>
      <c r="AW923" s="30"/>
      <c r="AX923" s="30"/>
      <c r="AY923" s="30"/>
      <c r="AZ923" s="30"/>
      <c r="BA923" s="30"/>
      <c r="BB923" s="30"/>
      <c r="BC923" s="30"/>
      <c r="BD923" s="30"/>
      <c r="BE923" s="30"/>
      <c r="BF923" s="30"/>
      <c r="BG923" s="30"/>
      <c r="BH923" s="30"/>
    </row>
    <row r="924" spans="1:60" outlineLevel="1">
      <c r="A924" s="460"/>
      <c r="B924" s="461"/>
      <c r="C924" s="469" t="s">
        <v>1002</v>
      </c>
      <c r="D924" s="467"/>
      <c r="E924" s="468">
        <v>18.202500000000001</v>
      </c>
      <c r="F924" s="493"/>
      <c r="G924" s="465"/>
      <c r="H924" s="465"/>
      <c r="I924" s="465"/>
      <c r="J924" s="465"/>
      <c r="K924" s="465"/>
      <c r="L924" s="465"/>
      <c r="M924" s="465"/>
      <c r="N924" s="465"/>
      <c r="O924" s="465"/>
      <c r="P924" s="465"/>
      <c r="Q924" s="465"/>
      <c r="R924" s="465"/>
      <c r="S924" s="465"/>
      <c r="T924" s="465"/>
      <c r="U924" s="32"/>
      <c r="V924" s="32"/>
      <c r="W924" s="32"/>
      <c r="X924" s="32"/>
      <c r="Y924" s="30"/>
      <c r="Z924" s="30"/>
      <c r="AA924" s="30"/>
      <c r="AB924" s="30"/>
      <c r="AC924" s="30"/>
      <c r="AD924" s="30"/>
      <c r="AE924" s="30"/>
      <c r="AF924" s="30"/>
      <c r="AG924" s="30" t="s">
        <v>166</v>
      </c>
      <c r="AH924" s="30">
        <v>2</v>
      </c>
      <c r="AI924" s="30"/>
      <c r="AJ924" s="30"/>
      <c r="AK924" s="30"/>
      <c r="AL924" s="30"/>
      <c r="AM924" s="30"/>
      <c r="AN924" s="30"/>
      <c r="AO924" s="30"/>
      <c r="AP924" s="30"/>
      <c r="AQ924" s="30"/>
      <c r="AR924" s="30"/>
      <c r="AS924" s="30"/>
      <c r="AT924" s="30"/>
      <c r="AU924" s="30"/>
      <c r="AV924" s="30"/>
      <c r="AW924" s="30"/>
      <c r="AX924" s="30"/>
      <c r="AY924" s="30"/>
      <c r="AZ924" s="30"/>
      <c r="BA924" s="30"/>
      <c r="BB924" s="30"/>
      <c r="BC924" s="30"/>
      <c r="BD924" s="30"/>
      <c r="BE924" s="30"/>
      <c r="BF924" s="30"/>
      <c r="BG924" s="30"/>
      <c r="BH924" s="30"/>
    </row>
    <row r="925" spans="1:60" outlineLevel="1">
      <c r="A925" s="460"/>
      <c r="B925" s="461"/>
      <c r="C925" s="469" t="s">
        <v>1003</v>
      </c>
      <c r="D925" s="467"/>
      <c r="E925" s="468">
        <v>31.83</v>
      </c>
      <c r="F925" s="493"/>
      <c r="G925" s="465"/>
      <c r="H925" s="465"/>
      <c r="I925" s="465"/>
      <c r="J925" s="465"/>
      <c r="K925" s="465"/>
      <c r="L925" s="465"/>
      <c r="M925" s="465"/>
      <c r="N925" s="465"/>
      <c r="O925" s="465"/>
      <c r="P925" s="465"/>
      <c r="Q925" s="465"/>
      <c r="R925" s="465"/>
      <c r="S925" s="465"/>
      <c r="T925" s="465"/>
      <c r="U925" s="32"/>
      <c r="V925" s="32"/>
      <c r="W925" s="32"/>
      <c r="X925" s="32"/>
      <c r="Y925" s="30"/>
      <c r="Z925" s="30"/>
      <c r="AA925" s="30"/>
      <c r="AB925" s="30"/>
      <c r="AC925" s="30"/>
      <c r="AD925" s="30"/>
      <c r="AE925" s="30"/>
      <c r="AF925" s="30"/>
      <c r="AG925" s="30" t="s">
        <v>166</v>
      </c>
      <c r="AH925" s="30">
        <v>2</v>
      </c>
      <c r="AI925" s="30"/>
      <c r="AJ925" s="30"/>
      <c r="AK925" s="30"/>
      <c r="AL925" s="30"/>
      <c r="AM925" s="30"/>
      <c r="AN925" s="30"/>
      <c r="AO925" s="30"/>
      <c r="AP925" s="30"/>
      <c r="AQ925" s="30"/>
      <c r="AR925" s="30"/>
      <c r="AS925" s="30"/>
      <c r="AT925" s="30"/>
      <c r="AU925" s="30"/>
      <c r="AV925" s="30"/>
      <c r="AW925" s="30"/>
      <c r="AX925" s="30"/>
      <c r="AY925" s="30"/>
      <c r="AZ925" s="30"/>
      <c r="BA925" s="30"/>
      <c r="BB925" s="30"/>
      <c r="BC925" s="30"/>
      <c r="BD925" s="30"/>
      <c r="BE925" s="30"/>
      <c r="BF925" s="30"/>
      <c r="BG925" s="30"/>
      <c r="BH925" s="30"/>
    </row>
    <row r="926" spans="1:60" outlineLevel="1">
      <c r="A926" s="460"/>
      <c r="B926" s="461"/>
      <c r="C926" s="469" t="s">
        <v>1004</v>
      </c>
      <c r="D926" s="467"/>
      <c r="E926" s="468">
        <v>4.5419999999999998</v>
      </c>
      <c r="F926" s="493"/>
      <c r="G926" s="465"/>
      <c r="H926" s="465"/>
      <c r="I926" s="465"/>
      <c r="J926" s="465"/>
      <c r="K926" s="465"/>
      <c r="L926" s="465"/>
      <c r="M926" s="465"/>
      <c r="N926" s="465"/>
      <c r="O926" s="465"/>
      <c r="P926" s="465"/>
      <c r="Q926" s="465"/>
      <c r="R926" s="465"/>
      <c r="S926" s="465"/>
      <c r="T926" s="465"/>
      <c r="U926" s="32"/>
      <c r="V926" s="32"/>
      <c r="W926" s="32"/>
      <c r="X926" s="32"/>
      <c r="Y926" s="30"/>
      <c r="Z926" s="30"/>
      <c r="AA926" s="30"/>
      <c r="AB926" s="30"/>
      <c r="AC926" s="30"/>
      <c r="AD926" s="30"/>
      <c r="AE926" s="30"/>
      <c r="AF926" s="30"/>
      <c r="AG926" s="30" t="s">
        <v>166</v>
      </c>
      <c r="AH926" s="30">
        <v>2</v>
      </c>
      <c r="AI926" s="30"/>
      <c r="AJ926" s="30"/>
      <c r="AK926" s="30"/>
      <c r="AL926" s="30"/>
      <c r="AM926" s="30"/>
      <c r="AN926" s="30"/>
      <c r="AO926" s="30"/>
      <c r="AP926" s="30"/>
      <c r="AQ926" s="30"/>
      <c r="AR926" s="30"/>
      <c r="AS926" s="30"/>
      <c r="AT926" s="30"/>
      <c r="AU926" s="30"/>
      <c r="AV926" s="30"/>
      <c r="AW926" s="30"/>
      <c r="AX926" s="30"/>
      <c r="AY926" s="30"/>
      <c r="AZ926" s="30"/>
      <c r="BA926" s="30"/>
      <c r="BB926" s="30"/>
      <c r="BC926" s="30"/>
      <c r="BD926" s="30"/>
      <c r="BE926" s="30"/>
      <c r="BF926" s="30"/>
      <c r="BG926" s="30"/>
      <c r="BH926" s="30"/>
    </row>
    <row r="927" spans="1:60" outlineLevel="1">
      <c r="A927" s="460"/>
      <c r="B927" s="461"/>
      <c r="C927" s="470" t="s">
        <v>184</v>
      </c>
      <c r="D927" s="471"/>
      <c r="E927" s="472">
        <v>153.77449999999999</v>
      </c>
      <c r="F927" s="493"/>
      <c r="G927" s="465"/>
      <c r="H927" s="465"/>
      <c r="I927" s="465"/>
      <c r="J927" s="465"/>
      <c r="K927" s="465"/>
      <c r="L927" s="465"/>
      <c r="M927" s="465"/>
      <c r="N927" s="465"/>
      <c r="O927" s="465"/>
      <c r="P927" s="465"/>
      <c r="Q927" s="465"/>
      <c r="R927" s="465"/>
      <c r="S927" s="465"/>
      <c r="T927" s="465"/>
      <c r="U927" s="32"/>
      <c r="V927" s="32"/>
      <c r="W927" s="32"/>
      <c r="X927" s="32"/>
      <c r="Y927" s="30"/>
      <c r="Z927" s="30"/>
      <c r="AA927" s="30"/>
      <c r="AB927" s="30"/>
      <c r="AC927" s="30"/>
      <c r="AD927" s="30"/>
      <c r="AE927" s="30"/>
      <c r="AF927" s="30"/>
      <c r="AG927" s="30" t="s">
        <v>166</v>
      </c>
      <c r="AH927" s="30">
        <v>3</v>
      </c>
      <c r="AI927" s="30"/>
      <c r="AJ927" s="30"/>
      <c r="AK927" s="30"/>
      <c r="AL927" s="30"/>
      <c r="AM927" s="30"/>
      <c r="AN927" s="30"/>
      <c r="AO927" s="30"/>
      <c r="AP927" s="30"/>
      <c r="AQ927" s="30"/>
      <c r="AR927" s="30"/>
      <c r="AS927" s="30"/>
      <c r="AT927" s="30"/>
      <c r="AU927" s="30"/>
      <c r="AV927" s="30"/>
      <c r="AW927" s="30"/>
      <c r="AX927" s="30"/>
      <c r="AY927" s="30"/>
      <c r="AZ927" s="30"/>
      <c r="BA927" s="30"/>
      <c r="BB927" s="30"/>
      <c r="BC927" s="30"/>
      <c r="BD927" s="30"/>
      <c r="BE927" s="30"/>
      <c r="BF927" s="30"/>
      <c r="BG927" s="30"/>
      <c r="BH927" s="30"/>
    </row>
    <row r="928" spans="1:60" outlineLevel="1">
      <c r="A928" s="460"/>
      <c r="B928" s="461"/>
      <c r="C928" s="466" t="s">
        <v>185</v>
      </c>
      <c r="D928" s="467"/>
      <c r="E928" s="468"/>
      <c r="F928" s="493"/>
      <c r="G928" s="465"/>
      <c r="H928" s="465"/>
      <c r="I928" s="465"/>
      <c r="J928" s="465"/>
      <c r="K928" s="465"/>
      <c r="L928" s="465"/>
      <c r="M928" s="465"/>
      <c r="N928" s="465"/>
      <c r="O928" s="465"/>
      <c r="P928" s="465"/>
      <c r="Q928" s="465"/>
      <c r="R928" s="465"/>
      <c r="S928" s="465"/>
      <c r="T928" s="465"/>
      <c r="U928" s="32"/>
      <c r="V928" s="32"/>
      <c r="W928" s="32"/>
      <c r="X928" s="32"/>
      <c r="Y928" s="30"/>
      <c r="Z928" s="30"/>
      <c r="AA928" s="30"/>
      <c r="AB928" s="30"/>
      <c r="AC928" s="30"/>
      <c r="AD928" s="30"/>
      <c r="AE928" s="30"/>
      <c r="AF928" s="30"/>
      <c r="AG928" s="30" t="s">
        <v>166</v>
      </c>
      <c r="AH928" s="30"/>
      <c r="AI928" s="30"/>
      <c r="AJ928" s="30"/>
      <c r="AK928" s="30"/>
      <c r="AL928" s="30"/>
      <c r="AM928" s="30"/>
      <c r="AN928" s="30"/>
      <c r="AO928" s="30"/>
      <c r="AP928" s="30"/>
      <c r="AQ928" s="30"/>
      <c r="AR928" s="30"/>
      <c r="AS928" s="30"/>
      <c r="AT928" s="30"/>
      <c r="AU928" s="30"/>
      <c r="AV928" s="30"/>
      <c r="AW928" s="30"/>
      <c r="AX928" s="30"/>
      <c r="AY928" s="30"/>
      <c r="AZ928" s="30"/>
      <c r="BA928" s="30"/>
      <c r="BB928" s="30"/>
      <c r="BC928" s="30"/>
      <c r="BD928" s="30"/>
      <c r="BE928" s="30"/>
      <c r="BF928" s="30"/>
      <c r="BG928" s="30"/>
      <c r="BH928" s="30"/>
    </row>
    <row r="929" spans="1:60" outlineLevel="1">
      <c r="A929" s="460"/>
      <c r="B929" s="461"/>
      <c r="C929" s="462" t="s">
        <v>1005</v>
      </c>
      <c r="D929" s="463"/>
      <c r="E929" s="464">
        <v>153.77449999999999</v>
      </c>
      <c r="F929" s="493"/>
      <c r="G929" s="465"/>
      <c r="H929" s="465"/>
      <c r="I929" s="465"/>
      <c r="J929" s="465"/>
      <c r="K929" s="465"/>
      <c r="L929" s="465"/>
      <c r="M929" s="465"/>
      <c r="N929" s="465"/>
      <c r="O929" s="465"/>
      <c r="P929" s="465"/>
      <c r="Q929" s="465"/>
      <c r="R929" s="465"/>
      <c r="S929" s="465"/>
      <c r="T929" s="465"/>
      <c r="U929" s="32"/>
      <c r="V929" s="32"/>
      <c r="W929" s="32"/>
      <c r="X929" s="32"/>
      <c r="Y929" s="30"/>
      <c r="Z929" s="30"/>
      <c r="AA929" s="30"/>
      <c r="AB929" s="30"/>
      <c r="AC929" s="30"/>
      <c r="AD929" s="30"/>
      <c r="AE929" s="30"/>
      <c r="AF929" s="30"/>
      <c r="AG929" s="30" t="s">
        <v>166</v>
      </c>
      <c r="AH929" s="30">
        <v>0</v>
      </c>
      <c r="AI929" s="30"/>
      <c r="AJ929" s="30"/>
      <c r="AK929" s="30"/>
      <c r="AL929" s="30"/>
      <c r="AM929" s="30"/>
      <c r="AN929" s="30"/>
      <c r="AO929" s="30"/>
      <c r="AP929" s="30"/>
      <c r="AQ929" s="30"/>
      <c r="AR929" s="30"/>
      <c r="AS929" s="30"/>
      <c r="AT929" s="30"/>
      <c r="AU929" s="30"/>
      <c r="AV929" s="30"/>
      <c r="AW929" s="30"/>
      <c r="AX929" s="30"/>
      <c r="AY929" s="30"/>
      <c r="AZ929" s="30"/>
      <c r="BA929" s="30"/>
      <c r="BB929" s="30"/>
      <c r="BC929" s="30"/>
      <c r="BD929" s="30"/>
      <c r="BE929" s="30"/>
      <c r="BF929" s="30"/>
      <c r="BG929" s="30"/>
      <c r="BH929" s="30"/>
    </row>
    <row r="930" spans="1:60" outlineLevel="1">
      <c r="A930" s="460"/>
      <c r="B930" s="461"/>
      <c r="C930" s="466" t="s">
        <v>180</v>
      </c>
      <c r="D930" s="467"/>
      <c r="E930" s="468"/>
      <c r="F930" s="493"/>
      <c r="G930" s="465"/>
      <c r="H930" s="465"/>
      <c r="I930" s="465"/>
      <c r="J930" s="465"/>
      <c r="K930" s="465"/>
      <c r="L930" s="465"/>
      <c r="M930" s="465"/>
      <c r="N930" s="465"/>
      <c r="O930" s="465"/>
      <c r="P930" s="465"/>
      <c r="Q930" s="465"/>
      <c r="R930" s="465"/>
      <c r="S930" s="465"/>
      <c r="T930" s="465"/>
      <c r="U930" s="32"/>
      <c r="V930" s="32"/>
      <c r="W930" s="32"/>
      <c r="X930" s="32"/>
      <c r="Y930" s="30"/>
      <c r="Z930" s="30"/>
      <c r="AA930" s="30"/>
      <c r="AB930" s="30"/>
      <c r="AC930" s="30"/>
      <c r="AD930" s="30"/>
      <c r="AE930" s="30"/>
      <c r="AF930" s="30"/>
      <c r="AG930" s="30" t="s">
        <v>166</v>
      </c>
      <c r="AH930" s="30"/>
      <c r="AI930" s="30"/>
      <c r="AJ930" s="30"/>
      <c r="AK930" s="30"/>
      <c r="AL930" s="30"/>
      <c r="AM930" s="30"/>
      <c r="AN930" s="30"/>
      <c r="AO930" s="30"/>
      <c r="AP930" s="30"/>
      <c r="AQ930" s="30"/>
      <c r="AR930" s="30"/>
      <c r="AS930" s="30"/>
      <c r="AT930" s="30"/>
      <c r="AU930" s="30"/>
      <c r="AV930" s="30"/>
      <c r="AW930" s="30"/>
      <c r="AX930" s="30"/>
      <c r="AY930" s="30"/>
      <c r="AZ930" s="30"/>
      <c r="BA930" s="30"/>
      <c r="BB930" s="30"/>
      <c r="BC930" s="30"/>
      <c r="BD930" s="30"/>
      <c r="BE930" s="30"/>
      <c r="BF930" s="30"/>
      <c r="BG930" s="30"/>
      <c r="BH930" s="30"/>
    </row>
    <row r="931" spans="1:60" outlineLevel="1">
      <c r="A931" s="460"/>
      <c r="B931" s="461"/>
      <c r="C931" s="469" t="s">
        <v>921</v>
      </c>
      <c r="D931" s="467"/>
      <c r="E931" s="468">
        <v>126.1</v>
      </c>
      <c r="F931" s="493"/>
      <c r="G931" s="465"/>
      <c r="H931" s="465"/>
      <c r="I931" s="465"/>
      <c r="J931" s="465"/>
      <c r="K931" s="465"/>
      <c r="L931" s="465"/>
      <c r="M931" s="465"/>
      <c r="N931" s="465"/>
      <c r="O931" s="465"/>
      <c r="P931" s="465"/>
      <c r="Q931" s="465"/>
      <c r="R931" s="465"/>
      <c r="S931" s="465"/>
      <c r="T931" s="465"/>
      <c r="U931" s="32"/>
      <c r="V931" s="32"/>
      <c r="W931" s="32"/>
      <c r="X931" s="32"/>
      <c r="Y931" s="30"/>
      <c r="Z931" s="30"/>
      <c r="AA931" s="30"/>
      <c r="AB931" s="30"/>
      <c r="AC931" s="30"/>
      <c r="AD931" s="30"/>
      <c r="AE931" s="30"/>
      <c r="AF931" s="30"/>
      <c r="AG931" s="30" t="s">
        <v>166</v>
      </c>
      <c r="AH931" s="30">
        <v>2</v>
      </c>
      <c r="AI931" s="30"/>
      <c r="AJ931" s="30"/>
      <c r="AK931" s="30"/>
      <c r="AL931" s="30"/>
      <c r="AM931" s="30"/>
      <c r="AN931" s="30"/>
      <c r="AO931" s="30"/>
      <c r="AP931" s="30"/>
      <c r="AQ931" s="30"/>
      <c r="AR931" s="30"/>
      <c r="AS931" s="30"/>
      <c r="AT931" s="30"/>
      <c r="AU931" s="30"/>
      <c r="AV931" s="30"/>
      <c r="AW931" s="30"/>
      <c r="AX931" s="30"/>
      <c r="AY931" s="30"/>
      <c r="AZ931" s="30"/>
      <c r="BA931" s="30"/>
      <c r="BB931" s="30"/>
      <c r="BC931" s="30"/>
      <c r="BD931" s="30"/>
      <c r="BE931" s="30"/>
      <c r="BF931" s="30"/>
      <c r="BG931" s="30"/>
      <c r="BH931" s="30"/>
    </row>
    <row r="932" spans="1:60" outlineLevel="1">
      <c r="A932" s="460"/>
      <c r="B932" s="461"/>
      <c r="C932" s="469" t="s">
        <v>922</v>
      </c>
      <c r="D932" s="467"/>
      <c r="E932" s="468">
        <v>32.96</v>
      </c>
      <c r="F932" s="493"/>
      <c r="G932" s="465"/>
      <c r="H932" s="465"/>
      <c r="I932" s="465"/>
      <c r="J932" s="465"/>
      <c r="K932" s="465"/>
      <c r="L932" s="465"/>
      <c r="M932" s="465"/>
      <c r="N932" s="465"/>
      <c r="O932" s="465"/>
      <c r="P932" s="465"/>
      <c r="Q932" s="465"/>
      <c r="R932" s="465"/>
      <c r="S932" s="465"/>
      <c r="T932" s="465"/>
      <c r="U932" s="32"/>
      <c r="V932" s="32"/>
      <c r="W932" s="32"/>
      <c r="X932" s="32"/>
      <c r="Y932" s="30"/>
      <c r="Z932" s="30"/>
      <c r="AA932" s="30"/>
      <c r="AB932" s="30"/>
      <c r="AC932" s="30"/>
      <c r="AD932" s="30"/>
      <c r="AE932" s="30"/>
      <c r="AF932" s="30"/>
      <c r="AG932" s="30" t="s">
        <v>166</v>
      </c>
      <c r="AH932" s="30">
        <v>2</v>
      </c>
      <c r="AI932" s="30"/>
      <c r="AJ932" s="30"/>
      <c r="AK932" s="30"/>
      <c r="AL932" s="30"/>
      <c r="AM932" s="30"/>
      <c r="AN932" s="30"/>
      <c r="AO932" s="30"/>
      <c r="AP932" s="30"/>
      <c r="AQ932" s="30"/>
      <c r="AR932" s="30"/>
      <c r="AS932" s="30"/>
      <c r="AT932" s="30"/>
      <c r="AU932" s="30"/>
      <c r="AV932" s="30"/>
      <c r="AW932" s="30"/>
      <c r="AX932" s="30"/>
      <c r="AY932" s="30"/>
      <c r="AZ932" s="30"/>
      <c r="BA932" s="30"/>
      <c r="BB932" s="30"/>
      <c r="BC932" s="30"/>
      <c r="BD932" s="30"/>
      <c r="BE932" s="30"/>
      <c r="BF932" s="30"/>
      <c r="BG932" s="30"/>
      <c r="BH932" s="30"/>
    </row>
    <row r="933" spans="1:60" outlineLevel="1">
      <c r="A933" s="460"/>
      <c r="B933" s="461"/>
      <c r="C933" s="469" t="s">
        <v>996</v>
      </c>
      <c r="D933" s="467"/>
      <c r="E933" s="468">
        <v>10.17</v>
      </c>
      <c r="F933" s="493"/>
      <c r="G933" s="465"/>
      <c r="H933" s="465"/>
      <c r="I933" s="465"/>
      <c r="J933" s="465"/>
      <c r="K933" s="465"/>
      <c r="L933" s="465"/>
      <c r="M933" s="465"/>
      <c r="N933" s="465"/>
      <c r="O933" s="465"/>
      <c r="P933" s="465"/>
      <c r="Q933" s="465"/>
      <c r="R933" s="465"/>
      <c r="S933" s="465"/>
      <c r="T933" s="465"/>
      <c r="U933" s="32"/>
      <c r="V933" s="32"/>
      <c r="W933" s="32"/>
      <c r="X933" s="32"/>
      <c r="Y933" s="30"/>
      <c r="Z933" s="30"/>
      <c r="AA933" s="30"/>
      <c r="AB933" s="30"/>
      <c r="AC933" s="30"/>
      <c r="AD933" s="30"/>
      <c r="AE933" s="30"/>
      <c r="AF933" s="30"/>
      <c r="AG933" s="30" t="s">
        <v>166</v>
      </c>
      <c r="AH933" s="30">
        <v>2</v>
      </c>
      <c r="AI933" s="30"/>
      <c r="AJ933" s="30"/>
      <c r="AK933" s="30"/>
      <c r="AL933" s="30"/>
      <c r="AM933" s="30"/>
      <c r="AN933" s="30"/>
      <c r="AO933" s="30"/>
      <c r="AP933" s="30"/>
      <c r="AQ933" s="30"/>
      <c r="AR933" s="30"/>
      <c r="AS933" s="30"/>
      <c r="AT933" s="30"/>
      <c r="AU933" s="30"/>
      <c r="AV933" s="30"/>
      <c r="AW933" s="30"/>
      <c r="AX933" s="30"/>
      <c r="AY933" s="30"/>
      <c r="AZ933" s="30"/>
      <c r="BA933" s="30"/>
      <c r="BB933" s="30"/>
      <c r="BC933" s="30"/>
      <c r="BD933" s="30"/>
      <c r="BE933" s="30"/>
      <c r="BF933" s="30"/>
      <c r="BG933" s="30"/>
      <c r="BH933" s="30"/>
    </row>
    <row r="934" spans="1:60" outlineLevel="1">
      <c r="A934" s="460"/>
      <c r="B934" s="461"/>
      <c r="C934" s="469" t="s">
        <v>923</v>
      </c>
      <c r="D934" s="467"/>
      <c r="E934" s="468">
        <v>76.19</v>
      </c>
      <c r="F934" s="493"/>
      <c r="G934" s="465"/>
      <c r="H934" s="465"/>
      <c r="I934" s="465"/>
      <c r="J934" s="465"/>
      <c r="K934" s="465"/>
      <c r="L934" s="465"/>
      <c r="M934" s="465"/>
      <c r="N934" s="465"/>
      <c r="O934" s="465"/>
      <c r="P934" s="465"/>
      <c r="Q934" s="465"/>
      <c r="R934" s="465"/>
      <c r="S934" s="465"/>
      <c r="T934" s="465"/>
      <c r="U934" s="32"/>
      <c r="V934" s="32"/>
      <c r="W934" s="32"/>
      <c r="X934" s="32"/>
      <c r="Y934" s="30"/>
      <c r="Z934" s="30"/>
      <c r="AA934" s="30"/>
      <c r="AB934" s="30"/>
      <c r="AC934" s="30"/>
      <c r="AD934" s="30"/>
      <c r="AE934" s="30"/>
      <c r="AF934" s="30"/>
      <c r="AG934" s="30" t="s">
        <v>166</v>
      </c>
      <c r="AH934" s="30">
        <v>2</v>
      </c>
      <c r="AI934" s="30"/>
      <c r="AJ934" s="30"/>
      <c r="AK934" s="30"/>
      <c r="AL934" s="30"/>
      <c r="AM934" s="30"/>
      <c r="AN934" s="30"/>
      <c r="AO934" s="30"/>
      <c r="AP934" s="30"/>
      <c r="AQ934" s="30"/>
      <c r="AR934" s="30"/>
      <c r="AS934" s="30"/>
      <c r="AT934" s="30"/>
      <c r="AU934" s="30"/>
      <c r="AV934" s="30"/>
      <c r="AW934" s="30"/>
      <c r="AX934" s="30"/>
      <c r="AY934" s="30"/>
      <c r="AZ934" s="30"/>
      <c r="BA934" s="30"/>
      <c r="BB934" s="30"/>
      <c r="BC934" s="30"/>
      <c r="BD934" s="30"/>
      <c r="BE934" s="30"/>
      <c r="BF934" s="30"/>
      <c r="BG934" s="30"/>
      <c r="BH934" s="30"/>
    </row>
    <row r="935" spans="1:60" outlineLevel="1">
      <c r="A935" s="460"/>
      <c r="B935" s="461"/>
      <c r="C935" s="469" t="s">
        <v>997</v>
      </c>
      <c r="D935" s="467"/>
      <c r="E935" s="468">
        <v>13.95</v>
      </c>
      <c r="F935" s="493"/>
      <c r="G935" s="465"/>
      <c r="H935" s="465"/>
      <c r="I935" s="465"/>
      <c r="J935" s="465"/>
      <c r="K935" s="465"/>
      <c r="L935" s="465"/>
      <c r="M935" s="465"/>
      <c r="N935" s="465"/>
      <c r="O935" s="465"/>
      <c r="P935" s="465"/>
      <c r="Q935" s="465"/>
      <c r="R935" s="465"/>
      <c r="S935" s="465"/>
      <c r="T935" s="465"/>
      <c r="U935" s="32"/>
      <c r="V935" s="32"/>
      <c r="W935" s="32"/>
      <c r="X935" s="32"/>
      <c r="Y935" s="30"/>
      <c r="Z935" s="30"/>
      <c r="AA935" s="30"/>
      <c r="AB935" s="30"/>
      <c r="AC935" s="30"/>
      <c r="AD935" s="30"/>
      <c r="AE935" s="30"/>
      <c r="AF935" s="30"/>
      <c r="AG935" s="30" t="s">
        <v>166</v>
      </c>
      <c r="AH935" s="30">
        <v>2</v>
      </c>
      <c r="AI935" s="30"/>
      <c r="AJ935" s="30"/>
      <c r="AK935" s="30"/>
      <c r="AL935" s="30"/>
      <c r="AM935" s="30"/>
      <c r="AN935" s="30"/>
      <c r="AO935" s="30"/>
      <c r="AP935" s="30"/>
      <c r="AQ935" s="30"/>
      <c r="AR935" s="30"/>
      <c r="AS935" s="30"/>
      <c r="AT935" s="30"/>
      <c r="AU935" s="30"/>
      <c r="AV935" s="30"/>
      <c r="AW935" s="30"/>
      <c r="AX935" s="30"/>
      <c r="AY935" s="30"/>
      <c r="AZ935" s="30"/>
      <c r="BA935" s="30"/>
      <c r="BB935" s="30"/>
      <c r="BC935" s="30"/>
      <c r="BD935" s="30"/>
      <c r="BE935" s="30"/>
      <c r="BF935" s="30"/>
      <c r="BG935" s="30"/>
      <c r="BH935" s="30"/>
    </row>
    <row r="936" spans="1:60" ht="20.399999999999999" outlineLevel="1">
      <c r="A936" s="460"/>
      <c r="B936" s="461"/>
      <c r="C936" s="469" t="s">
        <v>1006</v>
      </c>
      <c r="D936" s="467"/>
      <c r="E936" s="468">
        <v>35.099400000000003</v>
      </c>
      <c r="F936" s="493"/>
      <c r="G936" s="465"/>
      <c r="H936" s="465"/>
      <c r="I936" s="465"/>
      <c r="J936" s="465"/>
      <c r="K936" s="465"/>
      <c r="L936" s="465"/>
      <c r="M936" s="465"/>
      <c r="N936" s="465"/>
      <c r="O936" s="465"/>
      <c r="P936" s="465"/>
      <c r="Q936" s="465"/>
      <c r="R936" s="465"/>
      <c r="S936" s="465"/>
      <c r="T936" s="465"/>
      <c r="U936" s="32"/>
      <c r="V936" s="32"/>
      <c r="W936" s="32"/>
      <c r="X936" s="32"/>
      <c r="Y936" s="30"/>
      <c r="Z936" s="30"/>
      <c r="AA936" s="30"/>
      <c r="AB936" s="30"/>
      <c r="AC936" s="30"/>
      <c r="AD936" s="30"/>
      <c r="AE936" s="30"/>
      <c r="AF936" s="30"/>
      <c r="AG936" s="30" t="s">
        <v>166</v>
      </c>
      <c r="AH936" s="30">
        <v>2</v>
      </c>
      <c r="AI936" s="30"/>
      <c r="AJ936" s="30"/>
      <c r="AK936" s="30"/>
      <c r="AL936" s="30"/>
      <c r="AM936" s="30"/>
      <c r="AN936" s="30"/>
      <c r="AO936" s="30"/>
      <c r="AP936" s="30"/>
      <c r="AQ936" s="30"/>
      <c r="AR936" s="30"/>
      <c r="AS936" s="30"/>
      <c r="AT936" s="30"/>
      <c r="AU936" s="30"/>
      <c r="AV936" s="30"/>
      <c r="AW936" s="30"/>
      <c r="AX936" s="30"/>
      <c r="AY936" s="30"/>
      <c r="AZ936" s="30"/>
      <c r="BA936" s="30"/>
      <c r="BB936" s="30"/>
      <c r="BC936" s="30"/>
      <c r="BD936" s="30"/>
      <c r="BE936" s="30"/>
      <c r="BF936" s="30"/>
      <c r="BG936" s="30"/>
      <c r="BH936" s="30"/>
    </row>
    <row r="937" spans="1:60" ht="20.399999999999999" outlineLevel="1">
      <c r="A937" s="460"/>
      <c r="B937" s="461"/>
      <c r="C937" s="469" t="s">
        <v>1007</v>
      </c>
      <c r="D937" s="467"/>
      <c r="E937" s="468">
        <v>19.307500000000001</v>
      </c>
      <c r="F937" s="493"/>
      <c r="G937" s="465"/>
      <c r="H937" s="465"/>
      <c r="I937" s="465"/>
      <c r="J937" s="465"/>
      <c r="K937" s="465"/>
      <c r="L937" s="465"/>
      <c r="M937" s="465"/>
      <c r="N937" s="465"/>
      <c r="O937" s="465"/>
      <c r="P937" s="465"/>
      <c r="Q937" s="465"/>
      <c r="R937" s="465"/>
      <c r="S937" s="465"/>
      <c r="T937" s="465"/>
      <c r="U937" s="32"/>
      <c r="V937" s="32"/>
      <c r="W937" s="32"/>
      <c r="X937" s="32"/>
      <c r="Y937" s="30"/>
      <c r="Z937" s="30"/>
      <c r="AA937" s="30"/>
      <c r="AB937" s="30"/>
      <c r="AC937" s="30"/>
      <c r="AD937" s="30"/>
      <c r="AE937" s="30"/>
      <c r="AF937" s="30"/>
      <c r="AG937" s="30" t="s">
        <v>166</v>
      </c>
      <c r="AH937" s="30">
        <v>2</v>
      </c>
      <c r="AI937" s="30"/>
      <c r="AJ937" s="30"/>
      <c r="AK937" s="30"/>
      <c r="AL937" s="30"/>
      <c r="AM937" s="30"/>
      <c r="AN937" s="30"/>
      <c r="AO937" s="30"/>
      <c r="AP937" s="30"/>
      <c r="AQ937" s="30"/>
      <c r="AR937" s="30"/>
      <c r="AS937" s="30"/>
      <c r="AT937" s="30"/>
      <c r="AU937" s="30"/>
      <c r="AV937" s="30"/>
      <c r="AW937" s="30"/>
      <c r="AX937" s="30"/>
      <c r="AY937" s="30"/>
      <c r="AZ937" s="30"/>
      <c r="BA937" s="30"/>
      <c r="BB937" s="30"/>
      <c r="BC937" s="30"/>
      <c r="BD937" s="30"/>
      <c r="BE937" s="30"/>
      <c r="BF937" s="30"/>
      <c r="BG937" s="30"/>
      <c r="BH937" s="30"/>
    </row>
    <row r="938" spans="1:60" outlineLevel="1">
      <c r="A938" s="460"/>
      <c r="B938" s="461"/>
      <c r="C938" s="469" t="s">
        <v>1008</v>
      </c>
      <c r="D938" s="467"/>
      <c r="E938" s="468">
        <v>3.68</v>
      </c>
      <c r="F938" s="493"/>
      <c r="G938" s="465"/>
      <c r="H938" s="465"/>
      <c r="I938" s="465"/>
      <c r="J938" s="465"/>
      <c r="K938" s="465"/>
      <c r="L938" s="465"/>
      <c r="M938" s="465"/>
      <c r="N938" s="465"/>
      <c r="O938" s="465"/>
      <c r="P938" s="465"/>
      <c r="Q938" s="465"/>
      <c r="R938" s="465"/>
      <c r="S938" s="465"/>
      <c r="T938" s="465"/>
      <c r="U938" s="32"/>
      <c r="V938" s="32"/>
      <c r="W938" s="32"/>
      <c r="X938" s="32"/>
      <c r="Y938" s="30"/>
      <c r="Z938" s="30"/>
      <c r="AA938" s="30"/>
      <c r="AB938" s="30"/>
      <c r="AC938" s="30"/>
      <c r="AD938" s="30"/>
      <c r="AE938" s="30"/>
      <c r="AF938" s="30"/>
      <c r="AG938" s="30" t="s">
        <v>166</v>
      </c>
      <c r="AH938" s="30">
        <v>2</v>
      </c>
      <c r="AI938" s="30"/>
      <c r="AJ938" s="30"/>
      <c r="AK938" s="30"/>
      <c r="AL938" s="30"/>
      <c r="AM938" s="30"/>
      <c r="AN938" s="30"/>
      <c r="AO938" s="30"/>
      <c r="AP938" s="30"/>
      <c r="AQ938" s="30"/>
      <c r="AR938" s="30"/>
      <c r="AS938" s="30"/>
      <c r="AT938" s="30"/>
      <c r="AU938" s="30"/>
      <c r="AV938" s="30"/>
      <c r="AW938" s="30"/>
      <c r="AX938" s="30"/>
      <c r="AY938" s="30"/>
      <c r="AZ938" s="30"/>
      <c r="BA938" s="30"/>
      <c r="BB938" s="30"/>
      <c r="BC938" s="30"/>
      <c r="BD938" s="30"/>
      <c r="BE938" s="30"/>
      <c r="BF938" s="30"/>
      <c r="BG938" s="30"/>
      <c r="BH938" s="30"/>
    </row>
    <row r="939" spans="1:60" ht="20.399999999999999" outlineLevel="1">
      <c r="A939" s="460"/>
      <c r="B939" s="461"/>
      <c r="C939" s="469" t="s">
        <v>1009</v>
      </c>
      <c r="D939" s="467"/>
      <c r="E939" s="468">
        <v>14.88</v>
      </c>
      <c r="F939" s="493"/>
      <c r="G939" s="465"/>
      <c r="H939" s="465"/>
      <c r="I939" s="465"/>
      <c r="J939" s="465"/>
      <c r="K939" s="465"/>
      <c r="L939" s="465"/>
      <c r="M939" s="465"/>
      <c r="N939" s="465"/>
      <c r="O939" s="465"/>
      <c r="P939" s="465"/>
      <c r="Q939" s="465"/>
      <c r="R939" s="465"/>
      <c r="S939" s="465"/>
      <c r="T939" s="465"/>
      <c r="U939" s="32"/>
      <c r="V939" s="32"/>
      <c r="W939" s="32"/>
      <c r="X939" s="32"/>
      <c r="Y939" s="30"/>
      <c r="Z939" s="30"/>
      <c r="AA939" s="30"/>
      <c r="AB939" s="30"/>
      <c r="AC939" s="30"/>
      <c r="AD939" s="30"/>
      <c r="AE939" s="30"/>
      <c r="AF939" s="30"/>
      <c r="AG939" s="30" t="s">
        <v>166</v>
      </c>
      <c r="AH939" s="30">
        <v>2</v>
      </c>
      <c r="AI939" s="30"/>
      <c r="AJ939" s="30"/>
      <c r="AK939" s="30"/>
      <c r="AL939" s="30"/>
      <c r="AM939" s="30"/>
      <c r="AN939" s="30"/>
      <c r="AO939" s="30"/>
      <c r="AP939" s="30"/>
      <c r="AQ939" s="30"/>
      <c r="AR939" s="30"/>
      <c r="AS939" s="30"/>
      <c r="AT939" s="30"/>
      <c r="AU939" s="30"/>
      <c r="AV939" s="30"/>
      <c r="AW939" s="30"/>
      <c r="AX939" s="30"/>
      <c r="AY939" s="30"/>
      <c r="AZ939" s="30"/>
      <c r="BA939" s="30"/>
      <c r="BB939" s="30"/>
      <c r="BC939" s="30"/>
      <c r="BD939" s="30"/>
      <c r="BE939" s="30"/>
      <c r="BF939" s="30"/>
      <c r="BG939" s="30"/>
      <c r="BH939" s="30"/>
    </row>
    <row r="940" spans="1:60" outlineLevel="1">
      <c r="A940" s="460"/>
      <c r="B940" s="461"/>
      <c r="C940" s="470" t="s">
        <v>184</v>
      </c>
      <c r="D940" s="471"/>
      <c r="E940" s="472">
        <v>332.33690000000001</v>
      </c>
      <c r="F940" s="493"/>
      <c r="G940" s="465"/>
      <c r="H940" s="465"/>
      <c r="I940" s="465"/>
      <c r="J940" s="465"/>
      <c r="K940" s="465"/>
      <c r="L940" s="465"/>
      <c r="M940" s="465"/>
      <c r="N940" s="465"/>
      <c r="O940" s="465"/>
      <c r="P940" s="465"/>
      <c r="Q940" s="465"/>
      <c r="R940" s="465"/>
      <c r="S940" s="465"/>
      <c r="T940" s="465"/>
      <c r="U940" s="32"/>
      <c r="V940" s="32"/>
      <c r="W940" s="32"/>
      <c r="X940" s="32"/>
      <c r="Y940" s="30"/>
      <c r="Z940" s="30"/>
      <c r="AA940" s="30"/>
      <c r="AB940" s="30"/>
      <c r="AC940" s="30"/>
      <c r="AD940" s="30"/>
      <c r="AE940" s="30"/>
      <c r="AF940" s="30"/>
      <c r="AG940" s="30" t="s">
        <v>166</v>
      </c>
      <c r="AH940" s="30">
        <v>3</v>
      </c>
      <c r="AI940" s="30"/>
      <c r="AJ940" s="30"/>
      <c r="AK940" s="30"/>
      <c r="AL940" s="30"/>
      <c r="AM940" s="30"/>
      <c r="AN940" s="30"/>
      <c r="AO940" s="30"/>
      <c r="AP940" s="30"/>
      <c r="AQ940" s="30"/>
      <c r="AR940" s="30"/>
      <c r="AS940" s="30"/>
      <c r="AT940" s="30"/>
      <c r="AU940" s="30"/>
      <c r="AV940" s="30"/>
      <c r="AW940" s="30"/>
      <c r="AX940" s="30"/>
      <c r="AY940" s="30"/>
      <c r="AZ940" s="30"/>
      <c r="BA940" s="30"/>
      <c r="BB940" s="30"/>
      <c r="BC940" s="30"/>
      <c r="BD940" s="30"/>
      <c r="BE940" s="30"/>
      <c r="BF940" s="30"/>
      <c r="BG940" s="30"/>
      <c r="BH940" s="30"/>
    </row>
    <row r="941" spans="1:60" outlineLevel="1">
      <c r="A941" s="460"/>
      <c r="B941" s="461"/>
      <c r="C941" s="466" t="s">
        <v>185</v>
      </c>
      <c r="D941" s="467"/>
      <c r="E941" s="468"/>
      <c r="F941" s="493"/>
      <c r="G941" s="465"/>
      <c r="H941" s="465"/>
      <c r="I941" s="465"/>
      <c r="J941" s="465"/>
      <c r="K941" s="465"/>
      <c r="L941" s="465"/>
      <c r="M941" s="465"/>
      <c r="N941" s="465"/>
      <c r="O941" s="465"/>
      <c r="P941" s="465"/>
      <c r="Q941" s="465"/>
      <c r="R941" s="465"/>
      <c r="S941" s="465"/>
      <c r="T941" s="465"/>
      <c r="U941" s="32"/>
      <c r="V941" s="32"/>
      <c r="W941" s="32"/>
      <c r="X941" s="32"/>
      <c r="Y941" s="30"/>
      <c r="Z941" s="30"/>
      <c r="AA941" s="30"/>
      <c r="AB941" s="30"/>
      <c r="AC941" s="30"/>
      <c r="AD941" s="30"/>
      <c r="AE941" s="30"/>
      <c r="AF941" s="30"/>
      <c r="AG941" s="30" t="s">
        <v>166</v>
      </c>
      <c r="AH941" s="30"/>
      <c r="AI941" s="30"/>
      <c r="AJ941" s="30"/>
      <c r="AK941" s="30"/>
      <c r="AL941" s="30"/>
      <c r="AM941" s="30"/>
      <c r="AN941" s="30"/>
      <c r="AO941" s="30"/>
      <c r="AP941" s="30"/>
      <c r="AQ941" s="30"/>
      <c r="AR941" s="30"/>
      <c r="AS941" s="30"/>
      <c r="AT941" s="30"/>
      <c r="AU941" s="30"/>
      <c r="AV941" s="30"/>
      <c r="AW941" s="30"/>
      <c r="AX941" s="30"/>
      <c r="AY941" s="30"/>
      <c r="AZ941" s="30"/>
      <c r="BA941" s="30"/>
      <c r="BB941" s="30"/>
      <c r="BC941" s="30"/>
      <c r="BD941" s="30"/>
      <c r="BE941" s="30"/>
      <c r="BF941" s="30"/>
      <c r="BG941" s="30"/>
      <c r="BH941" s="30"/>
    </row>
    <row r="942" spans="1:60" outlineLevel="1">
      <c r="A942" s="460"/>
      <c r="B942" s="461"/>
      <c r="C942" s="462" t="s">
        <v>1010</v>
      </c>
      <c r="D942" s="463"/>
      <c r="E942" s="464">
        <v>332.33690000000001</v>
      </c>
      <c r="F942" s="493"/>
      <c r="G942" s="465"/>
      <c r="H942" s="465"/>
      <c r="I942" s="465"/>
      <c r="J942" s="465"/>
      <c r="K942" s="465"/>
      <c r="L942" s="465"/>
      <c r="M942" s="465"/>
      <c r="N942" s="465"/>
      <c r="O942" s="465"/>
      <c r="P942" s="465"/>
      <c r="Q942" s="465"/>
      <c r="R942" s="465"/>
      <c r="S942" s="465"/>
      <c r="T942" s="465"/>
      <c r="U942" s="32"/>
      <c r="V942" s="32"/>
      <c r="W942" s="32"/>
      <c r="X942" s="32"/>
      <c r="Y942" s="30"/>
      <c r="Z942" s="30"/>
      <c r="AA942" s="30"/>
      <c r="AB942" s="30"/>
      <c r="AC942" s="30"/>
      <c r="AD942" s="30"/>
      <c r="AE942" s="30"/>
      <c r="AF942" s="30"/>
      <c r="AG942" s="30" t="s">
        <v>166</v>
      </c>
      <c r="AH942" s="30">
        <v>0</v>
      </c>
      <c r="AI942" s="30"/>
      <c r="AJ942" s="30"/>
      <c r="AK942" s="30"/>
      <c r="AL942" s="30"/>
      <c r="AM942" s="30"/>
      <c r="AN942" s="30"/>
      <c r="AO942" s="30"/>
      <c r="AP942" s="30"/>
      <c r="AQ942" s="30"/>
      <c r="AR942" s="30"/>
      <c r="AS942" s="30"/>
      <c r="AT942" s="30"/>
      <c r="AU942" s="30"/>
      <c r="AV942" s="30"/>
      <c r="AW942" s="30"/>
      <c r="AX942" s="30"/>
      <c r="AY942" s="30"/>
      <c r="AZ942" s="30"/>
      <c r="BA942" s="30"/>
      <c r="BB942" s="30"/>
      <c r="BC942" s="30"/>
      <c r="BD942" s="30"/>
      <c r="BE942" s="30"/>
      <c r="BF942" s="30"/>
      <c r="BG942" s="30"/>
      <c r="BH942" s="30"/>
    </row>
    <row r="943" spans="1:60" ht="20.399999999999999" outlineLevel="1">
      <c r="A943" s="452">
        <v>225</v>
      </c>
      <c r="B943" s="453" t="s">
        <v>1011</v>
      </c>
      <c r="C943" s="454" t="s">
        <v>1012</v>
      </c>
      <c r="D943" s="455" t="s">
        <v>161</v>
      </c>
      <c r="E943" s="456">
        <v>591.70690000000002</v>
      </c>
      <c r="F943" s="34"/>
      <c r="G943" s="458">
        <f>ROUND(E943*F943,2)</f>
        <v>0</v>
      </c>
      <c r="H943" s="457">
        <v>4.4800000000000004</v>
      </c>
      <c r="I943" s="458">
        <f>ROUND(E943*H943,2)</f>
        <v>2650.85</v>
      </c>
      <c r="J943" s="457">
        <v>56.32</v>
      </c>
      <c r="K943" s="458">
        <f>ROUND(E943*J943,2)</f>
        <v>33324.93</v>
      </c>
      <c r="L943" s="458">
        <v>21</v>
      </c>
      <c r="M943" s="458">
        <f>G943*(1+L943/100)</f>
        <v>0</v>
      </c>
      <c r="N943" s="458">
        <v>3.0000000000000001E-5</v>
      </c>
      <c r="O943" s="458">
        <f>ROUND(E943*N943,2)</f>
        <v>0.02</v>
      </c>
      <c r="P943" s="458">
        <v>0</v>
      </c>
      <c r="Q943" s="458">
        <f>ROUND(E943*P943,2)</f>
        <v>0</v>
      </c>
      <c r="R943" s="458"/>
      <c r="S943" s="458" t="s">
        <v>162</v>
      </c>
      <c r="T943" s="459" t="s">
        <v>162</v>
      </c>
      <c r="U943" s="32">
        <v>0.11765</v>
      </c>
      <c r="V943" s="32">
        <f>ROUND(E943*U943,2)</f>
        <v>69.61</v>
      </c>
      <c r="W943" s="32"/>
      <c r="X943" s="32" t="s">
        <v>163</v>
      </c>
      <c r="Y943" s="30"/>
      <c r="Z943" s="30"/>
      <c r="AA943" s="30"/>
      <c r="AB943" s="30"/>
      <c r="AC943" s="30"/>
      <c r="AD943" s="30"/>
      <c r="AE943" s="30"/>
      <c r="AF943" s="30"/>
      <c r="AG943" s="30" t="s">
        <v>164</v>
      </c>
      <c r="AH943" s="30"/>
      <c r="AI943" s="30"/>
      <c r="AJ943" s="30"/>
      <c r="AK943" s="30"/>
      <c r="AL943" s="30"/>
      <c r="AM943" s="30"/>
      <c r="AN943" s="30"/>
      <c r="AO943" s="30"/>
      <c r="AP943" s="30"/>
      <c r="AQ943" s="30"/>
      <c r="AR943" s="30"/>
      <c r="AS943" s="30"/>
      <c r="AT943" s="30"/>
      <c r="AU943" s="30"/>
      <c r="AV943" s="30"/>
      <c r="AW943" s="30"/>
      <c r="AX943" s="30"/>
      <c r="AY943" s="30"/>
      <c r="AZ943" s="30"/>
      <c r="BA943" s="30"/>
      <c r="BB943" s="30"/>
      <c r="BC943" s="30"/>
      <c r="BD943" s="30"/>
      <c r="BE943" s="30"/>
      <c r="BF943" s="30"/>
      <c r="BG943" s="30"/>
      <c r="BH943" s="30"/>
    </row>
    <row r="944" spans="1:60" outlineLevel="1">
      <c r="A944" s="460"/>
      <c r="B944" s="461"/>
      <c r="C944" s="462" t="s">
        <v>916</v>
      </c>
      <c r="D944" s="463"/>
      <c r="E944" s="464">
        <v>126.1</v>
      </c>
      <c r="F944" s="493"/>
      <c r="G944" s="465"/>
      <c r="H944" s="465"/>
      <c r="I944" s="465"/>
      <c r="J944" s="465"/>
      <c r="K944" s="465"/>
      <c r="L944" s="465"/>
      <c r="M944" s="465"/>
      <c r="N944" s="465"/>
      <c r="O944" s="465"/>
      <c r="P944" s="465"/>
      <c r="Q944" s="465"/>
      <c r="R944" s="465"/>
      <c r="S944" s="465"/>
      <c r="T944" s="465"/>
      <c r="U944" s="32"/>
      <c r="V944" s="32"/>
      <c r="W944" s="32"/>
      <c r="X944" s="32"/>
      <c r="Y944" s="30"/>
      <c r="Z944" s="30"/>
      <c r="AA944" s="30"/>
      <c r="AB944" s="30"/>
      <c r="AC944" s="30"/>
      <c r="AD944" s="30"/>
      <c r="AE944" s="30"/>
      <c r="AF944" s="30"/>
      <c r="AG944" s="30" t="s">
        <v>166</v>
      </c>
      <c r="AH944" s="30">
        <v>0</v>
      </c>
      <c r="AI944" s="30"/>
      <c r="AJ944" s="30"/>
      <c r="AK944" s="30"/>
      <c r="AL944" s="30"/>
      <c r="AM944" s="30"/>
      <c r="AN944" s="30"/>
      <c r="AO944" s="30"/>
      <c r="AP944" s="30"/>
      <c r="AQ944" s="30"/>
      <c r="AR944" s="30"/>
      <c r="AS944" s="30"/>
      <c r="AT944" s="30"/>
      <c r="AU944" s="30"/>
      <c r="AV944" s="30"/>
      <c r="AW944" s="30"/>
      <c r="AX944" s="30"/>
      <c r="AY944" s="30"/>
      <c r="AZ944" s="30"/>
      <c r="BA944" s="30"/>
      <c r="BB944" s="30"/>
      <c r="BC944" s="30"/>
      <c r="BD944" s="30"/>
      <c r="BE944" s="30"/>
      <c r="BF944" s="30"/>
      <c r="BG944" s="30"/>
      <c r="BH944" s="30"/>
    </row>
    <row r="945" spans="1:60" outlineLevel="1">
      <c r="A945" s="460"/>
      <c r="B945" s="461"/>
      <c r="C945" s="462" t="s">
        <v>917</v>
      </c>
      <c r="D945" s="463"/>
      <c r="E945" s="464">
        <v>32.96</v>
      </c>
      <c r="F945" s="493"/>
      <c r="G945" s="465"/>
      <c r="H945" s="465"/>
      <c r="I945" s="465"/>
      <c r="J945" s="465"/>
      <c r="K945" s="465"/>
      <c r="L945" s="465"/>
      <c r="M945" s="465"/>
      <c r="N945" s="465"/>
      <c r="O945" s="465"/>
      <c r="P945" s="465"/>
      <c r="Q945" s="465"/>
      <c r="R945" s="465"/>
      <c r="S945" s="465"/>
      <c r="T945" s="465"/>
      <c r="U945" s="32"/>
      <c r="V945" s="32"/>
      <c r="W945" s="32"/>
      <c r="X945" s="32"/>
      <c r="Y945" s="30"/>
      <c r="Z945" s="30"/>
      <c r="AA945" s="30"/>
      <c r="AB945" s="30"/>
      <c r="AC945" s="30"/>
      <c r="AD945" s="30"/>
      <c r="AE945" s="30"/>
      <c r="AF945" s="30"/>
      <c r="AG945" s="30" t="s">
        <v>166</v>
      </c>
      <c r="AH945" s="30">
        <v>0</v>
      </c>
      <c r="AI945" s="30"/>
      <c r="AJ945" s="30"/>
      <c r="AK945" s="30"/>
      <c r="AL945" s="30"/>
      <c r="AM945" s="30"/>
      <c r="AN945" s="30"/>
      <c r="AO945" s="30"/>
      <c r="AP945" s="30"/>
      <c r="AQ945" s="30"/>
      <c r="AR945" s="30"/>
      <c r="AS945" s="30"/>
      <c r="AT945" s="30"/>
      <c r="AU945" s="30"/>
      <c r="AV945" s="30"/>
      <c r="AW945" s="30"/>
      <c r="AX945" s="30"/>
      <c r="AY945" s="30"/>
      <c r="AZ945" s="30"/>
      <c r="BA945" s="30"/>
      <c r="BB945" s="30"/>
      <c r="BC945" s="30"/>
      <c r="BD945" s="30"/>
      <c r="BE945" s="30"/>
      <c r="BF945" s="30"/>
      <c r="BG945" s="30"/>
      <c r="BH945" s="30"/>
    </row>
    <row r="946" spans="1:60" outlineLevel="1">
      <c r="A946" s="460"/>
      <c r="B946" s="461"/>
      <c r="C946" s="462" t="s">
        <v>927</v>
      </c>
      <c r="D946" s="463"/>
      <c r="E946" s="464">
        <v>10.17</v>
      </c>
      <c r="F946" s="493"/>
      <c r="G946" s="465"/>
      <c r="H946" s="465"/>
      <c r="I946" s="465"/>
      <c r="J946" s="465"/>
      <c r="K946" s="465"/>
      <c r="L946" s="465"/>
      <c r="M946" s="465"/>
      <c r="N946" s="465"/>
      <c r="O946" s="465"/>
      <c r="P946" s="465"/>
      <c r="Q946" s="465"/>
      <c r="R946" s="465"/>
      <c r="S946" s="465"/>
      <c r="T946" s="465"/>
      <c r="U946" s="32"/>
      <c r="V946" s="32"/>
      <c r="W946" s="32"/>
      <c r="X946" s="32"/>
      <c r="Y946" s="30"/>
      <c r="Z946" s="30"/>
      <c r="AA946" s="30"/>
      <c r="AB946" s="30"/>
      <c r="AC946" s="30"/>
      <c r="AD946" s="30"/>
      <c r="AE946" s="30"/>
      <c r="AF946" s="30"/>
      <c r="AG946" s="30" t="s">
        <v>166</v>
      </c>
      <c r="AH946" s="30">
        <v>0</v>
      </c>
      <c r="AI946" s="30"/>
      <c r="AJ946" s="30"/>
      <c r="AK946" s="30"/>
      <c r="AL946" s="30"/>
      <c r="AM946" s="30"/>
      <c r="AN946" s="30"/>
      <c r="AO946" s="30"/>
      <c r="AP946" s="30"/>
      <c r="AQ946" s="30"/>
      <c r="AR946" s="30"/>
      <c r="AS946" s="30"/>
      <c r="AT946" s="30"/>
      <c r="AU946" s="30"/>
      <c r="AV946" s="30"/>
      <c r="AW946" s="30"/>
      <c r="AX946" s="30"/>
      <c r="AY946" s="30"/>
      <c r="AZ946" s="30"/>
      <c r="BA946" s="30"/>
      <c r="BB946" s="30"/>
      <c r="BC946" s="30"/>
      <c r="BD946" s="30"/>
      <c r="BE946" s="30"/>
      <c r="BF946" s="30"/>
      <c r="BG946" s="30"/>
      <c r="BH946" s="30"/>
    </row>
    <row r="947" spans="1:60" outlineLevel="1">
      <c r="A947" s="460"/>
      <c r="B947" s="461"/>
      <c r="C947" s="462" t="s">
        <v>918</v>
      </c>
      <c r="D947" s="463"/>
      <c r="E947" s="464">
        <v>76.19</v>
      </c>
      <c r="F947" s="493"/>
      <c r="G947" s="465"/>
      <c r="H947" s="465"/>
      <c r="I947" s="465"/>
      <c r="J947" s="465"/>
      <c r="K947" s="465"/>
      <c r="L947" s="465"/>
      <c r="M947" s="465"/>
      <c r="N947" s="465"/>
      <c r="O947" s="465"/>
      <c r="P947" s="465"/>
      <c r="Q947" s="465"/>
      <c r="R947" s="465"/>
      <c r="S947" s="465"/>
      <c r="T947" s="465"/>
      <c r="U947" s="32"/>
      <c r="V947" s="32"/>
      <c r="W947" s="32"/>
      <c r="X947" s="32"/>
      <c r="Y947" s="30"/>
      <c r="Z947" s="30"/>
      <c r="AA947" s="30"/>
      <c r="AB947" s="30"/>
      <c r="AC947" s="30"/>
      <c r="AD947" s="30"/>
      <c r="AE947" s="30"/>
      <c r="AF947" s="30"/>
      <c r="AG947" s="30" t="s">
        <v>166</v>
      </c>
      <c r="AH947" s="30">
        <v>0</v>
      </c>
      <c r="AI947" s="30"/>
      <c r="AJ947" s="30"/>
      <c r="AK947" s="30"/>
      <c r="AL947" s="30"/>
      <c r="AM947" s="30"/>
      <c r="AN947" s="30"/>
      <c r="AO947" s="30"/>
      <c r="AP947" s="30"/>
      <c r="AQ947" s="30"/>
      <c r="AR947" s="30"/>
      <c r="AS947" s="30"/>
      <c r="AT947" s="30"/>
      <c r="AU947" s="30"/>
      <c r="AV947" s="30"/>
      <c r="AW947" s="30"/>
      <c r="AX947" s="30"/>
      <c r="AY947" s="30"/>
      <c r="AZ947" s="30"/>
      <c r="BA947" s="30"/>
      <c r="BB947" s="30"/>
      <c r="BC947" s="30"/>
      <c r="BD947" s="30"/>
      <c r="BE947" s="30"/>
      <c r="BF947" s="30"/>
      <c r="BG947" s="30"/>
      <c r="BH947" s="30"/>
    </row>
    <row r="948" spans="1:60" outlineLevel="1">
      <c r="A948" s="460"/>
      <c r="B948" s="461"/>
      <c r="C948" s="462" t="s">
        <v>928</v>
      </c>
      <c r="D948" s="463"/>
      <c r="E948" s="464">
        <v>13.95</v>
      </c>
      <c r="F948" s="493"/>
      <c r="G948" s="465"/>
      <c r="H948" s="465"/>
      <c r="I948" s="465"/>
      <c r="J948" s="465"/>
      <c r="K948" s="465"/>
      <c r="L948" s="465"/>
      <c r="M948" s="465"/>
      <c r="N948" s="465"/>
      <c r="O948" s="465"/>
      <c r="P948" s="465"/>
      <c r="Q948" s="465"/>
      <c r="R948" s="465"/>
      <c r="S948" s="465"/>
      <c r="T948" s="465"/>
      <c r="U948" s="32"/>
      <c r="V948" s="32"/>
      <c r="W948" s="32"/>
      <c r="X948" s="32"/>
      <c r="Y948" s="30"/>
      <c r="Z948" s="30"/>
      <c r="AA948" s="30"/>
      <c r="AB948" s="30"/>
      <c r="AC948" s="30"/>
      <c r="AD948" s="30"/>
      <c r="AE948" s="30"/>
      <c r="AF948" s="30"/>
      <c r="AG948" s="30" t="s">
        <v>166</v>
      </c>
      <c r="AH948" s="30">
        <v>0</v>
      </c>
      <c r="AI948" s="30"/>
      <c r="AJ948" s="30"/>
      <c r="AK948" s="30"/>
      <c r="AL948" s="30"/>
      <c r="AM948" s="30"/>
      <c r="AN948" s="30"/>
      <c r="AO948" s="30"/>
      <c r="AP948" s="30"/>
      <c r="AQ948" s="30"/>
      <c r="AR948" s="30"/>
      <c r="AS948" s="30"/>
      <c r="AT948" s="30"/>
      <c r="AU948" s="30"/>
      <c r="AV948" s="30"/>
      <c r="AW948" s="30"/>
      <c r="AX948" s="30"/>
      <c r="AY948" s="30"/>
      <c r="AZ948" s="30"/>
      <c r="BA948" s="30"/>
      <c r="BB948" s="30"/>
      <c r="BC948" s="30"/>
      <c r="BD948" s="30"/>
      <c r="BE948" s="30"/>
      <c r="BF948" s="30"/>
      <c r="BG948" s="30"/>
      <c r="BH948" s="30"/>
    </row>
    <row r="949" spans="1:60" outlineLevel="1">
      <c r="A949" s="460"/>
      <c r="B949" s="461"/>
      <c r="C949" s="481" t="s">
        <v>475</v>
      </c>
      <c r="D949" s="482"/>
      <c r="E949" s="483">
        <v>259.37</v>
      </c>
      <c r="F949" s="493"/>
      <c r="G949" s="465"/>
      <c r="H949" s="465"/>
      <c r="I949" s="465"/>
      <c r="J949" s="465"/>
      <c r="K949" s="465"/>
      <c r="L949" s="465"/>
      <c r="M949" s="465"/>
      <c r="N949" s="465"/>
      <c r="O949" s="465"/>
      <c r="P949" s="465"/>
      <c r="Q949" s="465"/>
      <c r="R949" s="465"/>
      <c r="S949" s="465"/>
      <c r="T949" s="465"/>
      <c r="U949" s="32"/>
      <c r="V949" s="32"/>
      <c r="W949" s="32"/>
      <c r="X949" s="32"/>
      <c r="Y949" s="30"/>
      <c r="Z949" s="30"/>
      <c r="AA949" s="30"/>
      <c r="AB949" s="30"/>
      <c r="AC949" s="30"/>
      <c r="AD949" s="30"/>
      <c r="AE949" s="30"/>
      <c r="AF949" s="30"/>
      <c r="AG949" s="30" t="s">
        <v>166</v>
      </c>
      <c r="AH949" s="30">
        <v>1</v>
      </c>
      <c r="AI949" s="30"/>
      <c r="AJ949" s="30"/>
      <c r="AK949" s="30"/>
      <c r="AL949" s="30"/>
      <c r="AM949" s="30"/>
      <c r="AN949" s="30"/>
      <c r="AO949" s="30"/>
      <c r="AP949" s="30"/>
      <c r="AQ949" s="30"/>
      <c r="AR949" s="30"/>
      <c r="AS949" s="30"/>
      <c r="AT949" s="30"/>
      <c r="AU949" s="30"/>
      <c r="AV949" s="30"/>
      <c r="AW949" s="30"/>
      <c r="AX949" s="30"/>
      <c r="AY949" s="30"/>
      <c r="AZ949" s="30"/>
      <c r="BA949" s="30"/>
      <c r="BB949" s="30"/>
      <c r="BC949" s="30"/>
      <c r="BD949" s="30"/>
      <c r="BE949" s="30"/>
      <c r="BF949" s="30"/>
      <c r="BG949" s="30"/>
      <c r="BH949" s="30"/>
    </row>
    <row r="950" spans="1:60" outlineLevel="1">
      <c r="A950" s="460"/>
      <c r="B950" s="461"/>
      <c r="C950" s="462" t="s">
        <v>916</v>
      </c>
      <c r="D950" s="463"/>
      <c r="E950" s="464">
        <v>126.1</v>
      </c>
      <c r="F950" s="493"/>
      <c r="G950" s="465"/>
      <c r="H950" s="465"/>
      <c r="I950" s="465"/>
      <c r="J950" s="465"/>
      <c r="K950" s="465"/>
      <c r="L950" s="465"/>
      <c r="M950" s="465"/>
      <c r="N950" s="465"/>
      <c r="O950" s="465"/>
      <c r="P950" s="465"/>
      <c r="Q950" s="465"/>
      <c r="R950" s="465"/>
      <c r="S950" s="465"/>
      <c r="T950" s="465"/>
      <c r="U950" s="32"/>
      <c r="V950" s="32"/>
      <c r="W950" s="32"/>
      <c r="X950" s="32"/>
      <c r="Y950" s="30"/>
      <c r="Z950" s="30"/>
      <c r="AA950" s="30"/>
      <c r="AB950" s="30"/>
      <c r="AC950" s="30"/>
      <c r="AD950" s="30"/>
      <c r="AE950" s="30"/>
      <c r="AF950" s="30"/>
      <c r="AG950" s="30" t="s">
        <v>166</v>
      </c>
      <c r="AH950" s="30">
        <v>0</v>
      </c>
      <c r="AI950" s="30"/>
      <c r="AJ950" s="30"/>
      <c r="AK950" s="30"/>
      <c r="AL950" s="30"/>
      <c r="AM950" s="30"/>
      <c r="AN950" s="30"/>
      <c r="AO950" s="30"/>
      <c r="AP950" s="30"/>
      <c r="AQ950" s="30"/>
      <c r="AR950" s="30"/>
      <c r="AS950" s="30"/>
      <c r="AT950" s="30"/>
      <c r="AU950" s="30"/>
      <c r="AV950" s="30"/>
      <c r="AW950" s="30"/>
      <c r="AX950" s="30"/>
      <c r="AY950" s="30"/>
      <c r="AZ950" s="30"/>
      <c r="BA950" s="30"/>
      <c r="BB950" s="30"/>
      <c r="BC950" s="30"/>
      <c r="BD950" s="30"/>
      <c r="BE950" s="30"/>
      <c r="BF950" s="30"/>
      <c r="BG950" s="30"/>
      <c r="BH950" s="30"/>
    </row>
    <row r="951" spans="1:60" outlineLevel="1">
      <c r="A951" s="460"/>
      <c r="B951" s="461"/>
      <c r="C951" s="462" t="s">
        <v>917</v>
      </c>
      <c r="D951" s="463"/>
      <c r="E951" s="464">
        <v>32.96</v>
      </c>
      <c r="F951" s="493"/>
      <c r="G951" s="465"/>
      <c r="H951" s="465"/>
      <c r="I951" s="465"/>
      <c r="J951" s="465"/>
      <c r="K951" s="465"/>
      <c r="L951" s="465"/>
      <c r="M951" s="465"/>
      <c r="N951" s="465"/>
      <c r="O951" s="465"/>
      <c r="P951" s="465"/>
      <c r="Q951" s="465"/>
      <c r="R951" s="465"/>
      <c r="S951" s="465"/>
      <c r="T951" s="465"/>
      <c r="U951" s="32"/>
      <c r="V951" s="32"/>
      <c r="W951" s="32"/>
      <c r="X951" s="32"/>
      <c r="Y951" s="30"/>
      <c r="Z951" s="30"/>
      <c r="AA951" s="30"/>
      <c r="AB951" s="30"/>
      <c r="AC951" s="30"/>
      <c r="AD951" s="30"/>
      <c r="AE951" s="30"/>
      <c r="AF951" s="30"/>
      <c r="AG951" s="30" t="s">
        <v>166</v>
      </c>
      <c r="AH951" s="30">
        <v>0</v>
      </c>
      <c r="AI951" s="30"/>
      <c r="AJ951" s="30"/>
      <c r="AK951" s="30"/>
      <c r="AL951" s="30"/>
      <c r="AM951" s="30"/>
      <c r="AN951" s="30"/>
      <c r="AO951" s="30"/>
      <c r="AP951" s="30"/>
      <c r="AQ951" s="30"/>
      <c r="AR951" s="30"/>
      <c r="AS951" s="30"/>
      <c r="AT951" s="30"/>
      <c r="AU951" s="30"/>
      <c r="AV951" s="30"/>
      <c r="AW951" s="30"/>
      <c r="AX951" s="30"/>
      <c r="AY951" s="30"/>
      <c r="AZ951" s="30"/>
      <c r="BA951" s="30"/>
      <c r="BB951" s="30"/>
      <c r="BC951" s="30"/>
      <c r="BD951" s="30"/>
      <c r="BE951" s="30"/>
      <c r="BF951" s="30"/>
      <c r="BG951" s="30"/>
      <c r="BH951" s="30"/>
    </row>
    <row r="952" spans="1:60" outlineLevel="1">
      <c r="A952" s="460"/>
      <c r="B952" s="461"/>
      <c r="C952" s="462" t="s">
        <v>927</v>
      </c>
      <c r="D952" s="463"/>
      <c r="E952" s="464">
        <v>10.17</v>
      </c>
      <c r="F952" s="493"/>
      <c r="G952" s="465"/>
      <c r="H952" s="465"/>
      <c r="I952" s="465"/>
      <c r="J952" s="465"/>
      <c r="K952" s="465"/>
      <c r="L952" s="465"/>
      <c r="M952" s="465"/>
      <c r="N952" s="465"/>
      <c r="O952" s="465"/>
      <c r="P952" s="465"/>
      <c r="Q952" s="465"/>
      <c r="R952" s="465"/>
      <c r="S952" s="465"/>
      <c r="T952" s="465"/>
      <c r="U952" s="32"/>
      <c r="V952" s="32"/>
      <c r="W952" s="32"/>
      <c r="X952" s="32"/>
      <c r="Y952" s="30"/>
      <c r="Z952" s="30"/>
      <c r="AA952" s="30"/>
      <c r="AB952" s="30"/>
      <c r="AC952" s="30"/>
      <c r="AD952" s="30"/>
      <c r="AE952" s="30"/>
      <c r="AF952" s="30"/>
      <c r="AG952" s="30" t="s">
        <v>166</v>
      </c>
      <c r="AH952" s="30">
        <v>0</v>
      </c>
      <c r="AI952" s="30"/>
      <c r="AJ952" s="30"/>
      <c r="AK952" s="30"/>
      <c r="AL952" s="30"/>
      <c r="AM952" s="30"/>
      <c r="AN952" s="30"/>
      <c r="AO952" s="30"/>
      <c r="AP952" s="30"/>
      <c r="AQ952" s="30"/>
      <c r="AR952" s="30"/>
      <c r="AS952" s="30"/>
      <c r="AT952" s="30"/>
      <c r="AU952" s="30"/>
      <c r="AV952" s="30"/>
      <c r="AW952" s="30"/>
      <c r="AX952" s="30"/>
      <c r="AY952" s="30"/>
      <c r="AZ952" s="30"/>
      <c r="BA952" s="30"/>
      <c r="BB952" s="30"/>
      <c r="BC952" s="30"/>
      <c r="BD952" s="30"/>
      <c r="BE952" s="30"/>
      <c r="BF952" s="30"/>
      <c r="BG952" s="30"/>
      <c r="BH952" s="30"/>
    </row>
    <row r="953" spans="1:60" outlineLevel="1">
      <c r="A953" s="460"/>
      <c r="B953" s="461"/>
      <c r="C953" s="462" t="s">
        <v>918</v>
      </c>
      <c r="D953" s="463"/>
      <c r="E953" s="464">
        <v>76.19</v>
      </c>
      <c r="F953" s="493"/>
      <c r="G953" s="465"/>
      <c r="H953" s="465"/>
      <c r="I953" s="465"/>
      <c r="J953" s="465"/>
      <c r="K953" s="465"/>
      <c r="L953" s="465"/>
      <c r="M953" s="465"/>
      <c r="N953" s="465"/>
      <c r="O953" s="465"/>
      <c r="P953" s="465"/>
      <c r="Q953" s="465"/>
      <c r="R953" s="465"/>
      <c r="S953" s="465"/>
      <c r="T953" s="465"/>
      <c r="U953" s="32"/>
      <c r="V953" s="32"/>
      <c r="W953" s="32"/>
      <c r="X953" s="32"/>
      <c r="Y953" s="30"/>
      <c r="Z953" s="30"/>
      <c r="AA953" s="30"/>
      <c r="AB953" s="30"/>
      <c r="AC953" s="30"/>
      <c r="AD953" s="30"/>
      <c r="AE953" s="30"/>
      <c r="AF953" s="30"/>
      <c r="AG953" s="30" t="s">
        <v>166</v>
      </c>
      <c r="AH953" s="30">
        <v>0</v>
      </c>
      <c r="AI953" s="30"/>
      <c r="AJ953" s="30"/>
      <c r="AK953" s="30"/>
      <c r="AL953" s="30"/>
      <c r="AM953" s="30"/>
      <c r="AN953" s="30"/>
      <c r="AO953" s="30"/>
      <c r="AP953" s="30"/>
      <c r="AQ953" s="30"/>
      <c r="AR953" s="30"/>
      <c r="AS953" s="30"/>
      <c r="AT953" s="30"/>
      <c r="AU953" s="30"/>
      <c r="AV953" s="30"/>
      <c r="AW953" s="30"/>
      <c r="AX953" s="30"/>
      <c r="AY953" s="30"/>
      <c r="AZ953" s="30"/>
      <c r="BA953" s="30"/>
      <c r="BB953" s="30"/>
      <c r="BC953" s="30"/>
      <c r="BD953" s="30"/>
      <c r="BE953" s="30"/>
      <c r="BF953" s="30"/>
      <c r="BG953" s="30"/>
      <c r="BH953" s="30"/>
    </row>
    <row r="954" spans="1:60" outlineLevel="1">
      <c r="A954" s="460"/>
      <c r="B954" s="461"/>
      <c r="C954" s="462" t="s">
        <v>928</v>
      </c>
      <c r="D954" s="463"/>
      <c r="E954" s="464">
        <v>13.95</v>
      </c>
      <c r="F954" s="493"/>
      <c r="G954" s="465"/>
      <c r="H954" s="465"/>
      <c r="I954" s="465"/>
      <c r="J954" s="465"/>
      <c r="K954" s="465"/>
      <c r="L954" s="465"/>
      <c r="M954" s="465"/>
      <c r="N954" s="465"/>
      <c r="O954" s="465"/>
      <c r="P954" s="465"/>
      <c r="Q954" s="465"/>
      <c r="R954" s="465"/>
      <c r="S954" s="465"/>
      <c r="T954" s="465"/>
      <c r="U954" s="32"/>
      <c r="V954" s="32"/>
      <c r="W954" s="32"/>
      <c r="X954" s="32"/>
      <c r="Y954" s="30"/>
      <c r="Z954" s="30"/>
      <c r="AA954" s="30"/>
      <c r="AB954" s="30"/>
      <c r="AC954" s="30"/>
      <c r="AD954" s="30"/>
      <c r="AE954" s="30"/>
      <c r="AF954" s="30"/>
      <c r="AG954" s="30" t="s">
        <v>166</v>
      </c>
      <c r="AH954" s="30">
        <v>0</v>
      </c>
      <c r="AI954" s="30"/>
      <c r="AJ954" s="30"/>
      <c r="AK954" s="30"/>
      <c r="AL954" s="30"/>
      <c r="AM954" s="30"/>
      <c r="AN954" s="30"/>
      <c r="AO954" s="30"/>
      <c r="AP954" s="30"/>
      <c r="AQ954" s="30"/>
      <c r="AR954" s="30"/>
      <c r="AS954" s="30"/>
      <c r="AT954" s="30"/>
      <c r="AU954" s="30"/>
      <c r="AV954" s="30"/>
      <c r="AW954" s="30"/>
      <c r="AX954" s="30"/>
      <c r="AY954" s="30"/>
      <c r="AZ954" s="30"/>
      <c r="BA954" s="30"/>
      <c r="BB954" s="30"/>
      <c r="BC954" s="30"/>
      <c r="BD954" s="30"/>
      <c r="BE954" s="30"/>
      <c r="BF954" s="30"/>
      <c r="BG954" s="30"/>
      <c r="BH954" s="30"/>
    </row>
    <row r="955" spans="1:60" ht="20.399999999999999" outlineLevel="1">
      <c r="A955" s="460"/>
      <c r="B955" s="461"/>
      <c r="C955" s="462" t="s">
        <v>1013</v>
      </c>
      <c r="D955" s="463"/>
      <c r="E955" s="464">
        <v>35.099400000000003</v>
      </c>
      <c r="F955" s="493"/>
      <c r="G955" s="465"/>
      <c r="H955" s="465"/>
      <c r="I955" s="465"/>
      <c r="J955" s="465"/>
      <c r="K955" s="465"/>
      <c r="L955" s="465"/>
      <c r="M955" s="465"/>
      <c r="N955" s="465"/>
      <c r="O955" s="465"/>
      <c r="P955" s="465"/>
      <c r="Q955" s="465"/>
      <c r="R955" s="465"/>
      <c r="S955" s="465"/>
      <c r="T955" s="465"/>
      <c r="U955" s="32"/>
      <c r="V955" s="32"/>
      <c r="W955" s="32"/>
      <c r="X955" s="32"/>
      <c r="Y955" s="30"/>
      <c r="Z955" s="30"/>
      <c r="AA955" s="30"/>
      <c r="AB955" s="30"/>
      <c r="AC955" s="30"/>
      <c r="AD955" s="30"/>
      <c r="AE955" s="30"/>
      <c r="AF955" s="30"/>
      <c r="AG955" s="30" t="s">
        <v>166</v>
      </c>
      <c r="AH955" s="30">
        <v>0</v>
      </c>
      <c r="AI955" s="30"/>
      <c r="AJ955" s="30"/>
      <c r="AK955" s="30"/>
      <c r="AL955" s="30"/>
      <c r="AM955" s="30"/>
      <c r="AN955" s="30"/>
      <c r="AO955" s="30"/>
      <c r="AP955" s="30"/>
      <c r="AQ955" s="30"/>
      <c r="AR955" s="30"/>
      <c r="AS955" s="30"/>
      <c r="AT955" s="30"/>
      <c r="AU955" s="30"/>
      <c r="AV955" s="30"/>
      <c r="AW955" s="30"/>
      <c r="AX955" s="30"/>
      <c r="AY955" s="30"/>
      <c r="AZ955" s="30"/>
      <c r="BA955" s="30"/>
      <c r="BB955" s="30"/>
      <c r="BC955" s="30"/>
      <c r="BD955" s="30"/>
      <c r="BE955" s="30"/>
      <c r="BF955" s="30"/>
      <c r="BG955" s="30"/>
      <c r="BH955" s="30"/>
    </row>
    <row r="956" spans="1:60" ht="20.399999999999999" outlineLevel="1">
      <c r="A956" s="460"/>
      <c r="B956" s="461"/>
      <c r="C956" s="462" t="s">
        <v>1014</v>
      </c>
      <c r="D956" s="463"/>
      <c r="E956" s="464">
        <v>19.307500000000001</v>
      </c>
      <c r="F956" s="493"/>
      <c r="G956" s="465"/>
      <c r="H956" s="465"/>
      <c r="I956" s="465"/>
      <c r="J956" s="465"/>
      <c r="K956" s="465"/>
      <c r="L956" s="465"/>
      <c r="M956" s="465"/>
      <c r="N956" s="465"/>
      <c r="O956" s="465"/>
      <c r="P956" s="465"/>
      <c r="Q956" s="465"/>
      <c r="R956" s="465"/>
      <c r="S956" s="465"/>
      <c r="T956" s="465"/>
      <c r="U956" s="32"/>
      <c r="V956" s="32"/>
      <c r="W956" s="32"/>
      <c r="X956" s="32"/>
      <c r="Y956" s="30"/>
      <c r="Z956" s="30"/>
      <c r="AA956" s="30"/>
      <c r="AB956" s="30"/>
      <c r="AC956" s="30"/>
      <c r="AD956" s="30"/>
      <c r="AE956" s="30"/>
      <c r="AF956" s="30"/>
      <c r="AG956" s="30" t="s">
        <v>166</v>
      </c>
      <c r="AH956" s="30">
        <v>0</v>
      </c>
      <c r="AI956" s="30"/>
      <c r="AJ956" s="30"/>
      <c r="AK956" s="30"/>
      <c r="AL956" s="30"/>
      <c r="AM956" s="30"/>
      <c r="AN956" s="30"/>
      <c r="AO956" s="30"/>
      <c r="AP956" s="30"/>
      <c r="AQ956" s="30"/>
      <c r="AR956" s="30"/>
      <c r="AS956" s="30"/>
      <c r="AT956" s="30"/>
      <c r="AU956" s="30"/>
      <c r="AV956" s="30"/>
      <c r="AW956" s="30"/>
      <c r="AX956" s="30"/>
      <c r="AY956" s="30"/>
      <c r="AZ956" s="30"/>
      <c r="BA956" s="30"/>
      <c r="BB956" s="30"/>
      <c r="BC956" s="30"/>
      <c r="BD956" s="30"/>
      <c r="BE956" s="30"/>
      <c r="BF956" s="30"/>
      <c r="BG956" s="30"/>
      <c r="BH956" s="30"/>
    </row>
    <row r="957" spans="1:60" outlineLevel="1">
      <c r="A957" s="460"/>
      <c r="B957" s="461"/>
      <c r="C957" s="462" t="s">
        <v>1015</v>
      </c>
      <c r="D957" s="463"/>
      <c r="E957" s="464">
        <v>3.68</v>
      </c>
      <c r="F957" s="493"/>
      <c r="G957" s="465"/>
      <c r="H957" s="465"/>
      <c r="I957" s="465"/>
      <c r="J957" s="465"/>
      <c r="K957" s="465"/>
      <c r="L957" s="465"/>
      <c r="M957" s="465"/>
      <c r="N957" s="465"/>
      <c r="O957" s="465"/>
      <c r="P957" s="465"/>
      <c r="Q957" s="465"/>
      <c r="R957" s="465"/>
      <c r="S957" s="465"/>
      <c r="T957" s="465"/>
      <c r="U957" s="32"/>
      <c r="V957" s="32"/>
      <c r="W957" s="32"/>
      <c r="X957" s="32"/>
      <c r="Y957" s="30"/>
      <c r="Z957" s="30"/>
      <c r="AA957" s="30"/>
      <c r="AB957" s="30"/>
      <c r="AC957" s="30"/>
      <c r="AD957" s="30"/>
      <c r="AE957" s="30"/>
      <c r="AF957" s="30"/>
      <c r="AG957" s="30" t="s">
        <v>166</v>
      </c>
      <c r="AH957" s="30">
        <v>0</v>
      </c>
      <c r="AI957" s="30"/>
      <c r="AJ957" s="30"/>
      <c r="AK957" s="30"/>
      <c r="AL957" s="30"/>
      <c r="AM957" s="30"/>
      <c r="AN957" s="30"/>
      <c r="AO957" s="30"/>
      <c r="AP957" s="30"/>
      <c r="AQ957" s="30"/>
      <c r="AR957" s="30"/>
      <c r="AS957" s="30"/>
      <c r="AT957" s="30"/>
      <c r="AU957" s="30"/>
      <c r="AV957" s="30"/>
      <c r="AW957" s="30"/>
      <c r="AX957" s="30"/>
      <c r="AY957" s="30"/>
      <c r="AZ957" s="30"/>
      <c r="BA957" s="30"/>
      <c r="BB957" s="30"/>
      <c r="BC957" s="30"/>
      <c r="BD957" s="30"/>
      <c r="BE957" s="30"/>
      <c r="BF957" s="30"/>
      <c r="BG957" s="30"/>
      <c r="BH957" s="30"/>
    </row>
    <row r="958" spans="1:60" ht="20.399999999999999" outlineLevel="1">
      <c r="A958" s="460"/>
      <c r="B958" s="461"/>
      <c r="C958" s="462" t="s">
        <v>1016</v>
      </c>
      <c r="D958" s="463"/>
      <c r="E958" s="464">
        <v>14.88</v>
      </c>
      <c r="F958" s="493"/>
      <c r="G958" s="465"/>
      <c r="H958" s="465"/>
      <c r="I958" s="465"/>
      <c r="J958" s="465"/>
      <c r="K958" s="465"/>
      <c r="L958" s="465"/>
      <c r="M958" s="465"/>
      <c r="N958" s="465"/>
      <c r="O958" s="465"/>
      <c r="P958" s="465"/>
      <c r="Q958" s="465"/>
      <c r="R958" s="465"/>
      <c r="S958" s="465"/>
      <c r="T958" s="465"/>
      <c r="U958" s="32"/>
      <c r="V958" s="32"/>
      <c r="W958" s="32"/>
      <c r="X958" s="32"/>
      <c r="Y958" s="30"/>
      <c r="Z958" s="30"/>
      <c r="AA958" s="30"/>
      <c r="AB958" s="30"/>
      <c r="AC958" s="30"/>
      <c r="AD958" s="30"/>
      <c r="AE958" s="30"/>
      <c r="AF958" s="30"/>
      <c r="AG958" s="30" t="s">
        <v>166</v>
      </c>
      <c r="AH958" s="30">
        <v>0</v>
      </c>
      <c r="AI958" s="30"/>
      <c r="AJ958" s="30"/>
      <c r="AK958" s="30"/>
      <c r="AL958" s="30"/>
      <c r="AM958" s="30"/>
      <c r="AN958" s="30"/>
      <c r="AO958" s="30"/>
      <c r="AP958" s="30"/>
      <c r="AQ958" s="30"/>
      <c r="AR958" s="30"/>
      <c r="AS958" s="30"/>
      <c r="AT958" s="30"/>
      <c r="AU958" s="30"/>
      <c r="AV958" s="30"/>
      <c r="AW958" s="30"/>
      <c r="AX958" s="30"/>
      <c r="AY958" s="30"/>
      <c r="AZ958" s="30"/>
      <c r="BA958" s="30"/>
      <c r="BB958" s="30"/>
      <c r="BC958" s="30"/>
      <c r="BD958" s="30"/>
      <c r="BE958" s="30"/>
      <c r="BF958" s="30"/>
      <c r="BG958" s="30"/>
      <c r="BH958" s="30"/>
    </row>
    <row r="959" spans="1:60" outlineLevel="1">
      <c r="A959" s="460"/>
      <c r="B959" s="461"/>
      <c r="C959" s="481" t="s">
        <v>475</v>
      </c>
      <c r="D959" s="482"/>
      <c r="E959" s="483">
        <v>332.33690000000001</v>
      </c>
      <c r="F959" s="493"/>
      <c r="G959" s="465"/>
      <c r="H959" s="465"/>
      <c r="I959" s="465"/>
      <c r="J959" s="465"/>
      <c r="K959" s="465"/>
      <c r="L959" s="465"/>
      <c r="M959" s="465"/>
      <c r="N959" s="465"/>
      <c r="O959" s="465"/>
      <c r="P959" s="465"/>
      <c r="Q959" s="465"/>
      <c r="R959" s="465"/>
      <c r="S959" s="465"/>
      <c r="T959" s="465"/>
      <c r="U959" s="32"/>
      <c r="V959" s="32"/>
      <c r="W959" s="32"/>
      <c r="X959" s="32"/>
      <c r="Y959" s="30"/>
      <c r="Z959" s="30"/>
      <c r="AA959" s="30"/>
      <c r="AB959" s="30"/>
      <c r="AC959" s="30"/>
      <c r="AD959" s="30"/>
      <c r="AE959" s="30"/>
      <c r="AF959" s="30"/>
      <c r="AG959" s="30" t="s">
        <v>166</v>
      </c>
      <c r="AH959" s="30">
        <v>1</v>
      </c>
      <c r="AI959" s="30"/>
      <c r="AJ959" s="30"/>
      <c r="AK959" s="30"/>
      <c r="AL959" s="30"/>
      <c r="AM959" s="30"/>
      <c r="AN959" s="30"/>
      <c r="AO959" s="30"/>
      <c r="AP959" s="30"/>
      <c r="AQ959" s="30"/>
      <c r="AR959" s="30"/>
      <c r="AS959" s="30"/>
      <c r="AT959" s="30"/>
      <c r="AU959" s="30"/>
      <c r="AV959" s="30"/>
      <c r="AW959" s="30"/>
      <c r="AX959" s="30"/>
      <c r="AY959" s="30"/>
      <c r="AZ959" s="30"/>
      <c r="BA959" s="30"/>
      <c r="BB959" s="30"/>
      <c r="BC959" s="30"/>
      <c r="BD959" s="30"/>
      <c r="BE959" s="30"/>
      <c r="BF959" s="30"/>
      <c r="BG959" s="30"/>
      <c r="BH959" s="30"/>
    </row>
    <row r="960" spans="1:60" outlineLevel="1">
      <c r="A960" s="452">
        <v>226</v>
      </c>
      <c r="B960" s="453" t="s">
        <v>1017</v>
      </c>
      <c r="C960" s="454" t="s">
        <v>1018</v>
      </c>
      <c r="D960" s="455" t="s">
        <v>428</v>
      </c>
      <c r="E960" s="456">
        <v>107.325</v>
      </c>
      <c r="F960" s="34"/>
      <c r="G960" s="458">
        <f>ROUND(E960*F960,2)</f>
        <v>0</v>
      </c>
      <c r="H960" s="457">
        <v>3.99</v>
      </c>
      <c r="I960" s="458">
        <f>ROUND(E960*H960,2)</f>
        <v>428.23</v>
      </c>
      <c r="J960" s="457">
        <v>65.11</v>
      </c>
      <c r="K960" s="458">
        <f>ROUND(E960*J960,2)</f>
        <v>6987.93</v>
      </c>
      <c r="L960" s="458">
        <v>21</v>
      </c>
      <c r="M960" s="458">
        <f>G960*(1+L960/100)</f>
        <v>0</v>
      </c>
      <c r="N960" s="458">
        <v>2.1000000000000001E-4</v>
      </c>
      <c r="O960" s="458">
        <f>ROUND(E960*N960,2)</f>
        <v>0.02</v>
      </c>
      <c r="P960" s="458">
        <v>0</v>
      </c>
      <c r="Q960" s="458">
        <f>ROUND(E960*P960,2)</f>
        <v>0</v>
      </c>
      <c r="R960" s="458"/>
      <c r="S960" s="458" t="s">
        <v>162</v>
      </c>
      <c r="T960" s="459" t="s">
        <v>162</v>
      </c>
      <c r="U960" s="32">
        <v>0.13600000000000001</v>
      </c>
      <c r="V960" s="32">
        <f>ROUND(E960*U960,2)</f>
        <v>14.6</v>
      </c>
      <c r="W960" s="32"/>
      <c r="X960" s="32" t="s">
        <v>163</v>
      </c>
      <c r="Y960" s="30"/>
      <c r="Z960" s="30"/>
      <c r="AA960" s="30"/>
      <c r="AB960" s="30"/>
      <c r="AC960" s="30"/>
      <c r="AD960" s="30"/>
      <c r="AE960" s="30"/>
      <c r="AF960" s="30"/>
      <c r="AG960" s="30" t="s">
        <v>164</v>
      </c>
      <c r="AH960" s="30"/>
      <c r="AI960" s="30"/>
      <c r="AJ960" s="30"/>
      <c r="AK960" s="30"/>
      <c r="AL960" s="30"/>
      <c r="AM960" s="30"/>
      <c r="AN960" s="30"/>
      <c r="AO960" s="30"/>
      <c r="AP960" s="30"/>
      <c r="AQ960" s="30"/>
      <c r="AR960" s="30"/>
      <c r="AS960" s="30"/>
      <c r="AT960" s="30"/>
      <c r="AU960" s="30"/>
      <c r="AV960" s="30"/>
      <c r="AW960" s="30"/>
      <c r="AX960" s="30"/>
      <c r="AY960" s="30"/>
      <c r="AZ960" s="30"/>
      <c r="BA960" s="30"/>
      <c r="BB960" s="30"/>
      <c r="BC960" s="30"/>
      <c r="BD960" s="30"/>
      <c r="BE960" s="30"/>
      <c r="BF960" s="30"/>
      <c r="BG960" s="30"/>
      <c r="BH960" s="30"/>
    </row>
    <row r="961" spans="1:60" outlineLevel="1">
      <c r="A961" s="460"/>
      <c r="B961" s="461"/>
      <c r="C961" s="462" t="s">
        <v>942</v>
      </c>
      <c r="D961" s="463"/>
      <c r="E961" s="464">
        <v>12.1</v>
      </c>
      <c r="F961" s="493"/>
      <c r="G961" s="465"/>
      <c r="H961" s="465"/>
      <c r="I961" s="465"/>
      <c r="J961" s="465"/>
      <c r="K961" s="465"/>
      <c r="L961" s="465"/>
      <c r="M961" s="465"/>
      <c r="N961" s="465"/>
      <c r="O961" s="465"/>
      <c r="P961" s="465"/>
      <c r="Q961" s="465"/>
      <c r="R961" s="465"/>
      <c r="S961" s="465"/>
      <c r="T961" s="465"/>
      <c r="U961" s="32"/>
      <c r="V961" s="32"/>
      <c r="W961" s="32"/>
      <c r="X961" s="32"/>
      <c r="Y961" s="30"/>
      <c r="Z961" s="30"/>
      <c r="AA961" s="30"/>
      <c r="AB961" s="30"/>
      <c r="AC961" s="30"/>
      <c r="AD961" s="30"/>
      <c r="AE961" s="30"/>
      <c r="AF961" s="30"/>
      <c r="AG961" s="30" t="s">
        <v>166</v>
      </c>
      <c r="AH961" s="30">
        <v>0</v>
      </c>
      <c r="AI961" s="30"/>
      <c r="AJ961" s="30"/>
      <c r="AK961" s="30"/>
      <c r="AL961" s="30"/>
      <c r="AM961" s="30"/>
      <c r="AN961" s="30"/>
      <c r="AO961" s="30"/>
      <c r="AP961" s="30"/>
      <c r="AQ961" s="30"/>
      <c r="AR961" s="30"/>
      <c r="AS961" s="30"/>
      <c r="AT961" s="30"/>
      <c r="AU961" s="30"/>
      <c r="AV961" s="30"/>
      <c r="AW961" s="30"/>
      <c r="AX961" s="30"/>
      <c r="AY961" s="30"/>
      <c r="AZ961" s="30"/>
      <c r="BA961" s="30"/>
      <c r="BB961" s="30"/>
      <c r="BC961" s="30"/>
      <c r="BD961" s="30"/>
      <c r="BE961" s="30"/>
      <c r="BF961" s="30"/>
      <c r="BG961" s="30"/>
      <c r="BH961" s="30"/>
    </row>
    <row r="962" spans="1:60" outlineLevel="1">
      <c r="A962" s="460"/>
      <c r="B962" s="461"/>
      <c r="C962" s="462" t="s">
        <v>943</v>
      </c>
      <c r="D962" s="463"/>
      <c r="E962" s="464">
        <v>17.29</v>
      </c>
      <c r="F962" s="493"/>
      <c r="G962" s="465"/>
      <c r="H962" s="465"/>
      <c r="I962" s="465"/>
      <c r="J962" s="465"/>
      <c r="K962" s="465"/>
      <c r="L962" s="465"/>
      <c r="M962" s="465"/>
      <c r="N962" s="465"/>
      <c r="O962" s="465"/>
      <c r="P962" s="465"/>
      <c r="Q962" s="465"/>
      <c r="R962" s="465"/>
      <c r="S962" s="465"/>
      <c r="T962" s="465"/>
      <c r="U962" s="32"/>
      <c r="V962" s="32"/>
      <c r="W962" s="32"/>
      <c r="X962" s="32"/>
      <c r="Y962" s="30"/>
      <c r="Z962" s="30"/>
      <c r="AA962" s="30"/>
      <c r="AB962" s="30"/>
      <c r="AC962" s="30"/>
      <c r="AD962" s="30"/>
      <c r="AE962" s="30"/>
      <c r="AF962" s="30"/>
      <c r="AG962" s="30" t="s">
        <v>166</v>
      </c>
      <c r="AH962" s="30">
        <v>0</v>
      </c>
      <c r="AI962" s="30"/>
      <c r="AJ962" s="30"/>
      <c r="AK962" s="30"/>
      <c r="AL962" s="30"/>
      <c r="AM962" s="30"/>
      <c r="AN962" s="30"/>
      <c r="AO962" s="30"/>
      <c r="AP962" s="30"/>
      <c r="AQ962" s="30"/>
      <c r="AR962" s="30"/>
      <c r="AS962" s="30"/>
      <c r="AT962" s="30"/>
      <c r="AU962" s="30"/>
      <c r="AV962" s="30"/>
      <c r="AW962" s="30"/>
      <c r="AX962" s="30"/>
      <c r="AY962" s="30"/>
      <c r="AZ962" s="30"/>
      <c r="BA962" s="30"/>
      <c r="BB962" s="30"/>
      <c r="BC962" s="30"/>
      <c r="BD962" s="30"/>
      <c r="BE962" s="30"/>
      <c r="BF962" s="30"/>
      <c r="BG962" s="30"/>
      <c r="BH962" s="30"/>
    </row>
    <row r="963" spans="1:60" outlineLevel="1">
      <c r="A963" s="460"/>
      <c r="B963" s="461"/>
      <c r="C963" s="462" t="s">
        <v>944</v>
      </c>
      <c r="D963" s="463"/>
      <c r="E963" s="464">
        <v>4.9400000000000004</v>
      </c>
      <c r="F963" s="493"/>
      <c r="G963" s="465"/>
      <c r="H963" s="465"/>
      <c r="I963" s="465"/>
      <c r="J963" s="465"/>
      <c r="K963" s="465"/>
      <c r="L963" s="465"/>
      <c r="M963" s="465"/>
      <c r="N963" s="465"/>
      <c r="O963" s="465"/>
      <c r="P963" s="465"/>
      <c r="Q963" s="465"/>
      <c r="R963" s="465"/>
      <c r="S963" s="465"/>
      <c r="T963" s="465"/>
      <c r="U963" s="32"/>
      <c r="V963" s="32"/>
      <c r="W963" s="32"/>
      <c r="X963" s="32"/>
      <c r="Y963" s="30"/>
      <c r="Z963" s="30"/>
      <c r="AA963" s="30"/>
      <c r="AB963" s="30"/>
      <c r="AC963" s="30"/>
      <c r="AD963" s="30"/>
      <c r="AE963" s="30"/>
      <c r="AF963" s="30"/>
      <c r="AG963" s="30" t="s">
        <v>166</v>
      </c>
      <c r="AH963" s="30">
        <v>0</v>
      </c>
      <c r="AI963" s="30"/>
      <c r="AJ963" s="30"/>
      <c r="AK963" s="30"/>
      <c r="AL963" s="30"/>
      <c r="AM963" s="30"/>
      <c r="AN963" s="30"/>
      <c r="AO963" s="30"/>
      <c r="AP963" s="30"/>
      <c r="AQ963" s="30"/>
      <c r="AR963" s="30"/>
      <c r="AS963" s="30"/>
      <c r="AT963" s="30"/>
      <c r="AU963" s="30"/>
      <c r="AV963" s="30"/>
      <c r="AW963" s="30"/>
      <c r="AX963" s="30"/>
      <c r="AY963" s="30"/>
      <c r="AZ963" s="30"/>
      <c r="BA963" s="30"/>
      <c r="BB963" s="30"/>
      <c r="BC963" s="30"/>
      <c r="BD963" s="30"/>
      <c r="BE963" s="30"/>
      <c r="BF963" s="30"/>
      <c r="BG963" s="30"/>
      <c r="BH963" s="30"/>
    </row>
    <row r="964" spans="1:60" outlineLevel="1">
      <c r="A964" s="460"/>
      <c r="B964" s="461"/>
      <c r="C964" s="462" t="s">
        <v>1019</v>
      </c>
      <c r="D964" s="463"/>
      <c r="E964" s="464">
        <v>34.884999999999998</v>
      </c>
      <c r="F964" s="493"/>
      <c r="G964" s="465"/>
      <c r="H964" s="465"/>
      <c r="I964" s="465"/>
      <c r="J964" s="465"/>
      <c r="K964" s="465"/>
      <c r="L964" s="465"/>
      <c r="M964" s="465"/>
      <c r="N964" s="465"/>
      <c r="O964" s="465"/>
      <c r="P964" s="465"/>
      <c r="Q964" s="465"/>
      <c r="R964" s="465"/>
      <c r="S964" s="465"/>
      <c r="T964" s="465"/>
      <c r="U964" s="32"/>
      <c r="V964" s="32"/>
      <c r="W964" s="32"/>
      <c r="X964" s="32"/>
      <c r="Y964" s="30"/>
      <c r="Z964" s="30"/>
      <c r="AA964" s="30"/>
      <c r="AB964" s="30"/>
      <c r="AC964" s="30"/>
      <c r="AD964" s="30"/>
      <c r="AE964" s="30"/>
      <c r="AF964" s="30"/>
      <c r="AG964" s="30" t="s">
        <v>166</v>
      </c>
      <c r="AH964" s="30">
        <v>0</v>
      </c>
      <c r="AI964" s="30"/>
      <c r="AJ964" s="30"/>
      <c r="AK964" s="30"/>
      <c r="AL964" s="30"/>
      <c r="AM964" s="30"/>
      <c r="AN964" s="30"/>
      <c r="AO964" s="30"/>
      <c r="AP964" s="30"/>
      <c r="AQ964" s="30"/>
      <c r="AR964" s="30"/>
      <c r="AS964" s="30"/>
      <c r="AT964" s="30"/>
      <c r="AU964" s="30"/>
      <c r="AV964" s="30"/>
      <c r="AW964" s="30"/>
      <c r="AX964" s="30"/>
      <c r="AY964" s="30"/>
      <c r="AZ964" s="30"/>
      <c r="BA964" s="30"/>
      <c r="BB964" s="30"/>
      <c r="BC964" s="30"/>
      <c r="BD964" s="30"/>
      <c r="BE964" s="30"/>
      <c r="BF964" s="30"/>
      <c r="BG964" s="30"/>
      <c r="BH964" s="30"/>
    </row>
    <row r="965" spans="1:60" outlineLevel="1">
      <c r="A965" s="460"/>
      <c r="B965" s="461"/>
      <c r="C965" s="462" t="s">
        <v>1020</v>
      </c>
      <c r="D965" s="463"/>
      <c r="E965" s="464">
        <v>23.26</v>
      </c>
      <c r="F965" s="493"/>
      <c r="G965" s="465"/>
      <c r="H965" s="465"/>
      <c r="I965" s="465"/>
      <c r="J965" s="465"/>
      <c r="K965" s="465"/>
      <c r="L965" s="465"/>
      <c r="M965" s="465"/>
      <c r="N965" s="465"/>
      <c r="O965" s="465"/>
      <c r="P965" s="465"/>
      <c r="Q965" s="465"/>
      <c r="R965" s="465"/>
      <c r="S965" s="465"/>
      <c r="T965" s="465"/>
      <c r="U965" s="32"/>
      <c r="V965" s="32"/>
      <c r="W965" s="32"/>
      <c r="X965" s="32"/>
      <c r="Y965" s="30"/>
      <c r="Z965" s="30"/>
      <c r="AA965" s="30"/>
      <c r="AB965" s="30"/>
      <c r="AC965" s="30"/>
      <c r="AD965" s="30"/>
      <c r="AE965" s="30"/>
      <c r="AF965" s="30"/>
      <c r="AG965" s="30" t="s">
        <v>166</v>
      </c>
      <c r="AH965" s="30">
        <v>0</v>
      </c>
      <c r="AI965" s="30"/>
      <c r="AJ965" s="30"/>
      <c r="AK965" s="30"/>
      <c r="AL965" s="30"/>
      <c r="AM965" s="30"/>
      <c r="AN965" s="30"/>
      <c r="AO965" s="30"/>
      <c r="AP965" s="30"/>
      <c r="AQ965" s="30"/>
      <c r="AR965" s="30"/>
      <c r="AS965" s="30"/>
      <c r="AT965" s="30"/>
      <c r="AU965" s="30"/>
      <c r="AV965" s="30"/>
      <c r="AW965" s="30"/>
      <c r="AX965" s="30"/>
      <c r="AY965" s="30"/>
      <c r="AZ965" s="30"/>
      <c r="BA965" s="30"/>
      <c r="BB965" s="30"/>
      <c r="BC965" s="30"/>
      <c r="BD965" s="30"/>
      <c r="BE965" s="30"/>
      <c r="BF965" s="30"/>
      <c r="BG965" s="30"/>
      <c r="BH965" s="30"/>
    </row>
    <row r="966" spans="1:60" outlineLevel="1">
      <c r="A966" s="460"/>
      <c r="B966" s="461"/>
      <c r="C966" s="462" t="s">
        <v>1021</v>
      </c>
      <c r="D966" s="463"/>
      <c r="E966" s="464">
        <v>14.85</v>
      </c>
      <c r="F966" s="493"/>
      <c r="G966" s="465"/>
      <c r="H966" s="465"/>
      <c r="I966" s="465"/>
      <c r="J966" s="465"/>
      <c r="K966" s="465"/>
      <c r="L966" s="465"/>
      <c r="M966" s="465"/>
      <c r="N966" s="465"/>
      <c r="O966" s="465"/>
      <c r="P966" s="465"/>
      <c r="Q966" s="465"/>
      <c r="R966" s="465"/>
      <c r="S966" s="465"/>
      <c r="T966" s="465"/>
      <c r="U966" s="32"/>
      <c r="V966" s="32"/>
      <c r="W966" s="32"/>
      <c r="X966" s="32"/>
      <c r="Y966" s="30"/>
      <c r="Z966" s="30"/>
      <c r="AA966" s="30"/>
      <c r="AB966" s="30"/>
      <c r="AC966" s="30"/>
      <c r="AD966" s="30"/>
      <c r="AE966" s="30"/>
      <c r="AF966" s="30"/>
      <c r="AG966" s="30" t="s">
        <v>166</v>
      </c>
      <c r="AH966" s="30">
        <v>0</v>
      </c>
      <c r="AI966" s="30"/>
      <c r="AJ966" s="30"/>
      <c r="AK966" s="30"/>
      <c r="AL966" s="30"/>
      <c r="AM966" s="30"/>
      <c r="AN966" s="30"/>
      <c r="AO966" s="30"/>
      <c r="AP966" s="30"/>
      <c r="AQ966" s="30"/>
      <c r="AR966" s="30"/>
      <c r="AS966" s="30"/>
      <c r="AT966" s="30"/>
      <c r="AU966" s="30"/>
      <c r="AV966" s="30"/>
      <c r="AW966" s="30"/>
      <c r="AX966" s="30"/>
      <c r="AY966" s="30"/>
      <c r="AZ966" s="30"/>
      <c r="BA966" s="30"/>
      <c r="BB966" s="30"/>
      <c r="BC966" s="30"/>
      <c r="BD966" s="30"/>
      <c r="BE966" s="30"/>
      <c r="BF966" s="30"/>
      <c r="BG966" s="30"/>
      <c r="BH966" s="30"/>
    </row>
    <row r="967" spans="1:60" ht="20.399999999999999" outlineLevel="1">
      <c r="A967" s="452">
        <v>227</v>
      </c>
      <c r="B967" s="453" t="s">
        <v>1022</v>
      </c>
      <c r="C967" s="454" t="s">
        <v>1023</v>
      </c>
      <c r="D967" s="455" t="s">
        <v>161</v>
      </c>
      <c r="E967" s="456">
        <v>55.722999999999999</v>
      </c>
      <c r="F967" s="34"/>
      <c r="G967" s="458">
        <f>ROUND(E967*F967,2)</f>
        <v>0</v>
      </c>
      <c r="H967" s="457">
        <v>0</v>
      </c>
      <c r="I967" s="458">
        <f>ROUND(E967*H967,2)</f>
        <v>0</v>
      </c>
      <c r="J967" s="457">
        <v>139</v>
      </c>
      <c r="K967" s="458">
        <f>ROUND(E967*J967,2)</f>
        <v>7745.5</v>
      </c>
      <c r="L967" s="458">
        <v>21</v>
      </c>
      <c r="M967" s="458">
        <f>G967*(1+L967/100)</f>
        <v>0</v>
      </c>
      <c r="N967" s="458">
        <v>0</v>
      </c>
      <c r="O967" s="458">
        <f>ROUND(E967*N967,2)</f>
        <v>0</v>
      </c>
      <c r="P967" s="458">
        <v>0</v>
      </c>
      <c r="Q967" s="458">
        <f>ROUND(E967*P967,2)</f>
        <v>0</v>
      </c>
      <c r="R967" s="458"/>
      <c r="S967" s="458" t="s">
        <v>162</v>
      </c>
      <c r="T967" s="459" t="s">
        <v>162</v>
      </c>
      <c r="U967" s="32">
        <v>0.28999999999999998</v>
      </c>
      <c r="V967" s="32">
        <f>ROUND(E967*U967,2)</f>
        <v>16.16</v>
      </c>
      <c r="W967" s="32"/>
      <c r="X967" s="32" t="s">
        <v>163</v>
      </c>
      <c r="Y967" s="30"/>
      <c r="Z967" s="30"/>
      <c r="AA967" s="30"/>
      <c r="AB967" s="30"/>
      <c r="AC967" s="30"/>
      <c r="AD967" s="30"/>
      <c r="AE967" s="30"/>
      <c r="AF967" s="30"/>
      <c r="AG967" s="30" t="s">
        <v>164</v>
      </c>
      <c r="AH967" s="30"/>
      <c r="AI967" s="30"/>
      <c r="AJ967" s="30"/>
      <c r="AK967" s="30"/>
      <c r="AL967" s="30"/>
      <c r="AM967" s="30"/>
      <c r="AN967" s="30"/>
      <c r="AO967" s="30"/>
      <c r="AP967" s="30"/>
      <c r="AQ967" s="30"/>
      <c r="AR967" s="30"/>
      <c r="AS967" s="30"/>
      <c r="AT967" s="30"/>
      <c r="AU967" s="30"/>
      <c r="AV967" s="30"/>
      <c r="AW967" s="30"/>
      <c r="AX967" s="30"/>
      <c r="AY967" s="30"/>
      <c r="AZ967" s="30"/>
      <c r="BA967" s="30"/>
      <c r="BB967" s="30"/>
      <c r="BC967" s="30"/>
      <c r="BD967" s="30"/>
      <c r="BE967" s="30"/>
      <c r="BF967" s="30"/>
      <c r="BG967" s="30"/>
      <c r="BH967" s="30"/>
    </row>
    <row r="968" spans="1:60" outlineLevel="1">
      <c r="A968" s="460"/>
      <c r="B968" s="461"/>
      <c r="C968" s="462" t="s">
        <v>1024</v>
      </c>
      <c r="D968" s="463"/>
      <c r="E968" s="464">
        <v>4.84</v>
      </c>
      <c r="F968" s="493"/>
      <c r="G968" s="465"/>
      <c r="H968" s="465"/>
      <c r="I968" s="465"/>
      <c r="J968" s="465"/>
      <c r="K968" s="465"/>
      <c r="L968" s="465"/>
      <c r="M968" s="465"/>
      <c r="N968" s="465"/>
      <c r="O968" s="465"/>
      <c r="P968" s="465"/>
      <c r="Q968" s="465"/>
      <c r="R968" s="465"/>
      <c r="S968" s="465"/>
      <c r="T968" s="465"/>
      <c r="U968" s="32"/>
      <c r="V968" s="32"/>
      <c r="W968" s="32"/>
      <c r="X968" s="32"/>
      <c r="Y968" s="30"/>
      <c r="Z968" s="30"/>
      <c r="AA968" s="30"/>
      <c r="AB968" s="30"/>
      <c r="AC968" s="30"/>
      <c r="AD968" s="30"/>
      <c r="AE968" s="30"/>
      <c r="AF968" s="30"/>
      <c r="AG968" s="30" t="s">
        <v>166</v>
      </c>
      <c r="AH968" s="30">
        <v>0</v>
      </c>
      <c r="AI968" s="30"/>
      <c r="AJ968" s="30"/>
      <c r="AK968" s="30"/>
      <c r="AL968" s="30"/>
      <c r="AM968" s="30"/>
      <c r="AN968" s="30"/>
      <c r="AO968" s="30"/>
      <c r="AP968" s="30"/>
      <c r="AQ968" s="30"/>
      <c r="AR968" s="30"/>
      <c r="AS968" s="30"/>
      <c r="AT968" s="30"/>
      <c r="AU968" s="30"/>
      <c r="AV968" s="30"/>
      <c r="AW968" s="30"/>
      <c r="AX968" s="30"/>
      <c r="AY968" s="30"/>
      <c r="AZ968" s="30"/>
      <c r="BA968" s="30"/>
      <c r="BB968" s="30"/>
      <c r="BC968" s="30"/>
      <c r="BD968" s="30"/>
      <c r="BE968" s="30"/>
      <c r="BF968" s="30"/>
      <c r="BG968" s="30"/>
      <c r="BH968" s="30"/>
    </row>
    <row r="969" spans="1:60" outlineLevel="1">
      <c r="A969" s="460"/>
      <c r="B969" s="461"/>
      <c r="C969" s="462" t="s">
        <v>1025</v>
      </c>
      <c r="D969" s="463"/>
      <c r="E969" s="464">
        <v>6.9160000000000004</v>
      </c>
      <c r="F969" s="493"/>
      <c r="G969" s="465"/>
      <c r="H969" s="465"/>
      <c r="I969" s="465"/>
      <c r="J969" s="465"/>
      <c r="K969" s="465"/>
      <c r="L969" s="465"/>
      <c r="M969" s="465"/>
      <c r="N969" s="465"/>
      <c r="O969" s="465"/>
      <c r="P969" s="465"/>
      <c r="Q969" s="465"/>
      <c r="R969" s="465"/>
      <c r="S969" s="465"/>
      <c r="T969" s="465"/>
      <c r="U969" s="32"/>
      <c r="V969" s="32"/>
      <c r="W969" s="32"/>
      <c r="X969" s="32"/>
      <c r="Y969" s="30"/>
      <c r="Z969" s="30"/>
      <c r="AA969" s="30"/>
      <c r="AB969" s="30"/>
      <c r="AC969" s="30"/>
      <c r="AD969" s="30"/>
      <c r="AE969" s="30"/>
      <c r="AF969" s="30"/>
      <c r="AG969" s="30" t="s">
        <v>166</v>
      </c>
      <c r="AH969" s="30">
        <v>0</v>
      </c>
      <c r="AI969" s="30"/>
      <c r="AJ969" s="30"/>
      <c r="AK969" s="30"/>
      <c r="AL969" s="30"/>
      <c r="AM969" s="30"/>
      <c r="AN969" s="30"/>
      <c r="AO969" s="30"/>
      <c r="AP969" s="30"/>
      <c r="AQ969" s="30"/>
      <c r="AR969" s="30"/>
      <c r="AS969" s="30"/>
      <c r="AT969" s="30"/>
      <c r="AU969" s="30"/>
      <c r="AV969" s="30"/>
      <c r="AW969" s="30"/>
      <c r="AX969" s="30"/>
      <c r="AY969" s="30"/>
      <c r="AZ969" s="30"/>
      <c r="BA969" s="30"/>
      <c r="BB969" s="30"/>
      <c r="BC969" s="30"/>
      <c r="BD969" s="30"/>
      <c r="BE969" s="30"/>
      <c r="BF969" s="30"/>
      <c r="BG969" s="30"/>
      <c r="BH969" s="30"/>
    </row>
    <row r="970" spans="1:60" outlineLevel="1">
      <c r="A970" s="460"/>
      <c r="B970" s="461"/>
      <c r="C970" s="462" t="s">
        <v>1026</v>
      </c>
      <c r="D970" s="463"/>
      <c r="E970" s="464">
        <v>1.976</v>
      </c>
      <c r="F970" s="493"/>
      <c r="G970" s="465"/>
      <c r="H970" s="465"/>
      <c r="I970" s="465"/>
      <c r="J970" s="465"/>
      <c r="K970" s="465"/>
      <c r="L970" s="465"/>
      <c r="M970" s="465"/>
      <c r="N970" s="465"/>
      <c r="O970" s="465"/>
      <c r="P970" s="465"/>
      <c r="Q970" s="465"/>
      <c r="R970" s="465"/>
      <c r="S970" s="465"/>
      <c r="T970" s="465"/>
      <c r="U970" s="32"/>
      <c r="V970" s="32"/>
      <c r="W970" s="32"/>
      <c r="X970" s="32"/>
      <c r="Y970" s="30"/>
      <c r="Z970" s="30"/>
      <c r="AA970" s="30"/>
      <c r="AB970" s="30"/>
      <c r="AC970" s="30"/>
      <c r="AD970" s="30"/>
      <c r="AE970" s="30"/>
      <c r="AF970" s="30"/>
      <c r="AG970" s="30" t="s">
        <v>166</v>
      </c>
      <c r="AH970" s="30">
        <v>0</v>
      </c>
      <c r="AI970" s="30"/>
      <c r="AJ970" s="30"/>
      <c r="AK970" s="30"/>
      <c r="AL970" s="30"/>
      <c r="AM970" s="30"/>
      <c r="AN970" s="30"/>
      <c r="AO970" s="30"/>
      <c r="AP970" s="30"/>
      <c r="AQ970" s="30"/>
      <c r="AR970" s="30"/>
      <c r="AS970" s="30"/>
      <c r="AT970" s="30"/>
      <c r="AU970" s="30"/>
      <c r="AV970" s="30"/>
      <c r="AW970" s="30"/>
      <c r="AX970" s="30"/>
      <c r="AY970" s="30"/>
      <c r="AZ970" s="30"/>
      <c r="BA970" s="30"/>
      <c r="BB970" s="30"/>
      <c r="BC970" s="30"/>
      <c r="BD970" s="30"/>
      <c r="BE970" s="30"/>
      <c r="BF970" s="30"/>
      <c r="BG970" s="30"/>
      <c r="BH970" s="30"/>
    </row>
    <row r="971" spans="1:60" outlineLevel="1">
      <c r="A971" s="460"/>
      <c r="B971" s="461"/>
      <c r="C971" s="462" t="s">
        <v>1027</v>
      </c>
      <c r="D971" s="463"/>
      <c r="E971" s="464">
        <v>13.954000000000001</v>
      </c>
      <c r="F971" s="493"/>
      <c r="G971" s="465"/>
      <c r="H971" s="465"/>
      <c r="I971" s="465"/>
      <c r="J971" s="465"/>
      <c r="K971" s="465"/>
      <c r="L971" s="465"/>
      <c r="M971" s="465"/>
      <c r="N971" s="465"/>
      <c r="O971" s="465"/>
      <c r="P971" s="465"/>
      <c r="Q971" s="465"/>
      <c r="R971" s="465"/>
      <c r="S971" s="465"/>
      <c r="T971" s="465"/>
      <c r="U971" s="32"/>
      <c r="V971" s="32"/>
      <c r="W971" s="32"/>
      <c r="X971" s="32"/>
      <c r="Y971" s="30"/>
      <c r="Z971" s="30"/>
      <c r="AA971" s="30"/>
      <c r="AB971" s="30"/>
      <c r="AC971" s="30"/>
      <c r="AD971" s="30"/>
      <c r="AE971" s="30"/>
      <c r="AF971" s="30"/>
      <c r="AG971" s="30" t="s">
        <v>166</v>
      </c>
      <c r="AH971" s="30">
        <v>0</v>
      </c>
      <c r="AI971" s="30"/>
      <c r="AJ971" s="30"/>
      <c r="AK971" s="30"/>
      <c r="AL971" s="30"/>
      <c r="AM971" s="30"/>
      <c r="AN971" s="30"/>
      <c r="AO971" s="30"/>
      <c r="AP971" s="30"/>
      <c r="AQ971" s="30"/>
      <c r="AR971" s="30"/>
      <c r="AS971" s="30"/>
      <c r="AT971" s="30"/>
      <c r="AU971" s="30"/>
      <c r="AV971" s="30"/>
      <c r="AW971" s="30"/>
      <c r="AX971" s="30"/>
      <c r="AY971" s="30"/>
      <c r="AZ971" s="30"/>
      <c r="BA971" s="30"/>
      <c r="BB971" s="30"/>
      <c r="BC971" s="30"/>
      <c r="BD971" s="30"/>
      <c r="BE971" s="30"/>
      <c r="BF971" s="30"/>
      <c r="BG971" s="30"/>
      <c r="BH971" s="30"/>
    </row>
    <row r="972" spans="1:60" outlineLevel="1">
      <c r="A972" s="460"/>
      <c r="B972" s="461"/>
      <c r="C972" s="462" t="s">
        <v>1028</v>
      </c>
      <c r="D972" s="463"/>
      <c r="E972" s="464">
        <v>22.097000000000001</v>
      </c>
      <c r="F972" s="493"/>
      <c r="G972" s="465"/>
      <c r="H972" s="465"/>
      <c r="I972" s="465"/>
      <c r="J972" s="465"/>
      <c r="K972" s="465"/>
      <c r="L972" s="465"/>
      <c r="M972" s="465"/>
      <c r="N972" s="465"/>
      <c r="O972" s="465"/>
      <c r="P972" s="465"/>
      <c r="Q972" s="465"/>
      <c r="R972" s="465"/>
      <c r="S972" s="465"/>
      <c r="T972" s="465"/>
      <c r="U972" s="32"/>
      <c r="V972" s="32"/>
      <c r="W972" s="32"/>
      <c r="X972" s="32"/>
      <c r="Y972" s="30"/>
      <c r="Z972" s="30"/>
      <c r="AA972" s="30"/>
      <c r="AB972" s="30"/>
      <c r="AC972" s="30"/>
      <c r="AD972" s="30"/>
      <c r="AE972" s="30"/>
      <c r="AF972" s="30"/>
      <c r="AG972" s="30" t="s">
        <v>166</v>
      </c>
      <c r="AH972" s="30">
        <v>0</v>
      </c>
      <c r="AI972" s="30"/>
      <c r="AJ972" s="30"/>
      <c r="AK972" s="30"/>
      <c r="AL972" s="30"/>
      <c r="AM972" s="30"/>
      <c r="AN972" s="30"/>
      <c r="AO972" s="30"/>
      <c r="AP972" s="30"/>
      <c r="AQ972" s="30"/>
      <c r="AR972" s="30"/>
      <c r="AS972" s="30"/>
      <c r="AT972" s="30"/>
      <c r="AU972" s="30"/>
      <c r="AV972" s="30"/>
      <c r="AW972" s="30"/>
      <c r="AX972" s="30"/>
      <c r="AY972" s="30"/>
      <c r="AZ972" s="30"/>
      <c r="BA972" s="30"/>
      <c r="BB972" s="30"/>
      <c r="BC972" s="30"/>
      <c r="BD972" s="30"/>
      <c r="BE972" s="30"/>
      <c r="BF972" s="30"/>
      <c r="BG972" s="30"/>
      <c r="BH972" s="30"/>
    </row>
    <row r="973" spans="1:60" outlineLevel="1">
      <c r="A973" s="460"/>
      <c r="B973" s="461"/>
      <c r="C973" s="462" t="s">
        <v>1029</v>
      </c>
      <c r="D973" s="463"/>
      <c r="E973" s="464">
        <v>5.94</v>
      </c>
      <c r="F973" s="493"/>
      <c r="G973" s="465"/>
      <c r="H973" s="465"/>
      <c r="I973" s="465"/>
      <c r="J973" s="465"/>
      <c r="K973" s="465"/>
      <c r="L973" s="465"/>
      <c r="M973" s="465"/>
      <c r="N973" s="465"/>
      <c r="O973" s="465"/>
      <c r="P973" s="465"/>
      <c r="Q973" s="465"/>
      <c r="R973" s="465"/>
      <c r="S973" s="465"/>
      <c r="T973" s="465"/>
      <c r="U973" s="32"/>
      <c r="V973" s="32"/>
      <c r="W973" s="32"/>
      <c r="X973" s="32"/>
      <c r="Y973" s="30"/>
      <c r="Z973" s="30"/>
      <c r="AA973" s="30"/>
      <c r="AB973" s="30"/>
      <c r="AC973" s="30"/>
      <c r="AD973" s="30"/>
      <c r="AE973" s="30"/>
      <c r="AF973" s="30"/>
      <c r="AG973" s="30" t="s">
        <v>166</v>
      </c>
      <c r="AH973" s="30">
        <v>0</v>
      </c>
      <c r="AI973" s="30"/>
      <c r="AJ973" s="30"/>
      <c r="AK973" s="30"/>
      <c r="AL973" s="30"/>
      <c r="AM973" s="30"/>
      <c r="AN973" s="30"/>
      <c r="AO973" s="30"/>
      <c r="AP973" s="30"/>
      <c r="AQ973" s="30"/>
      <c r="AR973" s="30"/>
      <c r="AS973" s="30"/>
      <c r="AT973" s="30"/>
      <c r="AU973" s="30"/>
      <c r="AV973" s="30"/>
      <c r="AW973" s="30"/>
      <c r="AX973" s="30"/>
      <c r="AY973" s="30"/>
      <c r="AZ973" s="30"/>
      <c r="BA973" s="30"/>
      <c r="BB973" s="30"/>
      <c r="BC973" s="30"/>
      <c r="BD973" s="30"/>
      <c r="BE973" s="30"/>
      <c r="BF973" s="30"/>
      <c r="BG973" s="30"/>
      <c r="BH973" s="30"/>
    </row>
    <row r="974" spans="1:60" ht="20.399999999999999" outlineLevel="1">
      <c r="A974" s="452">
        <v>228</v>
      </c>
      <c r="B974" s="453" t="s">
        <v>1030</v>
      </c>
      <c r="C974" s="454" t="s">
        <v>1031</v>
      </c>
      <c r="D974" s="455" t="s">
        <v>161</v>
      </c>
      <c r="E974" s="456">
        <v>86.531400000000005</v>
      </c>
      <c r="F974" s="34"/>
      <c r="G974" s="458">
        <f>ROUND(E974*F974,2)</f>
        <v>0</v>
      </c>
      <c r="H974" s="457">
        <v>7.98</v>
      </c>
      <c r="I974" s="458">
        <f>ROUND(E974*H974,2)</f>
        <v>690.52</v>
      </c>
      <c r="J974" s="457">
        <v>162.52000000000001</v>
      </c>
      <c r="K974" s="458">
        <f>ROUND(E974*J974,2)</f>
        <v>14063.08</v>
      </c>
      <c r="L974" s="458">
        <v>21</v>
      </c>
      <c r="M974" s="458">
        <f>G974*(1+L974/100)</f>
        <v>0</v>
      </c>
      <c r="N974" s="458">
        <v>3.0000000000000001E-5</v>
      </c>
      <c r="O974" s="458">
        <f>ROUND(E974*N974,2)</f>
        <v>0</v>
      </c>
      <c r="P974" s="458">
        <v>0</v>
      </c>
      <c r="Q974" s="458">
        <f>ROUND(E974*P974,2)</f>
        <v>0</v>
      </c>
      <c r="R974" s="458"/>
      <c r="S974" s="458" t="s">
        <v>162</v>
      </c>
      <c r="T974" s="459" t="s">
        <v>162</v>
      </c>
      <c r="U974" s="32">
        <v>0.34</v>
      </c>
      <c r="V974" s="32">
        <f>ROUND(E974*U974,2)</f>
        <v>29.42</v>
      </c>
      <c r="W974" s="32"/>
      <c r="X974" s="32" t="s">
        <v>163</v>
      </c>
      <c r="Y974" s="30"/>
      <c r="Z974" s="30"/>
      <c r="AA974" s="30"/>
      <c r="AB974" s="30"/>
      <c r="AC974" s="30"/>
      <c r="AD974" s="30"/>
      <c r="AE974" s="30"/>
      <c r="AF974" s="30"/>
      <c r="AG974" s="30" t="s">
        <v>164</v>
      </c>
      <c r="AH974" s="30"/>
      <c r="AI974" s="30"/>
      <c r="AJ974" s="30"/>
      <c r="AK974" s="30"/>
      <c r="AL974" s="30"/>
      <c r="AM974" s="30"/>
      <c r="AN974" s="30"/>
      <c r="AO974" s="30"/>
      <c r="AP974" s="30"/>
      <c r="AQ974" s="30"/>
      <c r="AR974" s="30"/>
      <c r="AS974" s="30"/>
      <c r="AT974" s="30"/>
      <c r="AU974" s="30"/>
      <c r="AV974" s="30"/>
      <c r="AW974" s="30"/>
      <c r="AX974" s="30"/>
      <c r="AY974" s="30"/>
      <c r="AZ974" s="30"/>
      <c r="BA974" s="30"/>
      <c r="BB974" s="30"/>
      <c r="BC974" s="30"/>
      <c r="BD974" s="30"/>
      <c r="BE974" s="30"/>
      <c r="BF974" s="30"/>
      <c r="BG974" s="30"/>
      <c r="BH974" s="30"/>
    </row>
    <row r="975" spans="1:60" outlineLevel="1">
      <c r="A975" s="460"/>
      <c r="B975" s="461"/>
      <c r="C975" s="462" t="s">
        <v>1032</v>
      </c>
      <c r="D975" s="463"/>
      <c r="E975" s="464">
        <v>1.02</v>
      </c>
      <c r="F975" s="493"/>
      <c r="G975" s="465"/>
      <c r="H975" s="465"/>
      <c r="I975" s="465"/>
      <c r="J975" s="465"/>
      <c r="K975" s="465"/>
      <c r="L975" s="465"/>
      <c r="M975" s="465"/>
      <c r="N975" s="465"/>
      <c r="O975" s="465"/>
      <c r="P975" s="465"/>
      <c r="Q975" s="465"/>
      <c r="R975" s="465"/>
      <c r="S975" s="465"/>
      <c r="T975" s="465"/>
      <c r="U975" s="32"/>
      <c r="V975" s="32"/>
      <c r="W975" s="32"/>
      <c r="X975" s="32"/>
      <c r="Y975" s="30"/>
      <c r="Z975" s="30"/>
      <c r="AA975" s="30"/>
      <c r="AB975" s="30"/>
      <c r="AC975" s="30"/>
      <c r="AD975" s="30"/>
      <c r="AE975" s="30"/>
      <c r="AF975" s="30"/>
      <c r="AG975" s="30" t="s">
        <v>166</v>
      </c>
      <c r="AH975" s="30">
        <v>0</v>
      </c>
      <c r="AI975" s="30"/>
      <c r="AJ975" s="30"/>
      <c r="AK975" s="30"/>
      <c r="AL975" s="30"/>
      <c r="AM975" s="30"/>
      <c r="AN975" s="30"/>
      <c r="AO975" s="30"/>
      <c r="AP975" s="30"/>
      <c r="AQ975" s="30"/>
      <c r="AR975" s="30"/>
      <c r="AS975" s="30"/>
      <c r="AT975" s="30"/>
      <c r="AU975" s="30"/>
      <c r="AV975" s="30"/>
      <c r="AW975" s="30"/>
      <c r="AX975" s="30"/>
      <c r="AY975" s="30"/>
      <c r="AZ975" s="30"/>
      <c r="BA975" s="30"/>
      <c r="BB975" s="30"/>
      <c r="BC975" s="30"/>
      <c r="BD975" s="30"/>
      <c r="BE975" s="30"/>
      <c r="BF975" s="30"/>
      <c r="BG975" s="30"/>
      <c r="BH975" s="30"/>
    </row>
    <row r="976" spans="1:60" outlineLevel="1">
      <c r="A976" s="460"/>
      <c r="B976" s="461"/>
      <c r="C976" s="462" t="s">
        <v>1033</v>
      </c>
      <c r="D976" s="463"/>
      <c r="E976" s="464">
        <v>8.0024999999999995</v>
      </c>
      <c r="F976" s="493"/>
      <c r="G976" s="465"/>
      <c r="H976" s="465"/>
      <c r="I976" s="465"/>
      <c r="J976" s="465"/>
      <c r="K976" s="465"/>
      <c r="L976" s="465"/>
      <c r="M976" s="465"/>
      <c r="N976" s="465"/>
      <c r="O976" s="465"/>
      <c r="P976" s="465"/>
      <c r="Q976" s="465"/>
      <c r="R976" s="465"/>
      <c r="S976" s="465"/>
      <c r="T976" s="465"/>
      <c r="U976" s="32"/>
      <c r="V976" s="32"/>
      <c r="W976" s="32"/>
      <c r="X976" s="32"/>
      <c r="Y976" s="30"/>
      <c r="Z976" s="30"/>
      <c r="AA976" s="30"/>
      <c r="AB976" s="30"/>
      <c r="AC976" s="30"/>
      <c r="AD976" s="30"/>
      <c r="AE976" s="30"/>
      <c r="AF976" s="30"/>
      <c r="AG976" s="30" t="s">
        <v>166</v>
      </c>
      <c r="AH976" s="30">
        <v>0</v>
      </c>
      <c r="AI976" s="30"/>
      <c r="AJ976" s="30"/>
      <c r="AK976" s="30"/>
      <c r="AL976" s="30"/>
      <c r="AM976" s="30"/>
      <c r="AN976" s="30"/>
      <c r="AO976" s="30"/>
      <c r="AP976" s="30"/>
      <c r="AQ976" s="30"/>
      <c r="AR976" s="30"/>
      <c r="AS976" s="30"/>
      <c r="AT976" s="30"/>
      <c r="AU976" s="30"/>
      <c r="AV976" s="30"/>
      <c r="AW976" s="30"/>
      <c r="AX976" s="30"/>
      <c r="AY976" s="30"/>
      <c r="AZ976" s="30"/>
      <c r="BA976" s="30"/>
      <c r="BB976" s="30"/>
      <c r="BC976" s="30"/>
      <c r="BD976" s="30"/>
      <c r="BE976" s="30"/>
      <c r="BF976" s="30"/>
      <c r="BG976" s="30"/>
      <c r="BH976" s="30"/>
    </row>
    <row r="977" spans="1:60" outlineLevel="1">
      <c r="A977" s="460"/>
      <c r="B977" s="461"/>
      <c r="C977" s="462" t="s">
        <v>1034</v>
      </c>
      <c r="D977" s="463"/>
      <c r="E977" s="464">
        <v>0.70199999999999996</v>
      </c>
      <c r="F977" s="493"/>
      <c r="G977" s="465"/>
      <c r="H977" s="465"/>
      <c r="I977" s="465"/>
      <c r="J977" s="465"/>
      <c r="K977" s="465"/>
      <c r="L977" s="465"/>
      <c r="M977" s="465"/>
      <c r="N977" s="465"/>
      <c r="O977" s="465"/>
      <c r="P977" s="465"/>
      <c r="Q977" s="465"/>
      <c r="R977" s="465"/>
      <c r="S977" s="465"/>
      <c r="T977" s="465"/>
      <c r="U977" s="32"/>
      <c r="V977" s="32"/>
      <c r="W977" s="32"/>
      <c r="X977" s="32"/>
      <c r="Y977" s="30"/>
      <c r="Z977" s="30"/>
      <c r="AA977" s="30"/>
      <c r="AB977" s="30"/>
      <c r="AC977" s="30"/>
      <c r="AD977" s="30"/>
      <c r="AE977" s="30"/>
      <c r="AF977" s="30"/>
      <c r="AG977" s="30" t="s">
        <v>166</v>
      </c>
      <c r="AH977" s="30">
        <v>0</v>
      </c>
      <c r="AI977" s="30"/>
      <c r="AJ977" s="30"/>
      <c r="AK977" s="30"/>
      <c r="AL977" s="30"/>
      <c r="AM977" s="30"/>
      <c r="AN977" s="30"/>
      <c r="AO977" s="30"/>
      <c r="AP977" s="30"/>
      <c r="AQ977" s="30"/>
      <c r="AR977" s="30"/>
      <c r="AS977" s="30"/>
      <c r="AT977" s="30"/>
      <c r="AU977" s="30"/>
      <c r="AV977" s="30"/>
      <c r="AW977" s="30"/>
      <c r="AX977" s="30"/>
      <c r="AY977" s="30"/>
      <c r="AZ977" s="30"/>
      <c r="BA977" s="30"/>
      <c r="BB977" s="30"/>
      <c r="BC977" s="30"/>
      <c r="BD977" s="30"/>
      <c r="BE977" s="30"/>
      <c r="BF977" s="30"/>
      <c r="BG977" s="30"/>
      <c r="BH977" s="30"/>
    </row>
    <row r="978" spans="1:60" outlineLevel="1">
      <c r="A978" s="460"/>
      <c r="B978" s="461"/>
      <c r="C978" s="462" t="s">
        <v>1035</v>
      </c>
      <c r="D978" s="463"/>
      <c r="E978" s="464">
        <v>3.84</v>
      </c>
      <c r="F978" s="493"/>
      <c r="G978" s="465"/>
      <c r="H978" s="465"/>
      <c r="I978" s="465"/>
      <c r="J978" s="465"/>
      <c r="K978" s="465"/>
      <c r="L978" s="465"/>
      <c r="M978" s="465"/>
      <c r="N978" s="465"/>
      <c r="O978" s="465"/>
      <c r="P978" s="465"/>
      <c r="Q978" s="465"/>
      <c r="R978" s="465"/>
      <c r="S978" s="465"/>
      <c r="T978" s="465"/>
      <c r="U978" s="32"/>
      <c r="V978" s="32"/>
      <c r="W978" s="32"/>
      <c r="X978" s="32"/>
      <c r="Y978" s="30"/>
      <c r="Z978" s="30"/>
      <c r="AA978" s="30"/>
      <c r="AB978" s="30"/>
      <c r="AC978" s="30"/>
      <c r="AD978" s="30"/>
      <c r="AE978" s="30"/>
      <c r="AF978" s="30"/>
      <c r="AG978" s="30" t="s">
        <v>166</v>
      </c>
      <c r="AH978" s="30">
        <v>0</v>
      </c>
      <c r="AI978" s="30"/>
      <c r="AJ978" s="30"/>
      <c r="AK978" s="30"/>
      <c r="AL978" s="30"/>
      <c r="AM978" s="30"/>
      <c r="AN978" s="30"/>
      <c r="AO978" s="30"/>
      <c r="AP978" s="30"/>
      <c r="AQ978" s="30"/>
      <c r="AR978" s="30"/>
      <c r="AS978" s="30"/>
      <c r="AT978" s="30"/>
      <c r="AU978" s="30"/>
      <c r="AV978" s="30"/>
      <c r="AW978" s="30"/>
      <c r="AX978" s="30"/>
      <c r="AY978" s="30"/>
      <c r="AZ978" s="30"/>
      <c r="BA978" s="30"/>
      <c r="BB978" s="30"/>
      <c r="BC978" s="30"/>
      <c r="BD978" s="30"/>
      <c r="BE978" s="30"/>
      <c r="BF978" s="30"/>
      <c r="BG978" s="30"/>
      <c r="BH978" s="30"/>
    </row>
    <row r="979" spans="1:60" outlineLevel="1">
      <c r="A979" s="460"/>
      <c r="B979" s="461"/>
      <c r="C979" s="481" t="s">
        <v>475</v>
      </c>
      <c r="D979" s="482"/>
      <c r="E979" s="483">
        <v>13.564500000000001</v>
      </c>
      <c r="F979" s="493"/>
      <c r="G979" s="465"/>
      <c r="H979" s="465"/>
      <c r="I979" s="465"/>
      <c r="J979" s="465"/>
      <c r="K979" s="465"/>
      <c r="L979" s="465"/>
      <c r="M979" s="465"/>
      <c r="N979" s="465"/>
      <c r="O979" s="465"/>
      <c r="P979" s="465"/>
      <c r="Q979" s="465"/>
      <c r="R979" s="465"/>
      <c r="S979" s="465"/>
      <c r="T979" s="465"/>
      <c r="U979" s="32"/>
      <c r="V979" s="32"/>
      <c r="W979" s="32"/>
      <c r="X979" s="32"/>
      <c r="Y979" s="30"/>
      <c r="Z979" s="30"/>
      <c r="AA979" s="30"/>
      <c r="AB979" s="30"/>
      <c r="AC979" s="30"/>
      <c r="AD979" s="30"/>
      <c r="AE979" s="30"/>
      <c r="AF979" s="30"/>
      <c r="AG979" s="30" t="s">
        <v>166</v>
      </c>
      <c r="AH979" s="30">
        <v>1</v>
      </c>
      <c r="AI979" s="30"/>
      <c r="AJ979" s="30"/>
      <c r="AK979" s="30"/>
      <c r="AL979" s="30"/>
      <c r="AM979" s="30"/>
      <c r="AN979" s="30"/>
      <c r="AO979" s="30"/>
      <c r="AP979" s="30"/>
      <c r="AQ979" s="30"/>
      <c r="AR979" s="30"/>
      <c r="AS979" s="30"/>
      <c r="AT979" s="30"/>
      <c r="AU979" s="30"/>
      <c r="AV979" s="30"/>
      <c r="AW979" s="30"/>
      <c r="AX979" s="30"/>
      <c r="AY979" s="30"/>
      <c r="AZ979" s="30"/>
      <c r="BA979" s="30"/>
      <c r="BB979" s="30"/>
      <c r="BC979" s="30"/>
      <c r="BD979" s="30"/>
      <c r="BE979" s="30"/>
      <c r="BF979" s="30"/>
      <c r="BG979" s="30"/>
      <c r="BH979" s="30"/>
    </row>
    <row r="980" spans="1:60" ht="20.399999999999999" outlineLevel="1">
      <c r="A980" s="460"/>
      <c r="B980" s="461"/>
      <c r="C980" s="462" t="s">
        <v>1013</v>
      </c>
      <c r="D980" s="463"/>
      <c r="E980" s="464">
        <v>35.099400000000003</v>
      </c>
      <c r="F980" s="493"/>
      <c r="G980" s="465"/>
      <c r="H980" s="465"/>
      <c r="I980" s="465"/>
      <c r="J980" s="465"/>
      <c r="K980" s="465"/>
      <c r="L980" s="465"/>
      <c r="M980" s="465"/>
      <c r="N980" s="465"/>
      <c r="O980" s="465"/>
      <c r="P980" s="465"/>
      <c r="Q980" s="465"/>
      <c r="R980" s="465"/>
      <c r="S980" s="465"/>
      <c r="T980" s="465"/>
      <c r="U980" s="32"/>
      <c r="V980" s="32"/>
      <c r="W980" s="32"/>
      <c r="X980" s="32"/>
      <c r="Y980" s="30"/>
      <c r="Z980" s="30"/>
      <c r="AA980" s="30"/>
      <c r="AB980" s="30"/>
      <c r="AC980" s="30"/>
      <c r="AD980" s="30"/>
      <c r="AE980" s="30"/>
      <c r="AF980" s="30"/>
      <c r="AG980" s="30" t="s">
        <v>166</v>
      </c>
      <c r="AH980" s="30">
        <v>0</v>
      </c>
      <c r="AI980" s="30"/>
      <c r="AJ980" s="30"/>
      <c r="AK980" s="30"/>
      <c r="AL980" s="30"/>
      <c r="AM980" s="30"/>
      <c r="AN980" s="30"/>
      <c r="AO980" s="30"/>
      <c r="AP980" s="30"/>
      <c r="AQ980" s="30"/>
      <c r="AR980" s="30"/>
      <c r="AS980" s="30"/>
      <c r="AT980" s="30"/>
      <c r="AU980" s="30"/>
      <c r="AV980" s="30"/>
      <c r="AW980" s="30"/>
      <c r="AX980" s="30"/>
      <c r="AY980" s="30"/>
      <c r="AZ980" s="30"/>
      <c r="BA980" s="30"/>
      <c r="BB980" s="30"/>
      <c r="BC980" s="30"/>
      <c r="BD980" s="30"/>
      <c r="BE980" s="30"/>
      <c r="BF980" s="30"/>
      <c r="BG980" s="30"/>
      <c r="BH980" s="30"/>
    </row>
    <row r="981" spans="1:60" ht="20.399999999999999" outlineLevel="1">
      <c r="A981" s="460"/>
      <c r="B981" s="461"/>
      <c r="C981" s="462" t="s">
        <v>1014</v>
      </c>
      <c r="D981" s="463"/>
      <c r="E981" s="464">
        <v>19.307500000000001</v>
      </c>
      <c r="F981" s="493"/>
      <c r="G981" s="465"/>
      <c r="H981" s="465"/>
      <c r="I981" s="465"/>
      <c r="J981" s="465"/>
      <c r="K981" s="465"/>
      <c r="L981" s="465"/>
      <c r="M981" s="465"/>
      <c r="N981" s="465"/>
      <c r="O981" s="465"/>
      <c r="P981" s="465"/>
      <c r="Q981" s="465"/>
      <c r="R981" s="465"/>
      <c r="S981" s="465"/>
      <c r="T981" s="465"/>
      <c r="U981" s="32"/>
      <c r="V981" s="32"/>
      <c r="W981" s="32"/>
      <c r="X981" s="32"/>
      <c r="Y981" s="30"/>
      <c r="Z981" s="30"/>
      <c r="AA981" s="30"/>
      <c r="AB981" s="30"/>
      <c r="AC981" s="30"/>
      <c r="AD981" s="30"/>
      <c r="AE981" s="30"/>
      <c r="AF981" s="30"/>
      <c r="AG981" s="30" t="s">
        <v>166</v>
      </c>
      <c r="AH981" s="30">
        <v>0</v>
      </c>
      <c r="AI981" s="30"/>
      <c r="AJ981" s="30"/>
      <c r="AK981" s="30"/>
      <c r="AL981" s="30"/>
      <c r="AM981" s="30"/>
      <c r="AN981" s="30"/>
      <c r="AO981" s="30"/>
      <c r="AP981" s="30"/>
      <c r="AQ981" s="30"/>
      <c r="AR981" s="30"/>
      <c r="AS981" s="30"/>
      <c r="AT981" s="30"/>
      <c r="AU981" s="30"/>
      <c r="AV981" s="30"/>
      <c r="AW981" s="30"/>
      <c r="AX981" s="30"/>
      <c r="AY981" s="30"/>
      <c r="AZ981" s="30"/>
      <c r="BA981" s="30"/>
      <c r="BB981" s="30"/>
      <c r="BC981" s="30"/>
      <c r="BD981" s="30"/>
      <c r="BE981" s="30"/>
      <c r="BF981" s="30"/>
      <c r="BG981" s="30"/>
      <c r="BH981" s="30"/>
    </row>
    <row r="982" spans="1:60" outlineLevel="1">
      <c r="A982" s="460"/>
      <c r="B982" s="461"/>
      <c r="C982" s="462" t="s">
        <v>1015</v>
      </c>
      <c r="D982" s="463"/>
      <c r="E982" s="464">
        <v>3.68</v>
      </c>
      <c r="F982" s="493"/>
      <c r="G982" s="465"/>
      <c r="H982" s="465"/>
      <c r="I982" s="465"/>
      <c r="J982" s="465"/>
      <c r="K982" s="465"/>
      <c r="L982" s="465"/>
      <c r="M982" s="465"/>
      <c r="N982" s="465"/>
      <c r="O982" s="465"/>
      <c r="P982" s="465"/>
      <c r="Q982" s="465"/>
      <c r="R982" s="465"/>
      <c r="S982" s="465"/>
      <c r="T982" s="465"/>
      <c r="U982" s="32"/>
      <c r="V982" s="32"/>
      <c r="W982" s="32"/>
      <c r="X982" s="32"/>
      <c r="Y982" s="30"/>
      <c r="Z982" s="30"/>
      <c r="AA982" s="30"/>
      <c r="AB982" s="30"/>
      <c r="AC982" s="30"/>
      <c r="AD982" s="30"/>
      <c r="AE982" s="30"/>
      <c r="AF982" s="30"/>
      <c r="AG982" s="30" t="s">
        <v>166</v>
      </c>
      <c r="AH982" s="30">
        <v>0</v>
      </c>
      <c r="AI982" s="30"/>
      <c r="AJ982" s="30"/>
      <c r="AK982" s="30"/>
      <c r="AL982" s="30"/>
      <c r="AM982" s="30"/>
      <c r="AN982" s="30"/>
      <c r="AO982" s="30"/>
      <c r="AP982" s="30"/>
      <c r="AQ982" s="30"/>
      <c r="AR982" s="30"/>
      <c r="AS982" s="30"/>
      <c r="AT982" s="30"/>
      <c r="AU982" s="30"/>
      <c r="AV982" s="30"/>
      <c r="AW982" s="30"/>
      <c r="AX982" s="30"/>
      <c r="AY982" s="30"/>
      <c r="AZ982" s="30"/>
      <c r="BA982" s="30"/>
      <c r="BB982" s="30"/>
      <c r="BC982" s="30"/>
      <c r="BD982" s="30"/>
      <c r="BE982" s="30"/>
      <c r="BF982" s="30"/>
      <c r="BG982" s="30"/>
      <c r="BH982" s="30"/>
    </row>
    <row r="983" spans="1:60" ht="20.399999999999999" outlineLevel="1">
      <c r="A983" s="460"/>
      <c r="B983" s="461"/>
      <c r="C983" s="462" t="s">
        <v>1016</v>
      </c>
      <c r="D983" s="463"/>
      <c r="E983" s="464">
        <v>14.88</v>
      </c>
      <c r="F983" s="493"/>
      <c r="G983" s="465"/>
      <c r="H983" s="465"/>
      <c r="I983" s="465"/>
      <c r="J983" s="465"/>
      <c r="K983" s="465"/>
      <c r="L983" s="465"/>
      <c r="M983" s="465"/>
      <c r="N983" s="465"/>
      <c r="O983" s="465"/>
      <c r="P983" s="465"/>
      <c r="Q983" s="465"/>
      <c r="R983" s="465"/>
      <c r="S983" s="465"/>
      <c r="T983" s="465"/>
      <c r="U983" s="32"/>
      <c r="V983" s="32"/>
      <c r="W983" s="32"/>
      <c r="X983" s="32"/>
      <c r="Y983" s="30"/>
      <c r="Z983" s="30"/>
      <c r="AA983" s="30"/>
      <c r="AB983" s="30"/>
      <c r="AC983" s="30"/>
      <c r="AD983" s="30"/>
      <c r="AE983" s="30"/>
      <c r="AF983" s="30"/>
      <c r="AG983" s="30" t="s">
        <v>166</v>
      </c>
      <c r="AH983" s="30">
        <v>0</v>
      </c>
      <c r="AI983" s="30"/>
      <c r="AJ983" s="30"/>
      <c r="AK983" s="30"/>
      <c r="AL983" s="30"/>
      <c r="AM983" s="30"/>
      <c r="AN983" s="30"/>
      <c r="AO983" s="30"/>
      <c r="AP983" s="30"/>
      <c r="AQ983" s="30"/>
      <c r="AR983" s="30"/>
      <c r="AS983" s="30"/>
      <c r="AT983" s="30"/>
      <c r="AU983" s="30"/>
      <c r="AV983" s="30"/>
      <c r="AW983" s="30"/>
      <c r="AX983" s="30"/>
      <c r="AY983" s="30"/>
      <c r="AZ983" s="30"/>
      <c r="BA983" s="30"/>
      <c r="BB983" s="30"/>
      <c r="BC983" s="30"/>
      <c r="BD983" s="30"/>
      <c r="BE983" s="30"/>
      <c r="BF983" s="30"/>
      <c r="BG983" s="30"/>
      <c r="BH983" s="30"/>
    </row>
    <row r="984" spans="1:60" outlineLevel="1">
      <c r="A984" s="460"/>
      <c r="B984" s="461"/>
      <c r="C984" s="481" t="s">
        <v>475</v>
      </c>
      <c r="D984" s="482"/>
      <c r="E984" s="483">
        <v>72.966899999999995</v>
      </c>
      <c r="F984" s="493"/>
      <c r="G984" s="465"/>
      <c r="H984" s="465"/>
      <c r="I984" s="465"/>
      <c r="J984" s="465"/>
      <c r="K984" s="465"/>
      <c r="L984" s="465"/>
      <c r="M984" s="465"/>
      <c r="N984" s="465"/>
      <c r="O984" s="465"/>
      <c r="P984" s="465"/>
      <c r="Q984" s="465"/>
      <c r="R984" s="465"/>
      <c r="S984" s="465"/>
      <c r="T984" s="465"/>
      <c r="U984" s="32"/>
      <c r="V984" s="32"/>
      <c r="W984" s="32"/>
      <c r="X984" s="32"/>
      <c r="Y984" s="30"/>
      <c r="Z984" s="30"/>
      <c r="AA984" s="30"/>
      <c r="AB984" s="30"/>
      <c r="AC984" s="30"/>
      <c r="AD984" s="30"/>
      <c r="AE984" s="30"/>
      <c r="AF984" s="30"/>
      <c r="AG984" s="30" t="s">
        <v>166</v>
      </c>
      <c r="AH984" s="30">
        <v>1</v>
      </c>
      <c r="AI984" s="30"/>
      <c r="AJ984" s="30"/>
      <c r="AK984" s="30"/>
      <c r="AL984" s="30"/>
      <c r="AM984" s="30"/>
      <c r="AN984" s="30"/>
      <c r="AO984" s="30"/>
      <c r="AP984" s="30"/>
      <c r="AQ984" s="30"/>
      <c r="AR984" s="30"/>
      <c r="AS984" s="30"/>
      <c r="AT984" s="30"/>
      <c r="AU984" s="30"/>
      <c r="AV984" s="30"/>
      <c r="AW984" s="30"/>
      <c r="AX984" s="30"/>
      <c r="AY984" s="30"/>
      <c r="AZ984" s="30"/>
      <c r="BA984" s="30"/>
      <c r="BB984" s="30"/>
      <c r="BC984" s="30"/>
      <c r="BD984" s="30"/>
      <c r="BE984" s="30"/>
      <c r="BF984" s="30"/>
      <c r="BG984" s="30"/>
      <c r="BH984" s="30"/>
    </row>
    <row r="985" spans="1:60" outlineLevel="1">
      <c r="A985" s="473">
        <v>229</v>
      </c>
      <c r="B985" s="474" t="s">
        <v>1036</v>
      </c>
      <c r="C985" s="475" t="s">
        <v>2873</v>
      </c>
      <c r="D985" s="476" t="s">
        <v>343</v>
      </c>
      <c r="E985" s="477">
        <v>5</v>
      </c>
      <c r="F985" s="35"/>
      <c r="G985" s="479">
        <f>ROUND(E985*F985,2)</f>
        <v>0</v>
      </c>
      <c r="H985" s="478">
        <v>436</v>
      </c>
      <c r="I985" s="479">
        <f>ROUND(E985*H985,2)</f>
        <v>2180</v>
      </c>
      <c r="J985" s="478">
        <v>0</v>
      </c>
      <c r="K985" s="479">
        <f>ROUND(E985*J985,2)</f>
        <v>0</v>
      </c>
      <c r="L985" s="479">
        <v>21</v>
      </c>
      <c r="M985" s="479">
        <f>G985*(1+L985/100)</f>
        <v>0</v>
      </c>
      <c r="N985" s="479">
        <v>5.0000000000000001E-4</v>
      </c>
      <c r="O985" s="479">
        <f>ROUND(E985*N985,2)</f>
        <v>0</v>
      </c>
      <c r="P985" s="479">
        <v>0</v>
      </c>
      <c r="Q985" s="479">
        <f>ROUND(E985*P985,2)</f>
        <v>0</v>
      </c>
      <c r="R985" s="479"/>
      <c r="S985" s="479" t="s">
        <v>162</v>
      </c>
      <c r="T985" s="480" t="s">
        <v>162</v>
      </c>
      <c r="U985" s="32">
        <v>0</v>
      </c>
      <c r="V985" s="32">
        <f>ROUND(E985*U985,2)</f>
        <v>0</v>
      </c>
      <c r="W985" s="32"/>
      <c r="X985" s="32" t="s">
        <v>163</v>
      </c>
      <c r="Y985" s="30"/>
      <c r="Z985" s="30"/>
      <c r="AA985" s="30"/>
      <c r="AB985" s="30"/>
      <c r="AC985" s="30"/>
      <c r="AD985" s="30"/>
      <c r="AE985" s="30"/>
      <c r="AF985" s="30"/>
      <c r="AG985" s="30" t="s">
        <v>164</v>
      </c>
      <c r="AH985" s="30"/>
      <c r="AI985" s="30"/>
      <c r="AJ985" s="30"/>
      <c r="AK985" s="30"/>
      <c r="AL985" s="30"/>
      <c r="AM985" s="30"/>
      <c r="AN985" s="30"/>
      <c r="AO985" s="30"/>
      <c r="AP985" s="30"/>
      <c r="AQ985" s="30"/>
      <c r="AR985" s="30"/>
      <c r="AS985" s="30"/>
      <c r="AT985" s="30"/>
      <c r="AU985" s="30"/>
      <c r="AV985" s="30"/>
      <c r="AW985" s="30"/>
      <c r="AX985" s="30"/>
      <c r="AY985" s="30"/>
      <c r="AZ985" s="30"/>
      <c r="BA985" s="30"/>
      <c r="BB985" s="30"/>
      <c r="BC985" s="30"/>
      <c r="BD985" s="30"/>
      <c r="BE985" s="30"/>
      <c r="BF985" s="30"/>
      <c r="BG985" s="30"/>
      <c r="BH985" s="30"/>
    </row>
    <row r="986" spans="1:60" ht="30.6" outlineLevel="1">
      <c r="A986" s="473">
        <v>230</v>
      </c>
      <c r="B986" s="474" t="s">
        <v>1037</v>
      </c>
      <c r="C986" s="475" t="s">
        <v>2874</v>
      </c>
      <c r="D986" s="476" t="s">
        <v>343</v>
      </c>
      <c r="E986" s="477">
        <v>5</v>
      </c>
      <c r="F986" s="35"/>
      <c r="G986" s="479">
        <f>ROUND(E986*F986,2)</f>
        <v>0</v>
      </c>
      <c r="H986" s="478">
        <v>1907.07</v>
      </c>
      <c r="I986" s="479">
        <f>ROUND(E986*H986,2)</f>
        <v>9535.35</v>
      </c>
      <c r="J986" s="478">
        <v>23.93</v>
      </c>
      <c r="K986" s="479">
        <f>ROUND(E986*J986,2)</f>
        <v>119.65</v>
      </c>
      <c r="L986" s="479">
        <v>21</v>
      </c>
      <c r="M986" s="479">
        <f>G986*(1+L986/100)</f>
        <v>0</v>
      </c>
      <c r="N986" s="479">
        <v>3.0000000000000001E-3</v>
      </c>
      <c r="O986" s="479">
        <f>ROUND(E986*N986,2)</f>
        <v>0.02</v>
      </c>
      <c r="P986" s="479">
        <v>0</v>
      </c>
      <c r="Q986" s="479">
        <f>ROUND(E986*P986,2)</f>
        <v>0</v>
      </c>
      <c r="R986" s="479"/>
      <c r="S986" s="479" t="s">
        <v>162</v>
      </c>
      <c r="T986" s="480" t="s">
        <v>162</v>
      </c>
      <c r="U986" s="32">
        <v>0.05</v>
      </c>
      <c r="V986" s="32">
        <f>ROUND(E986*U986,2)</f>
        <v>0.25</v>
      </c>
      <c r="W986" s="32"/>
      <c r="X986" s="32" t="s">
        <v>163</v>
      </c>
      <c r="Y986" s="30"/>
      <c r="Z986" s="30"/>
      <c r="AA986" s="30"/>
      <c r="AB986" s="30"/>
      <c r="AC986" s="30"/>
      <c r="AD986" s="30"/>
      <c r="AE986" s="30"/>
      <c r="AF986" s="30"/>
      <c r="AG986" s="30" t="s">
        <v>164</v>
      </c>
      <c r="AH986" s="30"/>
      <c r="AI986" s="30"/>
      <c r="AJ986" s="30"/>
      <c r="AK986" s="30"/>
      <c r="AL986" s="30"/>
      <c r="AM986" s="30"/>
      <c r="AN986" s="30"/>
      <c r="AO986" s="30"/>
      <c r="AP986" s="30"/>
      <c r="AQ986" s="30"/>
      <c r="AR986" s="30"/>
      <c r="AS986" s="30"/>
      <c r="AT986" s="30"/>
      <c r="AU986" s="30"/>
      <c r="AV986" s="30"/>
      <c r="AW986" s="30"/>
      <c r="AX986" s="30"/>
      <c r="AY986" s="30"/>
      <c r="AZ986" s="30"/>
      <c r="BA986" s="30"/>
      <c r="BB986" s="30"/>
      <c r="BC986" s="30"/>
      <c r="BD986" s="30"/>
      <c r="BE986" s="30"/>
      <c r="BF986" s="30"/>
      <c r="BG986" s="30"/>
      <c r="BH986" s="30"/>
    </row>
    <row r="987" spans="1:60" outlineLevel="1">
      <c r="A987" s="473">
        <v>231</v>
      </c>
      <c r="B987" s="474" t="s">
        <v>1038</v>
      </c>
      <c r="C987" s="475" t="s">
        <v>1039</v>
      </c>
      <c r="D987" s="476" t="s">
        <v>343</v>
      </c>
      <c r="E987" s="477">
        <v>5</v>
      </c>
      <c r="F987" s="35"/>
      <c r="G987" s="479">
        <f>ROUND(E987*F987,2)</f>
        <v>0</v>
      </c>
      <c r="H987" s="478">
        <v>435.93</v>
      </c>
      <c r="I987" s="479">
        <f>ROUND(E987*H987,2)</f>
        <v>2179.65</v>
      </c>
      <c r="J987" s="478">
        <v>9.57</v>
      </c>
      <c r="K987" s="479">
        <f>ROUND(E987*J987,2)</f>
        <v>47.85</v>
      </c>
      <c r="L987" s="479">
        <v>21</v>
      </c>
      <c r="M987" s="479">
        <f>G987*(1+L987/100)</f>
        <v>0</v>
      </c>
      <c r="N987" s="479">
        <v>1E-4</v>
      </c>
      <c r="O987" s="479">
        <f>ROUND(E987*N987,2)</f>
        <v>0</v>
      </c>
      <c r="P987" s="479">
        <v>0</v>
      </c>
      <c r="Q987" s="479">
        <f>ROUND(E987*P987,2)</f>
        <v>0</v>
      </c>
      <c r="R987" s="479"/>
      <c r="S987" s="479" t="s">
        <v>162</v>
      </c>
      <c r="T987" s="480" t="s">
        <v>162</v>
      </c>
      <c r="U987" s="32">
        <v>0.02</v>
      </c>
      <c r="V987" s="32">
        <f>ROUND(E987*U987,2)</f>
        <v>0.1</v>
      </c>
      <c r="W987" s="32"/>
      <c r="X987" s="32" t="s">
        <v>163</v>
      </c>
      <c r="Y987" s="30"/>
      <c r="Z987" s="30"/>
      <c r="AA987" s="30"/>
      <c r="AB987" s="30"/>
      <c r="AC987" s="30"/>
      <c r="AD987" s="30"/>
      <c r="AE987" s="30"/>
      <c r="AF987" s="30"/>
      <c r="AG987" s="30" t="s">
        <v>164</v>
      </c>
      <c r="AH987" s="30"/>
      <c r="AI987" s="30"/>
      <c r="AJ987" s="30"/>
      <c r="AK987" s="30"/>
      <c r="AL987" s="30"/>
      <c r="AM987" s="30"/>
      <c r="AN987" s="30"/>
      <c r="AO987" s="30"/>
      <c r="AP987" s="30"/>
      <c r="AQ987" s="30"/>
      <c r="AR987" s="30"/>
      <c r="AS987" s="30"/>
      <c r="AT987" s="30"/>
      <c r="AU987" s="30"/>
      <c r="AV987" s="30"/>
      <c r="AW987" s="30"/>
      <c r="AX987" s="30"/>
      <c r="AY987" s="30"/>
      <c r="AZ987" s="30"/>
      <c r="BA987" s="30"/>
      <c r="BB987" s="30"/>
      <c r="BC987" s="30"/>
      <c r="BD987" s="30"/>
      <c r="BE987" s="30"/>
      <c r="BF987" s="30"/>
      <c r="BG987" s="30"/>
      <c r="BH987" s="30"/>
    </row>
    <row r="988" spans="1:60" ht="40.799999999999997" outlineLevel="1">
      <c r="A988" s="452">
        <v>232</v>
      </c>
      <c r="B988" s="453" t="s">
        <v>1040</v>
      </c>
      <c r="C988" s="454" t="s">
        <v>3108</v>
      </c>
      <c r="D988" s="455" t="s">
        <v>161</v>
      </c>
      <c r="E988" s="456">
        <v>247.01249999999999</v>
      </c>
      <c r="F988" s="34"/>
      <c r="G988" s="458">
        <f>ROUND(E988*F988,2)</f>
        <v>0</v>
      </c>
      <c r="H988" s="457">
        <v>380</v>
      </c>
      <c r="I988" s="458">
        <f>ROUND(E988*H988,2)</f>
        <v>93864.75</v>
      </c>
      <c r="J988" s="457">
        <v>0</v>
      </c>
      <c r="K988" s="458">
        <f>ROUND(E988*J988,2)</f>
        <v>0</v>
      </c>
      <c r="L988" s="458">
        <v>21</v>
      </c>
      <c r="M988" s="458">
        <f>G988*(1+L988/100)</f>
        <v>0</v>
      </c>
      <c r="N988" s="458">
        <v>0.02</v>
      </c>
      <c r="O988" s="458">
        <f>ROUND(E988*N988,2)</f>
        <v>4.9400000000000004</v>
      </c>
      <c r="P988" s="458">
        <v>0</v>
      </c>
      <c r="Q988" s="458">
        <f>ROUND(E988*P988,2)</f>
        <v>0</v>
      </c>
      <c r="R988" s="458"/>
      <c r="S988" s="458" t="s">
        <v>273</v>
      </c>
      <c r="T988" s="459" t="s">
        <v>509</v>
      </c>
      <c r="U988" s="32">
        <v>0</v>
      </c>
      <c r="V988" s="32">
        <f>ROUND(E988*U988,2)</f>
        <v>0</v>
      </c>
      <c r="W988" s="32"/>
      <c r="X988" s="32" t="s">
        <v>279</v>
      </c>
      <c r="Y988" s="30"/>
      <c r="Z988" s="30"/>
      <c r="AA988" s="30"/>
      <c r="AB988" s="30"/>
      <c r="AC988" s="30"/>
      <c r="AD988" s="30"/>
      <c r="AE988" s="30"/>
      <c r="AF988" s="30"/>
      <c r="AG988" s="30" t="s">
        <v>280</v>
      </c>
      <c r="AH988" s="30"/>
      <c r="AI988" s="30"/>
      <c r="AJ988" s="30"/>
      <c r="AK988" s="30"/>
      <c r="AL988" s="30"/>
      <c r="AM988" s="30"/>
      <c r="AN988" s="30"/>
      <c r="AO988" s="30"/>
      <c r="AP988" s="30"/>
      <c r="AQ988" s="30"/>
      <c r="AR988" s="30"/>
      <c r="AS988" s="30"/>
      <c r="AT988" s="30"/>
      <c r="AU988" s="30"/>
      <c r="AV988" s="30"/>
      <c r="AW988" s="30"/>
      <c r="AX988" s="30"/>
      <c r="AY988" s="30"/>
      <c r="AZ988" s="30"/>
      <c r="BA988" s="30"/>
      <c r="BB988" s="30"/>
      <c r="BC988" s="30"/>
      <c r="BD988" s="30"/>
      <c r="BE988" s="30"/>
      <c r="BF988" s="30"/>
      <c r="BG988" s="30"/>
      <c r="BH988" s="30"/>
    </row>
    <row r="989" spans="1:60" outlineLevel="1">
      <c r="A989" s="460"/>
      <c r="B989" s="461"/>
      <c r="C989" s="466" t="s">
        <v>180</v>
      </c>
      <c r="D989" s="467"/>
      <c r="E989" s="468"/>
      <c r="F989" s="493"/>
      <c r="G989" s="465"/>
      <c r="H989" s="465"/>
      <c r="I989" s="465"/>
      <c r="J989" s="465"/>
      <c r="K989" s="465"/>
      <c r="L989" s="465"/>
      <c r="M989" s="465"/>
      <c r="N989" s="465"/>
      <c r="O989" s="465"/>
      <c r="P989" s="465"/>
      <c r="Q989" s="465"/>
      <c r="R989" s="465"/>
      <c r="S989" s="465"/>
      <c r="T989" s="465"/>
      <c r="U989" s="32"/>
      <c r="V989" s="32"/>
      <c r="W989" s="32"/>
      <c r="X989" s="32"/>
      <c r="Y989" s="30"/>
      <c r="Z989" s="30"/>
      <c r="AA989" s="30"/>
      <c r="AB989" s="30"/>
      <c r="AC989" s="30"/>
      <c r="AD989" s="30"/>
      <c r="AE989" s="30"/>
      <c r="AF989" s="30"/>
      <c r="AG989" s="30" t="s">
        <v>166</v>
      </c>
      <c r="AH989" s="30"/>
      <c r="AI989" s="30"/>
      <c r="AJ989" s="30"/>
      <c r="AK989" s="30"/>
      <c r="AL989" s="30"/>
      <c r="AM989" s="30"/>
      <c r="AN989" s="30"/>
      <c r="AO989" s="30"/>
      <c r="AP989" s="30"/>
      <c r="AQ989" s="30"/>
      <c r="AR989" s="30"/>
      <c r="AS989" s="30"/>
      <c r="AT989" s="30"/>
      <c r="AU989" s="30"/>
      <c r="AV989" s="30"/>
      <c r="AW989" s="30"/>
      <c r="AX989" s="30"/>
      <c r="AY989" s="30"/>
      <c r="AZ989" s="30"/>
      <c r="BA989" s="30"/>
      <c r="BB989" s="30"/>
      <c r="BC989" s="30"/>
      <c r="BD989" s="30"/>
      <c r="BE989" s="30"/>
      <c r="BF989" s="30"/>
      <c r="BG989" s="30"/>
      <c r="BH989" s="30"/>
    </row>
    <row r="990" spans="1:60" outlineLevel="1">
      <c r="A990" s="460"/>
      <c r="B990" s="461"/>
      <c r="C990" s="469" t="s">
        <v>921</v>
      </c>
      <c r="D990" s="467"/>
      <c r="E990" s="468">
        <v>126.1</v>
      </c>
      <c r="F990" s="493"/>
      <c r="G990" s="465"/>
      <c r="H990" s="465"/>
      <c r="I990" s="465"/>
      <c r="J990" s="465"/>
      <c r="K990" s="465"/>
      <c r="L990" s="465"/>
      <c r="M990" s="465"/>
      <c r="N990" s="465"/>
      <c r="O990" s="465"/>
      <c r="P990" s="465"/>
      <c r="Q990" s="465"/>
      <c r="R990" s="465"/>
      <c r="S990" s="465"/>
      <c r="T990" s="465"/>
      <c r="U990" s="32"/>
      <c r="V990" s="32"/>
      <c r="W990" s="32"/>
      <c r="X990" s="32"/>
      <c r="Y990" s="30"/>
      <c r="Z990" s="30"/>
      <c r="AA990" s="30"/>
      <c r="AB990" s="30"/>
      <c r="AC990" s="30"/>
      <c r="AD990" s="30"/>
      <c r="AE990" s="30"/>
      <c r="AF990" s="30"/>
      <c r="AG990" s="30" t="s">
        <v>166</v>
      </c>
      <c r="AH990" s="30">
        <v>2</v>
      </c>
      <c r="AI990" s="30"/>
      <c r="AJ990" s="30"/>
      <c r="AK990" s="30"/>
      <c r="AL990" s="30"/>
      <c r="AM990" s="30"/>
      <c r="AN990" s="30"/>
      <c r="AO990" s="30"/>
      <c r="AP990" s="30"/>
      <c r="AQ990" s="30"/>
      <c r="AR990" s="30"/>
      <c r="AS990" s="30"/>
      <c r="AT990" s="30"/>
      <c r="AU990" s="30"/>
      <c r="AV990" s="30"/>
      <c r="AW990" s="30"/>
      <c r="AX990" s="30"/>
      <c r="AY990" s="30"/>
      <c r="AZ990" s="30"/>
      <c r="BA990" s="30"/>
      <c r="BB990" s="30"/>
      <c r="BC990" s="30"/>
      <c r="BD990" s="30"/>
      <c r="BE990" s="30"/>
      <c r="BF990" s="30"/>
      <c r="BG990" s="30"/>
      <c r="BH990" s="30"/>
    </row>
    <row r="991" spans="1:60" outlineLevel="1">
      <c r="A991" s="460"/>
      <c r="B991" s="461"/>
      <c r="C991" s="469" t="s">
        <v>922</v>
      </c>
      <c r="D991" s="467"/>
      <c r="E991" s="468">
        <v>32.96</v>
      </c>
      <c r="F991" s="493"/>
      <c r="G991" s="465"/>
      <c r="H991" s="465"/>
      <c r="I991" s="465"/>
      <c r="J991" s="465"/>
      <c r="K991" s="465"/>
      <c r="L991" s="465"/>
      <c r="M991" s="465"/>
      <c r="N991" s="465"/>
      <c r="O991" s="465"/>
      <c r="P991" s="465"/>
      <c r="Q991" s="465"/>
      <c r="R991" s="465"/>
      <c r="S991" s="465"/>
      <c r="T991" s="465"/>
      <c r="U991" s="32"/>
      <c r="V991" s="32"/>
      <c r="W991" s="32"/>
      <c r="X991" s="32"/>
      <c r="Y991" s="30"/>
      <c r="Z991" s="30"/>
      <c r="AA991" s="30"/>
      <c r="AB991" s="30"/>
      <c r="AC991" s="30"/>
      <c r="AD991" s="30"/>
      <c r="AE991" s="30"/>
      <c r="AF991" s="30"/>
      <c r="AG991" s="30" t="s">
        <v>166</v>
      </c>
      <c r="AH991" s="30">
        <v>2</v>
      </c>
      <c r="AI991" s="30"/>
      <c r="AJ991" s="30"/>
      <c r="AK991" s="30"/>
      <c r="AL991" s="30"/>
      <c r="AM991" s="30"/>
      <c r="AN991" s="30"/>
      <c r="AO991" s="30"/>
      <c r="AP991" s="30"/>
      <c r="AQ991" s="30"/>
      <c r="AR991" s="30"/>
      <c r="AS991" s="30"/>
      <c r="AT991" s="30"/>
      <c r="AU991" s="30"/>
      <c r="AV991" s="30"/>
      <c r="AW991" s="30"/>
      <c r="AX991" s="30"/>
      <c r="AY991" s="30"/>
      <c r="AZ991" s="30"/>
      <c r="BA991" s="30"/>
      <c r="BB991" s="30"/>
      <c r="BC991" s="30"/>
      <c r="BD991" s="30"/>
      <c r="BE991" s="30"/>
      <c r="BF991" s="30"/>
      <c r="BG991" s="30"/>
      <c r="BH991" s="30"/>
    </row>
    <row r="992" spans="1:60" outlineLevel="1">
      <c r="A992" s="460"/>
      <c r="B992" s="461"/>
      <c r="C992" s="469" t="s">
        <v>923</v>
      </c>
      <c r="D992" s="467"/>
      <c r="E992" s="468">
        <v>76.19</v>
      </c>
      <c r="F992" s="493"/>
      <c r="G992" s="465"/>
      <c r="H992" s="465"/>
      <c r="I992" s="465"/>
      <c r="J992" s="465"/>
      <c r="K992" s="465"/>
      <c r="L992" s="465"/>
      <c r="M992" s="465"/>
      <c r="N992" s="465"/>
      <c r="O992" s="465"/>
      <c r="P992" s="465"/>
      <c r="Q992" s="465"/>
      <c r="R992" s="465"/>
      <c r="S992" s="465"/>
      <c r="T992" s="465"/>
      <c r="U992" s="32"/>
      <c r="V992" s="32"/>
      <c r="W992" s="32"/>
      <c r="X992" s="32"/>
      <c r="Y992" s="30"/>
      <c r="Z992" s="30"/>
      <c r="AA992" s="30"/>
      <c r="AB992" s="30"/>
      <c r="AC992" s="30"/>
      <c r="AD992" s="30"/>
      <c r="AE992" s="30"/>
      <c r="AF992" s="30"/>
      <c r="AG992" s="30" t="s">
        <v>166</v>
      </c>
      <c r="AH992" s="30">
        <v>2</v>
      </c>
      <c r="AI992" s="30"/>
      <c r="AJ992" s="30"/>
      <c r="AK992" s="30"/>
      <c r="AL992" s="30"/>
      <c r="AM992" s="30"/>
      <c r="AN992" s="30"/>
      <c r="AO992" s="30"/>
      <c r="AP992" s="30"/>
      <c r="AQ992" s="30"/>
      <c r="AR992" s="30"/>
      <c r="AS992" s="30"/>
      <c r="AT992" s="30"/>
      <c r="AU992" s="30"/>
      <c r="AV992" s="30"/>
      <c r="AW992" s="30"/>
      <c r="AX992" s="30"/>
      <c r="AY992" s="30"/>
      <c r="AZ992" s="30"/>
      <c r="BA992" s="30"/>
      <c r="BB992" s="30"/>
      <c r="BC992" s="30"/>
      <c r="BD992" s="30"/>
      <c r="BE992" s="30"/>
      <c r="BF992" s="30"/>
      <c r="BG992" s="30"/>
      <c r="BH992" s="30"/>
    </row>
    <row r="993" spans="1:60" outlineLevel="1">
      <c r="A993" s="460"/>
      <c r="B993" s="461"/>
      <c r="C993" s="470" t="s">
        <v>184</v>
      </c>
      <c r="D993" s="471"/>
      <c r="E993" s="472">
        <v>235.25</v>
      </c>
      <c r="F993" s="493"/>
      <c r="G993" s="465"/>
      <c r="H993" s="465"/>
      <c r="I993" s="465"/>
      <c r="J993" s="465"/>
      <c r="K993" s="465"/>
      <c r="L993" s="465"/>
      <c r="M993" s="465"/>
      <c r="N993" s="465"/>
      <c r="O993" s="465"/>
      <c r="P993" s="465"/>
      <c r="Q993" s="465"/>
      <c r="R993" s="465"/>
      <c r="S993" s="465"/>
      <c r="T993" s="465"/>
      <c r="U993" s="32"/>
      <c r="V993" s="32"/>
      <c r="W993" s="32"/>
      <c r="X993" s="32"/>
      <c r="Y993" s="30"/>
      <c r="Z993" s="30"/>
      <c r="AA993" s="30"/>
      <c r="AB993" s="30"/>
      <c r="AC993" s="30"/>
      <c r="AD993" s="30"/>
      <c r="AE993" s="30"/>
      <c r="AF993" s="30"/>
      <c r="AG993" s="30" t="s">
        <v>166</v>
      </c>
      <c r="AH993" s="30">
        <v>3</v>
      </c>
      <c r="AI993" s="30"/>
      <c r="AJ993" s="30"/>
      <c r="AK993" s="30"/>
      <c r="AL993" s="30"/>
      <c r="AM993" s="30"/>
      <c r="AN993" s="30"/>
      <c r="AO993" s="30"/>
      <c r="AP993" s="30"/>
      <c r="AQ993" s="30"/>
      <c r="AR993" s="30"/>
      <c r="AS993" s="30"/>
      <c r="AT993" s="30"/>
      <c r="AU993" s="30"/>
      <c r="AV993" s="30"/>
      <c r="AW993" s="30"/>
      <c r="AX993" s="30"/>
      <c r="AY993" s="30"/>
      <c r="AZ993" s="30"/>
      <c r="BA993" s="30"/>
      <c r="BB993" s="30"/>
      <c r="BC993" s="30"/>
      <c r="BD993" s="30"/>
      <c r="BE993" s="30"/>
      <c r="BF993" s="30"/>
      <c r="BG993" s="30"/>
      <c r="BH993" s="30"/>
    </row>
    <row r="994" spans="1:60" outlineLevel="1">
      <c r="A994" s="460"/>
      <c r="B994" s="461"/>
      <c r="C994" s="466" t="s">
        <v>185</v>
      </c>
      <c r="D994" s="467"/>
      <c r="E994" s="468"/>
      <c r="F994" s="493"/>
      <c r="G994" s="465"/>
      <c r="H994" s="465"/>
      <c r="I994" s="465"/>
      <c r="J994" s="465"/>
      <c r="K994" s="465"/>
      <c r="L994" s="465"/>
      <c r="M994" s="465"/>
      <c r="N994" s="465"/>
      <c r="O994" s="465"/>
      <c r="P994" s="465"/>
      <c r="Q994" s="465"/>
      <c r="R994" s="465"/>
      <c r="S994" s="465"/>
      <c r="T994" s="465"/>
      <c r="U994" s="32"/>
      <c r="V994" s="32"/>
      <c r="W994" s="32"/>
      <c r="X994" s="32"/>
      <c r="Y994" s="30"/>
      <c r="Z994" s="30"/>
      <c r="AA994" s="30"/>
      <c r="AB994" s="30"/>
      <c r="AC994" s="30"/>
      <c r="AD994" s="30"/>
      <c r="AE994" s="30"/>
      <c r="AF994" s="30"/>
      <c r="AG994" s="30" t="s">
        <v>166</v>
      </c>
      <c r="AH994" s="30"/>
      <c r="AI994" s="30"/>
      <c r="AJ994" s="30"/>
      <c r="AK994" s="30"/>
      <c r="AL994" s="30"/>
      <c r="AM994" s="30"/>
      <c r="AN994" s="30"/>
      <c r="AO994" s="30"/>
      <c r="AP994" s="30"/>
      <c r="AQ994" s="30"/>
      <c r="AR994" s="30"/>
      <c r="AS994" s="30"/>
      <c r="AT994" s="30"/>
      <c r="AU994" s="30"/>
      <c r="AV994" s="30"/>
      <c r="AW994" s="30"/>
      <c r="AX994" s="30"/>
      <c r="AY994" s="30"/>
      <c r="AZ994" s="30"/>
      <c r="BA994" s="30"/>
      <c r="BB994" s="30"/>
      <c r="BC994" s="30"/>
      <c r="BD994" s="30"/>
      <c r="BE994" s="30"/>
      <c r="BF994" s="30"/>
      <c r="BG994" s="30"/>
      <c r="BH994" s="30"/>
    </row>
    <row r="995" spans="1:60" outlineLevel="1">
      <c r="A995" s="460"/>
      <c r="B995" s="461"/>
      <c r="C995" s="462" t="s">
        <v>1041</v>
      </c>
      <c r="D995" s="463"/>
      <c r="E995" s="464">
        <v>247.01249999999999</v>
      </c>
      <c r="F995" s="493"/>
      <c r="G995" s="465"/>
      <c r="H995" s="465"/>
      <c r="I995" s="465"/>
      <c r="J995" s="465"/>
      <c r="K995" s="465"/>
      <c r="L995" s="465"/>
      <c r="M995" s="465"/>
      <c r="N995" s="465"/>
      <c r="O995" s="465"/>
      <c r="P995" s="465"/>
      <c r="Q995" s="465"/>
      <c r="R995" s="465"/>
      <c r="S995" s="465"/>
      <c r="T995" s="465"/>
      <c r="U995" s="32"/>
      <c r="V995" s="32"/>
      <c r="W995" s="32"/>
      <c r="X995" s="32"/>
      <c r="Y995" s="30"/>
      <c r="Z995" s="30"/>
      <c r="AA995" s="30"/>
      <c r="AB995" s="30"/>
      <c r="AC995" s="30"/>
      <c r="AD995" s="30"/>
      <c r="AE995" s="30"/>
      <c r="AF995" s="30"/>
      <c r="AG995" s="30" t="s">
        <v>166</v>
      </c>
      <c r="AH995" s="30">
        <v>0</v>
      </c>
      <c r="AI995" s="30"/>
      <c r="AJ995" s="30"/>
      <c r="AK995" s="30"/>
      <c r="AL995" s="30"/>
      <c r="AM995" s="30"/>
      <c r="AN995" s="30"/>
      <c r="AO995" s="30"/>
      <c r="AP995" s="30"/>
      <c r="AQ995" s="30"/>
      <c r="AR995" s="30"/>
      <c r="AS995" s="30"/>
      <c r="AT995" s="30"/>
      <c r="AU995" s="30"/>
      <c r="AV995" s="30"/>
      <c r="AW995" s="30"/>
      <c r="AX995" s="30"/>
      <c r="AY995" s="30"/>
      <c r="AZ995" s="30"/>
      <c r="BA995" s="30"/>
      <c r="BB995" s="30"/>
      <c r="BC995" s="30"/>
      <c r="BD995" s="30"/>
      <c r="BE995" s="30"/>
      <c r="BF995" s="30"/>
      <c r="BG995" s="30"/>
      <c r="BH995" s="30"/>
    </row>
    <row r="996" spans="1:60" ht="81.599999999999994" outlineLevel="1">
      <c r="A996" s="452">
        <v>233</v>
      </c>
      <c r="B996" s="453" t="s">
        <v>1042</v>
      </c>
      <c r="C996" s="454" t="s">
        <v>2875</v>
      </c>
      <c r="D996" s="455" t="s">
        <v>179</v>
      </c>
      <c r="E996" s="456">
        <v>24.701250000000002</v>
      </c>
      <c r="F996" s="34"/>
      <c r="G996" s="458">
        <f>ROUND(E996*F996,2)</f>
        <v>0</v>
      </c>
      <c r="H996" s="457">
        <v>1975</v>
      </c>
      <c r="I996" s="458">
        <f>ROUND(E996*H996,2)</f>
        <v>48784.97</v>
      </c>
      <c r="J996" s="457">
        <v>0</v>
      </c>
      <c r="K996" s="458">
        <f>ROUND(E996*J996,2)</f>
        <v>0</v>
      </c>
      <c r="L996" s="458">
        <v>21</v>
      </c>
      <c r="M996" s="458">
        <f>G996*(1+L996/100)</f>
        <v>0</v>
      </c>
      <c r="N996" s="458">
        <v>0.35</v>
      </c>
      <c r="O996" s="458">
        <f>ROUND(E996*N996,2)</f>
        <v>8.65</v>
      </c>
      <c r="P996" s="458">
        <v>0</v>
      </c>
      <c r="Q996" s="458">
        <f>ROUND(E996*P996,2)</f>
        <v>0</v>
      </c>
      <c r="R996" s="458" t="s">
        <v>278</v>
      </c>
      <c r="S996" s="458" t="s">
        <v>162</v>
      </c>
      <c r="T996" s="459" t="s">
        <v>162</v>
      </c>
      <c r="U996" s="32">
        <v>0</v>
      </c>
      <c r="V996" s="32">
        <f>ROUND(E996*U996,2)</f>
        <v>0</v>
      </c>
      <c r="W996" s="32"/>
      <c r="X996" s="32" t="s">
        <v>279</v>
      </c>
      <c r="Y996" s="30"/>
      <c r="Z996" s="30"/>
      <c r="AA996" s="30"/>
      <c r="AB996" s="30"/>
      <c r="AC996" s="30"/>
      <c r="AD996" s="30"/>
      <c r="AE996" s="30"/>
      <c r="AF996" s="30"/>
      <c r="AG996" s="30" t="s">
        <v>280</v>
      </c>
      <c r="AH996" s="30"/>
      <c r="AI996" s="30"/>
      <c r="AJ996" s="30"/>
      <c r="AK996" s="30"/>
      <c r="AL996" s="30"/>
      <c r="AM996" s="30"/>
      <c r="AN996" s="30"/>
      <c r="AO996" s="30"/>
      <c r="AP996" s="30"/>
      <c r="AQ996" s="30"/>
      <c r="AR996" s="30"/>
      <c r="AS996" s="30"/>
      <c r="AT996" s="30"/>
      <c r="AU996" s="30"/>
      <c r="AV996" s="30"/>
      <c r="AW996" s="30"/>
      <c r="AX996" s="30"/>
      <c r="AY996" s="30"/>
      <c r="AZ996" s="30"/>
      <c r="BA996" s="30"/>
      <c r="BB996" s="30"/>
      <c r="BC996" s="30"/>
      <c r="BD996" s="30"/>
      <c r="BE996" s="30"/>
      <c r="BF996" s="30"/>
      <c r="BG996" s="30"/>
      <c r="BH996" s="30"/>
    </row>
    <row r="997" spans="1:60" outlineLevel="1">
      <c r="A997" s="460"/>
      <c r="B997" s="461"/>
      <c r="C997" s="466" t="s">
        <v>180</v>
      </c>
      <c r="D997" s="467"/>
      <c r="E997" s="468"/>
      <c r="F997" s="493"/>
      <c r="G997" s="465"/>
      <c r="H997" s="465"/>
      <c r="I997" s="465"/>
      <c r="J997" s="465"/>
      <c r="K997" s="465"/>
      <c r="L997" s="465"/>
      <c r="M997" s="465"/>
      <c r="N997" s="465"/>
      <c r="O997" s="465"/>
      <c r="P997" s="465"/>
      <c r="Q997" s="465"/>
      <c r="R997" s="465"/>
      <c r="S997" s="465"/>
      <c r="T997" s="465"/>
      <c r="U997" s="32"/>
      <c r="V997" s="32"/>
      <c r="W997" s="32"/>
      <c r="X997" s="32"/>
      <c r="Y997" s="30"/>
      <c r="Z997" s="30"/>
      <c r="AA997" s="30"/>
      <c r="AB997" s="30"/>
      <c r="AC997" s="30"/>
      <c r="AD997" s="30"/>
      <c r="AE997" s="30"/>
      <c r="AF997" s="30"/>
      <c r="AG997" s="30" t="s">
        <v>166</v>
      </c>
      <c r="AH997" s="30"/>
      <c r="AI997" s="30"/>
      <c r="AJ997" s="30"/>
      <c r="AK997" s="30"/>
      <c r="AL997" s="30"/>
      <c r="AM997" s="30"/>
      <c r="AN997" s="30"/>
      <c r="AO997" s="30"/>
      <c r="AP997" s="30"/>
      <c r="AQ997" s="30"/>
      <c r="AR997" s="30"/>
      <c r="AS997" s="30"/>
      <c r="AT997" s="30"/>
      <c r="AU997" s="30"/>
      <c r="AV997" s="30"/>
      <c r="AW997" s="30"/>
      <c r="AX997" s="30"/>
      <c r="AY997" s="30"/>
      <c r="AZ997" s="30"/>
      <c r="BA997" s="30"/>
      <c r="BB997" s="30"/>
      <c r="BC997" s="30"/>
      <c r="BD997" s="30"/>
      <c r="BE997" s="30"/>
      <c r="BF997" s="30"/>
      <c r="BG997" s="30"/>
      <c r="BH997" s="30"/>
    </row>
    <row r="998" spans="1:60" outlineLevel="1">
      <c r="A998" s="460"/>
      <c r="B998" s="461"/>
      <c r="C998" s="469" t="s">
        <v>921</v>
      </c>
      <c r="D998" s="467"/>
      <c r="E998" s="468">
        <v>126.1</v>
      </c>
      <c r="F998" s="493"/>
      <c r="G998" s="465"/>
      <c r="H998" s="465"/>
      <c r="I998" s="465"/>
      <c r="J998" s="465"/>
      <c r="K998" s="465"/>
      <c r="L998" s="465"/>
      <c r="M998" s="465"/>
      <c r="N998" s="465"/>
      <c r="O998" s="465"/>
      <c r="P998" s="465"/>
      <c r="Q998" s="465"/>
      <c r="R998" s="465"/>
      <c r="S998" s="465"/>
      <c r="T998" s="465"/>
      <c r="U998" s="32"/>
      <c r="V998" s="32"/>
      <c r="W998" s="32"/>
      <c r="X998" s="32"/>
      <c r="Y998" s="30"/>
      <c r="Z998" s="30"/>
      <c r="AA998" s="30"/>
      <c r="AB998" s="30"/>
      <c r="AC998" s="30"/>
      <c r="AD998" s="30"/>
      <c r="AE998" s="30"/>
      <c r="AF998" s="30"/>
      <c r="AG998" s="30" t="s">
        <v>166</v>
      </c>
      <c r="AH998" s="30">
        <v>2</v>
      </c>
      <c r="AI998" s="30"/>
      <c r="AJ998" s="30"/>
      <c r="AK998" s="30"/>
      <c r="AL998" s="30"/>
      <c r="AM998" s="30"/>
      <c r="AN998" s="30"/>
      <c r="AO998" s="30"/>
      <c r="AP998" s="30"/>
      <c r="AQ998" s="30"/>
      <c r="AR998" s="30"/>
      <c r="AS998" s="30"/>
      <c r="AT998" s="30"/>
      <c r="AU998" s="30"/>
      <c r="AV998" s="30"/>
      <c r="AW998" s="30"/>
      <c r="AX998" s="30"/>
      <c r="AY998" s="30"/>
      <c r="AZ998" s="30"/>
      <c r="BA998" s="30"/>
      <c r="BB998" s="30"/>
      <c r="BC998" s="30"/>
      <c r="BD998" s="30"/>
      <c r="BE998" s="30"/>
      <c r="BF998" s="30"/>
      <c r="BG998" s="30"/>
      <c r="BH998" s="30"/>
    </row>
    <row r="999" spans="1:60" outlineLevel="1">
      <c r="A999" s="460"/>
      <c r="B999" s="461"/>
      <c r="C999" s="469" t="s">
        <v>922</v>
      </c>
      <c r="D999" s="467"/>
      <c r="E999" s="468">
        <v>32.96</v>
      </c>
      <c r="F999" s="493"/>
      <c r="G999" s="465"/>
      <c r="H999" s="465"/>
      <c r="I999" s="465"/>
      <c r="J999" s="465"/>
      <c r="K999" s="465"/>
      <c r="L999" s="465"/>
      <c r="M999" s="465"/>
      <c r="N999" s="465"/>
      <c r="O999" s="465"/>
      <c r="P999" s="465"/>
      <c r="Q999" s="465"/>
      <c r="R999" s="465"/>
      <c r="S999" s="465"/>
      <c r="T999" s="465"/>
      <c r="U999" s="32"/>
      <c r="V999" s="32"/>
      <c r="W999" s="32"/>
      <c r="X999" s="32"/>
      <c r="Y999" s="30"/>
      <c r="Z999" s="30"/>
      <c r="AA999" s="30"/>
      <c r="AB999" s="30"/>
      <c r="AC999" s="30"/>
      <c r="AD999" s="30"/>
      <c r="AE999" s="30"/>
      <c r="AF999" s="30"/>
      <c r="AG999" s="30" t="s">
        <v>166</v>
      </c>
      <c r="AH999" s="30">
        <v>2</v>
      </c>
      <c r="AI999" s="30"/>
      <c r="AJ999" s="30"/>
      <c r="AK999" s="30"/>
      <c r="AL999" s="30"/>
      <c r="AM999" s="30"/>
      <c r="AN999" s="30"/>
      <c r="AO999" s="30"/>
      <c r="AP999" s="30"/>
      <c r="AQ999" s="30"/>
      <c r="AR999" s="30"/>
      <c r="AS999" s="30"/>
      <c r="AT999" s="30"/>
      <c r="AU999" s="30"/>
      <c r="AV999" s="30"/>
      <c r="AW999" s="30"/>
      <c r="AX999" s="30"/>
      <c r="AY999" s="30"/>
      <c r="AZ999" s="30"/>
      <c r="BA999" s="30"/>
      <c r="BB999" s="30"/>
      <c r="BC999" s="30"/>
      <c r="BD999" s="30"/>
      <c r="BE999" s="30"/>
      <c r="BF999" s="30"/>
      <c r="BG999" s="30"/>
      <c r="BH999" s="30"/>
    </row>
    <row r="1000" spans="1:60" outlineLevel="1">
      <c r="A1000" s="460"/>
      <c r="B1000" s="461"/>
      <c r="C1000" s="469" t="s">
        <v>923</v>
      </c>
      <c r="D1000" s="467"/>
      <c r="E1000" s="468">
        <v>76.19</v>
      </c>
      <c r="F1000" s="493"/>
      <c r="G1000" s="465"/>
      <c r="H1000" s="465"/>
      <c r="I1000" s="465"/>
      <c r="J1000" s="465"/>
      <c r="K1000" s="465"/>
      <c r="L1000" s="465"/>
      <c r="M1000" s="465"/>
      <c r="N1000" s="465"/>
      <c r="O1000" s="465"/>
      <c r="P1000" s="465"/>
      <c r="Q1000" s="465"/>
      <c r="R1000" s="465"/>
      <c r="S1000" s="465"/>
      <c r="T1000" s="465"/>
      <c r="U1000" s="32"/>
      <c r="V1000" s="32"/>
      <c r="W1000" s="32"/>
      <c r="X1000" s="32"/>
      <c r="Y1000" s="30"/>
      <c r="Z1000" s="30"/>
      <c r="AA1000" s="30"/>
      <c r="AB1000" s="30"/>
      <c r="AC1000" s="30"/>
      <c r="AD1000" s="30"/>
      <c r="AE1000" s="30"/>
      <c r="AF1000" s="30"/>
      <c r="AG1000" s="30" t="s">
        <v>166</v>
      </c>
      <c r="AH1000" s="30">
        <v>2</v>
      </c>
      <c r="AI1000" s="30"/>
      <c r="AJ1000" s="30"/>
      <c r="AK1000" s="30"/>
      <c r="AL1000" s="30"/>
      <c r="AM1000" s="30"/>
      <c r="AN1000" s="30"/>
      <c r="AO1000" s="30"/>
      <c r="AP1000" s="30"/>
      <c r="AQ1000" s="30"/>
      <c r="AR1000" s="30"/>
      <c r="AS1000" s="30"/>
      <c r="AT1000" s="30"/>
      <c r="AU1000" s="30"/>
      <c r="AV1000" s="30"/>
      <c r="AW1000" s="30"/>
      <c r="AX1000" s="30"/>
      <c r="AY1000" s="30"/>
      <c r="AZ1000" s="30"/>
      <c r="BA1000" s="30"/>
      <c r="BB1000" s="30"/>
      <c r="BC1000" s="30"/>
      <c r="BD1000" s="30"/>
      <c r="BE1000" s="30"/>
      <c r="BF1000" s="30"/>
      <c r="BG1000" s="30"/>
      <c r="BH1000" s="30"/>
    </row>
    <row r="1001" spans="1:60" outlineLevel="1">
      <c r="A1001" s="460"/>
      <c r="B1001" s="461"/>
      <c r="C1001" s="470" t="s">
        <v>184</v>
      </c>
      <c r="D1001" s="471"/>
      <c r="E1001" s="472">
        <v>235.25</v>
      </c>
      <c r="F1001" s="493"/>
      <c r="G1001" s="465"/>
      <c r="H1001" s="465"/>
      <c r="I1001" s="465"/>
      <c r="J1001" s="465"/>
      <c r="K1001" s="465"/>
      <c r="L1001" s="465"/>
      <c r="M1001" s="465"/>
      <c r="N1001" s="465"/>
      <c r="O1001" s="465"/>
      <c r="P1001" s="465"/>
      <c r="Q1001" s="465"/>
      <c r="R1001" s="465"/>
      <c r="S1001" s="465"/>
      <c r="T1001" s="465"/>
      <c r="U1001" s="32"/>
      <c r="V1001" s="32"/>
      <c r="W1001" s="32"/>
      <c r="X1001" s="32"/>
      <c r="Y1001" s="30"/>
      <c r="Z1001" s="30"/>
      <c r="AA1001" s="30"/>
      <c r="AB1001" s="30"/>
      <c r="AC1001" s="30"/>
      <c r="AD1001" s="30"/>
      <c r="AE1001" s="30"/>
      <c r="AF1001" s="30"/>
      <c r="AG1001" s="30" t="s">
        <v>166</v>
      </c>
      <c r="AH1001" s="30">
        <v>3</v>
      </c>
      <c r="AI1001" s="30"/>
      <c r="AJ1001" s="30"/>
      <c r="AK1001" s="30"/>
      <c r="AL1001" s="30"/>
      <c r="AM1001" s="30"/>
      <c r="AN1001" s="30"/>
      <c r="AO1001" s="30"/>
      <c r="AP1001" s="30"/>
      <c r="AQ1001" s="30"/>
      <c r="AR1001" s="30"/>
      <c r="AS1001" s="30"/>
      <c r="AT1001" s="30"/>
      <c r="AU1001" s="30"/>
      <c r="AV1001" s="30"/>
      <c r="AW1001" s="30"/>
      <c r="AX1001" s="30"/>
      <c r="AY1001" s="30"/>
      <c r="AZ1001" s="30"/>
      <c r="BA1001" s="30"/>
      <c r="BB1001" s="30"/>
      <c r="BC1001" s="30"/>
      <c r="BD1001" s="30"/>
      <c r="BE1001" s="30"/>
      <c r="BF1001" s="30"/>
      <c r="BG1001" s="30"/>
      <c r="BH1001" s="30"/>
    </row>
    <row r="1002" spans="1:60" outlineLevel="1">
      <c r="A1002" s="460"/>
      <c r="B1002" s="461"/>
      <c r="C1002" s="466" t="s">
        <v>185</v>
      </c>
      <c r="D1002" s="467"/>
      <c r="E1002" s="468"/>
      <c r="F1002" s="493"/>
      <c r="G1002" s="465"/>
      <c r="H1002" s="465"/>
      <c r="I1002" s="465"/>
      <c r="J1002" s="465"/>
      <c r="K1002" s="465"/>
      <c r="L1002" s="465"/>
      <c r="M1002" s="465"/>
      <c r="N1002" s="465"/>
      <c r="O1002" s="465"/>
      <c r="P1002" s="465"/>
      <c r="Q1002" s="465"/>
      <c r="R1002" s="465"/>
      <c r="S1002" s="465"/>
      <c r="T1002" s="465"/>
      <c r="U1002" s="32"/>
      <c r="V1002" s="32"/>
      <c r="W1002" s="32"/>
      <c r="X1002" s="32"/>
      <c r="Y1002" s="30"/>
      <c r="Z1002" s="30"/>
      <c r="AA1002" s="30"/>
      <c r="AB1002" s="30"/>
      <c r="AC1002" s="30"/>
      <c r="AD1002" s="30"/>
      <c r="AE1002" s="30"/>
      <c r="AF1002" s="30"/>
      <c r="AG1002" s="30" t="s">
        <v>166</v>
      </c>
      <c r="AH1002" s="30"/>
      <c r="AI1002" s="30"/>
      <c r="AJ1002" s="30"/>
      <c r="AK1002" s="30"/>
      <c r="AL1002" s="30"/>
      <c r="AM1002" s="30"/>
      <c r="AN1002" s="30"/>
      <c r="AO1002" s="30"/>
      <c r="AP1002" s="30"/>
      <c r="AQ1002" s="30"/>
      <c r="AR1002" s="30"/>
      <c r="AS1002" s="30"/>
      <c r="AT1002" s="30"/>
      <c r="AU1002" s="30"/>
      <c r="AV1002" s="30"/>
      <c r="AW1002" s="30"/>
      <c r="AX1002" s="30"/>
      <c r="AY1002" s="30"/>
      <c r="AZ1002" s="30"/>
      <c r="BA1002" s="30"/>
      <c r="BB1002" s="30"/>
      <c r="BC1002" s="30"/>
      <c r="BD1002" s="30"/>
      <c r="BE1002" s="30"/>
      <c r="BF1002" s="30"/>
      <c r="BG1002" s="30"/>
      <c r="BH1002" s="30"/>
    </row>
    <row r="1003" spans="1:60" outlineLevel="1">
      <c r="A1003" s="460"/>
      <c r="B1003" s="461"/>
      <c r="C1003" s="462" t="s">
        <v>1043</v>
      </c>
      <c r="D1003" s="463"/>
      <c r="E1003" s="464">
        <v>24.701250000000002</v>
      </c>
      <c r="F1003" s="493"/>
      <c r="G1003" s="465"/>
      <c r="H1003" s="465"/>
      <c r="I1003" s="465"/>
      <c r="J1003" s="465"/>
      <c r="K1003" s="465"/>
      <c r="L1003" s="465"/>
      <c r="M1003" s="465"/>
      <c r="N1003" s="465"/>
      <c r="O1003" s="465"/>
      <c r="P1003" s="465"/>
      <c r="Q1003" s="465"/>
      <c r="R1003" s="465"/>
      <c r="S1003" s="465"/>
      <c r="T1003" s="465"/>
      <c r="U1003" s="32"/>
      <c r="V1003" s="32"/>
      <c r="W1003" s="32"/>
      <c r="X1003" s="32"/>
      <c r="Y1003" s="30"/>
      <c r="Z1003" s="30"/>
      <c r="AA1003" s="30"/>
      <c r="AB1003" s="30"/>
      <c r="AC1003" s="30"/>
      <c r="AD1003" s="30"/>
      <c r="AE1003" s="30"/>
      <c r="AF1003" s="30"/>
      <c r="AG1003" s="30" t="s">
        <v>166</v>
      </c>
      <c r="AH1003" s="30">
        <v>0</v>
      </c>
      <c r="AI1003" s="30"/>
      <c r="AJ1003" s="30"/>
      <c r="AK1003" s="30"/>
      <c r="AL1003" s="30"/>
      <c r="AM1003" s="30"/>
      <c r="AN1003" s="30"/>
      <c r="AO1003" s="30"/>
      <c r="AP1003" s="30"/>
      <c r="AQ1003" s="30"/>
      <c r="AR1003" s="30"/>
      <c r="AS1003" s="30"/>
      <c r="AT1003" s="30"/>
      <c r="AU1003" s="30"/>
      <c r="AV1003" s="30"/>
      <c r="AW1003" s="30"/>
      <c r="AX1003" s="30"/>
      <c r="AY1003" s="30"/>
      <c r="AZ1003" s="30"/>
      <c r="BA1003" s="30"/>
      <c r="BB1003" s="30"/>
      <c r="BC1003" s="30"/>
      <c r="BD1003" s="30"/>
      <c r="BE1003" s="30"/>
      <c r="BF1003" s="30"/>
      <c r="BG1003" s="30"/>
      <c r="BH1003" s="30"/>
    </row>
    <row r="1004" spans="1:60" ht="30.6" outlineLevel="1">
      <c r="A1004" s="452">
        <v>234</v>
      </c>
      <c r="B1004" s="453" t="s">
        <v>1044</v>
      </c>
      <c r="C1004" s="454" t="s">
        <v>2876</v>
      </c>
      <c r="D1004" s="455" t="s">
        <v>161</v>
      </c>
      <c r="E1004" s="456">
        <v>176.84067999999999</v>
      </c>
      <c r="F1004" s="34"/>
      <c r="G1004" s="458">
        <f>ROUND(E1004*F1004,2)</f>
        <v>0</v>
      </c>
      <c r="H1004" s="457">
        <v>228.5</v>
      </c>
      <c r="I1004" s="458">
        <f>ROUND(E1004*H1004,2)</f>
        <v>40408.1</v>
      </c>
      <c r="J1004" s="457">
        <v>0</v>
      </c>
      <c r="K1004" s="458">
        <f>ROUND(E1004*J1004,2)</f>
        <v>0</v>
      </c>
      <c r="L1004" s="458">
        <v>21</v>
      </c>
      <c r="M1004" s="458">
        <f>G1004*(1+L1004/100)</f>
        <v>0</v>
      </c>
      <c r="N1004" s="458">
        <v>1.8500000000000001E-3</v>
      </c>
      <c r="O1004" s="458">
        <f>ROUND(E1004*N1004,2)</f>
        <v>0.33</v>
      </c>
      <c r="P1004" s="458">
        <v>0</v>
      </c>
      <c r="Q1004" s="458">
        <f>ROUND(E1004*P1004,2)</f>
        <v>0</v>
      </c>
      <c r="R1004" s="458" t="s">
        <v>278</v>
      </c>
      <c r="S1004" s="458" t="s">
        <v>162</v>
      </c>
      <c r="T1004" s="459" t="s">
        <v>162</v>
      </c>
      <c r="U1004" s="32">
        <v>0</v>
      </c>
      <c r="V1004" s="32">
        <f>ROUND(E1004*U1004,2)</f>
        <v>0</v>
      </c>
      <c r="W1004" s="32"/>
      <c r="X1004" s="32" t="s">
        <v>279</v>
      </c>
      <c r="Y1004" s="30"/>
      <c r="Z1004" s="30"/>
      <c r="AA1004" s="30"/>
      <c r="AB1004" s="30"/>
      <c r="AC1004" s="30"/>
      <c r="AD1004" s="30"/>
      <c r="AE1004" s="30"/>
      <c r="AF1004" s="30"/>
      <c r="AG1004" s="30" t="s">
        <v>280</v>
      </c>
      <c r="AH1004" s="30"/>
      <c r="AI1004" s="30"/>
      <c r="AJ1004" s="30"/>
      <c r="AK1004" s="30"/>
      <c r="AL1004" s="30"/>
      <c r="AM1004" s="30"/>
      <c r="AN1004" s="30"/>
      <c r="AO1004" s="30"/>
      <c r="AP1004" s="30"/>
      <c r="AQ1004" s="30"/>
      <c r="AR1004" s="30"/>
      <c r="AS1004" s="30"/>
      <c r="AT1004" s="30"/>
      <c r="AU1004" s="30"/>
      <c r="AV1004" s="30"/>
      <c r="AW1004" s="30"/>
      <c r="AX1004" s="30"/>
      <c r="AY1004" s="30"/>
      <c r="AZ1004" s="30"/>
      <c r="BA1004" s="30"/>
      <c r="BB1004" s="30"/>
      <c r="BC1004" s="30"/>
      <c r="BD1004" s="30"/>
      <c r="BE1004" s="30"/>
      <c r="BF1004" s="30"/>
      <c r="BG1004" s="30"/>
      <c r="BH1004" s="30"/>
    </row>
    <row r="1005" spans="1:60" outlineLevel="1">
      <c r="A1005" s="460"/>
      <c r="B1005" s="461"/>
      <c r="C1005" s="466" t="s">
        <v>180</v>
      </c>
      <c r="D1005" s="467"/>
      <c r="E1005" s="468"/>
      <c r="F1005" s="493"/>
      <c r="G1005" s="465"/>
      <c r="H1005" s="465"/>
      <c r="I1005" s="465"/>
      <c r="J1005" s="465"/>
      <c r="K1005" s="465"/>
      <c r="L1005" s="465"/>
      <c r="M1005" s="465"/>
      <c r="N1005" s="465"/>
      <c r="O1005" s="465"/>
      <c r="P1005" s="465"/>
      <c r="Q1005" s="465"/>
      <c r="R1005" s="465"/>
      <c r="S1005" s="465"/>
      <c r="T1005" s="465"/>
      <c r="U1005" s="32"/>
      <c r="V1005" s="32"/>
      <c r="W1005" s="32"/>
      <c r="X1005" s="32"/>
      <c r="Y1005" s="30"/>
      <c r="Z1005" s="30"/>
      <c r="AA1005" s="30"/>
      <c r="AB1005" s="30"/>
      <c r="AC1005" s="30"/>
      <c r="AD1005" s="30"/>
      <c r="AE1005" s="30"/>
      <c r="AF1005" s="30"/>
      <c r="AG1005" s="30" t="s">
        <v>166</v>
      </c>
      <c r="AH1005" s="30"/>
      <c r="AI1005" s="30"/>
      <c r="AJ1005" s="30"/>
      <c r="AK1005" s="30"/>
      <c r="AL1005" s="30"/>
      <c r="AM1005" s="30"/>
      <c r="AN1005" s="30"/>
      <c r="AO1005" s="30"/>
      <c r="AP1005" s="30"/>
      <c r="AQ1005" s="30"/>
      <c r="AR1005" s="30"/>
      <c r="AS1005" s="30"/>
      <c r="AT1005" s="30"/>
      <c r="AU1005" s="30"/>
      <c r="AV1005" s="30"/>
      <c r="AW1005" s="30"/>
      <c r="AX1005" s="30"/>
      <c r="AY1005" s="30"/>
      <c r="AZ1005" s="30"/>
      <c r="BA1005" s="30"/>
      <c r="BB1005" s="30"/>
      <c r="BC1005" s="30"/>
      <c r="BD1005" s="30"/>
      <c r="BE1005" s="30"/>
      <c r="BF1005" s="30"/>
      <c r="BG1005" s="30"/>
      <c r="BH1005" s="30"/>
    </row>
    <row r="1006" spans="1:60" outlineLevel="1">
      <c r="A1006" s="460"/>
      <c r="B1006" s="461"/>
      <c r="C1006" s="469" t="s">
        <v>1001</v>
      </c>
      <c r="D1006" s="467"/>
      <c r="E1006" s="468">
        <v>99.2</v>
      </c>
      <c r="F1006" s="493"/>
      <c r="G1006" s="465"/>
      <c r="H1006" s="465"/>
      <c r="I1006" s="465"/>
      <c r="J1006" s="465"/>
      <c r="K1006" s="465"/>
      <c r="L1006" s="465"/>
      <c r="M1006" s="465"/>
      <c r="N1006" s="465"/>
      <c r="O1006" s="465"/>
      <c r="P1006" s="465"/>
      <c r="Q1006" s="465"/>
      <c r="R1006" s="465"/>
      <c r="S1006" s="465"/>
      <c r="T1006" s="465"/>
      <c r="U1006" s="32"/>
      <c r="V1006" s="32"/>
      <c r="W1006" s="32"/>
      <c r="X1006" s="32"/>
      <c r="Y1006" s="30"/>
      <c r="Z1006" s="30"/>
      <c r="AA1006" s="30"/>
      <c r="AB1006" s="30"/>
      <c r="AC1006" s="30"/>
      <c r="AD1006" s="30"/>
      <c r="AE1006" s="30"/>
      <c r="AF1006" s="30"/>
      <c r="AG1006" s="30" t="s">
        <v>166</v>
      </c>
      <c r="AH1006" s="30">
        <v>2</v>
      </c>
      <c r="AI1006" s="30"/>
      <c r="AJ1006" s="30"/>
      <c r="AK1006" s="30"/>
      <c r="AL1006" s="30"/>
      <c r="AM1006" s="30"/>
      <c r="AN1006" s="30"/>
      <c r="AO1006" s="30"/>
      <c r="AP1006" s="30"/>
      <c r="AQ1006" s="30"/>
      <c r="AR1006" s="30"/>
      <c r="AS1006" s="30"/>
      <c r="AT1006" s="30"/>
      <c r="AU1006" s="30"/>
      <c r="AV1006" s="30"/>
      <c r="AW1006" s="30"/>
      <c r="AX1006" s="30"/>
      <c r="AY1006" s="30"/>
      <c r="AZ1006" s="30"/>
      <c r="BA1006" s="30"/>
      <c r="BB1006" s="30"/>
      <c r="BC1006" s="30"/>
      <c r="BD1006" s="30"/>
      <c r="BE1006" s="30"/>
      <c r="BF1006" s="30"/>
      <c r="BG1006" s="30"/>
      <c r="BH1006" s="30"/>
    </row>
    <row r="1007" spans="1:60" outlineLevel="1">
      <c r="A1007" s="460"/>
      <c r="B1007" s="461"/>
      <c r="C1007" s="469" t="s">
        <v>1002</v>
      </c>
      <c r="D1007" s="467"/>
      <c r="E1007" s="468">
        <v>18.202500000000001</v>
      </c>
      <c r="F1007" s="493"/>
      <c r="G1007" s="465"/>
      <c r="H1007" s="465"/>
      <c r="I1007" s="465"/>
      <c r="J1007" s="465"/>
      <c r="K1007" s="465"/>
      <c r="L1007" s="465"/>
      <c r="M1007" s="465"/>
      <c r="N1007" s="465"/>
      <c r="O1007" s="465"/>
      <c r="P1007" s="465"/>
      <c r="Q1007" s="465"/>
      <c r="R1007" s="465"/>
      <c r="S1007" s="465"/>
      <c r="T1007" s="465"/>
      <c r="U1007" s="32"/>
      <c r="V1007" s="32"/>
      <c r="W1007" s="32"/>
      <c r="X1007" s="32"/>
      <c r="Y1007" s="30"/>
      <c r="Z1007" s="30"/>
      <c r="AA1007" s="30"/>
      <c r="AB1007" s="30"/>
      <c r="AC1007" s="30"/>
      <c r="AD1007" s="30"/>
      <c r="AE1007" s="30"/>
      <c r="AF1007" s="30"/>
      <c r="AG1007" s="30" t="s">
        <v>166</v>
      </c>
      <c r="AH1007" s="30">
        <v>2</v>
      </c>
      <c r="AI1007" s="30"/>
      <c r="AJ1007" s="30"/>
      <c r="AK1007" s="30"/>
      <c r="AL1007" s="30"/>
      <c r="AM1007" s="30"/>
      <c r="AN1007" s="30"/>
      <c r="AO1007" s="30"/>
      <c r="AP1007" s="30"/>
      <c r="AQ1007" s="30"/>
      <c r="AR1007" s="30"/>
      <c r="AS1007" s="30"/>
      <c r="AT1007" s="30"/>
      <c r="AU1007" s="30"/>
      <c r="AV1007" s="30"/>
      <c r="AW1007" s="30"/>
      <c r="AX1007" s="30"/>
      <c r="AY1007" s="30"/>
      <c r="AZ1007" s="30"/>
      <c r="BA1007" s="30"/>
      <c r="BB1007" s="30"/>
      <c r="BC1007" s="30"/>
      <c r="BD1007" s="30"/>
      <c r="BE1007" s="30"/>
      <c r="BF1007" s="30"/>
      <c r="BG1007" s="30"/>
      <c r="BH1007" s="30"/>
    </row>
    <row r="1008" spans="1:60" outlineLevel="1">
      <c r="A1008" s="460"/>
      <c r="B1008" s="461"/>
      <c r="C1008" s="469" t="s">
        <v>1003</v>
      </c>
      <c r="D1008" s="467"/>
      <c r="E1008" s="468">
        <v>31.83</v>
      </c>
      <c r="F1008" s="493"/>
      <c r="G1008" s="465"/>
      <c r="H1008" s="465"/>
      <c r="I1008" s="465"/>
      <c r="J1008" s="465"/>
      <c r="K1008" s="465"/>
      <c r="L1008" s="465"/>
      <c r="M1008" s="465"/>
      <c r="N1008" s="465"/>
      <c r="O1008" s="465"/>
      <c r="P1008" s="465"/>
      <c r="Q1008" s="465"/>
      <c r="R1008" s="465"/>
      <c r="S1008" s="465"/>
      <c r="T1008" s="465"/>
      <c r="U1008" s="32"/>
      <c r="V1008" s="32"/>
      <c r="W1008" s="32"/>
      <c r="X1008" s="32"/>
      <c r="Y1008" s="30"/>
      <c r="Z1008" s="30"/>
      <c r="AA1008" s="30"/>
      <c r="AB1008" s="30"/>
      <c r="AC1008" s="30"/>
      <c r="AD1008" s="30"/>
      <c r="AE1008" s="30"/>
      <c r="AF1008" s="30"/>
      <c r="AG1008" s="30" t="s">
        <v>166</v>
      </c>
      <c r="AH1008" s="30">
        <v>2</v>
      </c>
      <c r="AI1008" s="30"/>
      <c r="AJ1008" s="30"/>
      <c r="AK1008" s="30"/>
      <c r="AL1008" s="30"/>
      <c r="AM1008" s="30"/>
      <c r="AN1008" s="30"/>
      <c r="AO1008" s="30"/>
      <c r="AP1008" s="30"/>
      <c r="AQ1008" s="30"/>
      <c r="AR1008" s="30"/>
      <c r="AS1008" s="30"/>
      <c r="AT1008" s="30"/>
      <c r="AU1008" s="30"/>
      <c r="AV1008" s="30"/>
      <c r="AW1008" s="30"/>
      <c r="AX1008" s="30"/>
      <c r="AY1008" s="30"/>
      <c r="AZ1008" s="30"/>
      <c r="BA1008" s="30"/>
      <c r="BB1008" s="30"/>
      <c r="BC1008" s="30"/>
      <c r="BD1008" s="30"/>
      <c r="BE1008" s="30"/>
      <c r="BF1008" s="30"/>
      <c r="BG1008" s="30"/>
      <c r="BH1008" s="30"/>
    </row>
    <row r="1009" spans="1:60" outlineLevel="1">
      <c r="A1009" s="460"/>
      <c r="B1009" s="461"/>
      <c r="C1009" s="469" t="s">
        <v>1004</v>
      </c>
      <c r="D1009" s="467"/>
      <c r="E1009" s="468">
        <v>4.5419999999999998</v>
      </c>
      <c r="F1009" s="493"/>
      <c r="G1009" s="465"/>
      <c r="H1009" s="465"/>
      <c r="I1009" s="465"/>
      <c r="J1009" s="465"/>
      <c r="K1009" s="465"/>
      <c r="L1009" s="465"/>
      <c r="M1009" s="465"/>
      <c r="N1009" s="465"/>
      <c r="O1009" s="465"/>
      <c r="P1009" s="465"/>
      <c r="Q1009" s="465"/>
      <c r="R1009" s="465"/>
      <c r="S1009" s="465"/>
      <c r="T1009" s="465"/>
      <c r="U1009" s="32"/>
      <c r="V1009" s="32"/>
      <c r="W1009" s="32"/>
      <c r="X1009" s="32"/>
      <c r="Y1009" s="30"/>
      <c r="Z1009" s="30"/>
      <c r="AA1009" s="30"/>
      <c r="AB1009" s="30"/>
      <c r="AC1009" s="30"/>
      <c r="AD1009" s="30"/>
      <c r="AE1009" s="30"/>
      <c r="AF1009" s="30"/>
      <c r="AG1009" s="30" t="s">
        <v>166</v>
      </c>
      <c r="AH1009" s="30">
        <v>2</v>
      </c>
      <c r="AI1009" s="30"/>
      <c r="AJ1009" s="30"/>
      <c r="AK1009" s="30"/>
      <c r="AL1009" s="30"/>
      <c r="AM1009" s="30"/>
      <c r="AN1009" s="30"/>
      <c r="AO1009" s="30"/>
      <c r="AP1009" s="30"/>
      <c r="AQ1009" s="30"/>
      <c r="AR1009" s="30"/>
      <c r="AS1009" s="30"/>
      <c r="AT1009" s="30"/>
      <c r="AU1009" s="30"/>
      <c r="AV1009" s="30"/>
      <c r="AW1009" s="30"/>
      <c r="AX1009" s="30"/>
      <c r="AY1009" s="30"/>
      <c r="AZ1009" s="30"/>
      <c r="BA1009" s="30"/>
      <c r="BB1009" s="30"/>
      <c r="BC1009" s="30"/>
      <c r="BD1009" s="30"/>
      <c r="BE1009" s="30"/>
      <c r="BF1009" s="30"/>
      <c r="BG1009" s="30"/>
      <c r="BH1009" s="30"/>
    </row>
    <row r="1010" spans="1:60" outlineLevel="1">
      <c r="A1010" s="460"/>
      <c r="B1010" s="461"/>
      <c r="C1010" s="470" t="s">
        <v>184</v>
      </c>
      <c r="D1010" s="471"/>
      <c r="E1010" s="472">
        <v>153.77449999999999</v>
      </c>
      <c r="F1010" s="493"/>
      <c r="G1010" s="465"/>
      <c r="H1010" s="465"/>
      <c r="I1010" s="465"/>
      <c r="J1010" s="465"/>
      <c r="K1010" s="465"/>
      <c r="L1010" s="465"/>
      <c r="M1010" s="465"/>
      <c r="N1010" s="465"/>
      <c r="O1010" s="465"/>
      <c r="P1010" s="465"/>
      <c r="Q1010" s="465"/>
      <c r="R1010" s="465"/>
      <c r="S1010" s="465"/>
      <c r="T1010" s="465"/>
      <c r="U1010" s="32"/>
      <c r="V1010" s="32"/>
      <c r="W1010" s="32"/>
      <c r="X1010" s="32"/>
      <c r="Y1010" s="30"/>
      <c r="Z1010" s="30"/>
      <c r="AA1010" s="30"/>
      <c r="AB1010" s="30"/>
      <c r="AC1010" s="30"/>
      <c r="AD1010" s="30"/>
      <c r="AE1010" s="30"/>
      <c r="AF1010" s="30"/>
      <c r="AG1010" s="30" t="s">
        <v>166</v>
      </c>
      <c r="AH1010" s="30">
        <v>3</v>
      </c>
      <c r="AI1010" s="30"/>
      <c r="AJ1010" s="30"/>
      <c r="AK1010" s="30"/>
      <c r="AL1010" s="30"/>
      <c r="AM1010" s="30"/>
      <c r="AN1010" s="30"/>
      <c r="AO1010" s="30"/>
      <c r="AP1010" s="30"/>
      <c r="AQ1010" s="30"/>
      <c r="AR1010" s="30"/>
      <c r="AS1010" s="30"/>
      <c r="AT1010" s="30"/>
      <c r="AU1010" s="30"/>
      <c r="AV1010" s="30"/>
      <c r="AW1010" s="30"/>
      <c r="AX1010" s="30"/>
      <c r="AY1010" s="30"/>
      <c r="AZ1010" s="30"/>
      <c r="BA1010" s="30"/>
      <c r="BB1010" s="30"/>
      <c r="BC1010" s="30"/>
      <c r="BD1010" s="30"/>
      <c r="BE1010" s="30"/>
      <c r="BF1010" s="30"/>
      <c r="BG1010" s="30"/>
      <c r="BH1010" s="30"/>
    </row>
    <row r="1011" spans="1:60" outlineLevel="1">
      <c r="A1011" s="460"/>
      <c r="B1011" s="461"/>
      <c r="C1011" s="466" t="s">
        <v>185</v>
      </c>
      <c r="D1011" s="467"/>
      <c r="E1011" s="468"/>
      <c r="F1011" s="493"/>
      <c r="G1011" s="465"/>
      <c r="H1011" s="465"/>
      <c r="I1011" s="465"/>
      <c r="J1011" s="465"/>
      <c r="K1011" s="465"/>
      <c r="L1011" s="465"/>
      <c r="M1011" s="465"/>
      <c r="N1011" s="465"/>
      <c r="O1011" s="465"/>
      <c r="P1011" s="465"/>
      <c r="Q1011" s="465"/>
      <c r="R1011" s="465"/>
      <c r="S1011" s="465"/>
      <c r="T1011" s="465"/>
      <c r="U1011" s="32"/>
      <c r="V1011" s="32"/>
      <c r="W1011" s="32"/>
      <c r="X1011" s="32"/>
      <c r="Y1011" s="30"/>
      <c r="Z1011" s="30"/>
      <c r="AA1011" s="30"/>
      <c r="AB1011" s="30"/>
      <c r="AC1011" s="30"/>
      <c r="AD1011" s="30"/>
      <c r="AE1011" s="30"/>
      <c r="AF1011" s="30"/>
      <c r="AG1011" s="30" t="s">
        <v>166</v>
      </c>
      <c r="AH1011" s="30"/>
      <c r="AI1011" s="30"/>
      <c r="AJ1011" s="30"/>
      <c r="AK1011" s="30"/>
      <c r="AL1011" s="30"/>
      <c r="AM1011" s="30"/>
      <c r="AN1011" s="30"/>
      <c r="AO1011" s="30"/>
      <c r="AP1011" s="30"/>
      <c r="AQ1011" s="30"/>
      <c r="AR1011" s="30"/>
      <c r="AS1011" s="30"/>
      <c r="AT1011" s="30"/>
      <c r="AU1011" s="30"/>
      <c r="AV1011" s="30"/>
      <c r="AW1011" s="30"/>
      <c r="AX1011" s="30"/>
      <c r="AY1011" s="30"/>
      <c r="AZ1011" s="30"/>
      <c r="BA1011" s="30"/>
      <c r="BB1011" s="30"/>
      <c r="BC1011" s="30"/>
      <c r="BD1011" s="30"/>
      <c r="BE1011" s="30"/>
      <c r="BF1011" s="30"/>
      <c r="BG1011" s="30"/>
      <c r="BH1011" s="30"/>
    </row>
    <row r="1012" spans="1:60" outlineLevel="1">
      <c r="A1012" s="460"/>
      <c r="B1012" s="461"/>
      <c r="C1012" s="462" t="s">
        <v>1045</v>
      </c>
      <c r="D1012" s="463"/>
      <c r="E1012" s="464">
        <v>176.84067999999999</v>
      </c>
      <c r="F1012" s="493"/>
      <c r="G1012" s="465"/>
      <c r="H1012" s="465"/>
      <c r="I1012" s="465"/>
      <c r="J1012" s="465"/>
      <c r="K1012" s="465"/>
      <c r="L1012" s="465"/>
      <c r="M1012" s="465"/>
      <c r="N1012" s="465"/>
      <c r="O1012" s="465"/>
      <c r="P1012" s="465"/>
      <c r="Q1012" s="465"/>
      <c r="R1012" s="465"/>
      <c r="S1012" s="465"/>
      <c r="T1012" s="465"/>
      <c r="U1012" s="32"/>
      <c r="V1012" s="32"/>
      <c r="W1012" s="32"/>
      <c r="X1012" s="32"/>
      <c r="Y1012" s="30"/>
      <c r="Z1012" s="30"/>
      <c r="AA1012" s="30"/>
      <c r="AB1012" s="30"/>
      <c r="AC1012" s="30"/>
      <c r="AD1012" s="30"/>
      <c r="AE1012" s="30"/>
      <c r="AF1012" s="30"/>
      <c r="AG1012" s="30" t="s">
        <v>166</v>
      </c>
      <c r="AH1012" s="30">
        <v>0</v>
      </c>
      <c r="AI1012" s="30"/>
      <c r="AJ1012" s="30"/>
      <c r="AK1012" s="30"/>
      <c r="AL1012" s="30"/>
      <c r="AM1012" s="30"/>
      <c r="AN1012" s="30"/>
      <c r="AO1012" s="30"/>
      <c r="AP1012" s="30"/>
      <c r="AQ1012" s="30"/>
      <c r="AR1012" s="30"/>
      <c r="AS1012" s="30"/>
      <c r="AT1012" s="30"/>
      <c r="AU1012" s="30"/>
      <c r="AV1012" s="30"/>
      <c r="AW1012" s="30"/>
      <c r="AX1012" s="30"/>
      <c r="AY1012" s="30"/>
      <c r="AZ1012" s="30"/>
      <c r="BA1012" s="30"/>
      <c r="BB1012" s="30"/>
      <c r="BC1012" s="30"/>
      <c r="BD1012" s="30"/>
      <c r="BE1012" s="30"/>
      <c r="BF1012" s="30"/>
      <c r="BG1012" s="30"/>
      <c r="BH1012" s="30"/>
    </row>
    <row r="1013" spans="1:60" ht="30.6" outlineLevel="1">
      <c r="A1013" s="452">
        <v>235</v>
      </c>
      <c r="B1013" s="453" t="s">
        <v>1046</v>
      </c>
      <c r="C1013" s="454" t="s">
        <v>2877</v>
      </c>
      <c r="D1013" s="455" t="s">
        <v>161</v>
      </c>
      <c r="E1013" s="456">
        <v>382.18743999999998</v>
      </c>
      <c r="F1013" s="34"/>
      <c r="G1013" s="458">
        <f>ROUND(E1013*F1013,2)</f>
        <v>0</v>
      </c>
      <c r="H1013" s="457">
        <v>238.5</v>
      </c>
      <c r="I1013" s="458">
        <f>ROUND(E1013*H1013,2)</f>
        <v>91151.7</v>
      </c>
      <c r="J1013" s="457">
        <v>0</v>
      </c>
      <c r="K1013" s="458">
        <f>ROUND(E1013*J1013,2)</f>
        <v>0</v>
      </c>
      <c r="L1013" s="458">
        <v>21</v>
      </c>
      <c r="M1013" s="458">
        <f>G1013*(1+L1013/100)</f>
        <v>0</v>
      </c>
      <c r="N1013" s="458">
        <v>1.8E-3</v>
      </c>
      <c r="O1013" s="458">
        <f>ROUND(E1013*N1013,2)</f>
        <v>0.69</v>
      </c>
      <c r="P1013" s="458">
        <v>0</v>
      </c>
      <c r="Q1013" s="458">
        <f>ROUND(E1013*P1013,2)</f>
        <v>0</v>
      </c>
      <c r="R1013" s="458" t="s">
        <v>278</v>
      </c>
      <c r="S1013" s="458" t="s">
        <v>162</v>
      </c>
      <c r="T1013" s="459" t="s">
        <v>162</v>
      </c>
      <c r="U1013" s="32">
        <v>0</v>
      </c>
      <c r="V1013" s="32">
        <f>ROUND(E1013*U1013,2)</f>
        <v>0</v>
      </c>
      <c r="W1013" s="32"/>
      <c r="X1013" s="32" t="s">
        <v>279</v>
      </c>
      <c r="Y1013" s="30"/>
      <c r="Z1013" s="30"/>
      <c r="AA1013" s="30"/>
      <c r="AB1013" s="30"/>
      <c r="AC1013" s="30"/>
      <c r="AD1013" s="30"/>
      <c r="AE1013" s="30"/>
      <c r="AF1013" s="30"/>
      <c r="AG1013" s="30" t="s">
        <v>280</v>
      </c>
      <c r="AH1013" s="30"/>
      <c r="AI1013" s="30"/>
      <c r="AJ1013" s="30"/>
      <c r="AK1013" s="30"/>
      <c r="AL1013" s="30"/>
      <c r="AM1013" s="30"/>
      <c r="AN1013" s="30"/>
      <c r="AO1013" s="30"/>
      <c r="AP1013" s="30"/>
      <c r="AQ1013" s="30"/>
      <c r="AR1013" s="30"/>
      <c r="AS1013" s="30"/>
      <c r="AT1013" s="30"/>
      <c r="AU1013" s="30"/>
      <c r="AV1013" s="30"/>
      <c r="AW1013" s="30"/>
      <c r="AX1013" s="30"/>
      <c r="AY1013" s="30"/>
      <c r="AZ1013" s="30"/>
      <c r="BA1013" s="30"/>
      <c r="BB1013" s="30"/>
      <c r="BC1013" s="30"/>
      <c r="BD1013" s="30"/>
      <c r="BE1013" s="30"/>
      <c r="BF1013" s="30"/>
      <c r="BG1013" s="30"/>
      <c r="BH1013" s="30"/>
    </row>
    <row r="1014" spans="1:60" outlineLevel="1">
      <c r="A1014" s="460"/>
      <c r="B1014" s="461"/>
      <c r="C1014" s="466" t="s">
        <v>180</v>
      </c>
      <c r="D1014" s="467"/>
      <c r="E1014" s="468"/>
      <c r="F1014" s="493"/>
      <c r="G1014" s="465"/>
      <c r="H1014" s="465"/>
      <c r="I1014" s="465"/>
      <c r="J1014" s="465"/>
      <c r="K1014" s="465"/>
      <c r="L1014" s="465"/>
      <c r="M1014" s="465"/>
      <c r="N1014" s="465"/>
      <c r="O1014" s="465"/>
      <c r="P1014" s="465"/>
      <c r="Q1014" s="465"/>
      <c r="R1014" s="465"/>
      <c r="S1014" s="465"/>
      <c r="T1014" s="465"/>
      <c r="U1014" s="32"/>
      <c r="V1014" s="32"/>
      <c r="W1014" s="32"/>
      <c r="X1014" s="32"/>
      <c r="Y1014" s="30"/>
      <c r="Z1014" s="30"/>
      <c r="AA1014" s="30"/>
      <c r="AB1014" s="30"/>
      <c r="AC1014" s="30"/>
      <c r="AD1014" s="30"/>
      <c r="AE1014" s="30"/>
      <c r="AF1014" s="30"/>
      <c r="AG1014" s="30" t="s">
        <v>166</v>
      </c>
      <c r="AH1014" s="30"/>
      <c r="AI1014" s="30"/>
      <c r="AJ1014" s="30"/>
      <c r="AK1014" s="30"/>
      <c r="AL1014" s="30"/>
      <c r="AM1014" s="30"/>
      <c r="AN1014" s="30"/>
      <c r="AO1014" s="30"/>
      <c r="AP1014" s="30"/>
      <c r="AQ1014" s="30"/>
      <c r="AR1014" s="30"/>
      <c r="AS1014" s="30"/>
      <c r="AT1014" s="30"/>
      <c r="AU1014" s="30"/>
      <c r="AV1014" s="30"/>
      <c r="AW1014" s="30"/>
      <c r="AX1014" s="30"/>
      <c r="AY1014" s="30"/>
      <c r="AZ1014" s="30"/>
      <c r="BA1014" s="30"/>
      <c r="BB1014" s="30"/>
      <c r="BC1014" s="30"/>
      <c r="BD1014" s="30"/>
      <c r="BE1014" s="30"/>
      <c r="BF1014" s="30"/>
      <c r="BG1014" s="30"/>
      <c r="BH1014" s="30"/>
    </row>
    <row r="1015" spans="1:60" outlineLevel="1">
      <c r="A1015" s="460"/>
      <c r="B1015" s="461"/>
      <c r="C1015" s="469" t="s">
        <v>921</v>
      </c>
      <c r="D1015" s="467"/>
      <c r="E1015" s="468">
        <v>126.1</v>
      </c>
      <c r="F1015" s="493"/>
      <c r="G1015" s="465"/>
      <c r="H1015" s="465"/>
      <c r="I1015" s="465"/>
      <c r="J1015" s="465"/>
      <c r="K1015" s="465"/>
      <c r="L1015" s="465"/>
      <c r="M1015" s="465"/>
      <c r="N1015" s="465"/>
      <c r="O1015" s="465"/>
      <c r="P1015" s="465"/>
      <c r="Q1015" s="465"/>
      <c r="R1015" s="465"/>
      <c r="S1015" s="465"/>
      <c r="T1015" s="465"/>
      <c r="U1015" s="32"/>
      <c r="V1015" s="32"/>
      <c r="W1015" s="32"/>
      <c r="X1015" s="32"/>
      <c r="Y1015" s="30"/>
      <c r="Z1015" s="30"/>
      <c r="AA1015" s="30"/>
      <c r="AB1015" s="30"/>
      <c r="AC1015" s="30"/>
      <c r="AD1015" s="30"/>
      <c r="AE1015" s="30"/>
      <c r="AF1015" s="30"/>
      <c r="AG1015" s="30" t="s">
        <v>166</v>
      </c>
      <c r="AH1015" s="30">
        <v>2</v>
      </c>
      <c r="AI1015" s="30"/>
      <c r="AJ1015" s="30"/>
      <c r="AK1015" s="30"/>
      <c r="AL1015" s="30"/>
      <c r="AM1015" s="30"/>
      <c r="AN1015" s="30"/>
      <c r="AO1015" s="30"/>
      <c r="AP1015" s="30"/>
      <c r="AQ1015" s="30"/>
      <c r="AR1015" s="30"/>
      <c r="AS1015" s="30"/>
      <c r="AT1015" s="30"/>
      <c r="AU1015" s="30"/>
      <c r="AV1015" s="30"/>
      <c r="AW1015" s="30"/>
      <c r="AX1015" s="30"/>
      <c r="AY1015" s="30"/>
      <c r="AZ1015" s="30"/>
      <c r="BA1015" s="30"/>
      <c r="BB1015" s="30"/>
      <c r="BC1015" s="30"/>
      <c r="BD1015" s="30"/>
      <c r="BE1015" s="30"/>
      <c r="BF1015" s="30"/>
      <c r="BG1015" s="30"/>
      <c r="BH1015" s="30"/>
    </row>
    <row r="1016" spans="1:60" outlineLevel="1">
      <c r="A1016" s="460"/>
      <c r="B1016" s="461"/>
      <c r="C1016" s="469" t="s">
        <v>922</v>
      </c>
      <c r="D1016" s="467"/>
      <c r="E1016" s="468">
        <v>32.96</v>
      </c>
      <c r="F1016" s="493"/>
      <c r="G1016" s="465"/>
      <c r="H1016" s="465"/>
      <c r="I1016" s="465"/>
      <c r="J1016" s="465"/>
      <c r="K1016" s="465"/>
      <c r="L1016" s="465"/>
      <c r="M1016" s="465"/>
      <c r="N1016" s="465"/>
      <c r="O1016" s="465"/>
      <c r="P1016" s="465"/>
      <c r="Q1016" s="465"/>
      <c r="R1016" s="465"/>
      <c r="S1016" s="465"/>
      <c r="T1016" s="465"/>
      <c r="U1016" s="32"/>
      <c r="V1016" s="32"/>
      <c r="W1016" s="32"/>
      <c r="X1016" s="32"/>
      <c r="Y1016" s="30"/>
      <c r="Z1016" s="30"/>
      <c r="AA1016" s="30"/>
      <c r="AB1016" s="30"/>
      <c r="AC1016" s="30"/>
      <c r="AD1016" s="30"/>
      <c r="AE1016" s="30"/>
      <c r="AF1016" s="30"/>
      <c r="AG1016" s="30" t="s">
        <v>166</v>
      </c>
      <c r="AH1016" s="30">
        <v>2</v>
      </c>
      <c r="AI1016" s="30"/>
      <c r="AJ1016" s="30"/>
      <c r="AK1016" s="30"/>
      <c r="AL1016" s="30"/>
      <c r="AM1016" s="30"/>
      <c r="AN1016" s="30"/>
      <c r="AO1016" s="30"/>
      <c r="AP1016" s="30"/>
      <c r="AQ1016" s="30"/>
      <c r="AR1016" s="30"/>
      <c r="AS1016" s="30"/>
      <c r="AT1016" s="30"/>
      <c r="AU1016" s="30"/>
      <c r="AV1016" s="30"/>
      <c r="AW1016" s="30"/>
      <c r="AX1016" s="30"/>
      <c r="AY1016" s="30"/>
      <c r="AZ1016" s="30"/>
      <c r="BA1016" s="30"/>
      <c r="BB1016" s="30"/>
      <c r="BC1016" s="30"/>
      <c r="BD1016" s="30"/>
      <c r="BE1016" s="30"/>
      <c r="BF1016" s="30"/>
      <c r="BG1016" s="30"/>
      <c r="BH1016" s="30"/>
    </row>
    <row r="1017" spans="1:60" outlineLevel="1">
      <c r="A1017" s="460"/>
      <c r="B1017" s="461"/>
      <c r="C1017" s="469" t="s">
        <v>996</v>
      </c>
      <c r="D1017" s="467"/>
      <c r="E1017" s="468">
        <v>10.17</v>
      </c>
      <c r="F1017" s="493"/>
      <c r="G1017" s="465"/>
      <c r="H1017" s="465"/>
      <c r="I1017" s="465"/>
      <c r="J1017" s="465"/>
      <c r="K1017" s="465"/>
      <c r="L1017" s="465"/>
      <c r="M1017" s="465"/>
      <c r="N1017" s="465"/>
      <c r="O1017" s="465"/>
      <c r="P1017" s="465"/>
      <c r="Q1017" s="465"/>
      <c r="R1017" s="465"/>
      <c r="S1017" s="465"/>
      <c r="T1017" s="465"/>
      <c r="U1017" s="32"/>
      <c r="V1017" s="32"/>
      <c r="W1017" s="32"/>
      <c r="X1017" s="32"/>
      <c r="Y1017" s="30"/>
      <c r="Z1017" s="30"/>
      <c r="AA1017" s="30"/>
      <c r="AB1017" s="30"/>
      <c r="AC1017" s="30"/>
      <c r="AD1017" s="30"/>
      <c r="AE1017" s="30"/>
      <c r="AF1017" s="30"/>
      <c r="AG1017" s="30" t="s">
        <v>166</v>
      </c>
      <c r="AH1017" s="30">
        <v>2</v>
      </c>
      <c r="AI1017" s="30"/>
      <c r="AJ1017" s="30"/>
      <c r="AK1017" s="30"/>
      <c r="AL1017" s="30"/>
      <c r="AM1017" s="30"/>
      <c r="AN1017" s="30"/>
      <c r="AO1017" s="30"/>
      <c r="AP1017" s="30"/>
      <c r="AQ1017" s="30"/>
      <c r="AR1017" s="30"/>
      <c r="AS1017" s="30"/>
      <c r="AT1017" s="30"/>
      <c r="AU1017" s="30"/>
      <c r="AV1017" s="30"/>
      <c r="AW1017" s="30"/>
      <c r="AX1017" s="30"/>
      <c r="AY1017" s="30"/>
      <c r="AZ1017" s="30"/>
      <c r="BA1017" s="30"/>
      <c r="BB1017" s="30"/>
      <c r="BC1017" s="30"/>
      <c r="BD1017" s="30"/>
      <c r="BE1017" s="30"/>
      <c r="BF1017" s="30"/>
      <c r="BG1017" s="30"/>
      <c r="BH1017" s="30"/>
    </row>
    <row r="1018" spans="1:60" outlineLevel="1">
      <c r="A1018" s="460"/>
      <c r="B1018" s="461"/>
      <c r="C1018" s="469" t="s">
        <v>923</v>
      </c>
      <c r="D1018" s="467"/>
      <c r="E1018" s="468">
        <v>76.19</v>
      </c>
      <c r="F1018" s="493"/>
      <c r="G1018" s="465"/>
      <c r="H1018" s="465"/>
      <c r="I1018" s="465"/>
      <c r="J1018" s="465"/>
      <c r="K1018" s="465"/>
      <c r="L1018" s="465"/>
      <c r="M1018" s="465"/>
      <c r="N1018" s="465"/>
      <c r="O1018" s="465"/>
      <c r="P1018" s="465"/>
      <c r="Q1018" s="465"/>
      <c r="R1018" s="465"/>
      <c r="S1018" s="465"/>
      <c r="T1018" s="465"/>
      <c r="U1018" s="32"/>
      <c r="V1018" s="32"/>
      <c r="W1018" s="32"/>
      <c r="X1018" s="32"/>
      <c r="Y1018" s="30"/>
      <c r="Z1018" s="30"/>
      <c r="AA1018" s="30"/>
      <c r="AB1018" s="30"/>
      <c r="AC1018" s="30"/>
      <c r="AD1018" s="30"/>
      <c r="AE1018" s="30"/>
      <c r="AF1018" s="30"/>
      <c r="AG1018" s="30" t="s">
        <v>166</v>
      </c>
      <c r="AH1018" s="30">
        <v>2</v>
      </c>
      <c r="AI1018" s="30"/>
      <c r="AJ1018" s="30"/>
      <c r="AK1018" s="30"/>
      <c r="AL1018" s="30"/>
      <c r="AM1018" s="30"/>
      <c r="AN1018" s="30"/>
      <c r="AO1018" s="30"/>
      <c r="AP1018" s="30"/>
      <c r="AQ1018" s="30"/>
      <c r="AR1018" s="30"/>
      <c r="AS1018" s="30"/>
      <c r="AT1018" s="30"/>
      <c r="AU1018" s="30"/>
      <c r="AV1018" s="30"/>
      <c r="AW1018" s="30"/>
      <c r="AX1018" s="30"/>
      <c r="AY1018" s="30"/>
      <c r="AZ1018" s="30"/>
      <c r="BA1018" s="30"/>
      <c r="BB1018" s="30"/>
      <c r="BC1018" s="30"/>
      <c r="BD1018" s="30"/>
      <c r="BE1018" s="30"/>
      <c r="BF1018" s="30"/>
      <c r="BG1018" s="30"/>
      <c r="BH1018" s="30"/>
    </row>
    <row r="1019" spans="1:60" outlineLevel="1">
      <c r="A1019" s="460"/>
      <c r="B1019" s="461"/>
      <c r="C1019" s="469" t="s">
        <v>997</v>
      </c>
      <c r="D1019" s="467"/>
      <c r="E1019" s="468">
        <v>13.95</v>
      </c>
      <c r="F1019" s="493"/>
      <c r="G1019" s="465"/>
      <c r="H1019" s="465"/>
      <c r="I1019" s="465"/>
      <c r="J1019" s="465"/>
      <c r="K1019" s="465"/>
      <c r="L1019" s="465"/>
      <c r="M1019" s="465"/>
      <c r="N1019" s="465"/>
      <c r="O1019" s="465"/>
      <c r="P1019" s="465"/>
      <c r="Q1019" s="465"/>
      <c r="R1019" s="465"/>
      <c r="S1019" s="465"/>
      <c r="T1019" s="465"/>
      <c r="U1019" s="32"/>
      <c r="V1019" s="32"/>
      <c r="W1019" s="32"/>
      <c r="X1019" s="32"/>
      <c r="Y1019" s="30"/>
      <c r="Z1019" s="30"/>
      <c r="AA1019" s="30"/>
      <c r="AB1019" s="30"/>
      <c r="AC1019" s="30"/>
      <c r="AD1019" s="30"/>
      <c r="AE1019" s="30"/>
      <c r="AF1019" s="30"/>
      <c r="AG1019" s="30" t="s">
        <v>166</v>
      </c>
      <c r="AH1019" s="30">
        <v>2</v>
      </c>
      <c r="AI1019" s="30"/>
      <c r="AJ1019" s="30"/>
      <c r="AK1019" s="30"/>
      <c r="AL1019" s="30"/>
      <c r="AM1019" s="30"/>
      <c r="AN1019" s="30"/>
      <c r="AO1019" s="30"/>
      <c r="AP1019" s="30"/>
      <c r="AQ1019" s="30"/>
      <c r="AR1019" s="30"/>
      <c r="AS1019" s="30"/>
      <c r="AT1019" s="30"/>
      <c r="AU1019" s="30"/>
      <c r="AV1019" s="30"/>
      <c r="AW1019" s="30"/>
      <c r="AX1019" s="30"/>
      <c r="AY1019" s="30"/>
      <c r="AZ1019" s="30"/>
      <c r="BA1019" s="30"/>
      <c r="BB1019" s="30"/>
      <c r="BC1019" s="30"/>
      <c r="BD1019" s="30"/>
      <c r="BE1019" s="30"/>
      <c r="BF1019" s="30"/>
      <c r="BG1019" s="30"/>
      <c r="BH1019" s="30"/>
    </row>
    <row r="1020" spans="1:60" ht="20.399999999999999" outlineLevel="1">
      <c r="A1020" s="460"/>
      <c r="B1020" s="461"/>
      <c r="C1020" s="469" t="s">
        <v>1006</v>
      </c>
      <c r="D1020" s="467"/>
      <c r="E1020" s="468">
        <v>35.099400000000003</v>
      </c>
      <c r="F1020" s="493"/>
      <c r="G1020" s="465"/>
      <c r="H1020" s="465"/>
      <c r="I1020" s="465"/>
      <c r="J1020" s="465"/>
      <c r="K1020" s="465"/>
      <c r="L1020" s="465"/>
      <c r="M1020" s="465"/>
      <c r="N1020" s="465"/>
      <c r="O1020" s="465"/>
      <c r="P1020" s="465"/>
      <c r="Q1020" s="465"/>
      <c r="R1020" s="465"/>
      <c r="S1020" s="465"/>
      <c r="T1020" s="465"/>
      <c r="U1020" s="32"/>
      <c r="V1020" s="32"/>
      <c r="W1020" s="32"/>
      <c r="X1020" s="32"/>
      <c r="Y1020" s="30"/>
      <c r="Z1020" s="30"/>
      <c r="AA1020" s="30"/>
      <c r="AB1020" s="30"/>
      <c r="AC1020" s="30"/>
      <c r="AD1020" s="30"/>
      <c r="AE1020" s="30"/>
      <c r="AF1020" s="30"/>
      <c r="AG1020" s="30" t="s">
        <v>166</v>
      </c>
      <c r="AH1020" s="30">
        <v>2</v>
      </c>
      <c r="AI1020" s="30"/>
      <c r="AJ1020" s="30"/>
      <c r="AK1020" s="30"/>
      <c r="AL1020" s="30"/>
      <c r="AM1020" s="30"/>
      <c r="AN1020" s="30"/>
      <c r="AO1020" s="30"/>
      <c r="AP1020" s="30"/>
      <c r="AQ1020" s="30"/>
      <c r="AR1020" s="30"/>
      <c r="AS1020" s="30"/>
      <c r="AT1020" s="30"/>
      <c r="AU1020" s="30"/>
      <c r="AV1020" s="30"/>
      <c r="AW1020" s="30"/>
      <c r="AX1020" s="30"/>
      <c r="AY1020" s="30"/>
      <c r="AZ1020" s="30"/>
      <c r="BA1020" s="30"/>
      <c r="BB1020" s="30"/>
      <c r="BC1020" s="30"/>
      <c r="BD1020" s="30"/>
      <c r="BE1020" s="30"/>
      <c r="BF1020" s="30"/>
      <c r="BG1020" s="30"/>
      <c r="BH1020" s="30"/>
    </row>
    <row r="1021" spans="1:60" ht="20.399999999999999" outlineLevel="1">
      <c r="A1021" s="460"/>
      <c r="B1021" s="461"/>
      <c r="C1021" s="469" t="s">
        <v>1007</v>
      </c>
      <c r="D1021" s="467"/>
      <c r="E1021" s="468">
        <v>19.307500000000001</v>
      </c>
      <c r="F1021" s="493"/>
      <c r="G1021" s="465"/>
      <c r="H1021" s="465"/>
      <c r="I1021" s="465"/>
      <c r="J1021" s="465"/>
      <c r="K1021" s="465"/>
      <c r="L1021" s="465"/>
      <c r="M1021" s="465"/>
      <c r="N1021" s="465"/>
      <c r="O1021" s="465"/>
      <c r="P1021" s="465"/>
      <c r="Q1021" s="465"/>
      <c r="R1021" s="465"/>
      <c r="S1021" s="465"/>
      <c r="T1021" s="465"/>
      <c r="U1021" s="32"/>
      <c r="V1021" s="32"/>
      <c r="W1021" s="32"/>
      <c r="X1021" s="32"/>
      <c r="Y1021" s="30"/>
      <c r="Z1021" s="30"/>
      <c r="AA1021" s="30"/>
      <c r="AB1021" s="30"/>
      <c r="AC1021" s="30"/>
      <c r="AD1021" s="30"/>
      <c r="AE1021" s="30"/>
      <c r="AF1021" s="30"/>
      <c r="AG1021" s="30" t="s">
        <v>166</v>
      </c>
      <c r="AH1021" s="30">
        <v>2</v>
      </c>
      <c r="AI1021" s="30"/>
      <c r="AJ1021" s="30"/>
      <c r="AK1021" s="30"/>
      <c r="AL1021" s="30"/>
      <c r="AM1021" s="30"/>
      <c r="AN1021" s="30"/>
      <c r="AO1021" s="30"/>
      <c r="AP1021" s="30"/>
      <c r="AQ1021" s="30"/>
      <c r="AR1021" s="30"/>
      <c r="AS1021" s="30"/>
      <c r="AT1021" s="30"/>
      <c r="AU1021" s="30"/>
      <c r="AV1021" s="30"/>
      <c r="AW1021" s="30"/>
      <c r="AX1021" s="30"/>
      <c r="AY1021" s="30"/>
      <c r="AZ1021" s="30"/>
      <c r="BA1021" s="30"/>
      <c r="BB1021" s="30"/>
      <c r="BC1021" s="30"/>
      <c r="BD1021" s="30"/>
      <c r="BE1021" s="30"/>
      <c r="BF1021" s="30"/>
      <c r="BG1021" s="30"/>
      <c r="BH1021" s="30"/>
    </row>
    <row r="1022" spans="1:60" outlineLevel="1">
      <c r="A1022" s="460"/>
      <c r="B1022" s="461"/>
      <c r="C1022" s="469" t="s">
        <v>1008</v>
      </c>
      <c r="D1022" s="467"/>
      <c r="E1022" s="468">
        <v>3.68</v>
      </c>
      <c r="F1022" s="493"/>
      <c r="G1022" s="465"/>
      <c r="H1022" s="465"/>
      <c r="I1022" s="465"/>
      <c r="J1022" s="465"/>
      <c r="K1022" s="465"/>
      <c r="L1022" s="465"/>
      <c r="M1022" s="465"/>
      <c r="N1022" s="465"/>
      <c r="O1022" s="465"/>
      <c r="P1022" s="465"/>
      <c r="Q1022" s="465"/>
      <c r="R1022" s="465"/>
      <c r="S1022" s="465"/>
      <c r="T1022" s="465"/>
      <c r="U1022" s="32"/>
      <c r="V1022" s="32"/>
      <c r="W1022" s="32"/>
      <c r="X1022" s="32"/>
      <c r="Y1022" s="30"/>
      <c r="Z1022" s="30"/>
      <c r="AA1022" s="30"/>
      <c r="AB1022" s="30"/>
      <c r="AC1022" s="30"/>
      <c r="AD1022" s="30"/>
      <c r="AE1022" s="30"/>
      <c r="AF1022" s="30"/>
      <c r="AG1022" s="30" t="s">
        <v>166</v>
      </c>
      <c r="AH1022" s="30">
        <v>2</v>
      </c>
      <c r="AI1022" s="30"/>
      <c r="AJ1022" s="30"/>
      <c r="AK1022" s="30"/>
      <c r="AL1022" s="30"/>
      <c r="AM1022" s="30"/>
      <c r="AN1022" s="30"/>
      <c r="AO1022" s="30"/>
      <c r="AP1022" s="30"/>
      <c r="AQ1022" s="30"/>
      <c r="AR1022" s="30"/>
      <c r="AS1022" s="30"/>
      <c r="AT1022" s="30"/>
      <c r="AU1022" s="30"/>
      <c r="AV1022" s="30"/>
      <c r="AW1022" s="30"/>
      <c r="AX1022" s="30"/>
      <c r="AY1022" s="30"/>
      <c r="AZ1022" s="30"/>
      <c r="BA1022" s="30"/>
      <c r="BB1022" s="30"/>
      <c r="BC1022" s="30"/>
      <c r="BD1022" s="30"/>
      <c r="BE1022" s="30"/>
      <c r="BF1022" s="30"/>
      <c r="BG1022" s="30"/>
      <c r="BH1022" s="30"/>
    </row>
    <row r="1023" spans="1:60" ht="20.399999999999999" outlineLevel="1">
      <c r="A1023" s="460"/>
      <c r="B1023" s="461"/>
      <c r="C1023" s="469" t="s">
        <v>1009</v>
      </c>
      <c r="D1023" s="467"/>
      <c r="E1023" s="468">
        <v>14.88</v>
      </c>
      <c r="F1023" s="493"/>
      <c r="G1023" s="465"/>
      <c r="H1023" s="465"/>
      <c r="I1023" s="465"/>
      <c r="J1023" s="465"/>
      <c r="K1023" s="465"/>
      <c r="L1023" s="465"/>
      <c r="M1023" s="465"/>
      <c r="N1023" s="465"/>
      <c r="O1023" s="465"/>
      <c r="P1023" s="465"/>
      <c r="Q1023" s="465"/>
      <c r="R1023" s="465"/>
      <c r="S1023" s="465"/>
      <c r="T1023" s="465"/>
      <c r="U1023" s="32"/>
      <c r="V1023" s="32"/>
      <c r="W1023" s="32"/>
      <c r="X1023" s="32"/>
      <c r="Y1023" s="30"/>
      <c r="Z1023" s="30"/>
      <c r="AA1023" s="30"/>
      <c r="AB1023" s="30"/>
      <c r="AC1023" s="30"/>
      <c r="AD1023" s="30"/>
      <c r="AE1023" s="30"/>
      <c r="AF1023" s="30"/>
      <c r="AG1023" s="30" t="s">
        <v>166</v>
      </c>
      <c r="AH1023" s="30">
        <v>2</v>
      </c>
      <c r="AI1023" s="30"/>
      <c r="AJ1023" s="30"/>
      <c r="AK1023" s="30"/>
      <c r="AL1023" s="30"/>
      <c r="AM1023" s="30"/>
      <c r="AN1023" s="30"/>
      <c r="AO1023" s="30"/>
      <c r="AP1023" s="30"/>
      <c r="AQ1023" s="30"/>
      <c r="AR1023" s="30"/>
      <c r="AS1023" s="30"/>
      <c r="AT1023" s="30"/>
      <c r="AU1023" s="30"/>
      <c r="AV1023" s="30"/>
      <c r="AW1023" s="30"/>
      <c r="AX1023" s="30"/>
      <c r="AY1023" s="30"/>
      <c r="AZ1023" s="30"/>
      <c r="BA1023" s="30"/>
      <c r="BB1023" s="30"/>
      <c r="BC1023" s="30"/>
      <c r="BD1023" s="30"/>
      <c r="BE1023" s="30"/>
      <c r="BF1023" s="30"/>
      <c r="BG1023" s="30"/>
      <c r="BH1023" s="30"/>
    </row>
    <row r="1024" spans="1:60" outlineLevel="1">
      <c r="A1024" s="460"/>
      <c r="B1024" s="461"/>
      <c r="C1024" s="470" t="s">
        <v>184</v>
      </c>
      <c r="D1024" s="471"/>
      <c r="E1024" s="472">
        <v>332.33690000000001</v>
      </c>
      <c r="F1024" s="493"/>
      <c r="G1024" s="465"/>
      <c r="H1024" s="465"/>
      <c r="I1024" s="465"/>
      <c r="J1024" s="465"/>
      <c r="K1024" s="465"/>
      <c r="L1024" s="465"/>
      <c r="M1024" s="465"/>
      <c r="N1024" s="465"/>
      <c r="O1024" s="465"/>
      <c r="P1024" s="465"/>
      <c r="Q1024" s="465"/>
      <c r="R1024" s="465"/>
      <c r="S1024" s="465"/>
      <c r="T1024" s="465"/>
      <c r="U1024" s="32"/>
      <c r="V1024" s="32"/>
      <c r="W1024" s="32"/>
      <c r="X1024" s="32"/>
      <c r="Y1024" s="30"/>
      <c r="Z1024" s="30"/>
      <c r="AA1024" s="30"/>
      <c r="AB1024" s="30"/>
      <c r="AC1024" s="30"/>
      <c r="AD1024" s="30"/>
      <c r="AE1024" s="30"/>
      <c r="AF1024" s="30"/>
      <c r="AG1024" s="30" t="s">
        <v>166</v>
      </c>
      <c r="AH1024" s="30">
        <v>3</v>
      </c>
      <c r="AI1024" s="30"/>
      <c r="AJ1024" s="30"/>
      <c r="AK1024" s="30"/>
      <c r="AL1024" s="30"/>
      <c r="AM1024" s="30"/>
      <c r="AN1024" s="30"/>
      <c r="AO1024" s="30"/>
      <c r="AP1024" s="30"/>
      <c r="AQ1024" s="30"/>
      <c r="AR1024" s="30"/>
      <c r="AS1024" s="30"/>
      <c r="AT1024" s="30"/>
      <c r="AU1024" s="30"/>
      <c r="AV1024" s="30"/>
      <c r="AW1024" s="30"/>
      <c r="AX1024" s="30"/>
      <c r="AY1024" s="30"/>
      <c r="AZ1024" s="30"/>
      <c r="BA1024" s="30"/>
      <c r="BB1024" s="30"/>
      <c r="BC1024" s="30"/>
      <c r="BD1024" s="30"/>
      <c r="BE1024" s="30"/>
      <c r="BF1024" s="30"/>
      <c r="BG1024" s="30"/>
      <c r="BH1024" s="30"/>
    </row>
    <row r="1025" spans="1:60" outlineLevel="1">
      <c r="A1025" s="460"/>
      <c r="B1025" s="461"/>
      <c r="C1025" s="466" t="s">
        <v>185</v>
      </c>
      <c r="D1025" s="467"/>
      <c r="E1025" s="468"/>
      <c r="F1025" s="493"/>
      <c r="G1025" s="465"/>
      <c r="H1025" s="465"/>
      <c r="I1025" s="465"/>
      <c r="J1025" s="465"/>
      <c r="K1025" s="465"/>
      <c r="L1025" s="465"/>
      <c r="M1025" s="465"/>
      <c r="N1025" s="465"/>
      <c r="O1025" s="465"/>
      <c r="P1025" s="465"/>
      <c r="Q1025" s="465"/>
      <c r="R1025" s="465"/>
      <c r="S1025" s="465"/>
      <c r="T1025" s="465"/>
      <c r="U1025" s="32"/>
      <c r="V1025" s="32"/>
      <c r="W1025" s="32"/>
      <c r="X1025" s="32"/>
      <c r="Y1025" s="30"/>
      <c r="Z1025" s="30"/>
      <c r="AA1025" s="30"/>
      <c r="AB1025" s="30"/>
      <c r="AC1025" s="30"/>
      <c r="AD1025" s="30"/>
      <c r="AE1025" s="30"/>
      <c r="AF1025" s="30"/>
      <c r="AG1025" s="30" t="s">
        <v>166</v>
      </c>
      <c r="AH1025" s="30"/>
      <c r="AI1025" s="30"/>
      <c r="AJ1025" s="30"/>
      <c r="AK1025" s="30"/>
      <c r="AL1025" s="30"/>
      <c r="AM1025" s="30"/>
      <c r="AN1025" s="30"/>
      <c r="AO1025" s="30"/>
      <c r="AP1025" s="30"/>
      <c r="AQ1025" s="30"/>
      <c r="AR1025" s="30"/>
      <c r="AS1025" s="30"/>
      <c r="AT1025" s="30"/>
      <c r="AU1025" s="30"/>
      <c r="AV1025" s="30"/>
      <c r="AW1025" s="30"/>
      <c r="AX1025" s="30"/>
      <c r="AY1025" s="30"/>
      <c r="AZ1025" s="30"/>
      <c r="BA1025" s="30"/>
      <c r="BB1025" s="30"/>
      <c r="BC1025" s="30"/>
      <c r="BD1025" s="30"/>
      <c r="BE1025" s="30"/>
      <c r="BF1025" s="30"/>
      <c r="BG1025" s="30"/>
      <c r="BH1025" s="30"/>
    </row>
    <row r="1026" spans="1:60" outlineLevel="1">
      <c r="A1026" s="460"/>
      <c r="B1026" s="461"/>
      <c r="C1026" s="462" t="s">
        <v>1047</v>
      </c>
      <c r="D1026" s="463"/>
      <c r="E1026" s="464">
        <v>382.18743999999998</v>
      </c>
      <c r="F1026" s="493"/>
      <c r="G1026" s="465"/>
      <c r="H1026" s="465"/>
      <c r="I1026" s="465"/>
      <c r="J1026" s="465"/>
      <c r="K1026" s="465"/>
      <c r="L1026" s="465"/>
      <c r="M1026" s="465"/>
      <c r="N1026" s="465"/>
      <c r="O1026" s="465"/>
      <c r="P1026" s="465"/>
      <c r="Q1026" s="465"/>
      <c r="R1026" s="465"/>
      <c r="S1026" s="465"/>
      <c r="T1026" s="465"/>
      <c r="U1026" s="32"/>
      <c r="V1026" s="32"/>
      <c r="W1026" s="32"/>
      <c r="X1026" s="32"/>
      <c r="Y1026" s="30"/>
      <c r="Z1026" s="30"/>
      <c r="AA1026" s="30"/>
      <c r="AB1026" s="30"/>
      <c r="AC1026" s="30"/>
      <c r="AD1026" s="30"/>
      <c r="AE1026" s="30"/>
      <c r="AF1026" s="30"/>
      <c r="AG1026" s="30" t="s">
        <v>166</v>
      </c>
      <c r="AH1026" s="30">
        <v>0</v>
      </c>
      <c r="AI1026" s="30"/>
      <c r="AJ1026" s="30"/>
      <c r="AK1026" s="30"/>
      <c r="AL1026" s="30"/>
      <c r="AM1026" s="30"/>
      <c r="AN1026" s="30"/>
      <c r="AO1026" s="30"/>
      <c r="AP1026" s="30"/>
      <c r="AQ1026" s="30"/>
      <c r="AR1026" s="30"/>
      <c r="AS1026" s="30"/>
      <c r="AT1026" s="30"/>
      <c r="AU1026" s="30"/>
      <c r="AV1026" s="30"/>
      <c r="AW1026" s="30"/>
      <c r="AX1026" s="30"/>
      <c r="AY1026" s="30"/>
      <c r="AZ1026" s="30"/>
      <c r="BA1026" s="30"/>
      <c r="BB1026" s="30"/>
      <c r="BC1026" s="30"/>
      <c r="BD1026" s="30"/>
      <c r="BE1026" s="30"/>
      <c r="BF1026" s="30"/>
      <c r="BG1026" s="30"/>
      <c r="BH1026" s="30"/>
    </row>
    <row r="1027" spans="1:60" ht="40.799999999999997" outlineLevel="1">
      <c r="A1027" s="452">
        <v>236</v>
      </c>
      <c r="B1027" s="453" t="s">
        <v>1048</v>
      </c>
      <c r="C1027" s="454" t="s">
        <v>2878</v>
      </c>
      <c r="D1027" s="455" t="s">
        <v>161</v>
      </c>
      <c r="E1027" s="456">
        <v>298.27550000000002</v>
      </c>
      <c r="F1027" s="34"/>
      <c r="G1027" s="458">
        <f>ROUND(E1027*F1027,2)</f>
        <v>0</v>
      </c>
      <c r="H1027" s="457">
        <v>130</v>
      </c>
      <c r="I1027" s="458">
        <f>ROUND(E1027*H1027,2)</f>
        <v>38775.82</v>
      </c>
      <c r="J1027" s="457">
        <v>0</v>
      </c>
      <c r="K1027" s="458">
        <f>ROUND(E1027*J1027,2)</f>
        <v>0</v>
      </c>
      <c r="L1027" s="458">
        <v>21</v>
      </c>
      <c r="M1027" s="458">
        <f>G1027*(1+L1027/100)</f>
        <v>0</v>
      </c>
      <c r="N1027" s="458">
        <v>1E-3</v>
      </c>
      <c r="O1027" s="458">
        <f>ROUND(E1027*N1027,2)</f>
        <v>0.3</v>
      </c>
      <c r="P1027" s="458">
        <v>0</v>
      </c>
      <c r="Q1027" s="458">
        <f>ROUND(E1027*P1027,2)</f>
        <v>0</v>
      </c>
      <c r="R1027" s="458" t="s">
        <v>278</v>
      </c>
      <c r="S1027" s="458" t="s">
        <v>162</v>
      </c>
      <c r="T1027" s="459" t="s">
        <v>162</v>
      </c>
      <c r="U1027" s="32">
        <v>0</v>
      </c>
      <c r="V1027" s="32">
        <f>ROUND(E1027*U1027,2)</f>
        <v>0</v>
      </c>
      <c r="W1027" s="32"/>
      <c r="X1027" s="32" t="s">
        <v>279</v>
      </c>
      <c r="Y1027" s="30"/>
      <c r="Z1027" s="30"/>
      <c r="AA1027" s="30"/>
      <c r="AB1027" s="30"/>
      <c r="AC1027" s="30"/>
      <c r="AD1027" s="30"/>
      <c r="AE1027" s="30"/>
      <c r="AF1027" s="30"/>
      <c r="AG1027" s="30" t="s">
        <v>280</v>
      </c>
      <c r="AH1027" s="30"/>
      <c r="AI1027" s="30"/>
      <c r="AJ1027" s="30"/>
      <c r="AK1027" s="30"/>
      <c r="AL1027" s="30"/>
      <c r="AM1027" s="30"/>
      <c r="AN1027" s="30"/>
      <c r="AO1027" s="30"/>
      <c r="AP1027" s="30"/>
      <c r="AQ1027" s="30"/>
      <c r="AR1027" s="30"/>
      <c r="AS1027" s="30"/>
      <c r="AT1027" s="30"/>
      <c r="AU1027" s="30"/>
      <c r="AV1027" s="30"/>
      <c r="AW1027" s="30"/>
      <c r="AX1027" s="30"/>
      <c r="AY1027" s="30"/>
      <c r="AZ1027" s="30"/>
      <c r="BA1027" s="30"/>
      <c r="BB1027" s="30"/>
      <c r="BC1027" s="30"/>
      <c r="BD1027" s="30"/>
      <c r="BE1027" s="30"/>
      <c r="BF1027" s="30"/>
      <c r="BG1027" s="30"/>
      <c r="BH1027" s="30"/>
    </row>
    <row r="1028" spans="1:60" outlineLevel="1">
      <c r="A1028" s="460"/>
      <c r="B1028" s="461"/>
      <c r="C1028" s="466" t="s">
        <v>180</v>
      </c>
      <c r="D1028" s="467"/>
      <c r="E1028" s="468"/>
      <c r="F1028" s="465"/>
      <c r="G1028" s="465"/>
      <c r="H1028" s="465"/>
      <c r="I1028" s="465"/>
      <c r="J1028" s="465"/>
      <c r="K1028" s="465"/>
      <c r="L1028" s="465"/>
      <c r="M1028" s="465"/>
      <c r="N1028" s="465"/>
      <c r="O1028" s="465"/>
      <c r="P1028" s="465"/>
      <c r="Q1028" s="465"/>
      <c r="R1028" s="465"/>
      <c r="S1028" s="465"/>
      <c r="T1028" s="465"/>
      <c r="U1028" s="32"/>
      <c r="V1028" s="32"/>
      <c r="W1028" s="32"/>
      <c r="X1028" s="32"/>
      <c r="Y1028" s="30"/>
      <c r="Z1028" s="30"/>
      <c r="AA1028" s="30"/>
      <c r="AB1028" s="30"/>
      <c r="AC1028" s="30"/>
      <c r="AD1028" s="30"/>
      <c r="AE1028" s="30"/>
      <c r="AF1028" s="30"/>
      <c r="AG1028" s="30" t="s">
        <v>166</v>
      </c>
      <c r="AH1028" s="30"/>
      <c r="AI1028" s="30"/>
      <c r="AJ1028" s="30"/>
      <c r="AK1028" s="30"/>
      <c r="AL1028" s="30"/>
      <c r="AM1028" s="30"/>
      <c r="AN1028" s="30"/>
      <c r="AO1028" s="30"/>
      <c r="AP1028" s="30"/>
      <c r="AQ1028" s="30"/>
      <c r="AR1028" s="30"/>
      <c r="AS1028" s="30"/>
      <c r="AT1028" s="30"/>
      <c r="AU1028" s="30"/>
      <c r="AV1028" s="30"/>
      <c r="AW1028" s="30"/>
      <c r="AX1028" s="30"/>
      <c r="AY1028" s="30"/>
      <c r="AZ1028" s="30"/>
      <c r="BA1028" s="30"/>
      <c r="BB1028" s="30"/>
      <c r="BC1028" s="30"/>
      <c r="BD1028" s="30"/>
      <c r="BE1028" s="30"/>
      <c r="BF1028" s="30"/>
      <c r="BG1028" s="30"/>
      <c r="BH1028" s="30"/>
    </row>
    <row r="1029" spans="1:60" outlineLevel="1">
      <c r="A1029" s="460"/>
      <c r="B1029" s="461"/>
      <c r="C1029" s="469" t="s">
        <v>921</v>
      </c>
      <c r="D1029" s="467"/>
      <c r="E1029" s="468">
        <v>126.1</v>
      </c>
      <c r="F1029" s="465"/>
      <c r="G1029" s="465"/>
      <c r="H1029" s="465"/>
      <c r="I1029" s="465"/>
      <c r="J1029" s="465"/>
      <c r="K1029" s="465"/>
      <c r="L1029" s="465"/>
      <c r="M1029" s="465"/>
      <c r="N1029" s="465"/>
      <c r="O1029" s="465"/>
      <c r="P1029" s="465"/>
      <c r="Q1029" s="465"/>
      <c r="R1029" s="465"/>
      <c r="S1029" s="465"/>
      <c r="T1029" s="465"/>
      <c r="U1029" s="32"/>
      <c r="V1029" s="32"/>
      <c r="W1029" s="32"/>
      <c r="X1029" s="32"/>
      <c r="Y1029" s="30"/>
      <c r="Z1029" s="30"/>
      <c r="AA1029" s="30"/>
      <c r="AB1029" s="30"/>
      <c r="AC1029" s="30"/>
      <c r="AD1029" s="30"/>
      <c r="AE1029" s="30"/>
      <c r="AF1029" s="30"/>
      <c r="AG1029" s="30" t="s">
        <v>166</v>
      </c>
      <c r="AH1029" s="30">
        <v>2</v>
      </c>
      <c r="AI1029" s="30"/>
      <c r="AJ1029" s="30"/>
      <c r="AK1029" s="30"/>
      <c r="AL1029" s="30"/>
      <c r="AM1029" s="30"/>
      <c r="AN1029" s="30"/>
      <c r="AO1029" s="30"/>
      <c r="AP1029" s="30"/>
      <c r="AQ1029" s="30"/>
      <c r="AR1029" s="30"/>
      <c r="AS1029" s="30"/>
      <c r="AT1029" s="30"/>
      <c r="AU1029" s="30"/>
      <c r="AV1029" s="30"/>
      <c r="AW1029" s="30"/>
      <c r="AX1029" s="30"/>
      <c r="AY1029" s="30"/>
      <c r="AZ1029" s="30"/>
      <c r="BA1029" s="30"/>
      <c r="BB1029" s="30"/>
      <c r="BC1029" s="30"/>
      <c r="BD1029" s="30"/>
      <c r="BE1029" s="30"/>
      <c r="BF1029" s="30"/>
      <c r="BG1029" s="30"/>
      <c r="BH1029" s="30"/>
    </row>
    <row r="1030" spans="1:60" outlineLevel="1">
      <c r="A1030" s="460"/>
      <c r="B1030" s="461"/>
      <c r="C1030" s="469" t="s">
        <v>922</v>
      </c>
      <c r="D1030" s="467"/>
      <c r="E1030" s="468">
        <v>32.96</v>
      </c>
      <c r="F1030" s="465"/>
      <c r="G1030" s="465"/>
      <c r="H1030" s="465"/>
      <c r="I1030" s="465"/>
      <c r="J1030" s="465"/>
      <c r="K1030" s="465"/>
      <c r="L1030" s="465"/>
      <c r="M1030" s="465"/>
      <c r="N1030" s="465"/>
      <c r="O1030" s="465"/>
      <c r="P1030" s="465"/>
      <c r="Q1030" s="465"/>
      <c r="R1030" s="465"/>
      <c r="S1030" s="465"/>
      <c r="T1030" s="465"/>
      <c r="U1030" s="32"/>
      <c r="V1030" s="32"/>
      <c r="W1030" s="32"/>
      <c r="X1030" s="32"/>
      <c r="Y1030" s="30"/>
      <c r="Z1030" s="30"/>
      <c r="AA1030" s="30"/>
      <c r="AB1030" s="30"/>
      <c r="AC1030" s="30"/>
      <c r="AD1030" s="30"/>
      <c r="AE1030" s="30"/>
      <c r="AF1030" s="30"/>
      <c r="AG1030" s="30" t="s">
        <v>166</v>
      </c>
      <c r="AH1030" s="30">
        <v>2</v>
      </c>
      <c r="AI1030" s="30"/>
      <c r="AJ1030" s="30"/>
      <c r="AK1030" s="30"/>
      <c r="AL1030" s="30"/>
      <c r="AM1030" s="30"/>
      <c r="AN1030" s="30"/>
      <c r="AO1030" s="30"/>
      <c r="AP1030" s="30"/>
      <c r="AQ1030" s="30"/>
      <c r="AR1030" s="30"/>
      <c r="AS1030" s="30"/>
      <c r="AT1030" s="30"/>
      <c r="AU1030" s="30"/>
      <c r="AV1030" s="30"/>
      <c r="AW1030" s="30"/>
      <c r="AX1030" s="30"/>
      <c r="AY1030" s="30"/>
      <c r="AZ1030" s="30"/>
      <c r="BA1030" s="30"/>
      <c r="BB1030" s="30"/>
      <c r="BC1030" s="30"/>
      <c r="BD1030" s="30"/>
      <c r="BE1030" s="30"/>
      <c r="BF1030" s="30"/>
      <c r="BG1030" s="30"/>
      <c r="BH1030" s="30"/>
    </row>
    <row r="1031" spans="1:60" outlineLevel="1">
      <c r="A1031" s="460"/>
      <c r="B1031" s="461"/>
      <c r="C1031" s="469" t="s">
        <v>996</v>
      </c>
      <c r="D1031" s="467"/>
      <c r="E1031" s="468">
        <v>10.17</v>
      </c>
      <c r="F1031" s="465"/>
      <c r="G1031" s="465"/>
      <c r="H1031" s="465"/>
      <c r="I1031" s="465"/>
      <c r="J1031" s="465"/>
      <c r="K1031" s="465"/>
      <c r="L1031" s="465"/>
      <c r="M1031" s="465"/>
      <c r="N1031" s="465"/>
      <c r="O1031" s="465"/>
      <c r="P1031" s="465"/>
      <c r="Q1031" s="465"/>
      <c r="R1031" s="465"/>
      <c r="S1031" s="465"/>
      <c r="T1031" s="465"/>
      <c r="U1031" s="32"/>
      <c r="V1031" s="32"/>
      <c r="W1031" s="32"/>
      <c r="X1031" s="32"/>
      <c r="Y1031" s="30"/>
      <c r="Z1031" s="30"/>
      <c r="AA1031" s="30"/>
      <c r="AB1031" s="30"/>
      <c r="AC1031" s="30"/>
      <c r="AD1031" s="30"/>
      <c r="AE1031" s="30"/>
      <c r="AF1031" s="30"/>
      <c r="AG1031" s="30" t="s">
        <v>166</v>
      </c>
      <c r="AH1031" s="30">
        <v>2</v>
      </c>
      <c r="AI1031" s="30"/>
      <c r="AJ1031" s="30"/>
      <c r="AK1031" s="30"/>
      <c r="AL1031" s="30"/>
      <c r="AM1031" s="30"/>
      <c r="AN1031" s="30"/>
      <c r="AO1031" s="30"/>
      <c r="AP1031" s="30"/>
      <c r="AQ1031" s="30"/>
      <c r="AR1031" s="30"/>
      <c r="AS1031" s="30"/>
      <c r="AT1031" s="30"/>
      <c r="AU1031" s="30"/>
      <c r="AV1031" s="30"/>
      <c r="AW1031" s="30"/>
      <c r="AX1031" s="30"/>
      <c r="AY1031" s="30"/>
      <c r="AZ1031" s="30"/>
      <c r="BA1031" s="30"/>
      <c r="BB1031" s="30"/>
      <c r="BC1031" s="30"/>
      <c r="BD1031" s="30"/>
      <c r="BE1031" s="30"/>
      <c r="BF1031" s="30"/>
      <c r="BG1031" s="30"/>
      <c r="BH1031" s="30"/>
    </row>
    <row r="1032" spans="1:60" outlineLevel="1">
      <c r="A1032" s="460"/>
      <c r="B1032" s="461"/>
      <c r="C1032" s="469" t="s">
        <v>923</v>
      </c>
      <c r="D1032" s="467"/>
      <c r="E1032" s="468">
        <v>76.19</v>
      </c>
      <c r="F1032" s="465"/>
      <c r="G1032" s="465"/>
      <c r="H1032" s="465"/>
      <c r="I1032" s="465"/>
      <c r="J1032" s="465"/>
      <c r="K1032" s="465"/>
      <c r="L1032" s="465"/>
      <c r="M1032" s="465"/>
      <c r="N1032" s="465"/>
      <c r="O1032" s="465"/>
      <c r="P1032" s="465"/>
      <c r="Q1032" s="465"/>
      <c r="R1032" s="465"/>
      <c r="S1032" s="465"/>
      <c r="T1032" s="465"/>
      <c r="U1032" s="32"/>
      <c r="V1032" s="32"/>
      <c r="W1032" s="32"/>
      <c r="X1032" s="32"/>
      <c r="Y1032" s="30"/>
      <c r="Z1032" s="30"/>
      <c r="AA1032" s="30"/>
      <c r="AB1032" s="30"/>
      <c r="AC1032" s="30"/>
      <c r="AD1032" s="30"/>
      <c r="AE1032" s="30"/>
      <c r="AF1032" s="30"/>
      <c r="AG1032" s="30" t="s">
        <v>166</v>
      </c>
      <c r="AH1032" s="30">
        <v>2</v>
      </c>
      <c r="AI1032" s="30"/>
      <c r="AJ1032" s="30"/>
      <c r="AK1032" s="30"/>
      <c r="AL1032" s="30"/>
      <c r="AM1032" s="30"/>
      <c r="AN1032" s="30"/>
      <c r="AO1032" s="30"/>
      <c r="AP1032" s="30"/>
      <c r="AQ1032" s="30"/>
      <c r="AR1032" s="30"/>
      <c r="AS1032" s="30"/>
      <c r="AT1032" s="30"/>
      <c r="AU1032" s="30"/>
      <c r="AV1032" s="30"/>
      <c r="AW1032" s="30"/>
      <c r="AX1032" s="30"/>
      <c r="AY1032" s="30"/>
      <c r="AZ1032" s="30"/>
      <c r="BA1032" s="30"/>
      <c r="BB1032" s="30"/>
      <c r="BC1032" s="30"/>
      <c r="BD1032" s="30"/>
      <c r="BE1032" s="30"/>
      <c r="BF1032" s="30"/>
      <c r="BG1032" s="30"/>
      <c r="BH1032" s="30"/>
    </row>
    <row r="1033" spans="1:60" outlineLevel="1">
      <c r="A1033" s="460"/>
      <c r="B1033" s="461"/>
      <c r="C1033" s="469" t="s">
        <v>997</v>
      </c>
      <c r="D1033" s="467"/>
      <c r="E1033" s="468">
        <v>13.95</v>
      </c>
      <c r="F1033" s="465"/>
      <c r="G1033" s="465"/>
      <c r="H1033" s="465"/>
      <c r="I1033" s="465"/>
      <c r="J1033" s="465"/>
      <c r="K1033" s="465"/>
      <c r="L1033" s="465"/>
      <c r="M1033" s="465"/>
      <c r="N1033" s="465"/>
      <c r="O1033" s="465"/>
      <c r="P1033" s="465"/>
      <c r="Q1033" s="465"/>
      <c r="R1033" s="465"/>
      <c r="S1033" s="465"/>
      <c r="T1033" s="465"/>
      <c r="U1033" s="32"/>
      <c r="V1033" s="32"/>
      <c r="W1033" s="32"/>
      <c r="X1033" s="32"/>
      <c r="Y1033" s="30"/>
      <c r="Z1033" s="30"/>
      <c r="AA1033" s="30"/>
      <c r="AB1033" s="30"/>
      <c r="AC1033" s="30"/>
      <c r="AD1033" s="30"/>
      <c r="AE1033" s="30"/>
      <c r="AF1033" s="30"/>
      <c r="AG1033" s="30" t="s">
        <v>166</v>
      </c>
      <c r="AH1033" s="30">
        <v>2</v>
      </c>
      <c r="AI1033" s="30"/>
      <c r="AJ1033" s="30"/>
      <c r="AK1033" s="30"/>
      <c r="AL1033" s="30"/>
      <c r="AM1033" s="30"/>
      <c r="AN1033" s="30"/>
      <c r="AO1033" s="30"/>
      <c r="AP1033" s="30"/>
      <c r="AQ1033" s="30"/>
      <c r="AR1033" s="30"/>
      <c r="AS1033" s="30"/>
      <c r="AT1033" s="30"/>
      <c r="AU1033" s="30"/>
      <c r="AV1033" s="30"/>
      <c r="AW1033" s="30"/>
      <c r="AX1033" s="30"/>
      <c r="AY1033" s="30"/>
      <c r="AZ1033" s="30"/>
      <c r="BA1033" s="30"/>
      <c r="BB1033" s="30"/>
      <c r="BC1033" s="30"/>
      <c r="BD1033" s="30"/>
      <c r="BE1033" s="30"/>
      <c r="BF1033" s="30"/>
      <c r="BG1033" s="30"/>
      <c r="BH1033" s="30"/>
    </row>
    <row r="1034" spans="1:60" outlineLevel="1">
      <c r="A1034" s="460"/>
      <c r="B1034" s="461"/>
      <c r="C1034" s="470" t="s">
        <v>184</v>
      </c>
      <c r="D1034" s="471"/>
      <c r="E1034" s="472">
        <v>259.37</v>
      </c>
      <c r="F1034" s="465"/>
      <c r="G1034" s="465"/>
      <c r="H1034" s="465"/>
      <c r="I1034" s="465"/>
      <c r="J1034" s="465"/>
      <c r="K1034" s="465"/>
      <c r="L1034" s="465"/>
      <c r="M1034" s="465"/>
      <c r="N1034" s="465"/>
      <c r="O1034" s="465"/>
      <c r="P1034" s="465"/>
      <c r="Q1034" s="465"/>
      <c r="R1034" s="465"/>
      <c r="S1034" s="465"/>
      <c r="T1034" s="465"/>
      <c r="U1034" s="32"/>
      <c r="V1034" s="32"/>
      <c r="W1034" s="32"/>
      <c r="X1034" s="32"/>
      <c r="Y1034" s="30"/>
      <c r="Z1034" s="30"/>
      <c r="AA1034" s="30"/>
      <c r="AB1034" s="30"/>
      <c r="AC1034" s="30"/>
      <c r="AD1034" s="30"/>
      <c r="AE1034" s="30"/>
      <c r="AF1034" s="30"/>
      <c r="AG1034" s="30" t="s">
        <v>166</v>
      </c>
      <c r="AH1034" s="30">
        <v>3</v>
      </c>
      <c r="AI1034" s="30"/>
      <c r="AJ1034" s="30"/>
      <c r="AK1034" s="30"/>
      <c r="AL1034" s="30"/>
      <c r="AM1034" s="30"/>
      <c r="AN1034" s="30"/>
      <c r="AO1034" s="30"/>
      <c r="AP1034" s="30"/>
      <c r="AQ1034" s="30"/>
      <c r="AR1034" s="30"/>
      <c r="AS1034" s="30"/>
      <c r="AT1034" s="30"/>
      <c r="AU1034" s="30"/>
      <c r="AV1034" s="30"/>
      <c r="AW1034" s="30"/>
      <c r="AX1034" s="30"/>
      <c r="AY1034" s="30"/>
      <c r="AZ1034" s="30"/>
      <c r="BA1034" s="30"/>
      <c r="BB1034" s="30"/>
      <c r="BC1034" s="30"/>
      <c r="BD1034" s="30"/>
      <c r="BE1034" s="30"/>
      <c r="BF1034" s="30"/>
      <c r="BG1034" s="30"/>
      <c r="BH1034" s="30"/>
    </row>
    <row r="1035" spans="1:60" outlineLevel="1">
      <c r="A1035" s="460"/>
      <c r="B1035" s="461"/>
      <c r="C1035" s="466" t="s">
        <v>185</v>
      </c>
      <c r="D1035" s="467"/>
      <c r="E1035" s="468"/>
      <c r="F1035" s="465"/>
      <c r="G1035" s="465"/>
      <c r="H1035" s="465"/>
      <c r="I1035" s="465"/>
      <c r="J1035" s="465"/>
      <c r="K1035" s="465"/>
      <c r="L1035" s="465"/>
      <c r="M1035" s="465"/>
      <c r="N1035" s="465"/>
      <c r="O1035" s="465"/>
      <c r="P1035" s="465"/>
      <c r="Q1035" s="465"/>
      <c r="R1035" s="465"/>
      <c r="S1035" s="465"/>
      <c r="T1035" s="465"/>
      <c r="U1035" s="32"/>
      <c r="V1035" s="32"/>
      <c r="W1035" s="32"/>
      <c r="X1035" s="32"/>
      <c r="Y1035" s="30"/>
      <c r="Z1035" s="30"/>
      <c r="AA1035" s="30"/>
      <c r="AB1035" s="30"/>
      <c r="AC1035" s="30"/>
      <c r="AD1035" s="30"/>
      <c r="AE1035" s="30"/>
      <c r="AF1035" s="30"/>
      <c r="AG1035" s="30" t="s">
        <v>166</v>
      </c>
      <c r="AH1035" s="30"/>
      <c r="AI1035" s="30"/>
      <c r="AJ1035" s="30"/>
      <c r="AK1035" s="30"/>
      <c r="AL1035" s="30"/>
      <c r="AM1035" s="30"/>
      <c r="AN1035" s="30"/>
      <c r="AO1035" s="30"/>
      <c r="AP1035" s="30"/>
      <c r="AQ1035" s="30"/>
      <c r="AR1035" s="30"/>
      <c r="AS1035" s="30"/>
      <c r="AT1035" s="30"/>
      <c r="AU1035" s="30"/>
      <c r="AV1035" s="30"/>
      <c r="AW1035" s="30"/>
      <c r="AX1035" s="30"/>
      <c r="AY1035" s="30"/>
      <c r="AZ1035" s="30"/>
      <c r="BA1035" s="30"/>
      <c r="BB1035" s="30"/>
      <c r="BC1035" s="30"/>
      <c r="BD1035" s="30"/>
      <c r="BE1035" s="30"/>
      <c r="BF1035" s="30"/>
      <c r="BG1035" s="30"/>
      <c r="BH1035" s="30"/>
    </row>
    <row r="1036" spans="1:60" outlineLevel="1">
      <c r="A1036" s="460"/>
      <c r="B1036" s="461"/>
      <c r="C1036" s="462" t="s">
        <v>1049</v>
      </c>
      <c r="D1036" s="463"/>
      <c r="E1036" s="464">
        <v>298.27550000000002</v>
      </c>
      <c r="F1036" s="465"/>
      <c r="G1036" s="465"/>
      <c r="H1036" s="465"/>
      <c r="I1036" s="465"/>
      <c r="J1036" s="465"/>
      <c r="K1036" s="465"/>
      <c r="L1036" s="465"/>
      <c r="M1036" s="465"/>
      <c r="N1036" s="465"/>
      <c r="O1036" s="465"/>
      <c r="P1036" s="465"/>
      <c r="Q1036" s="465"/>
      <c r="R1036" s="465"/>
      <c r="S1036" s="465"/>
      <c r="T1036" s="465"/>
      <c r="U1036" s="32"/>
      <c r="V1036" s="32"/>
      <c r="W1036" s="32"/>
      <c r="X1036" s="32"/>
      <c r="Y1036" s="30"/>
      <c r="Z1036" s="30"/>
      <c r="AA1036" s="30"/>
      <c r="AB1036" s="30"/>
      <c r="AC1036" s="30"/>
      <c r="AD1036" s="30"/>
      <c r="AE1036" s="30"/>
      <c r="AF1036" s="30"/>
      <c r="AG1036" s="30" t="s">
        <v>166</v>
      </c>
      <c r="AH1036" s="30">
        <v>0</v>
      </c>
      <c r="AI1036" s="30"/>
      <c r="AJ1036" s="30"/>
      <c r="AK1036" s="30"/>
      <c r="AL1036" s="30"/>
      <c r="AM1036" s="30"/>
      <c r="AN1036" s="30"/>
      <c r="AO1036" s="30"/>
      <c r="AP1036" s="30"/>
      <c r="AQ1036" s="30"/>
      <c r="AR1036" s="30"/>
      <c r="AS1036" s="30"/>
      <c r="AT1036" s="30"/>
      <c r="AU1036" s="30"/>
      <c r="AV1036" s="30"/>
      <c r="AW1036" s="30"/>
      <c r="AX1036" s="30"/>
      <c r="AY1036" s="30"/>
      <c r="AZ1036" s="30"/>
      <c r="BA1036" s="30"/>
      <c r="BB1036" s="30"/>
      <c r="BC1036" s="30"/>
      <c r="BD1036" s="30"/>
      <c r="BE1036" s="30"/>
      <c r="BF1036" s="30"/>
      <c r="BG1036" s="30"/>
      <c r="BH1036" s="30"/>
    </row>
    <row r="1037" spans="1:60" ht="20.399999999999999" outlineLevel="1">
      <c r="A1037" s="452">
        <v>237</v>
      </c>
      <c r="B1037" s="453" t="s">
        <v>1050</v>
      </c>
      <c r="C1037" s="454" t="s">
        <v>2879</v>
      </c>
      <c r="D1037" s="455" t="s">
        <v>428</v>
      </c>
      <c r="E1037" s="456">
        <v>89.549250000000001</v>
      </c>
      <c r="F1037" s="34"/>
      <c r="G1037" s="458">
        <f>ROUND(E1037*F1037,2)</f>
        <v>0</v>
      </c>
      <c r="H1037" s="457">
        <v>610</v>
      </c>
      <c r="I1037" s="458">
        <f>ROUND(E1037*H1037,2)</f>
        <v>54625.04</v>
      </c>
      <c r="J1037" s="457">
        <v>0</v>
      </c>
      <c r="K1037" s="458">
        <f>ROUND(E1037*J1037,2)</f>
        <v>0</v>
      </c>
      <c r="L1037" s="458">
        <v>21</v>
      </c>
      <c r="M1037" s="458">
        <f>G1037*(1+L1037/100)</f>
        <v>0</v>
      </c>
      <c r="N1037" s="458">
        <v>1.4E-3</v>
      </c>
      <c r="O1037" s="458">
        <f>ROUND(E1037*N1037,2)</f>
        <v>0.13</v>
      </c>
      <c r="P1037" s="458">
        <v>0</v>
      </c>
      <c r="Q1037" s="458">
        <f>ROUND(E1037*P1037,2)</f>
        <v>0</v>
      </c>
      <c r="R1037" s="458" t="s">
        <v>278</v>
      </c>
      <c r="S1037" s="458" t="s">
        <v>162</v>
      </c>
      <c r="T1037" s="459" t="s">
        <v>162</v>
      </c>
      <c r="U1037" s="32">
        <v>0</v>
      </c>
      <c r="V1037" s="32">
        <f>ROUND(E1037*U1037,2)</f>
        <v>0</v>
      </c>
      <c r="W1037" s="32"/>
      <c r="X1037" s="32" t="s">
        <v>279</v>
      </c>
      <c r="Y1037" s="30"/>
      <c r="Z1037" s="30"/>
      <c r="AA1037" s="30"/>
      <c r="AB1037" s="30"/>
      <c r="AC1037" s="30"/>
      <c r="AD1037" s="30"/>
      <c r="AE1037" s="30"/>
      <c r="AF1037" s="30"/>
      <c r="AG1037" s="30" t="s">
        <v>280</v>
      </c>
      <c r="AH1037" s="30"/>
      <c r="AI1037" s="30"/>
      <c r="AJ1037" s="30"/>
      <c r="AK1037" s="30"/>
      <c r="AL1037" s="30"/>
      <c r="AM1037" s="30"/>
      <c r="AN1037" s="30"/>
      <c r="AO1037" s="30"/>
      <c r="AP1037" s="30"/>
      <c r="AQ1037" s="30"/>
      <c r="AR1037" s="30"/>
      <c r="AS1037" s="30"/>
      <c r="AT1037" s="30"/>
      <c r="AU1037" s="30"/>
      <c r="AV1037" s="30"/>
      <c r="AW1037" s="30"/>
      <c r="AX1037" s="30"/>
      <c r="AY1037" s="30"/>
      <c r="AZ1037" s="30"/>
      <c r="BA1037" s="30"/>
      <c r="BB1037" s="30"/>
      <c r="BC1037" s="30"/>
      <c r="BD1037" s="30"/>
      <c r="BE1037" s="30"/>
      <c r="BF1037" s="30"/>
      <c r="BG1037" s="30"/>
      <c r="BH1037" s="30"/>
    </row>
    <row r="1038" spans="1:60" outlineLevel="1">
      <c r="A1038" s="460"/>
      <c r="B1038" s="461"/>
      <c r="C1038" s="462" t="s">
        <v>1051</v>
      </c>
      <c r="D1038" s="463"/>
      <c r="E1038" s="464">
        <v>46.919249999999998</v>
      </c>
      <c r="F1038" s="465"/>
      <c r="G1038" s="465"/>
      <c r="H1038" s="465"/>
      <c r="I1038" s="465"/>
      <c r="J1038" s="465"/>
      <c r="K1038" s="465"/>
      <c r="L1038" s="465"/>
      <c r="M1038" s="465"/>
      <c r="N1038" s="465"/>
      <c r="O1038" s="465"/>
      <c r="P1038" s="465"/>
      <c r="Q1038" s="465"/>
      <c r="R1038" s="465"/>
      <c r="S1038" s="465"/>
      <c r="T1038" s="465"/>
      <c r="U1038" s="32"/>
      <c r="V1038" s="32"/>
      <c r="W1038" s="32"/>
      <c r="X1038" s="32"/>
      <c r="Y1038" s="30"/>
      <c r="Z1038" s="30"/>
      <c r="AA1038" s="30"/>
      <c r="AB1038" s="30"/>
      <c r="AC1038" s="30"/>
      <c r="AD1038" s="30"/>
      <c r="AE1038" s="30"/>
      <c r="AF1038" s="30"/>
      <c r="AG1038" s="30" t="s">
        <v>166</v>
      </c>
      <c r="AH1038" s="30">
        <v>0</v>
      </c>
      <c r="AI1038" s="30"/>
      <c r="AJ1038" s="30"/>
      <c r="AK1038" s="30"/>
      <c r="AL1038" s="30"/>
      <c r="AM1038" s="30"/>
      <c r="AN1038" s="30"/>
      <c r="AO1038" s="30"/>
      <c r="AP1038" s="30"/>
      <c r="AQ1038" s="30"/>
      <c r="AR1038" s="30"/>
      <c r="AS1038" s="30"/>
      <c r="AT1038" s="30"/>
      <c r="AU1038" s="30"/>
      <c r="AV1038" s="30"/>
      <c r="AW1038" s="30"/>
      <c r="AX1038" s="30"/>
      <c r="AY1038" s="30"/>
      <c r="AZ1038" s="30"/>
      <c r="BA1038" s="30"/>
      <c r="BB1038" s="30"/>
      <c r="BC1038" s="30"/>
      <c r="BD1038" s="30"/>
      <c r="BE1038" s="30"/>
      <c r="BF1038" s="30"/>
      <c r="BG1038" s="30"/>
      <c r="BH1038" s="30"/>
    </row>
    <row r="1039" spans="1:60" outlineLevel="1">
      <c r="A1039" s="460"/>
      <c r="B1039" s="461"/>
      <c r="C1039" s="462" t="s">
        <v>1052</v>
      </c>
      <c r="D1039" s="463"/>
      <c r="E1039" s="464">
        <v>42.63</v>
      </c>
      <c r="F1039" s="465"/>
      <c r="G1039" s="465"/>
      <c r="H1039" s="465"/>
      <c r="I1039" s="465"/>
      <c r="J1039" s="465"/>
      <c r="K1039" s="465"/>
      <c r="L1039" s="465"/>
      <c r="M1039" s="465"/>
      <c r="N1039" s="465"/>
      <c r="O1039" s="465"/>
      <c r="P1039" s="465"/>
      <c r="Q1039" s="465"/>
      <c r="R1039" s="465"/>
      <c r="S1039" s="465"/>
      <c r="T1039" s="465"/>
      <c r="U1039" s="32"/>
      <c r="V1039" s="32"/>
      <c r="W1039" s="32"/>
      <c r="X1039" s="32"/>
      <c r="Y1039" s="30"/>
      <c r="Z1039" s="30"/>
      <c r="AA1039" s="30"/>
      <c r="AB1039" s="30"/>
      <c r="AC1039" s="30"/>
      <c r="AD1039" s="30"/>
      <c r="AE1039" s="30"/>
      <c r="AF1039" s="30"/>
      <c r="AG1039" s="30" t="s">
        <v>166</v>
      </c>
      <c r="AH1039" s="30">
        <v>0</v>
      </c>
      <c r="AI1039" s="30"/>
      <c r="AJ1039" s="30"/>
      <c r="AK1039" s="30"/>
      <c r="AL1039" s="30"/>
      <c r="AM1039" s="30"/>
      <c r="AN1039" s="30"/>
      <c r="AO1039" s="30"/>
      <c r="AP1039" s="30"/>
      <c r="AQ1039" s="30"/>
      <c r="AR1039" s="30"/>
      <c r="AS1039" s="30"/>
      <c r="AT1039" s="30"/>
      <c r="AU1039" s="30"/>
      <c r="AV1039" s="30"/>
      <c r="AW1039" s="30"/>
      <c r="AX1039" s="30"/>
      <c r="AY1039" s="30"/>
      <c r="AZ1039" s="30"/>
      <c r="BA1039" s="30"/>
      <c r="BB1039" s="30"/>
      <c r="BC1039" s="30"/>
      <c r="BD1039" s="30"/>
      <c r="BE1039" s="30"/>
      <c r="BF1039" s="30"/>
      <c r="BG1039" s="30"/>
      <c r="BH1039" s="30"/>
    </row>
    <row r="1040" spans="1:60" ht="20.399999999999999" outlineLevel="1">
      <c r="A1040" s="452">
        <v>238</v>
      </c>
      <c r="B1040" s="453" t="s">
        <v>1053</v>
      </c>
      <c r="C1040" s="454" t="s">
        <v>1054</v>
      </c>
      <c r="D1040" s="455" t="s">
        <v>277</v>
      </c>
      <c r="E1040" s="456">
        <v>5065.2</v>
      </c>
      <c r="F1040" s="34"/>
      <c r="G1040" s="458">
        <f>ROUND(E1040*F1040,2)</f>
        <v>0</v>
      </c>
      <c r="H1040" s="457">
        <v>1.1000000000000001</v>
      </c>
      <c r="I1040" s="458">
        <f>ROUND(E1040*H1040,2)</f>
        <v>5571.72</v>
      </c>
      <c r="J1040" s="457">
        <v>0</v>
      </c>
      <c r="K1040" s="458">
        <f>ROUND(E1040*J1040,2)</f>
        <v>0</v>
      </c>
      <c r="L1040" s="458">
        <v>21</v>
      </c>
      <c r="M1040" s="458">
        <f>G1040*(1+L1040/100)</f>
        <v>0</v>
      </c>
      <c r="N1040" s="458">
        <v>1E-3</v>
      </c>
      <c r="O1040" s="458">
        <f>ROUND(E1040*N1040,2)</f>
        <v>5.07</v>
      </c>
      <c r="P1040" s="458">
        <v>0</v>
      </c>
      <c r="Q1040" s="458">
        <f>ROUND(E1040*P1040,2)</f>
        <v>0</v>
      </c>
      <c r="R1040" s="458" t="s">
        <v>278</v>
      </c>
      <c r="S1040" s="458" t="s">
        <v>162</v>
      </c>
      <c r="T1040" s="459" t="s">
        <v>162</v>
      </c>
      <c r="U1040" s="32">
        <v>0</v>
      </c>
      <c r="V1040" s="32">
        <f>ROUND(E1040*U1040,2)</f>
        <v>0</v>
      </c>
      <c r="W1040" s="32"/>
      <c r="X1040" s="32" t="s">
        <v>279</v>
      </c>
      <c r="Y1040" s="30"/>
      <c r="Z1040" s="30"/>
      <c r="AA1040" s="30"/>
      <c r="AB1040" s="30"/>
      <c r="AC1040" s="30"/>
      <c r="AD1040" s="30"/>
      <c r="AE1040" s="30"/>
      <c r="AF1040" s="30"/>
      <c r="AG1040" s="30" t="s">
        <v>280</v>
      </c>
      <c r="AH1040" s="30"/>
      <c r="AI1040" s="30"/>
      <c r="AJ1040" s="30"/>
      <c r="AK1040" s="30"/>
      <c r="AL1040" s="30"/>
      <c r="AM1040" s="30"/>
      <c r="AN1040" s="30"/>
      <c r="AO1040" s="30"/>
      <c r="AP1040" s="30"/>
      <c r="AQ1040" s="30"/>
      <c r="AR1040" s="30"/>
      <c r="AS1040" s="30"/>
      <c r="AT1040" s="30"/>
      <c r="AU1040" s="30"/>
      <c r="AV1040" s="30"/>
      <c r="AW1040" s="30"/>
      <c r="AX1040" s="30"/>
      <c r="AY1040" s="30"/>
      <c r="AZ1040" s="30"/>
      <c r="BA1040" s="30"/>
      <c r="BB1040" s="30"/>
      <c r="BC1040" s="30"/>
      <c r="BD1040" s="30"/>
      <c r="BE1040" s="30"/>
      <c r="BF1040" s="30"/>
      <c r="BG1040" s="30"/>
      <c r="BH1040" s="30"/>
    </row>
    <row r="1041" spans="1:60" outlineLevel="1">
      <c r="A1041" s="460"/>
      <c r="B1041" s="461"/>
      <c r="C1041" s="466" t="s">
        <v>180</v>
      </c>
      <c r="D1041" s="467"/>
      <c r="E1041" s="468"/>
      <c r="F1041" s="465"/>
      <c r="G1041" s="465"/>
      <c r="H1041" s="465"/>
      <c r="I1041" s="465"/>
      <c r="J1041" s="465"/>
      <c r="K1041" s="465"/>
      <c r="L1041" s="465"/>
      <c r="M1041" s="465"/>
      <c r="N1041" s="465"/>
      <c r="O1041" s="465"/>
      <c r="P1041" s="465"/>
      <c r="Q1041" s="465"/>
      <c r="R1041" s="465"/>
      <c r="S1041" s="465"/>
      <c r="T1041" s="465"/>
      <c r="U1041" s="32"/>
      <c r="V1041" s="32"/>
      <c r="W1041" s="32"/>
      <c r="X1041" s="32"/>
      <c r="Y1041" s="30"/>
      <c r="Z1041" s="30"/>
      <c r="AA1041" s="30"/>
      <c r="AB1041" s="30"/>
      <c r="AC1041" s="30"/>
      <c r="AD1041" s="30"/>
      <c r="AE1041" s="30"/>
      <c r="AF1041" s="30"/>
      <c r="AG1041" s="30" t="s">
        <v>166</v>
      </c>
      <c r="AH1041" s="30"/>
      <c r="AI1041" s="30"/>
      <c r="AJ1041" s="30"/>
      <c r="AK1041" s="30"/>
      <c r="AL1041" s="30"/>
      <c r="AM1041" s="30"/>
      <c r="AN1041" s="30"/>
      <c r="AO1041" s="30"/>
      <c r="AP1041" s="30"/>
      <c r="AQ1041" s="30"/>
      <c r="AR1041" s="30"/>
      <c r="AS1041" s="30"/>
      <c r="AT1041" s="30"/>
      <c r="AU1041" s="30"/>
      <c r="AV1041" s="30"/>
      <c r="AW1041" s="30"/>
      <c r="AX1041" s="30"/>
      <c r="AY1041" s="30"/>
      <c r="AZ1041" s="30"/>
      <c r="BA1041" s="30"/>
      <c r="BB1041" s="30"/>
      <c r="BC1041" s="30"/>
      <c r="BD1041" s="30"/>
      <c r="BE1041" s="30"/>
      <c r="BF1041" s="30"/>
      <c r="BG1041" s="30"/>
      <c r="BH1041" s="30"/>
    </row>
    <row r="1042" spans="1:60" outlineLevel="1">
      <c r="A1042" s="460"/>
      <c r="B1042" s="461"/>
      <c r="C1042" s="469" t="s">
        <v>996</v>
      </c>
      <c r="D1042" s="467"/>
      <c r="E1042" s="468">
        <v>10.17</v>
      </c>
      <c r="F1042" s="465"/>
      <c r="G1042" s="465"/>
      <c r="H1042" s="465"/>
      <c r="I1042" s="465"/>
      <c r="J1042" s="465"/>
      <c r="K1042" s="465"/>
      <c r="L1042" s="465"/>
      <c r="M1042" s="465"/>
      <c r="N1042" s="465"/>
      <c r="O1042" s="465"/>
      <c r="P1042" s="465"/>
      <c r="Q1042" s="465"/>
      <c r="R1042" s="465"/>
      <c r="S1042" s="465"/>
      <c r="T1042" s="465"/>
      <c r="U1042" s="32"/>
      <c r="V1042" s="32"/>
      <c r="W1042" s="32"/>
      <c r="X1042" s="32"/>
      <c r="Y1042" s="30"/>
      <c r="Z1042" s="30"/>
      <c r="AA1042" s="30"/>
      <c r="AB1042" s="30"/>
      <c r="AC1042" s="30"/>
      <c r="AD1042" s="30"/>
      <c r="AE1042" s="30"/>
      <c r="AF1042" s="30"/>
      <c r="AG1042" s="30" t="s">
        <v>166</v>
      </c>
      <c r="AH1042" s="30">
        <v>2</v>
      </c>
      <c r="AI1042" s="30"/>
      <c r="AJ1042" s="30"/>
      <c r="AK1042" s="30"/>
      <c r="AL1042" s="30"/>
      <c r="AM1042" s="30"/>
      <c r="AN1042" s="30"/>
      <c r="AO1042" s="30"/>
      <c r="AP1042" s="30"/>
      <c r="AQ1042" s="30"/>
      <c r="AR1042" s="30"/>
      <c r="AS1042" s="30"/>
      <c r="AT1042" s="30"/>
      <c r="AU1042" s="30"/>
      <c r="AV1042" s="30"/>
      <c r="AW1042" s="30"/>
      <c r="AX1042" s="30"/>
      <c r="AY1042" s="30"/>
      <c r="AZ1042" s="30"/>
      <c r="BA1042" s="30"/>
      <c r="BB1042" s="30"/>
      <c r="BC1042" s="30"/>
      <c r="BD1042" s="30"/>
      <c r="BE1042" s="30"/>
      <c r="BF1042" s="30"/>
      <c r="BG1042" s="30"/>
      <c r="BH1042" s="30"/>
    </row>
    <row r="1043" spans="1:60" outlineLevel="1">
      <c r="A1043" s="460"/>
      <c r="B1043" s="461"/>
      <c r="C1043" s="469" t="s">
        <v>997</v>
      </c>
      <c r="D1043" s="467"/>
      <c r="E1043" s="468">
        <v>13.95</v>
      </c>
      <c r="F1043" s="465"/>
      <c r="G1043" s="465"/>
      <c r="H1043" s="465"/>
      <c r="I1043" s="465"/>
      <c r="J1043" s="465"/>
      <c r="K1043" s="465"/>
      <c r="L1043" s="465"/>
      <c r="M1043" s="465"/>
      <c r="N1043" s="465"/>
      <c r="O1043" s="465"/>
      <c r="P1043" s="465"/>
      <c r="Q1043" s="465"/>
      <c r="R1043" s="465"/>
      <c r="S1043" s="465"/>
      <c r="T1043" s="465"/>
      <c r="U1043" s="32"/>
      <c r="V1043" s="32"/>
      <c r="W1043" s="32"/>
      <c r="X1043" s="32"/>
      <c r="Y1043" s="30"/>
      <c r="Z1043" s="30"/>
      <c r="AA1043" s="30"/>
      <c r="AB1043" s="30"/>
      <c r="AC1043" s="30"/>
      <c r="AD1043" s="30"/>
      <c r="AE1043" s="30"/>
      <c r="AF1043" s="30"/>
      <c r="AG1043" s="30" t="s">
        <v>166</v>
      </c>
      <c r="AH1043" s="30">
        <v>2</v>
      </c>
      <c r="AI1043" s="30"/>
      <c r="AJ1043" s="30"/>
      <c r="AK1043" s="30"/>
      <c r="AL1043" s="30"/>
      <c r="AM1043" s="30"/>
      <c r="AN1043" s="30"/>
      <c r="AO1043" s="30"/>
      <c r="AP1043" s="30"/>
      <c r="AQ1043" s="30"/>
      <c r="AR1043" s="30"/>
      <c r="AS1043" s="30"/>
      <c r="AT1043" s="30"/>
      <c r="AU1043" s="30"/>
      <c r="AV1043" s="30"/>
      <c r="AW1043" s="30"/>
      <c r="AX1043" s="30"/>
      <c r="AY1043" s="30"/>
      <c r="AZ1043" s="30"/>
      <c r="BA1043" s="30"/>
      <c r="BB1043" s="30"/>
      <c r="BC1043" s="30"/>
      <c r="BD1043" s="30"/>
      <c r="BE1043" s="30"/>
      <c r="BF1043" s="30"/>
      <c r="BG1043" s="30"/>
      <c r="BH1043" s="30"/>
    </row>
    <row r="1044" spans="1:60" outlineLevel="1">
      <c r="A1044" s="460"/>
      <c r="B1044" s="461"/>
      <c r="C1044" s="470" t="s">
        <v>184</v>
      </c>
      <c r="D1044" s="471"/>
      <c r="E1044" s="472">
        <v>24.12</v>
      </c>
      <c r="F1044" s="465"/>
      <c r="G1044" s="465"/>
      <c r="H1044" s="465"/>
      <c r="I1044" s="465"/>
      <c r="J1044" s="465"/>
      <c r="K1044" s="465"/>
      <c r="L1044" s="465"/>
      <c r="M1044" s="465"/>
      <c r="N1044" s="465"/>
      <c r="O1044" s="465"/>
      <c r="P1044" s="465"/>
      <c r="Q1044" s="465"/>
      <c r="R1044" s="465"/>
      <c r="S1044" s="465"/>
      <c r="T1044" s="465"/>
      <c r="U1044" s="32"/>
      <c r="V1044" s="32"/>
      <c r="W1044" s="32"/>
      <c r="X1044" s="32"/>
      <c r="Y1044" s="30"/>
      <c r="Z1044" s="30"/>
      <c r="AA1044" s="30"/>
      <c r="AB1044" s="30"/>
      <c r="AC1044" s="30"/>
      <c r="AD1044" s="30"/>
      <c r="AE1044" s="30"/>
      <c r="AF1044" s="30"/>
      <c r="AG1044" s="30" t="s">
        <v>166</v>
      </c>
      <c r="AH1044" s="30">
        <v>3</v>
      </c>
      <c r="AI1044" s="30"/>
      <c r="AJ1044" s="30"/>
      <c r="AK1044" s="30"/>
      <c r="AL1044" s="30"/>
      <c r="AM1044" s="30"/>
      <c r="AN1044" s="30"/>
      <c r="AO1044" s="30"/>
      <c r="AP1044" s="30"/>
      <c r="AQ1044" s="30"/>
      <c r="AR1044" s="30"/>
      <c r="AS1044" s="30"/>
      <c r="AT1044" s="30"/>
      <c r="AU1044" s="30"/>
      <c r="AV1044" s="30"/>
      <c r="AW1044" s="30"/>
      <c r="AX1044" s="30"/>
      <c r="AY1044" s="30"/>
      <c r="AZ1044" s="30"/>
      <c r="BA1044" s="30"/>
      <c r="BB1044" s="30"/>
      <c r="BC1044" s="30"/>
      <c r="BD1044" s="30"/>
      <c r="BE1044" s="30"/>
      <c r="BF1044" s="30"/>
      <c r="BG1044" s="30"/>
      <c r="BH1044" s="30"/>
    </row>
    <row r="1045" spans="1:60" outlineLevel="1">
      <c r="A1045" s="460"/>
      <c r="B1045" s="461"/>
      <c r="C1045" s="466" t="s">
        <v>185</v>
      </c>
      <c r="D1045" s="467"/>
      <c r="E1045" s="468"/>
      <c r="F1045" s="465"/>
      <c r="G1045" s="465"/>
      <c r="H1045" s="465"/>
      <c r="I1045" s="465"/>
      <c r="J1045" s="465"/>
      <c r="K1045" s="465"/>
      <c r="L1045" s="465"/>
      <c r="M1045" s="465"/>
      <c r="N1045" s="465"/>
      <c r="O1045" s="465"/>
      <c r="P1045" s="465"/>
      <c r="Q1045" s="465"/>
      <c r="R1045" s="465"/>
      <c r="S1045" s="465"/>
      <c r="T1045" s="465"/>
      <c r="U1045" s="32"/>
      <c r="V1045" s="32"/>
      <c r="W1045" s="32"/>
      <c r="X1045" s="32"/>
      <c r="Y1045" s="30"/>
      <c r="Z1045" s="30"/>
      <c r="AA1045" s="30"/>
      <c r="AB1045" s="30"/>
      <c r="AC1045" s="30"/>
      <c r="AD1045" s="30"/>
      <c r="AE1045" s="30"/>
      <c r="AF1045" s="30"/>
      <c r="AG1045" s="30" t="s">
        <v>166</v>
      </c>
      <c r="AH1045" s="30"/>
      <c r="AI1045" s="30"/>
      <c r="AJ1045" s="30"/>
      <c r="AK1045" s="30"/>
      <c r="AL1045" s="30"/>
      <c r="AM1045" s="30"/>
      <c r="AN1045" s="30"/>
      <c r="AO1045" s="30"/>
      <c r="AP1045" s="30"/>
      <c r="AQ1045" s="30"/>
      <c r="AR1045" s="30"/>
      <c r="AS1045" s="30"/>
      <c r="AT1045" s="30"/>
      <c r="AU1045" s="30"/>
      <c r="AV1045" s="30"/>
      <c r="AW1045" s="30"/>
      <c r="AX1045" s="30"/>
      <c r="AY1045" s="30"/>
      <c r="AZ1045" s="30"/>
      <c r="BA1045" s="30"/>
      <c r="BB1045" s="30"/>
      <c r="BC1045" s="30"/>
      <c r="BD1045" s="30"/>
      <c r="BE1045" s="30"/>
      <c r="BF1045" s="30"/>
      <c r="BG1045" s="30"/>
      <c r="BH1045" s="30"/>
    </row>
    <row r="1046" spans="1:60" outlineLevel="1">
      <c r="A1046" s="460"/>
      <c r="B1046" s="461"/>
      <c r="C1046" s="462" t="s">
        <v>1055</v>
      </c>
      <c r="D1046" s="463"/>
      <c r="E1046" s="464">
        <v>5065.2</v>
      </c>
      <c r="F1046" s="465"/>
      <c r="G1046" s="465"/>
      <c r="H1046" s="465"/>
      <c r="I1046" s="465"/>
      <c r="J1046" s="465"/>
      <c r="K1046" s="465"/>
      <c r="L1046" s="465"/>
      <c r="M1046" s="465"/>
      <c r="N1046" s="465"/>
      <c r="O1046" s="465"/>
      <c r="P1046" s="465"/>
      <c r="Q1046" s="465"/>
      <c r="R1046" s="465"/>
      <c r="S1046" s="465"/>
      <c r="T1046" s="465"/>
      <c r="U1046" s="32"/>
      <c r="V1046" s="32"/>
      <c r="W1046" s="32"/>
      <c r="X1046" s="32"/>
      <c r="Y1046" s="30"/>
      <c r="Z1046" s="30"/>
      <c r="AA1046" s="30"/>
      <c r="AB1046" s="30"/>
      <c r="AC1046" s="30"/>
      <c r="AD1046" s="30"/>
      <c r="AE1046" s="30"/>
      <c r="AF1046" s="30"/>
      <c r="AG1046" s="30" t="s">
        <v>166</v>
      </c>
      <c r="AH1046" s="30">
        <v>0</v>
      </c>
      <c r="AI1046" s="30"/>
      <c r="AJ1046" s="30"/>
      <c r="AK1046" s="30"/>
      <c r="AL1046" s="30"/>
      <c r="AM1046" s="30"/>
      <c r="AN1046" s="30"/>
      <c r="AO1046" s="30"/>
      <c r="AP1046" s="30"/>
      <c r="AQ1046" s="30"/>
      <c r="AR1046" s="30"/>
      <c r="AS1046" s="30"/>
      <c r="AT1046" s="30"/>
      <c r="AU1046" s="30"/>
      <c r="AV1046" s="30"/>
      <c r="AW1046" s="30"/>
      <c r="AX1046" s="30"/>
      <c r="AY1046" s="30"/>
      <c r="AZ1046" s="30"/>
      <c r="BA1046" s="30"/>
      <c r="BB1046" s="30"/>
      <c r="BC1046" s="30"/>
      <c r="BD1046" s="30"/>
      <c r="BE1046" s="30"/>
      <c r="BF1046" s="30"/>
      <c r="BG1046" s="30"/>
      <c r="BH1046" s="30"/>
    </row>
    <row r="1047" spans="1:60" ht="30.6" outlineLevel="1">
      <c r="A1047" s="452">
        <v>239</v>
      </c>
      <c r="B1047" s="453" t="s">
        <v>1056</v>
      </c>
      <c r="C1047" s="454" t="s">
        <v>2880</v>
      </c>
      <c r="D1047" s="455" t="s">
        <v>161</v>
      </c>
      <c r="E1047" s="456">
        <v>574.75333000000001</v>
      </c>
      <c r="F1047" s="34"/>
      <c r="G1047" s="458">
        <f>ROUND(E1047*F1047,2)</f>
        <v>0</v>
      </c>
      <c r="H1047" s="457">
        <v>168</v>
      </c>
      <c r="I1047" s="458">
        <f>ROUND(E1047*H1047,2)</f>
        <v>96558.56</v>
      </c>
      <c r="J1047" s="457">
        <v>0</v>
      </c>
      <c r="K1047" s="458">
        <f>ROUND(E1047*J1047,2)</f>
        <v>0</v>
      </c>
      <c r="L1047" s="458">
        <v>21</v>
      </c>
      <c r="M1047" s="458">
        <f>G1047*(1+L1047/100)</f>
        <v>0</v>
      </c>
      <c r="N1047" s="458">
        <v>3.5000000000000001E-3</v>
      </c>
      <c r="O1047" s="458">
        <f>ROUND(E1047*N1047,2)</f>
        <v>2.0099999999999998</v>
      </c>
      <c r="P1047" s="458">
        <v>0</v>
      </c>
      <c r="Q1047" s="458">
        <f>ROUND(E1047*P1047,2)</f>
        <v>0</v>
      </c>
      <c r="R1047" s="458" t="s">
        <v>278</v>
      </c>
      <c r="S1047" s="458" t="s">
        <v>162</v>
      </c>
      <c r="T1047" s="459" t="s">
        <v>162</v>
      </c>
      <c r="U1047" s="32">
        <v>0</v>
      </c>
      <c r="V1047" s="32">
        <f>ROUND(E1047*U1047,2)</f>
        <v>0</v>
      </c>
      <c r="W1047" s="32"/>
      <c r="X1047" s="32" t="s">
        <v>279</v>
      </c>
      <c r="Y1047" s="30"/>
      <c r="Z1047" s="30"/>
      <c r="AA1047" s="30"/>
      <c r="AB1047" s="30"/>
      <c r="AC1047" s="30"/>
      <c r="AD1047" s="30"/>
      <c r="AE1047" s="30"/>
      <c r="AF1047" s="30"/>
      <c r="AG1047" s="30" t="s">
        <v>280</v>
      </c>
      <c r="AH1047" s="30"/>
      <c r="AI1047" s="30"/>
      <c r="AJ1047" s="30"/>
      <c r="AK1047" s="30"/>
      <c r="AL1047" s="30"/>
      <c r="AM1047" s="30"/>
      <c r="AN1047" s="30"/>
      <c r="AO1047" s="30"/>
      <c r="AP1047" s="30"/>
      <c r="AQ1047" s="30"/>
      <c r="AR1047" s="30"/>
      <c r="AS1047" s="30"/>
      <c r="AT1047" s="30"/>
      <c r="AU1047" s="30"/>
      <c r="AV1047" s="30"/>
      <c r="AW1047" s="30"/>
      <c r="AX1047" s="30"/>
      <c r="AY1047" s="30"/>
      <c r="AZ1047" s="30"/>
      <c r="BA1047" s="30"/>
      <c r="BB1047" s="30"/>
      <c r="BC1047" s="30"/>
      <c r="BD1047" s="30"/>
      <c r="BE1047" s="30"/>
      <c r="BF1047" s="30"/>
      <c r="BG1047" s="30"/>
      <c r="BH1047" s="30"/>
    </row>
    <row r="1048" spans="1:60" outlineLevel="1">
      <c r="A1048" s="460"/>
      <c r="B1048" s="461"/>
      <c r="C1048" s="466" t="s">
        <v>180</v>
      </c>
      <c r="D1048" s="467"/>
      <c r="E1048" s="468"/>
      <c r="F1048" s="465"/>
      <c r="G1048" s="465"/>
      <c r="H1048" s="465"/>
      <c r="I1048" s="465"/>
      <c r="J1048" s="465"/>
      <c r="K1048" s="465"/>
      <c r="L1048" s="465"/>
      <c r="M1048" s="465"/>
      <c r="N1048" s="465"/>
      <c r="O1048" s="465"/>
      <c r="P1048" s="465"/>
      <c r="Q1048" s="465"/>
      <c r="R1048" s="465"/>
      <c r="S1048" s="465"/>
      <c r="T1048" s="465"/>
      <c r="U1048" s="32"/>
      <c r="V1048" s="32"/>
      <c r="W1048" s="32"/>
      <c r="X1048" s="32"/>
      <c r="Y1048" s="30"/>
      <c r="Z1048" s="30"/>
      <c r="AA1048" s="30"/>
      <c r="AB1048" s="30"/>
      <c r="AC1048" s="30"/>
      <c r="AD1048" s="30"/>
      <c r="AE1048" s="30"/>
      <c r="AF1048" s="30"/>
      <c r="AG1048" s="30" t="s">
        <v>166</v>
      </c>
      <c r="AH1048" s="30"/>
      <c r="AI1048" s="30"/>
      <c r="AJ1048" s="30"/>
      <c r="AK1048" s="30"/>
      <c r="AL1048" s="30"/>
      <c r="AM1048" s="30"/>
      <c r="AN1048" s="30"/>
      <c r="AO1048" s="30"/>
      <c r="AP1048" s="30"/>
      <c r="AQ1048" s="30"/>
      <c r="AR1048" s="30"/>
      <c r="AS1048" s="30"/>
      <c r="AT1048" s="30"/>
      <c r="AU1048" s="30"/>
      <c r="AV1048" s="30"/>
      <c r="AW1048" s="30"/>
      <c r="AX1048" s="30"/>
      <c r="AY1048" s="30"/>
      <c r="AZ1048" s="30"/>
      <c r="BA1048" s="30"/>
      <c r="BB1048" s="30"/>
      <c r="BC1048" s="30"/>
      <c r="BD1048" s="30"/>
      <c r="BE1048" s="30"/>
      <c r="BF1048" s="30"/>
      <c r="BG1048" s="30"/>
      <c r="BH1048" s="30"/>
    </row>
    <row r="1049" spans="1:60" outlineLevel="1">
      <c r="A1049" s="460"/>
      <c r="B1049" s="461"/>
      <c r="C1049" s="469" t="s">
        <v>921</v>
      </c>
      <c r="D1049" s="467"/>
      <c r="E1049" s="468">
        <v>126.1</v>
      </c>
      <c r="F1049" s="465"/>
      <c r="G1049" s="465"/>
      <c r="H1049" s="465"/>
      <c r="I1049" s="465"/>
      <c r="J1049" s="465"/>
      <c r="K1049" s="465"/>
      <c r="L1049" s="465"/>
      <c r="M1049" s="465"/>
      <c r="N1049" s="465"/>
      <c r="O1049" s="465"/>
      <c r="P1049" s="465"/>
      <c r="Q1049" s="465"/>
      <c r="R1049" s="465"/>
      <c r="S1049" s="465"/>
      <c r="T1049" s="465"/>
      <c r="U1049" s="32"/>
      <c r="V1049" s="32"/>
      <c r="W1049" s="32"/>
      <c r="X1049" s="32"/>
      <c r="Y1049" s="30"/>
      <c r="Z1049" s="30"/>
      <c r="AA1049" s="30"/>
      <c r="AB1049" s="30"/>
      <c r="AC1049" s="30"/>
      <c r="AD1049" s="30"/>
      <c r="AE1049" s="30"/>
      <c r="AF1049" s="30"/>
      <c r="AG1049" s="30" t="s">
        <v>166</v>
      </c>
      <c r="AH1049" s="30">
        <v>2</v>
      </c>
      <c r="AI1049" s="30"/>
      <c r="AJ1049" s="30"/>
      <c r="AK1049" s="30"/>
      <c r="AL1049" s="30"/>
      <c r="AM1049" s="30"/>
      <c r="AN1049" s="30"/>
      <c r="AO1049" s="30"/>
      <c r="AP1049" s="30"/>
      <c r="AQ1049" s="30"/>
      <c r="AR1049" s="30"/>
      <c r="AS1049" s="30"/>
      <c r="AT1049" s="30"/>
      <c r="AU1049" s="30"/>
      <c r="AV1049" s="30"/>
      <c r="AW1049" s="30"/>
      <c r="AX1049" s="30"/>
      <c r="AY1049" s="30"/>
      <c r="AZ1049" s="30"/>
      <c r="BA1049" s="30"/>
      <c r="BB1049" s="30"/>
      <c r="BC1049" s="30"/>
      <c r="BD1049" s="30"/>
      <c r="BE1049" s="30"/>
      <c r="BF1049" s="30"/>
      <c r="BG1049" s="30"/>
      <c r="BH1049" s="30"/>
    </row>
    <row r="1050" spans="1:60" outlineLevel="1">
      <c r="A1050" s="460"/>
      <c r="B1050" s="461"/>
      <c r="C1050" s="469" t="s">
        <v>922</v>
      </c>
      <c r="D1050" s="467"/>
      <c r="E1050" s="468">
        <v>32.96</v>
      </c>
      <c r="F1050" s="465"/>
      <c r="G1050" s="465"/>
      <c r="H1050" s="465"/>
      <c r="I1050" s="465"/>
      <c r="J1050" s="465"/>
      <c r="K1050" s="465"/>
      <c r="L1050" s="465"/>
      <c r="M1050" s="465"/>
      <c r="N1050" s="465"/>
      <c r="O1050" s="465"/>
      <c r="P1050" s="465"/>
      <c r="Q1050" s="465"/>
      <c r="R1050" s="465"/>
      <c r="S1050" s="465"/>
      <c r="T1050" s="465"/>
      <c r="U1050" s="32"/>
      <c r="V1050" s="32"/>
      <c r="W1050" s="32"/>
      <c r="X1050" s="32"/>
      <c r="Y1050" s="30"/>
      <c r="Z1050" s="30"/>
      <c r="AA1050" s="30"/>
      <c r="AB1050" s="30"/>
      <c r="AC1050" s="30"/>
      <c r="AD1050" s="30"/>
      <c r="AE1050" s="30"/>
      <c r="AF1050" s="30"/>
      <c r="AG1050" s="30" t="s">
        <v>166</v>
      </c>
      <c r="AH1050" s="30">
        <v>2</v>
      </c>
      <c r="AI1050" s="30"/>
      <c r="AJ1050" s="30"/>
      <c r="AK1050" s="30"/>
      <c r="AL1050" s="30"/>
      <c r="AM1050" s="30"/>
      <c r="AN1050" s="30"/>
      <c r="AO1050" s="30"/>
      <c r="AP1050" s="30"/>
      <c r="AQ1050" s="30"/>
      <c r="AR1050" s="30"/>
      <c r="AS1050" s="30"/>
      <c r="AT1050" s="30"/>
      <c r="AU1050" s="30"/>
      <c r="AV1050" s="30"/>
      <c r="AW1050" s="30"/>
      <c r="AX1050" s="30"/>
      <c r="AY1050" s="30"/>
      <c r="AZ1050" s="30"/>
      <c r="BA1050" s="30"/>
      <c r="BB1050" s="30"/>
      <c r="BC1050" s="30"/>
      <c r="BD1050" s="30"/>
      <c r="BE1050" s="30"/>
      <c r="BF1050" s="30"/>
      <c r="BG1050" s="30"/>
      <c r="BH1050" s="30"/>
    </row>
    <row r="1051" spans="1:60" outlineLevel="1">
      <c r="A1051" s="460"/>
      <c r="B1051" s="461"/>
      <c r="C1051" s="469" t="s">
        <v>996</v>
      </c>
      <c r="D1051" s="467"/>
      <c r="E1051" s="468">
        <v>10.17</v>
      </c>
      <c r="F1051" s="465"/>
      <c r="G1051" s="465"/>
      <c r="H1051" s="465"/>
      <c r="I1051" s="465"/>
      <c r="J1051" s="465"/>
      <c r="K1051" s="465"/>
      <c r="L1051" s="465"/>
      <c r="M1051" s="465"/>
      <c r="N1051" s="465"/>
      <c r="O1051" s="465"/>
      <c r="P1051" s="465"/>
      <c r="Q1051" s="465"/>
      <c r="R1051" s="465"/>
      <c r="S1051" s="465"/>
      <c r="T1051" s="465"/>
      <c r="U1051" s="32"/>
      <c r="V1051" s="32"/>
      <c r="W1051" s="32"/>
      <c r="X1051" s="32"/>
      <c r="Y1051" s="30"/>
      <c r="Z1051" s="30"/>
      <c r="AA1051" s="30"/>
      <c r="AB1051" s="30"/>
      <c r="AC1051" s="30"/>
      <c r="AD1051" s="30"/>
      <c r="AE1051" s="30"/>
      <c r="AF1051" s="30"/>
      <c r="AG1051" s="30" t="s">
        <v>166</v>
      </c>
      <c r="AH1051" s="30">
        <v>2</v>
      </c>
      <c r="AI1051" s="30"/>
      <c r="AJ1051" s="30"/>
      <c r="AK1051" s="30"/>
      <c r="AL1051" s="30"/>
      <c r="AM1051" s="30"/>
      <c r="AN1051" s="30"/>
      <c r="AO1051" s="30"/>
      <c r="AP1051" s="30"/>
      <c r="AQ1051" s="30"/>
      <c r="AR1051" s="30"/>
      <c r="AS1051" s="30"/>
      <c r="AT1051" s="30"/>
      <c r="AU1051" s="30"/>
      <c r="AV1051" s="30"/>
      <c r="AW1051" s="30"/>
      <c r="AX1051" s="30"/>
      <c r="AY1051" s="30"/>
      <c r="AZ1051" s="30"/>
      <c r="BA1051" s="30"/>
      <c r="BB1051" s="30"/>
      <c r="BC1051" s="30"/>
      <c r="BD1051" s="30"/>
      <c r="BE1051" s="30"/>
      <c r="BF1051" s="30"/>
      <c r="BG1051" s="30"/>
      <c r="BH1051" s="30"/>
    </row>
    <row r="1052" spans="1:60" outlineLevel="1">
      <c r="A1052" s="460"/>
      <c r="B1052" s="461"/>
      <c r="C1052" s="469" t="s">
        <v>923</v>
      </c>
      <c r="D1052" s="467"/>
      <c r="E1052" s="468">
        <v>76.19</v>
      </c>
      <c r="F1052" s="465"/>
      <c r="G1052" s="465"/>
      <c r="H1052" s="465"/>
      <c r="I1052" s="465"/>
      <c r="J1052" s="465"/>
      <c r="K1052" s="465"/>
      <c r="L1052" s="465"/>
      <c r="M1052" s="465"/>
      <c r="N1052" s="465"/>
      <c r="O1052" s="465"/>
      <c r="P1052" s="465"/>
      <c r="Q1052" s="465"/>
      <c r="R1052" s="465"/>
      <c r="S1052" s="465"/>
      <c r="T1052" s="465"/>
      <c r="U1052" s="32"/>
      <c r="V1052" s="32"/>
      <c r="W1052" s="32"/>
      <c r="X1052" s="32"/>
      <c r="Y1052" s="30"/>
      <c r="Z1052" s="30"/>
      <c r="AA1052" s="30"/>
      <c r="AB1052" s="30"/>
      <c r="AC1052" s="30"/>
      <c r="AD1052" s="30"/>
      <c r="AE1052" s="30"/>
      <c r="AF1052" s="30"/>
      <c r="AG1052" s="30" t="s">
        <v>166</v>
      </c>
      <c r="AH1052" s="30">
        <v>2</v>
      </c>
      <c r="AI1052" s="30"/>
      <c r="AJ1052" s="30"/>
      <c r="AK1052" s="30"/>
      <c r="AL1052" s="30"/>
      <c r="AM1052" s="30"/>
      <c r="AN1052" s="30"/>
      <c r="AO1052" s="30"/>
      <c r="AP1052" s="30"/>
      <c r="AQ1052" s="30"/>
      <c r="AR1052" s="30"/>
      <c r="AS1052" s="30"/>
      <c r="AT1052" s="30"/>
      <c r="AU1052" s="30"/>
      <c r="AV1052" s="30"/>
      <c r="AW1052" s="30"/>
      <c r="AX1052" s="30"/>
      <c r="AY1052" s="30"/>
      <c r="AZ1052" s="30"/>
      <c r="BA1052" s="30"/>
      <c r="BB1052" s="30"/>
      <c r="BC1052" s="30"/>
      <c r="BD1052" s="30"/>
      <c r="BE1052" s="30"/>
      <c r="BF1052" s="30"/>
      <c r="BG1052" s="30"/>
      <c r="BH1052" s="30"/>
    </row>
    <row r="1053" spans="1:60" outlineLevel="1">
      <c r="A1053" s="460"/>
      <c r="B1053" s="461"/>
      <c r="C1053" s="469" t="s">
        <v>997</v>
      </c>
      <c r="D1053" s="467"/>
      <c r="E1053" s="468">
        <v>13.95</v>
      </c>
      <c r="F1053" s="465"/>
      <c r="G1053" s="465"/>
      <c r="H1053" s="465"/>
      <c r="I1053" s="465"/>
      <c r="J1053" s="465"/>
      <c r="K1053" s="465"/>
      <c r="L1053" s="465"/>
      <c r="M1053" s="465"/>
      <c r="N1053" s="465"/>
      <c r="O1053" s="465"/>
      <c r="P1053" s="465"/>
      <c r="Q1053" s="465"/>
      <c r="R1053" s="465"/>
      <c r="S1053" s="465"/>
      <c r="T1053" s="465"/>
      <c r="U1053" s="32"/>
      <c r="V1053" s="32"/>
      <c r="W1053" s="32"/>
      <c r="X1053" s="32"/>
      <c r="Y1053" s="30"/>
      <c r="Z1053" s="30"/>
      <c r="AA1053" s="30"/>
      <c r="AB1053" s="30"/>
      <c r="AC1053" s="30"/>
      <c r="AD1053" s="30"/>
      <c r="AE1053" s="30"/>
      <c r="AF1053" s="30"/>
      <c r="AG1053" s="30" t="s">
        <v>166</v>
      </c>
      <c r="AH1053" s="30">
        <v>2</v>
      </c>
      <c r="AI1053" s="30"/>
      <c r="AJ1053" s="30"/>
      <c r="AK1053" s="30"/>
      <c r="AL1053" s="30"/>
      <c r="AM1053" s="30"/>
      <c r="AN1053" s="30"/>
      <c r="AO1053" s="30"/>
      <c r="AP1053" s="30"/>
      <c r="AQ1053" s="30"/>
      <c r="AR1053" s="30"/>
      <c r="AS1053" s="30"/>
      <c r="AT1053" s="30"/>
      <c r="AU1053" s="30"/>
      <c r="AV1053" s="30"/>
      <c r="AW1053" s="30"/>
      <c r="AX1053" s="30"/>
      <c r="AY1053" s="30"/>
      <c r="AZ1053" s="30"/>
      <c r="BA1053" s="30"/>
      <c r="BB1053" s="30"/>
      <c r="BC1053" s="30"/>
      <c r="BD1053" s="30"/>
      <c r="BE1053" s="30"/>
      <c r="BF1053" s="30"/>
      <c r="BG1053" s="30"/>
      <c r="BH1053" s="30"/>
    </row>
    <row r="1054" spans="1:60" outlineLevel="1">
      <c r="A1054" s="460"/>
      <c r="B1054" s="461"/>
      <c r="C1054" s="469" t="s">
        <v>1001</v>
      </c>
      <c r="D1054" s="467"/>
      <c r="E1054" s="468">
        <v>99.2</v>
      </c>
      <c r="F1054" s="465"/>
      <c r="G1054" s="465"/>
      <c r="H1054" s="465"/>
      <c r="I1054" s="465"/>
      <c r="J1054" s="465"/>
      <c r="K1054" s="465"/>
      <c r="L1054" s="465"/>
      <c r="M1054" s="465"/>
      <c r="N1054" s="465"/>
      <c r="O1054" s="465"/>
      <c r="P1054" s="465"/>
      <c r="Q1054" s="465"/>
      <c r="R1054" s="465"/>
      <c r="S1054" s="465"/>
      <c r="T1054" s="465"/>
      <c r="U1054" s="32"/>
      <c r="V1054" s="32"/>
      <c r="W1054" s="32"/>
      <c r="X1054" s="32"/>
      <c r="Y1054" s="30"/>
      <c r="Z1054" s="30"/>
      <c r="AA1054" s="30"/>
      <c r="AB1054" s="30"/>
      <c r="AC1054" s="30"/>
      <c r="AD1054" s="30"/>
      <c r="AE1054" s="30"/>
      <c r="AF1054" s="30"/>
      <c r="AG1054" s="30" t="s">
        <v>166</v>
      </c>
      <c r="AH1054" s="30">
        <v>2</v>
      </c>
      <c r="AI1054" s="30"/>
      <c r="AJ1054" s="30"/>
      <c r="AK1054" s="30"/>
      <c r="AL1054" s="30"/>
      <c r="AM1054" s="30"/>
      <c r="AN1054" s="30"/>
      <c r="AO1054" s="30"/>
      <c r="AP1054" s="30"/>
      <c r="AQ1054" s="30"/>
      <c r="AR1054" s="30"/>
      <c r="AS1054" s="30"/>
      <c r="AT1054" s="30"/>
      <c r="AU1054" s="30"/>
      <c r="AV1054" s="30"/>
      <c r="AW1054" s="30"/>
      <c r="AX1054" s="30"/>
      <c r="AY1054" s="30"/>
      <c r="AZ1054" s="30"/>
      <c r="BA1054" s="30"/>
      <c r="BB1054" s="30"/>
      <c r="BC1054" s="30"/>
      <c r="BD1054" s="30"/>
      <c r="BE1054" s="30"/>
      <c r="BF1054" s="30"/>
      <c r="BG1054" s="30"/>
      <c r="BH1054" s="30"/>
    </row>
    <row r="1055" spans="1:60" outlineLevel="1">
      <c r="A1055" s="460"/>
      <c r="B1055" s="461"/>
      <c r="C1055" s="469" t="s">
        <v>1003</v>
      </c>
      <c r="D1055" s="467"/>
      <c r="E1055" s="468">
        <v>31.83</v>
      </c>
      <c r="F1055" s="465"/>
      <c r="G1055" s="465"/>
      <c r="H1055" s="465"/>
      <c r="I1055" s="465"/>
      <c r="J1055" s="465"/>
      <c r="K1055" s="465"/>
      <c r="L1055" s="465"/>
      <c r="M1055" s="465"/>
      <c r="N1055" s="465"/>
      <c r="O1055" s="465"/>
      <c r="P1055" s="465"/>
      <c r="Q1055" s="465"/>
      <c r="R1055" s="465"/>
      <c r="S1055" s="465"/>
      <c r="T1055" s="465"/>
      <c r="U1055" s="32"/>
      <c r="V1055" s="32"/>
      <c r="W1055" s="32"/>
      <c r="X1055" s="32"/>
      <c r="Y1055" s="30"/>
      <c r="Z1055" s="30"/>
      <c r="AA1055" s="30"/>
      <c r="AB1055" s="30"/>
      <c r="AC1055" s="30"/>
      <c r="AD1055" s="30"/>
      <c r="AE1055" s="30"/>
      <c r="AF1055" s="30"/>
      <c r="AG1055" s="30" t="s">
        <v>166</v>
      </c>
      <c r="AH1055" s="30">
        <v>2</v>
      </c>
      <c r="AI1055" s="30"/>
      <c r="AJ1055" s="30"/>
      <c r="AK1055" s="30"/>
      <c r="AL1055" s="30"/>
      <c r="AM1055" s="30"/>
      <c r="AN1055" s="30"/>
      <c r="AO1055" s="30"/>
      <c r="AP1055" s="30"/>
      <c r="AQ1055" s="30"/>
      <c r="AR1055" s="30"/>
      <c r="AS1055" s="30"/>
      <c r="AT1055" s="30"/>
      <c r="AU1055" s="30"/>
      <c r="AV1055" s="30"/>
      <c r="AW1055" s="30"/>
      <c r="AX1055" s="30"/>
      <c r="AY1055" s="30"/>
      <c r="AZ1055" s="30"/>
      <c r="BA1055" s="30"/>
      <c r="BB1055" s="30"/>
      <c r="BC1055" s="30"/>
      <c r="BD1055" s="30"/>
      <c r="BE1055" s="30"/>
      <c r="BF1055" s="30"/>
      <c r="BG1055" s="30"/>
      <c r="BH1055" s="30"/>
    </row>
    <row r="1056" spans="1:60" outlineLevel="1">
      <c r="A1056" s="460"/>
      <c r="B1056" s="461"/>
      <c r="C1056" s="470" t="s">
        <v>184</v>
      </c>
      <c r="D1056" s="471"/>
      <c r="E1056" s="472">
        <v>390.4</v>
      </c>
      <c r="F1056" s="465"/>
      <c r="G1056" s="465"/>
      <c r="H1056" s="465"/>
      <c r="I1056" s="465"/>
      <c r="J1056" s="465"/>
      <c r="K1056" s="465"/>
      <c r="L1056" s="465"/>
      <c r="M1056" s="465"/>
      <c r="N1056" s="465"/>
      <c r="O1056" s="465"/>
      <c r="P1056" s="465"/>
      <c r="Q1056" s="465"/>
      <c r="R1056" s="465"/>
      <c r="S1056" s="465"/>
      <c r="T1056" s="465"/>
      <c r="U1056" s="32"/>
      <c r="V1056" s="32"/>
      <c r="W1056" s="32"/>
      <c r="X1056" s="32"/>
      <c r="Y1056" s="30"/>
      <c r="Z1056" s="30"/>
      <c r="AA1056" s="30"/>
      <c r="AB1056" s="30"/>
      <c r="AC1056" s="30"/>
      <c r="AD1056" s="30"/>
      <c r="AE1056" s="30"/>
      <c r="AF1056" s="30"/>
      <c r="AG1056" s="30" t="s">
        <v>166</v>
      </c>
      <c r="AH1056" s="30">
        <v>3</v>
      </c>
      <c r="AI1056" s="30"/>
      <c r="AJ1056" s="30"/>
      <c r="AK1056" s="30"/>
      <c r="AL1056" s="30"/>
      <c r="AM1056" s="30"/>
      <c r="AN1056" s="30"/>
      <c r="AO1056" s="30"/>
      <c r="AP1056" s="30"/>
      <c r="AQ1056" s="30"/>
      <c r="AR1056" s="30"/>
      <c r="AS1056" s="30"/>
      <c r="AT1056" s="30"/>
      <c r="AU1056" s="30"/>
      <c r="AV1056" s="30"/>
      <c r="AW1056" s="30"/>
      <c r="AX1056" s="30"/>
      <c r="AY1056" s="30"/>
      <c r="AZ1056" s="30"/>
      <c r="BA1056" s="30"/>
      <c r="BB1056" s="30"/>
      <c r="BC1056" s="30"/>
      <c r="BD1056" s="30"/>
      <c r="BE1056" s="30"/>
      <c r="BF1056" s="30"/>
      <c r="BG1056" s="30"/>
      <c r="BH1056" s="30"/>
    </row>
    <row r="1057" spans="1:60" outlineLevel="1">
      <c r="A1057" s="460"/>
      <c r="B1057" s="461"/>
      <c r="C1057" s="466" t="s">
        <v>185</v>
      </c>
      <c r="D1057" s="467"/>
      <c r="E1057" s="468"/>
      <c r="F1057" s="465"/>
      <c r="G1057" s="465"/>
      <c r="H1057" s="465"/>
      <c r="I1057" s="465"/>
      <c r="J1057" s="465"/>
      <c r="K1057" s="465"/>
      <c r="L1057" s="465"/>
      <c r="M1057" s="465"/>
      <c r="N1057" s="465"/>
      <c r="O1057" s="465"/>
      <c r="P1057" s="465"/>
      <c r="Q1057" s="465"/>
      <c r="R1057" s="465"/>
      <c r="S1057" s="465"/>
      <c r="T1057" s="465"/>
      <c r="U1057" s="32"/>
      <c r="V1057" s="32"/>
      <c r="W1057" s="32"/>
      <c r="X1057" s="32"/>
      <c r="Y1057" s="30"/>
      <c r="Z1057" s="30"/>
      <c r="AA1057" s="30"/>
      <c r="AB1057" s="30"/>
      <c r="AC1057" s="30"/>
      <c r="AD1057" s="30"/>
      <c r="AE1057" s="30"/>
      <c r="AF1057" s="30"/>
      <c r="AG1057" s="30" t="s">
        <v>166</v>
      </c>
      <c r="AH1057" s="30"/>
      <c r="AI1057" s="30"/>
      <c r="AJ1057" s="30"/>
      <c r="AK1057" s="30"/>
      <c r="AL1057" s="30"/>
      <c r="AM1057" s="30"/>
      <c r="AN1057" s="30"/>
      <c r="AO1057" s="30"/>
      <c r="AP1057" s="30"/>
      <c r="AQ1057" s="30"/>
      <c r="AR1057" s="30"/>
      <c r="AS1057" s="30"/>
      <c r="AT1057" s="30"/>
      <c r="AU1057" s="30"/>
      <c r="AV1057" s="30"/>
      <c r="AW1057" s="30"/>
      <c r="AX1057" s="30"/>
      <c r="AY1057" s="30"/>
      <c r="AZ1057" s="30"/>
      <c r="BA1057" s="30"/>
      <c r="BB1057" s="30"/>
      <c r="BC1057" s="30"/>
      <c r="BD1057" s="30"/>
      <c r="BE1057" s="30"/>
      <c r="BF1057" s="30"/>
      <c r="BG1057" s="30"/>
      <c r="BH1057" s="30"/>
    </row>
    <row r="1058" spans="1:60" outlineLevel="1">
      <c r="A1058" s="460"/>
      <c r="B1058" s="461"/>
      <c r="C1058" s="462" t="s">
        <v>1057</v>
      </c>
      <c r="D1058" s="463"/>
      <c r="E1058" s="464">
        <v>448.96</v>
      </c>
      <c r="F1058" s="465"/>
      <c r="G1058" s="465"/>
      <c r="H1058" s="465"/>
      <c r="I1058" s="465"/>
      <c r="J1058" s="465"/>
      <c r="K1058" s="465"/>
      <c r="L1058" s="465"/>
      <c r="M1058" s="465"/>
      <c r="N1058" s="465"/>
      <c r="O1058" s="465"/>
      <c r="P1058" s="465"/>
      <c r="Q1058" s="465"/>
      <c r="R1058" s="465"/>
      <c r="S1058" s="465"/>
      <c r="T1058" s="465"/>
      <c r="U1058" s="32"/>
      <c r="V1058" s="32"/>
      <c r="W1058" s="32"/>
      <c r="X1058" s="32"/>
      <c r="Y1058" s="30"/>
      <c r="Z1058" s="30"/>
      <c r="AA1058" s="30"/>
      <c r="AB1058" s="30"/>
      <c r="AC1058" s="30"/>
      <c r="AD1058" s="30"/>
      <c r="AE1058" s="30"/>
      <c r="AF1058" s="30"/>
      <c r="AG1058" s="30" t="s">
        <v>166</v>
      </c>
      <c r="AH1058" s="30">
        <v>0</v>
      </c>
      <c r="AI1058" s="30"/>
      <c r="AJ1058" s="30"/>
      <c r="AK1058" s="30"/>
      <c r="AL1058" s="30"/>
      <c r="AM1058" s="30"/>
      <c r="AN1058" s="30"/>
      <c r="AO1058" s="30"/>
      <c r="AP1058" s="30"/>
      <c r="AQ1058" s="30"/>
      <c r="AR1058" s="30"/>
      <c r="AS1058" s="30"/>
      <c r="AT1058" s="30"/>
      <c r="AU1058" s="30"/>
      <c r="AV1058" s="30"/>
      <c r="AW1058" s="30"/>
      <c r="AX1058" s="30"/>
      <c r="AY1058" s="30"/>
      <c r="AZ1058" s="30"/>
      <c r="BA1058" s="30"/>
      <c r="BB1058" s="30"/>
      <c r="BC1058" s="30"/>
      <c r="BD1058" s="30"/>
      <c r="BE1058" s="30"/>
      <c r="BF1058" s="30"/>
      <c r="BG1058" s="30"/>
      <c r="BH1058" s="30"/>
    </row>
    <row r="1059" spans="1:60" outlineLevel="1">
      <c r="A1059" s="460"/>
      <c r="B1059" s="461"/>
      <c r="C1059" s="466" t="s">
        <v>180</v>
      </c>
      <c r="D1059" s="467"/>
      <c r="E1059" s="468"/>
      <c r="F1059" s="465"/>
      <c r="G1059" s="465"/>
      <c r="H1059" s="465"/>
      <c r="I1059" s="465"/>
      <c r="J1059" s="465"/>
      <c r="K1059" s="465"/>
      <c r="L1059" s="465"/>
      <c r="M1059" s="465"/>
      <c r="N1059" s="465"/>
      <c r="O1059" s="465"/>
      <c r="P1059" s="465"/>
      <c r="Q1059" s="465"/>
      <c r="R1059" s="465"/>
      <c r="S1059" s="465"/>
      <c r="T1059" s="465"/>
      <c r="U1059" s="32"/>
      <c r="V1059" s="32"/>
      <c r="W1059" s="32"/>
      <c r="X1059" s="32"/>
      <c r="Y1059" s="30"/>
      <c r="Z1059" s="30"/>
      <c r="AA1059" s="30"/>
      <c r="AB1059" s="30"/>
      <c r="AC1059" s="30"/>
      <c r="AD1059" s="30"/>
      <c r="AE1059" s="30"/>
      <c r="AF1059" s="30"/>
      <c r="AG1059" s="30" t="s">
        <v>166</v>
      </c>
      <c r="AH1059" s="30"/>
      <c r="AI1059" s="30"/>
      <c r="AJ1059" s="30"/>
      <c r="AK1059" s="30"/>
      <c r="AL1059" s="30"/>
      <c r="AM1059" s="30"/>
      <c r="AN1059" s="30"/>
      <c r="AO1059" s="30"/>
      <c r="AP1059" s="30"/>
      <c r="AQ1059" s="30"/>
      <c r="AR1059" s="30"/>
      <c r="AS1059" s="30"/>
      <c r="AT1059" s="30"/>
      <c r="AU1059" s="30"/>
      <c r="AV1059" s="30"/>
      <c r="AW1059" s="30"/>
      <c r="AX1059" s="30"/>
      <c r="AY1059" s="30"/>
      <c r="AZ1059" s="30"/>
      <c r="BA1059" s="30"/>
      <c r="BB1059" s="30"/>
      <c r="BC1059" s="30"/>
      <c r="BD1059" s="30"/>
      <c r="BE1059" s="30"/>
      <c r="BF1059" s="30"/>
      <c r="BG1059" s="30"/>
      <c r="BH1059" s="30"/>
    </row>
    <row r="1060" spans="1:60" outlineLevel="1">
      <c r="A1060" s="460"/>
      <c r="B1060" s="461"/>
      <c r="C1060" s="469" t="s">
        <v>1058</v>
      </c>
      <c r="D1060" s="467"/>
      <c r="E1060" s="468">
        <v>4.84</v>
      </c>
      <c r="F1060" s="465"/>
      <c r="G1060" s="465"/>
      <c r="H1060" s="465"/>
      <c r="I1060" s="465"/>
      <c r="J1060" s="465"/>
      <c r="K1060" s="465"/>
      <c r="L1060" s="465"/>
      <c r="M1060" s="465"/>
      <c r="N1060" s="465"/>
      <c r="O1060" s="465"/>
      <c r="P1060" s="465"/>
      <c r="Q1060" s="465"/>
      <c r="R1060" s="465"/>
      <c r="S1060" s="465"/>
      <c r="T1060" s="465"/>
      <c r="U1060" s="32"/>
      <c r="V1060" s="32"/>
      <c r="W1060" s="32"/>
      <c r="X1060" s="32"/>
      <c r="Y1060" s="30"/>
      <c r="Z1060" s="30"/>
      <c r="AA1060" s="30"/>
      <c r="AB1060" s="30"/>
      <c r="AC1060" s="30"/>
      <c r="AD1060" s="30"/>
      <c r="AE1060" s="30"/>
      <c r="AF1060" s="30"/>
      <c r="AG1060" s="30" t="s">
        <v>166</v>
      </c>
      <c r="AH1060" s="30">
        <v>2</v>
      </c>
      <c r="AI1060" s="30"/>
      <c r="AJ1060" s="30"/>
      <c r="AK1060" s="30"/>
      <c r="AL1060" s="30"/>
      <c r="AM1060" s="30"/>
      <c r="AN1060" s="30"/>
      <c r="AO1060" s="30"/>
      <c r="AP1060" s="30"/>
      <c r="AQ1060" s="30"/>
      <c r="AR1060" s="30"/>
      <c r="AS1060" s="30"/>
      <c r="AT1060" s="30"/>
      <c r="AU1060" s="30"/>
      <c r="AV1060" s="30"/>
      <c r="AW1060" s="30"/>
      <c r="AX1060" s="30"/>
      <c r="AY1060" s="30"/>
      <c r="AZ1060" s="30"/>
      <c r="BA1060" s="30"/>
      <c r="BB1060" s="30"/>
      <c r="BC1060" s="30"/>
      <c r="BD1060" s="30"/>
      <c r="BE1060" s="30"/>
      <c r="BF1060" s="30"/>
      <c r="BG1060" s="30"/>
      <c r="BH1060" s="30"/>
    </row>
    <row r="1061" spans="1:60" outlineLevel="1">
      <c r="A1061" s="460"/>
      <c r="B1061" s="461"/>
      <c r="C1061" s="469" t="s">
        <v>1059</v>
      </c>
      <c r="D1061" s="467"/>
      <c r="E1061" s="468">
        <v>6.9160000000000004</v>
      </c>
      <c r="F1061" s="465"/>
      <c r="G1061" s="465"/>
      <c r="H1061" s="465"/>
      <c r="I1061" s="465"/>
      <c r="J1061" s="465"/>
      <c r="K1061" s="465"/>
      <c r="L1061" s="465"/>
      <c r="M1061" s="465"/>
      <c r="N1061" s="465"/>
      <c r="O1061" s="465"/>
      <c r="P1061" s="465"/>
      <c r="Q1061" s="465"/>
      <c r="R1061" s="465"/>
      <c r="S1061" s="465"/>
      <c r="T1061" s="465"/>
      <c r="U1061" s="32"/>
      <c r="V1061" s="32"/>
      <c r="W1061" s="32"/>
      <c r="X1061" s="32"/>
      <c r="Y1061" s="30"/>
      <c r="Z1061" s="30"/>
      <c r="AA1061" s="30"/>
      <c r="AB1061" s="30"/>
      <c r="AC1061" s="30"/>
      <c r="AD1061" s="30"/>
      <c r="AE1061" s="30"/>
      <c r="AF1061" s="30"/>
      <c r="AG1061" s="30" t="s">
        <v>166</v>
      </c>
      <c r="AH1061" s="30">
        <v>2</v>
      </c>
      <c r="AI1061" s="30"/>
      <c r="AJ1061" s="30"/>
      <c r="AK1061" s="30"/>
      <c r="AL1061" s="30"/>
      <c r="AM1061" s="30"/>
      <c r="AN1061" s="30"/>
      <c r="AO1061" s="30"/>
      <c r="AP1061" s="30"/>
      <c r="AQ1061" s="30"/>
      <c r="AR1061" s="30"/>
      <c r="AS1061" s="30"/>
      <c r="AT1061" s="30"/>
      <c r="AU1061" s="30"/>
      <c r="AV1061" s="30"/>
      <c r="AW1061" s="30"/>
      <c r="AX1061" s="30"/>
      <c r="AY1061" s="30"/>
      <c r="AZ1061" s="30"/>
      <c r="BA1061" s="30"/>
      <c r="BB1061" s="30"/>
      <c r="BC1061" s="30"/>
      <c r="BD1061" s="30"/>
      <c r="BE1061" s="30"/>
      <c r="BF1061" s="30"/>
      <c r="BG1061" s="30"/>
      <c r="BH1061" s="30"/>
    </row>
    <row r="1062" spans="1:60" outlineLevel="1">
      <c r="A1062" s="460"/>
      <c r="B1062" s="461"/>
      <c r="C1062" s="469" t="s">
        <v>1060</v>
      </c>
      <c r="D1062" s="467"/>
      <c r="E1062" s="468">
        <v>1.976</v>
      </c>
      <c r="F1062" s="465"/>
      <c r="G1062" s="465"/>
      <c r="H1062" s="465"/>
      <c r="I1062" s="465"/>
      <c r="J1062" s="465"/>
      <c r="K1062" s="465"/>
      <c r="L1062" s="465"/>
      <c r="M1062" s="465"/>
      <c r="N1062" s="465"/>
      <c r="O1062" s="465"/>
      <c r="P1062" s="465"/>
      <c r="Q1062" s="465"/>
      <c r="R1062" s="465"/>
      <c r="S1062" s="465"/>
      <c r="T1062" s="465"/>
      <c r="U1062" s="32"/>
      <c r="V1062" s="32"/>
      <c r="W1062" s="32"/>
      <c r="X1062" s="32"/>
      <c r="Y1062" s="30"/>
      <c r="Z1062" s="30"/>
      <c r="AA1062" s="30"/>
      <c r="AB1062" s="30"/>
      <c r="AC1062" s="30"/>
      <c r="AD1062" s="30"/>
      <c r="AE1062" s="30"/>
      <c r="AF1062" s="30"/>
      <c r="AG1062" s="30" t="s">
        <v>166</v>
      </c>
      <c r="AH1062" s="30">
        <v>2</v>
      </c>
      <c r="AI1062" s="30"/>
      <c r="AJ1062" s="30"/>
      <c r="AK1062" s="30"/>
      <c r="AL1062" s="30"/>
      <c r="AM1062" s="30"/>
      <c r="AN1062" s="30"/>
      <c r="AO1062" s="30"/>
      <c r="AP1062" s="30"/>
      <c r="AQ1062" s="30"/>
      <c r="AR1062" s="30"/>
      <c r="AS1062" s="30"/>
      <c r="AT1062" s="30"/>
      <c r="AU1062" s="30"/>
      <c r="AV1062" s="30"/>
      <c r="AW1062" s="30"/>
      <c r="AX1062" s="30"/>
      <c r="AY1062" s="30"/>
      <c r="AZ1062" s="30"/>
      <c r="BA1062" s="30"/>
      <c r="BB1062" s="30"/>
      <c r="BC1062" s="30"/>
      <c r="BD1062" s="30"/>
      <c r="BE1062" s="30"/>
      <c r="BF1062" s="30"/>
      <c r="BG1062" s="30"/>
      <c r="BH1062" s="30"/>
    </row>
    <row r="1063" spans="1:60" outlineLevel="1">
      <c r="A1063" s="460"/>
      <c r="B1063" s="461"/>
      <c r="C1063" s="469" t="s">
        <v>1061</v>
      </c>
      <c r="D1063" s="467"/>
      <c r="E1063" s="468">
        <v>13.954000000000001</v>
      </c>
      <c r="F1063" s="465"/>
      <c r="G1063" s="465"/>
      <c r="H1063" s="465"/>
      <c r="I1063" s="465"/>
      <c r="J1063" s="465"/>
      <c r="K1063" s="465"/>
      <c r="L1063" s="465"/>
      <c r="M1063" s="465"/>
      <c r="N1063" s="465"/>
      <c r="O1063" s="465"/>
      <c r="P1063" s="465"/>
      <c r="Q1063" s="465"/>
      <c r="R1063" s="465"/>
      <c r="S1063" s="465"/>
      <c r="T1063" s="465"/>
      <c r="U1063" s="32"/>
      <c r="V1063" s="32"/>
      <c r="W1063" s="32"/>
      <c r="X1063" s="32"/>
      <c r="Y1063" s="30"/>
      <c r="Z1063" s="30"/>
      <c r="AA1063" s="30"/>
      <c r="AB1063" s="30"/>
      <c r="AC1063" s="30"/>
      <c r="AD1063" s="30"/>
      <c r="AE1063" s="30"/>
      <c r="AF1063" s="30"/>
      <c r="AG1063" s="30" t="s">
        <v>166</v>
      </c>
      <c r="AH1063" s="30">
        <v>2</v>
      </c>
      <c r="AI1063" s="30"/>
      <c r="AJ1063" s="30"/>
      <c r="AK1063" s="30"/>
      <c r="AL1063" s="30"/>
      <c r="AM1063" s="30"/>
      <c r="AN1063" s="30"/>
      <c r="AO1063" s="30"/>
      <c r="AP1063" s="30"/>
      <c r="AQ1063" s="30"/>
      <c r="AR1063" s="30"/>
      <c r="AS1063" s="30"/>
      <c r="AT1063" s="30"/>
      <c r="AU1063" s="30"/>
      <c r="AV1063" s="30"/>
      <c r="AW1063" s="30"/>
      <c r="AX1063" s="30"/>
      <c r="AY1063" s="30"/>
      <c r="AZ1063" s="30"/>
      <c r="BA1063" s="30"/>
      <c r="BB1063" s="30"/>
      <c r="BC1063" s="30"/>
      <c r="BD1063" s="30"/>
      <c r="BE1063" s="30"/>
      <c r="BF1063" s="30"/>
      <c r="BG1063" s="30"/>
      <c r="BH1063" s="30"/>
    </row>
    <row r="1064" spans="1:60" outlineLevel="1">
      <c r="A1064" s="460"/>
      <c r="B1064" s="461"/>
      <c r="C1064" s="469" t="s">
        <v>1062</v>
      </c>
      <c r="D1064" s="467"/>
      <c r="E1064" s="468">
        <v>22.097000000000001</v>
      </c>
      <c r="F1064" s="465"/>
      <c r="G1064" s="465"/>
      <c r="H1064" s="465"/>
      <c r="I1064" s="465"/>
      <c r="J1064" s="465"/>
      <c r="K1064" s="465"/>
      <c r="L1064" s="465"/>
      <c r="M1064" s="465"/>
      <c r="N1064" s="465"/>
      <c r="O1064" s="465"/>
      <c r="P1064" s="465"/>
      <c r="Q1064" s="465"/>
      <c r="R1064" s="465"/>
      <c r="S1064" s="465"/>
      <c r="T1064" s="465"/>
      <c r="U1064" s="32"/>
      <c r="V1064" s="32"/>
      <c r="W1064" s="32"/>
      <c r="X1064" s="32"/>
      <c r="Y1064" s="30"/>
      <c r="Z1064" s="30"/>
      <c r="AA1064" s="30"/>
      <c r="AB1064" s="30"/>
      <c r="AC1064" s="30"/>
      <c r="AD1064" s="30"/>
      <c r="AE1064" s="30"/>
      <c r="AF1064" s="30"/>
      <c r="AG1064" s="30" t="s">
        <v>166</v>
      </c>
      <c r="AH1064" s="30">
        <v>2</v>
      </c>
      <c r="AI1064" s="30"/>
      <c r="AJ1064" s="30"/>
      <c r="AK1064" s="30"/>
      <c r="AL1064" s="30"/>
      <c r="AM1064" s="30"/>
      <c r="AN1064" s="30"/>
      <c r="AO1064" s="30"/>
      <c r="AP1064" s="30"/>
      <c r="AQ1064" s="30"/>
      <c r="AR1064" s="30"/>
      <c r="AS1064" s="30"/>
      <c r="AT1064" s="30"/>
      <c r="AU1064" s="30"/>
      <c r="AV1064" s="30"/>
      <c r="AW1064" s="30"/>
      <c r="AX1064" s="30"/>
      <c r="AY1064" s="30"/>
      <c r="AZ1064" s="30"/>
      <c r="BA1064" s="30"/>
      <c r="BB1064" s="30"/>
      <c r="BC1064" s="30"/>
      <c r="BD1064" s="30"/>
      <c r="BE1064" s="30"/>
      <c r="BF1064" s="30"/>
      <c r="BG1064" s="30"/>
      <c r="BH1064" s="30"/>
    </row>
    <row r="1065" spans="1:60" outlineLevel="1">
      <c r="A1065" s="460"/>
      <c r="B1065" s="461"/>
      <c r="C1065" s="469" t="s">
        <v>1063</v>
      </c>
      <c r="D1065" s="467"/>
      <c r="E1065" s="468">
        <v>5.94</v>
      </c>
      <c r="F1065" s="465"/>
      <c r="G1065" s="465"/>
      <c r="H1065" s="465"/>
      <c r="I1065" s="465"/>
      <c r="J1065" s="465"/>
      <c r="K1065" s="465"/>
      <c r="L1065" s="465"/>
      <c r="M1065" s="465"/>
      <c r="N1065" s="465"/>
      <c r="O1065" s="465"/>
      <c r="P1065" s="465"/>
      <c r="Q1065" s="465"/>
      <c r="R1065" s="465"/>
      <c r="S1065" s="465"/>
      <c r="T1065" s="465"/>
      <c r="U1065" s="32"/>
      <c r="V1065" s="32"/>
      <c r="W1065" s="32"/>
      <c r="X1065" s="32"/>
      <c r="Y1065" s="30"/>
      <c r="Z1065" s="30"/>
      <c r="AA1065" s="30"/>
      <c r="AB1065" s="30"/>
      <c r="AC1065" s="30"/>
      <c r="AD1065" s="30"/>
      <c r="AE1065" s="30"/>
      <c r="AF1065" s="30"/>
      <c r="AG1065" s="30" t="s">
        <v>166</v>
      </c>
      <c r="AH1065" s="30">
        <v>2</v>
      </c>
      <c r="AI1065" s="30"/>
      <c r="AJ1065" s="30"/>
      <c r="AK1065" s="30"/>
      <c r="AL1065" s="30"/>
      <c r="AM1065" s="30"/>
      <c r="AN1065" s="30"/>
      <c r="AO1065" s="30"/>
      <c r="AP1065" s="30"/>
      <c r="AQ1065" s="30"/>
      <c r="AR1065" s="30"/>
      <c r="AS1065" s="30"/>
      <c r="AT1065" s="30"/>
      <c r="AU1065" s="30"/>
      <c r="AV1065" s="30"/>
      <c r="AW1065" s="30"/>
      <c r="AX1065" s="30"/>
      <c r="AY1065" s="30"/>
      <c r="AZ1065" s="30"/>
      <c r="BA1065" s="30"/>
      <c r="BB1065" s="30"/>
      <c r="BC1065" s="30"/>
      <c r="BD1065" s="30"/>
      <c r="BE1065" s="30"/>
      <c r="BF1065" s="30"/>
      <c r="BG1065" s="30"/>
      <c r="BH1065" s="30"/>
    </row>
    <row r="1066" spans="1:60" outlineLevel="1">
      <c r="A1066" s="460"/>
      <c r="B1066" s="461"/>
      <c r="C1066" s="470" t="s">
        <v>184</v>
      </c>
      <c r="D1066" s="471"/>
      <c r="E1066" s="472">
        <v>55.722999999999999</v>
      </c>
      <c r="F1066" s="465"/>
      <c r="G1066" s="465"/>
      <c r="H1066" s="465"/>
      <c r="I1066" s="465"/>
      <c r="J1066" s="465"/>
      <c r="K1066" s="465"/>
      <c r="L1066" s="465"/>
      <c r="M1066" s="465"/>
      <c r="N1066" s="465"/>
      <c r="O1066" s="465"/>
      <c r="P1066" s="465"/>
      <c r="Q1066" s="465"/>
      <c r="R1066" s="465"/>
      <c r="S1066" s="465"/>
      <c r="T1066" s="465"/>
      <c r="U1066" s="32"/>
      <c r="V1066" s="32"/>
      <c r="W1066" s="32"/>
      <c r="X1066" s="32"/>
      <c r="Y1066" s="30"/>
      <c r="Z1066" s="30"/>
      <c r="AA1066" s="30"/>
      <c r="AB1066" s="30"/>
      <c r="AC1066" s="30"/>
      <c r="AD1066" s="30"/>
      <c r="AE1066" s="30"/>
      <c r="AF1066" s="30"/>
      <c r="AG1066" s="30" t="s">
        <v>166</v>
      </c>
      <c r="AH1066" s="30">
        <v>3</v>
      </c>
      <c r="AI1066" s="30"/>
      <c r="AJ1066" s="30"/>
      <c r="AK1066" s="30"/>
      <c r="AL1066" s="30"/>
      <c r="AM1066" s="30"/>
      <c r="AN1066" s="30"/>
      <c r="AO1066" s="30"/>
      <c r="AP1066" s="30"/>
      <c r="AQ1066" s="30"/>
      <c r="AR1066" s="30"/>
      <c r="AS1066" s="30"/>
      <c r="AT1066" s="30"/>
      <c r="AU1066" s="30"/>
      <c r="AV1066" s="30"/>
      <c r="AW1066" s="30"/>
      <c r="AX1066" s="30"/>
      <c r="AY1066" s="30"/>
      <c r="AZ1066" s="30"/>
      <c r="BA1066" s="30"/>
      <c r="BB1066" s="30"/>
      <c r="BC1066" s="30"/>
      <c r="BD1066" s="30"/>
      <c r="BE1066" s="30"/>
      <c r="BF1066" s="30"/>
      <c r="BG1066" s="30"/>
      <c r="BH1066" s="30"/>
    </row>
    <row r="1067" spans="1:60" outlineLevel="1">
      <c r="A1067" s="460"/>
      <c r="B1067" s="461"/>
      <c r="C1067" s="466" t="s">
        <v>185</v>
      </c>
      <c r="D1067" s="467"/>
      <c r="E1067" s="468"/>
      <c r="F1067" s="465"/>
      <c r="G1067" s="465"/>
      <c r="H1067" s="465"/>
      <c r="I1067" s="465"/>
      <c r="J1067" s="465"/>
      <c r="K1067" s="465"/>
      <c r="L1067" s="465"/>
      <c r="M1067" s="465"/>
      <c r="N1067" s="465"/>
      <c r="O1067" s="465"/>
      <c r="P1067" s="465"/>
      <c r="Q1067" s="465"/>
      <c r="R1067" s="465"/>
      <c r="S1067" s="465"/>
      <c r="T1067" s="465"/>
      <c r="U1067" s="32"/>
      <c r="V1067" s="32"/>
      <c r="W1067" s="32"/>
      <c r="X1067" s="32"/>
      <c r="Y1067" s="30"/>
      <c r="Z1067" s="30"/>
      <c r="AA1067" s="30"/>
      <c r="AB1067" s="30"/>
      <c r="AC1067" s="30"/>
      <c r="AD1067" s="30"/>
      <c r="AE1067" s="30"/>
      <c r="AF1067" s="30"/>
      <c r="AG1067" s="30" t="s">
        <v>166</v>
      </c>
      <c r="AH1067" s="30"/>
      <c r="AI1067" s="30"/>
      <c r="AJ1067" s="30"/>
      <c r="AK1067" s="30"/>
      <c r="AL1067" s="30"/>
      <c r="AM1067" s="30"/>
      <c r="AN1067" s="30"/>
      <c r="AO1067" s="30"/>
      <c r="AP1067" s="30"/>
      <c r="AQ1067" s="30"/>
      <c r="AR1067" s="30"/>
      <c r="AS1067" s="30"/>
      <c r="AT1067" s="30"/>
      <c r="AU1067" s="30"/>
      <c r="AV1067" s="30"/>
      <c r="AW1067" s="30"/>
      <c r="AX1067" s="30"/>
      <c r="AY1067" s="30"/>
      <c r="AZ1067" s="30"/>
      <c r="BA1067" s="30"/>
      <c r="BB1067" s="30"/>
      <c r="BC1067" s="30"/>
      <c r="BD1067" s="30"/>
      <c r="BE1067" s="30"/>
      <c r="BF1067" s="30"/>
      <c r="BG1067" s="30"/>
      <c r="BH1067" s="30"/>
    </row>
    <row r="1068" spans="1:60" outlineLevel="1">
      <c r="A1068" s="460"/>
      <c r="B1068" s="461"/>
      <c r="C1068" s="462" t="s">
        <v>1064</v>
      </c>
      <c r="D1068" s="463"/>
      <c r="E1068" s="464">
        <v>64.081450000000004</v>
      </c>
      <c r="F1068" s="465"/>
      <c r="G1068" s="465"/>
      <c r="H1068" s="465"/>
      <c r="I1068" s="465"/>
      <c r="J1068" s="465"/>
      <c r="K1068" s="465"/>
      <c r="L1068" s="465"/>
      <c r="M1068" s="465"/>
      <c r="N1068" s="465"/>
      <c r="O1068" s="465"/>
      <c r="P1068" s="465"/>
      <c r="Q1068" s="465"/>
      <c r="R1068" s="465"/>
      <c r="S1068" s="465"/>
      <c r="T1068" s="465"/>
      <c r="U1068" s="32"/>
      <c r="V1068" s="32"/>
      <c r="W1068" s="32"/>
      <c r="X1068" s="32"/>
      <c r="Y1068" s="30"/>
      <c r="Z1068" s="30"/>
      <c r="AA1068" s="30"/>
      <c r="AB1068" s="30"/>
      <c r="AC1068" s="30"/>
      <c r="AD1068" s="30"/>
      <c r="AE1068" s="30"/>
      <c r="AF1068" s="30"/>
      <c r="AG1068" s="30" t="s">
        <v>166</v>
      </c>
      <c r="AH1068" s="30">
        <v>0</v>
      </c>
      <c r="AI1068" s="30"/>
      <c r="AJ1068" s="30"/>
      <c r="AK1068" s="30"/>
      <c r="AL1068" s="30"/>
      <c r="AM1068" s="30"/>
      <c r="AN1068" s="30"/>
      <c r="AO1068" s="30"/>
      <c r="AP1068" s="30"/>
      <c r="AQ1068" s="30"/>
      <c r="AR1068" s="30"/>
      <c r="AS1068" s="30"/>
      <c r="AT1068" s="30"/>
      <c r="AU1068" s="30"/>
      <c r="AV1068" s="30"/>
      <c r="AW1068" s="30"/>
      <c r="AX1068" s="30"/>
      <c r="AY1068" s="30"/>
      <c r="AZ1068" s="30"/>
      <c r="BA1068" s="30"/>
      <c r="BB1068" s="30"/>
      <c r="BC1068" s="30"/>
      <c r="BD1068" s="30"/>
      <c r="BE1068" s="30"/>
      <c r="BF1068" s="30"/>
      <c r="BG1068" s="30"/>
      <c r="BH1068" s="30"/>
    </row>
    <row r="1069" spans="1:60" outlineLevel="1">
      <c r="A1069" s="460"/>
      <c r="B1069" s="461"/>
      <c r="C1069" s="466" t="s">
        <v>180</v>
      </c>
      <c r="D1069" s="467"/>
      <c r="E1069" s="468"/>
      <c r="F1069" s="465"/>
      <c r="G1069" s="465"/>
      <c r="H1069" s="465"/>
      <c r="I1069" s="465"/>
      <c r="J1069" s="465"/>
      <c r="K1069" s="465"/>
      <c r="L1069" s="465"/>
      <c r="M1069" s="465"/>
      <c r="N1069" s="465"/>
      <c r="O1069" s="465"/>
      <c r="P1069" s="465"/>
      <c r="Q1069" s="465"/>
      <c r="R1069" s="465"/>
      <c r="S1069" s="465"/>
      <c r="T1069" s="465"/>
      <c r="U1069" s="32"/>
      <c r="V1069" s="32"/>
      <c r="W1069" s="32"/>
      <c r="X1069" s="32"/>
      <c r="Y1069" s="30"/>
      <c r="Z1069" s="30"/>
      <c r="AA1069" s="30"/>
      <c r="AB1069" s="30"/>
      <c r="AC1069" s="30"/>
      <c r="AD1069" s="30"/>
      <c r="AE1069" s="30"/>
      <c r="AF1069" s="30"/>
      <c r="AG1069" s="30" t="s">
        <v>166</v>
      </c>
      <c r="AH1069" s="30"/>
      <c r="AI1069" s="30"/>
      <c r="AJ1069" s="30"/>
      <c r="AK1069" s="30"/>
      <c r="AL1069" s="30"/>
      <c r="AM1069" s="30"/>
      <c r="AN1069" s="30"/>
      <c r="AO1069" s="30"/>
      <c r="AP1069" s="30"/>
      <c r="AQ1069" s="30"/>
      <c r="AR1069" s="30"/>
      <c r="AS1069" s="30"/>
      <c r="AT1069" s="30"/>
      <c r="AU1069" s="30"/>
      <c r="AV1069" s="30"/>
      <c r="AW1069" s="30"/>
      <c r="AX1069" s="30"/>
      <c r="AY1069" s="30"/>
      <c r="AZ1069" s="30"/>
      <c r="BA1069" s="30"/>
      <c r="BB1069" s="30"/>
      <c r="BC1069" s="30"/>
      <c r="BD1069" s="30"/>
      <c r="BE1069" s="30"/>
      <c r="BF1069" s="30"/>
      <c r="BG1069" s="30"/>
      <c r="BH1069" s="30"/>
    </row>
    <row r="1070" spans="1:60" outlineLevel="1">
      <c r="A1070" s="460"/>
      <c r="B1070" s="461"/>
      <c r="C1070" s="469" t="s">
        <v>1065</v>
      </c>
      <c r="D1070" s="467"/>
      <c r="E1070" s="468">
        <v>12.1</v>
      </c>
      <c r="F1070" s="465"/>
      <c r="G1070" s="465"/>
      <c r="H1070" s="465"/>
      <c r="I1070" s="465"/>
      <c r="J1070" s="465"/>
      <c r="K1070" s="465"/>
      <c r="L1070" s="465"/>
      <c r="M1070" s="465"/>
      <c r="N1070" s="465"/>
      <c r="O1070" s="465"/>
      <c r="P1070" s="465"/>
      <c r="Q1070" s="465"/>
      <c r="R1070" s="465"/>
      <c r="S1070" s="465"/>
      <c r="T1070" s="465"/>
      <c r="U1070" s="32"/>
      <c r="V1070" s="32"/>
      <c r="W1070" s="32"/>
      <c r="X1070" s="32"/>
      <c r="Y1070" s="30"/>
      <c r="Z1070" s="30"/>
      <c r="AA1070" s="30"/>
      <c r="AB1070" s="30"/>
      <c r="AC1070" s="30"/>
      <c r="AD1070" s="30"/>
      <c r="AE1070" s="30"/>
      <c r="AF1070" s="30"/>
      <c r="AG1070" s="30" t="s">
        <v>166</v>
      </c>
      <c r="AH1070" s="30">
        <v>2</v>
      </c>
      <c r="AI1070" s="30"/>
      <c r="AJ1070" s="30"/>
      <c r="AK1070" s="30"/>
      <c r="AL1070" s="30"/>
      <c r="AM1070" s="30"/>
      <c r="AN1070" s="30"/>
      <c r="AO1070" s="30"/>
      <c r="AP1070" s="30"/>
      <c r="AQ1070" s="30"/>
      <c r="AR1070" s="30"/>
      <c r="AS1070" s="30"/>
      <c r="AT1070" s="30"/>
      <c r="AU1070" s="30"/>
      <c r="AV1070" s="30"/>
      <c r="AW1070" s="30"/>
      <c r="AX1070" s="30"/>
      <c r="AY1070" s="30"/>
      <c r="AZ1070" s="30"/>
      <c r="BA1070" s="30"/>
      <c r="BB1070" s="30"/>
      <c r="BC1070" s="30"/>
      <c r="BD1070" s="30"/>
      <c r="BE1070" s="30"/>
      <c r="BF1070" s="30"/>
      <c r="BG1070" s="30"/>
      <c r="BH1070" s="30"/>
    </row>
    <row r="1071" spans="1:60" outlineLevel="1">
      <c r="A1071" s="460"/>
      <c r="B1071" s="461"/>
      <c r="C1071" s="469" t="s">
        <v>1066</v>
      </c>
      <c r="D1071" s="467"/>
      <c r="E1071" s="468">
        <v>17.29</v>
      </c>
      <c r="F1071" s="465"/>
      <c r="G1071" s="465"/>
      <c r="H1071" s="465"/>
      <c r="I1071" s="465"/>
      <c r="J1071" s="465"/>
      <c r="K1071" s="465"/>
      <c r="L1071" s="465"/>
      <c r="M1071" s="465"/>
      <c r="N1071" s="465"/>
      <c r="O1071" s="465"/>
      <c r="P1071" s="465"/>
      <c r="Q1071" s="465"/>
      <c r="R1071" s="465"/>
      <c r="S1071" s="465"/>
      <c r="T1071" s="465"/>
      <c r="U1071" s="32"/>
      <c r="V1071" s="32"/>
      <c r="W1071" s="32"/>
      <c r="X1071" s="32"/>
      <c r="Y1071" s="30"/>
      <c r="Z1071" s="30"/>
      <c r="AA1071" s="30"/>
      <c r="AB1071" s="30"/>
      <c r="AC1071" s="30"/>
      <c r="AD1071" s="30"/>
      <c r="AE1071" s="30"/>
      <c r="AF1071" s="30"/>
      <c r="AG1071" s="30" t="s">
        <v>166</v>
      </c>
      <c r="AH1071" s="30">
        <v>2</v>
      </c>
      <c r="AI1071" s="30"/>
      <c r="AJ1071" s="30"/>
      <c r="AK1071" s="30"/>
      <c r="AL1071" s="30"/>
      <c r="AM1071" s="30"/>
      <c r="AN1071" s="30"/>
      <c r="AO1071" s="30"/>
      <c r="AP1071" s="30"/>
      <c r="AQ1071" s="30"/>
      <c r="AR1071" s="30"/>
      <c r="AS1071" s="30"/>
      <c r="AT1071" s="30"/>
      <c r="AU1071" s="30"/>
      <c r="AV1071" s="30"/>
      <c r="AW1071" s="30"/>
      <c r="AX1071" s="30"/>
      <c r="AY1071" s="30"/>
      <c r="AZ1071" s="30"/>
      <c r="BA1071" s="30"/>
      <c r="BB1071" s="30"/>
      <c r="BC1071" s="30"/>
      <c r="BD1071" s="30"/>
      <c r="BE1071" s="30"/>
      <c r="BF1071" s="30"/>
      <c r="BG1071" s="30"/>
      <c r="BH1071" s="30"/>
    </row>
    <row r="1072" spans="1:60" outlineLevel="1">
      <c r="A1072" s="460"/>
      <c r="B1072" s="461"/>
      <c r="C1072" s="469" t="s">
        <v>1067</v>
      </c>
      <c r="D1072" s="467"/>
      <c r="E1072" s="468">
        <v>4.9400000000000004</v>
      </c>
      <c r="F1072" s="465"/>
      <c r="G1072" s="465"/>
      <c r="H1072" s="465"/>
      <c r="I1072" s="465"/>
      <c r="J1072" s="465"/>
      <c r="K1072" s="465"/>
      <c r="L1072" s="465"/>
      <c r="M1072" s="465"/>
      <c r="N1072" s="465"/>
      <c r="O1072" s="465"/>
      <c r="P1072" s="465"/>
      <c r="Q1072" s="465"/>
      <c r="R1072" s="465"/>
      <c r="S1072" s="465"/>
      <c r="T1072" s="465"/>
      <c r="U1072" s="32"/>
      <c r="V1072" s="32"/>
      <c r="W1072" s="32"/>
      <c r="X1072" s="32"/>
      <c r="Y1072" s="30"/>
      <c r="Z1072" s="30"/>
      <c r="AA1072" s="30"/>
      <c r="AB1072" s="30"/>
      <c r="AC1072" s="30"/>
      <c r="AD1072" s="30"/>
      <c r="AE1072" s="30"/>
      <c r="AF1072" s="30"/>
      <c r="AG1072" s="30" t="s">
        <v>166</v>
      </c>
      <c r="AH1072" s="30">
        <v>2</v>
      </c>
      <c r="AI1072" s="30"/>
      <c r="AJ1072" s="30"/>
      <c r="AK1072" s="30"/>
      <c r="AL1072" s="30"/>
      <c r="AM1072" s="30"/>
      <c r="AN1072" s="30"/>
      <c r="AO1072" s="30"/>
      <c r="AP1072" s="30"/>
      <c r="AQ1072" s="30"/>
      <c r="AR1072" s="30"/>
      <c r="AS1072" s="30"/>
      <c r="AT1072" s="30"/>
      <c r="AU1072" s="30"/>
      <c r="AV1072" s="30"/>
      <c r="AW1072" s="30"/>
      <c r="AX1072" s="30"/>
      <c r="AY1072" s="30"/>
      <c r="AZ1072" s="30"/>
      <c r="BA1072" s="30"/>
      <c r="BB1072" s="30"/>
      <c r="BC1072" s="30"/>
      <c r="BD1072" s="30"/>
      <c r="BE1072" s="30"/>
      <c r="BF1072" s="30"/>
      <c r="BG1072" s="30"/>
      <c r="BH1072" s="30"/>
    </row>
    <row r="1073" spans="1:60" outlineLevel="1">
      <c r="A1073" s="460"/>
      <c r="B1073" s="461"/>
      <c r="C1073" s="469" t="s">
        <v>1068</v>
      </c>
      <c r="D1073" s="467"/>
      <c r="E1073" s="468">
        <v>34.884999999999998</v>
      </c>
      <c r="F1073" s="465"/>
      <c r="G1073" s="465"/>
      <c r="H1073" s="465"/>
      <c r="I1073" s="465"/>
      <c r="J1073" s="465"/>
      <c r="K1073" s="465"/>
      <c r="L1073" s="465"/>
      <c r="M1073" s="465"/>
      <c r="N1073" s="465"/>
      <c r="O1073" s="465"/>
      <c r="P1073" s="465"/>
      <c r="Q1073" s="465"/>
      <c r="R1073" s="465"/>
      <c r="S1073" s="465"/>
      <c r="T1073" s="465"/>
      <c r="U1073" s="32"/>
      <c r="V1073" s="32"/>
      <c r="W1073" s="32"/>
      <c r="X1073" s="32"/>
      <c r="Y1073" s="30"/>
      <c r="Z1073" s="30"/>
      <c r="AA1073" s="30"/>
      <c r="AB1073" s="30"/>
      <c r="AC1073" s="30"/>
      <c r="AD1073" s="30"/>
      <c r="AE1073" s="30"/>
      <c r="AF1073" s="30"/>
      <c r="AG1073" s="30" t="s">
        <v>166</v>
      </c>
      <c r="AH1073" s="30">
        <v>2</v>
      </c>
      <c r="AI1073" s="30"/>
      <c r="AJ1073" s="30"/>
      <c r="AK1073" s="30"/>
      <c r="AL1073" s="30"/>
      <c r="AM1073" s="30"/>
      <c r="AN1073" s="30"/>
      <c r="AO1073" s="30"/>
      <c r="AP1073" s="30"/>
      <c r="AQ1073" s="30"/>
      <c r="AR1073" s="30"/>
      <c r="AS1073" s="30"/>
      <c r="AT1073" s="30"/>
      <c r="AU1073" s="30"/>
      <c r="AV1073" s="30"/>
      <c r="AW1073" s="30"/>
      <c r="AX1073" s="30"/>
      <c r="AY1073" s="30"/>
      <c r="AZ1073" s="30"/>
      <c r="BA1073" s="30"/>
      <c r="BB1073" s="30"/>
      <c r="BC1073" s="30"/>
      <c r="BD1073" s="30"/>
      <c r="BE1073" s="30"/>
      <c r="BF1073" s="30"/>
      <c r="BG1073" s="30"/>
      <c r="BH1073" s="30"/>
    </row>
    <row r="1074" spans="1:60" outlineLevel="1">
      <c r="A1074" s="460"/>
      <c r="B1074" s="461"/>
      <c r="C1074" s="469" t="s">
        <v>1069</v>
      </c>
      <c r="D1074" s="467"/>
      <c r="E1074" s="468">
        <v>23.26</v>
      </c>
      <c r="F1074" s="465"/>
      <c r="G1074" s="465"/>
      <c r="H1074" s="465"/>
      <c r="I1074" s="465"/>
      <c r="J1074" s="465"/>
      <c r="K1074" s="465"/>
      <c r="L1074" s="465"/>
      <c r="M1074" s="465"/>
      <c r="N1074" s="465"/>
      <c r="O1074" s="465"/>
      <c r="P1074" s="465"/>
      <c r="Q1074" s="465"/>
      <c r="R1074" s="465"/>
      <c r="S1074" s="465"/>
      <c r="T1074" s="465"/>
      <c r="U1074" s="32"/>
      <c r="V1074" s="32"/>
      <c r="W1074" s="32"/>
      <c r="X1074" s="32"/>
      <c r="Y1074" s="30"/>
      <c r="Z1074" s="30"/>
      <c r="AA1074" s="30"/>
      <c r="AB1074" s="30"/>
      <c r="AC1074" s="30"/>
      <c r="AD1074" s="30"/>
      <c r="AE1074" s="30"/>
      <c r="AF1074" s="30"/>
      <c r="AG1074" s="30" t="s">
        <v>166</v>
      </c>
      <c r="AH1074" s="30">
        <v>2</v>
      </c>
      <c r="AI1074" s="30"/>
      <c r="AJ1074" s="30"/>
      <c r="AK1074" s="30"/>
      <c r="AL1074" s="30"/>
      <c r="AM1074" s="30"/>
      <c r="AN1074" s="30"/>
      <c r="AO1074" s="30"/>
      <c r="AP1074" s="30"/>
      <c r="AQ1074" s="30"/>
      <c r="AR1074" s="30"/>
      <c r="AS1074" s="30"/>
      <c r="AT1074" s="30"/>
      <c r="AU1074" s="30"/>
      <c r="AV1074" s="30"/>
      <c r="AW1074" s="30"/>
      <c r="AX1074" s="30"/>
      <c r="AY1074" s="30"/>
      <c r="AZ1074" s="30"/>
      <c r="BA1074" s="30"/>
      <c r="BB1074" s="30"/>
      <c r="BC1074" s="30"/>
      <c r="BD1074" s="30"/>
      <c r="BE1074" s="30"/>
      <c r="BF1074" s="30"/>
      <c r="BG1074" s="30"/>
      <c r="BH1074" s="30"/>
    </row>
    <row r="1075" spans="1:60" outlineLevel="1">
      <c r="A1075" s="460"/>
      <c r="B1075" s="461"/>
      <c r="C1075" s="469" t="s">
        <v>1070</v>
      </c>
      <c r="D1075" s="467"/>
      <c r="E1075" s="468">
        <v>14.85</v>
      </c>
      <c r="F1075" s="465"/>
      <c r="G1075" s="465"/>
      <c r="H1075" s="465"/>
      <c r="I1075" s="465"/>
      <c r="J1075" s="465"/>
      <c r="K1075" s="465"/>
      <c r="L1075" s="465"/>
      <c r="M1075" s="465"/>
      <c r="N1075" s="465"/>
      <c r="O1075" s="465"/>
      <c r="P1075" s="465"/>
      <c r="Q1075" s="465"/>
      <c r="R1075" s="465"/>
      <c r="S1075" s="465"/>
      <c r="T1075" s="465"/>
      <c r="U1075" s="32"/>
      <c r="V1075" s="32"/>
      <c r="W1075" s="32"/>
      <c r="X1075" s="32"/>
      <c r="Y1075" s="30"/>
      <c r="Z1075" s="30"/>
      <c r="AA1075" s="30"/>
      <c r="AB1075" s="30"/>
      <c r="AC1075" s="30"/>
      <c r="AD1075" s="30"/>
      <c r="AE1075" s="30"/>
      <c r="AF1075" s="30"/>
      <c r="AG1075" s="30" t="s">
        <v>166</v>
      </c>
      <c r="AH1075" s="30">
        <v>2</v>
      </c>
      <c r="AI1075" s="30"/>
      <c r="AJ1075" s="30"/>
      <c r="AK1075" s="30"/>
      <c r="AL1075" s="30"/>
      <c r="AM1075" s="30"/>
      <c r="AN1075" s="30"/>
      <c r="AO1075" s="30"/>
      <c r="AP1075" s="30"/>
      <c r="AQ1075" s="30"/>
      <c r="AR1075" s="30"/>
      <c r="AS1075" s="30"/>
      <c r="AT1075" s="30"/>
      <c r="AU1075" s="30"/>
      <c r="AV1075" s="30"/>
      <c r="AW1075" s="30"/>
      <c r="AX1075" s="30"/>
      <c r="AY1075" s="30"/>
      <c r="AZ1075" s="30"/>
      <c r="BA1075" s="30"/>
      <c r="BB1075" s="30"/>
      <c r="BC1075" s="30"/>
      <c r="BD1075" s="30"/>
      <c r="BE1075" s="30"/>
      <c r="BF1075" s="30"/>
      <c r="BG1075" s="30"/>
      <c r="BH1075" s="30"/>
    </row>
    <row r="1076" spans="1:60" outlineLevel="1">
      <c r="A1076" s="460"/>
      <c r="B1076" s="461"/>
      <c r="C1076" s="470" t="s">
        <v>184</v>
      </c>
      <c r="D1076" s="471"/>
      <c r="E1076" s="472">
        <v>107.325</v>
      </c>
      <c r="F1076" s="465"/>
      <c r="G1076" s="465"/>
      <c r="H1076" s="465"/>
      <c r="I1076" s="465"/>
      <c r="J1076" s="465"/>
      <c r="K1076" s="465"/>
      <c r="L1076" s="465"/>
      <c r="M1076" s="465"/>
      <c r="N1076" s="465"/>
      <c r="O1076" s="465"/>
      <c r="P1076" s="465"/>
      <c r="Q1076" s="465"/>
      <c r="R1076" s="465"/>
      <c r="S1076" s="465"/>
      <c r="T1076" s="465"/>
      <c r="U1076" s="32"/>
      <c r="V1076" s="32"/>
      <c r="W1076" s="32"/>
      <c r="X1076" s="32"/>
      <c r="Y1076" s="30"/>
      <c r="Z1076" s="30"/>
      <c r="AA1076" s="30"/>
      <c r="AB1076" s="30"/>
      <c r="AC1076" s="30"/>
      <c r="AD1076" s="30"/>
      <c r="AE1076" s="30"/>
      <c r="AF1076" s="30"/>
      <c r="AG1076" s="30" t="s">
        <v>166</v>
      </c>
      <c r="AH1076" s="30">
        <v>3</v>
      </c>
      <c r="AI1076" s="30"/>
      <c r="AJ1076" s="30"/>
      <c r="AK1076" s="30"/>
      <c r="AL1076" s="30"/>
      <c r="AM1076" s="30"/>
      <c r="AN1076" s="30"/>
      <c r="AO1076" s="30"/>
      <c r="AP1076" s="30"/>
      <c r="AQ1076" s="30"/>
      <c r="AR1076" s="30"/>
      <c r="AS1076" s="30"/>
      <c r="AT1076" s="30"/>
      <c r="AU1076" s="30"/>
      <c r="AV1076" s="30"/>
      <c r="AW1076" s="30"/>
      <c r="AX1076" s="30"/>
      <c r="AY1076" s="30"/>
      <c r="AZ1076" s="30"/>
      <c r="BA1076" s="30"/>
      <c r="BB1076" s="30"/>
      <c r="BC1076" s="30"/>
      <c r="BD1076" s="30"/>
      <c r="BE1076" s="30"/>
      <c r="BF1076" s="30"/>
      <c r="BG1076" s="30"/>
      <c r="BH1076" s="30"/>
    </row>
    <row r="1077" spans="1:60" outlineLevel="1">
      <c r="A1077" s="460"/>
      <c r="B1077" s="461"/>
      <c r="C1077" s="466" t="s">
        <v>185</v>
      </c>
      <c r="D1077" s="467"/>
      <c r="E1077" s="468"/>
      <c r="F1077" s="465"/>
      <c r="G1077" s="465"/>
      <c r="H1077" s="465"/>
      <c r="I1077" s="465"/>
      <c r="J1077" s="465"/>
      <c r="K1077" s="465"/>
      <c r="L1077" s="465"/>
      <c r="M1077" s="465"/>
      <c r="N1077" s="465"/>
      <c r="O1077" s="465"/>
      <c r="P1077" s="465"/>
      <c r="Q1077" s="465"/>
      <c r="R1077" s="465"/>
      <c r="S1077" s="465"/>
      <c r="T1077" s="465"/>
      <c r="U1077" s="32"/>
      <c r="V1077" s="32"/>
      <c r="W1077" s="32"/>
      <c r="X1077" s="32"/>
      <c r="Y1077" s="30"/>
      <c r="Z1077" s="30"/>
      <c r="AA1077" s="30"/>
      <c r="AB1077" s="30"/>
      <c r="AC1077" s="30"/>
      <c r="AD1077" s="30"/>
      <c r="AE1077" s="30"/>
      <c r="AF1077" s="30"/>
      <c r="AG1077" s="30" t="s">
        <v>166</v>
      </c>
      <c r="AH1077" s="30"/>
      <c r="AI1077" s="30"/>
      <c r="AJ1077" s="30"/>
      <c r="AK1077" s="30"/>
      <c r="AL1077" s="30"/>
      <c r="AM1077" s="30"/>
      <c r="AN1077" s="30"/>
      <c r="AO1077" s="30"/>
      <c r="AP1077" s="30"/>
      <c r="AQ1077" s="30"/>
      <c r="AR1077" s="30"/>
      <c r="AS1077" s="30"/>
      <c r="AT1077" s="30"/>
      <c r="AU1077" s="30"/>
      <c r="AV1077" s="30"/>
      <c r="AW1077" s="30"/>
      <c r="AX1077" s="30"/>
      <c r="AY1077" s="30"/>
      <c r="AZ1077" s="30"/>
      <c r="BA1077" s="30"/>
      <c r="BB1077" s="30"/>
      <c r="BC1077" s="30"/>
      <c r="BD1077" s="30"/>
      <c r="BE1077" s="30"/>
      <c r="BF1077" s="30"/>
      <c r="BG1077" s="30"/>
      <c r="BH1077" s="30"/>
    </row>
    <row r="1078" spans="1:60" outlineLevel="1">
      <c r="A1078" s="460"/>
      <c r="B1078" s="461"/>
      <c r="C1078" s="462" t="s">
        <v>1071</v>
      </c>
      <c r="D1078" s="463"/>
      <c r="E1078" s="464">
        <v>61.711880000000001</v>
      </c>
      <c r="F1078" s="465"/>
      <c r="G1078" s="465"/>
      <c r="H1078" s="465"/>
      <c r="I1078" s="465"/>
      <c r="J1078" s="465"/>
      <c r="K1078" s="465"/>
      <c r="L1078" s="465"/>
      <c r="M1078" s="465"/>
      <c r="N1078" s="465"/>
      <c r="O1078" s="465"/>
      <c r="P1078" s="465"/>
      <c r="Q1078" s="465"/>
      <c r="R1078" s="465"/>
      <c r="S1078" s="465"/>
      <c r="T1078" s="465"/>
      <c r="U1078" s="32"/>
      <c r="V1078" s="32"/>
      <c r="W1078" s="32"/>
      <c r="X1078" s="32"/>
      <c r="Y1078" s="30"/>
      <c r="Z1078" s="30"/>
      <c r="AA1078" s="30"/>
      <c r="AB1078" s="30"/>
      <c r="AC1078" s="30"/>
      <c r="AD1078" s="30"/>
      <c r="AE1078" s="30"/>
      <c r="AF1078" s="30"/>
      <c r="AG1078" s="30" t="s">
        <v>166</v>
      </c>
      <c r="AH1078" s="30">
        <v>0</v>
      </c>
      <c r="AI1078" s="30"/>
      <c r="AJ1078" s="30"/>
      <c r="AK1078" s="30"/>
      <c r="AL1078" s="30"/>
      <c r="AM1078" s="30"/>
      <c r="AN1078" s="30"/>
      <c r="AO1078" s="30"/>
      <c r="AP1078" s="30"/>
      <c r="AQ1078" s="30"/>
      <c r="AR1078" s="30"/>
      <c r="AS1078" s="30"/>
      <c r="AT1078" s="30"/>
      <c r="AU1078" s="30"/>
      <c r="AV1078" s="30"/>
      <c r="AW1078" s="30"/>
      <c r="AX1078" s="30"/>
      <c r="AY1078" s="30"/>
      <c r="AZ1078" s="30"/>
      <c r="BA1078" s="30"/>
      <c r="BB1078" s="30"/>
      <c r="BC1078" s="30"/>
      <c r="BD1078" s="30"/>
      <c r="BE1078" s="30"/>
      <c r="BF1078" s="30"/>
      <c r="BG1078" s="30"/>
      <c r="BH1078" s="30"/>
    </row>
    <row r="1079" spans="1:60" ht="20.399999999999999" outlineLevel="1">
      <c r="A1079" s="452">
        <v>240</v>
      </c>
      <c r="B1079" s="453" t="s">
        <v>1072</v>
      </c>
      <c r="C1079" s="454" t="s">
        <v>2881</v>
      </c>
      <c r="D1079" s="455" t="s">
        <v>161</v>
      </c>
      <c r="E1079" s="456">
        <v>176.84067999999999</v>
      </c>
      <c r="F1079" s="34"/>
      <c r="G1079" s="458">
        <f>ROUND(E1079*F1079,2)</f>
        <v>0</v>
      </c>
      <c r="H1079" s="457">
        <v>17</v>
      </c>
      <c r="I1079" s="458">
        <f>ROUND(E1079*H1079,2)</f>
        <v>3006.29</v>
      </c>
      <c r="J1079" s="457">
        <v>0</v>
      </c>
      <c r="K1079" s="458">
        <f>ROUND(E1079*J1079,2)</f>
        <v>0</v>
      </c>
      <c r="L1079" s="458">
        <v>21</v>
      </c>
      <c r="M1079" s="458">
        <f>G1079*(1+L1079/100)</f>
        <v>0</v>
      </c>
      <c r="N1079" s="458">
        <v>1.2E-4</v>
      </c>
      <c r="O1079" s="458">
        <f>ROUND(E1079*N1079,2)</f>
        <v>0.02</v>
      </c>
      <c r="P1079" s="458">
        <v>0</v>
      </c>
      <c r="Q1079" s="458">
        <f>ROUND(E1079*P1079,2)</f>
        <v>0</v>
      </c>
      <c r="R1079" s="458" t="s">
        <v>278</v>
      </c>
      <c r="S1079" s="458" t="s">
        <v>162</v>
      </c>
      <c r="T1079" s="459" t="s">
        <v>162</v>
      </c>
      <c r="U1079" s="32">
        <v>0</v>
      </c>
      <c r="V1079" s="32">
        <f>ROUND(E1079*U1079,2)</f>
        <v>0</v>
      </c>
      <c r="W1079" s="32"/>
      <c r="X1079" s="32" t="s">
        <v>279</v>
      </c>
      <c r="Y1079" s="30"/>
      <c r="Z1079" s="30"/>
      <c r="AA1079" s="30"/>
      <c r="AB1079" s="30"/>
      <c r="AC1079" s="30"/>
      <c r="AD1079" s="30"/>
      <c r="AE1079" s="30"/>
      <c r="AF1079" s="30"/>
      <c r="AG1079" s="30" t="s">
        <v>280</v>
      </c>
      <c r="AH1079" s="30"/>
      <c r="AI1079" s="30"/>
      <c r="AJ1079" s="30"/>
      <c r="AK1079" s="30"/>
      <c r="AL1079" s="30"/>
      <c r="AM1079" s="30"/>
      <c r="AN1079" s="30"/>
      <c r="AO1079" s="30"/>
      <c r="AP1079" s="30"/>
      <c r="AQ1079" s="30"/>
      <c r="AR1079" s="30"/>
      <c r="AS1079" s="30"/>
      <c r="AT1079" s="30"/>
      <c r="AU1079" s="30"/>
      <c r="AV1079" s="30"/>
      <c r="AW1079" s="30"/>
      <c r="AX1079" s="30"/>
      <c r="AY1079" s="30"/>
      <c r="AZ1079" s="30"/>
      <c r="BA1079" s="30"/>
      <c r="BB1079" s="30"/>
      <c r="BC1079" s="30"/>
      <c r="BD1079" s="30"/>
      <c r="BE1079" s="30"/>
      <c r="BF1079" s="30"/>
      <c r="BG1079" s="30"/>
      <c r="BH1079" s="30"/>
    </row>
    <row r="1080" spans="1:60" outlineLevel="1">
      <c r="A1080" s="460"/>
      <c r="B1080" s="461"/>
      <c r="C1080" s="466" t="s">
        <v>180</v>
      </c>
      <c r="D1080" s="467"/>
      <c r="E1080" s="468"/>
      <c r="F1080" s="465"/>
      <c r="G1080" s="465"/>
      <c r="H1080" s="465"/>
      <c r="I1080" s="465"/>
      <c r="J1080" s="465"/>
      <c r="K1080" s="465"/>
      <c r="L1080" s="465"/>
      <c r="M1080" s="465"/>
      <c r="N1080" s="465"/>
      <c r="O1080" s="465"/>
      <c r="P1080" s="465"/>
      <c r="Q1080" s="465"/>
      <c r="R1080" s="465"/>
      <c r="S1080" s="465"/>
      <c r="T1080" s="465"/>
      <c r="U1080" s="32"/>
      <c r="V1080" s="32"/>
      <c r="W1080" s="32"/>
      <c r="X1080" s="32"/>
      <c r="Y1080" s="30"/>
      <c r="Z1080" s="30"/>
      <c r="AA1080" s="30"/>
      <c r="AB1080" s="30"/>
      <c r="AC1080" s="30"/>
      <c r="AD1080" s="30"/>
      <c r="AE1080" s="30"/>
      <c r="AF1080" s="30"/>
      <c r="AG1080" s="30" t="s">
        <v>166</v>
      </c>
      <c r="AH1080" s="30"/>
      <c r="AI1080" s="30"/>
      <c r="AJ1080" s="30"/>
      <c r="AK1080" s="30"/>
      <c r="AL1080" s="30"/>
      <c r="AM1080" s="30"/>
      <c r="AN1080" s="30"/>
      <c r="AO1080" s="30"/>
      <c r="AP1080" s="30"/>
      <c r="AQ1080" s="30"/>
      <c r="AR1080" s="30"/>
      <c r="AS1080" s="30"/>
      <c r="AT1080" s="30"/>
      <c r="AU1080" s="30"/>
      <c r="AV1080" s="30"/>
      <c r="AW1080" s="30"/>
      <c r="AX1080" s="30"/>
      <c r="AY1080" s="30"/>
      <c r="AZ1080" s="30"/>
      <c r="BA1080" s="30"/>
      <c r="BB1080" s="30"/>
      <c r="BC1080" s="30"/>
      <c r="BD1080" s="30"/>
      <c r="BE1080" s="30"/>
      <c r="BF1080" s="30"/>
      <c r="BG1080" s="30"/>
      <c r="BH1080" s="30"/>
    </row>
    <row r="1081" spans="1:60" outlineLevel="1">
      <c r="A1081" s="460"/>
      <c r="B1081" s="461"/>
      <c r="C1081" s="469" t="s">
        <v>1001</v>
      </c>
      <c r="D1081" s="467"/>
      <c r="E1081" s="468">
        <v>99.2</v>
      </c>
      <c r="F1081" s="465"/>
      <c r="G1081" s="465"/>
      <c r="H1081" s="465"/>
      <c r="I1081" s="465"/>
      <c r="J1081" s="465"/>
      <c r="K1081" s="465"/>
      <c r="L1081" s="465"/>
      <c r="M1081" s="465"/>
      <c r="N1081" s="465"/>
      <c r="O1081" s="465"/>
      <c r="P1081" s="465"/>
      <c r="Q1081" s="465"/>
      <c r="R1081" s="465"/>
      <c r="S1081" s="465"/>
      <c r="T1081" s="465"/>
      <c r="U1081" s="32"/>
      <c r="V1081" s="32"/>
      <c r="W1081" s="32"/>
      <c r="X1081" s="32"/>
      <c r="Y1081" s="30"/>
      <c r="Z1081" s="30"/>
      <c r="AA1081" s="30"/>
      <c r="AB1081" s="30"/>
      <c r="AC1081" s="30"/>
      <c r="AD1081" s="30"/>
      <c r="AE1081" s="30"/>
      <c r="AF1081" s="30"/>
      <c r="AG1081" s="30" t="s">
        <v>166</v>
      </c>
      <c r="AH1081" s="30">
        <v>2</v>
      </c>
      <c r="AI1081" s="30"/>
      <c r="AJ1081" s="30"/>
      <c r="AK1081" s="30"/>
      <c r="AL1081" s="30"/>
      <c r="AM1081" s="30"/>
      <c r="AN1081" s="30"/>
      <c r="AO1081" s="30"/>
      <c r="AP1081" s="30"/>
      <c r="AQ1081" s="30"/>
      <c r="AR1081" s="30"/>
      <c r="AS1081" s="30"/>
      <c r="AT1081" s="30"/>
      <c r="AU1081" s="30"/>
      <c r="AV1081" s="30"/>
      <c r="AW1081" s="30"/>
      <c r="AX1081" s="30"/>
      <c r="AY1081" s="30"/>
      <c r="AZ1081" s="30"/>
      <c r="BA1081" s="30"/>
      <c r="BB1081" s="30"/>
      <c r="BC1081" s="30"/>
      <c r="BD1081" s="30"/>
      <c r="BE1081" s="30"/>
      <c r="BF1081" s="30"/>
      <c r="BG1081" s="30"/>
      <c r="BH1081" s="30"/>
    </row>
    <row r="1082" spans="1:60" outlineLevel="1">
      <c r="A1082" s="460"/>
      <c r="B1082" s="461"/>
      <c r="C1082" s="469" t="s">
        <v>1002</v>
      </c>
      <c r="D1082" s="467"/>
      <c r="E1082" s="468">
        <v>18.202500000000001</v>
      </c>
      <c r="F1082" s="465"/>
      <c r="G1082" s="465"/>
      <c r="H1082" s="465"/>
      <c r="I1082" s="465"/>
      <c r="J1082" s="465"/>
      <c r="K1082" s="465"/>
      <c r="L1082" s="465"/>
      <c r="M1082" s="465"/>
      <c r="N1082" s="465"/>
      <c r="O1082" s="465"/>
      <c r="P1082" s="465"/>
      <c r="Q1082" s="465"/>
      <c r="R1082" s="465"/>
      <c r="S1082" s="465"/>
      <c r="T1082" s="465"/>
      <c r="U1082" s="32"/>
      <c r="V1082" s="32"/>
      <c r="W1082" s="32"/>
      <c r="X1082" s="32"/>
      <c r="Y1082" s="30"/>
      <c r="Z1082" s="30"/>
      <c r="AA1082" s="30"/>
      <c r="AB1082" s="30"/>
      <c r="AC1082" s="30"/>
      <c r="AD1082" s="30"/>
      <c r="AE1082" s="30"/>
      <c r="AF1082" s="30"/>
      <c r="AG1082" s="30" t="s">
        <v>166</v>
      </c>
      <c r="AH1082" s="30">
        <v>2</v>
      </c>
      <c r="AI1082" s="30"/>
      <c r="AJ1082" s="30"/>
      <c r="AK1082" s="30"/>
      <c r="AL1082" s="30"/>
      <c r="AM1082" s="30"/>
      <c r="AN1082" s="30"/>
      <c r="AO1082" s="30"/>
      <c r="AP1082" s="30"/>
      <c r="AQ1082" s="30"/>
      <c r="AR1082" s="30"/>
      <c r="AS1082" s="30"/>
      <c r="AT1082" s="30"/>
      <c r="AU1082" s="30"/>
      <c r="AV1082" s="30"/>
      <c r="AW1082" s="30"/>
      <c r="AX1082" s="30"/>
      <c r="AY1082" s="30"/>
      <c r="AZ1082" s="30"/>
      <c r="BA1082" s="30"/>
      <c r="BB1082" s="30"/>
      <c r="BC1082" s="30"/>
      <c r="BD1082" s="30"/>
      <c r="BE1082" s="30"/>
      <c r="BF1082" s="30"/>
      <c r="BG1082" s="30"/>
      <c r="BH1082" s="30"/>
    </row>
    <row r="1083" spans="1:60" outlineLevel="1">
      <c r="A1083" s="460"/>
      <c r="B1083" s="461"/>
      <c r="C1083" s="469" t="s">
        <v>1003</v>
      </c>
      <c r="D1083" s="467"/>
      <c r="E1083" s="468">
        <v>31.83</v>
      </c>
      <c r="F1083" s="465"/>
      <c r="G1083" s="465"/>
      <c r="H1083" s="465"/>
      <c r="I1083" s="465"/>
      <c r="J1083" s="465"/>
      <c r="K1083" s="465"/>
      <c r="L1083" s="465"/>
      <c r="M1083" s="465"/>
      <c r="N1083" s="465"/>
      <c r="O1083" s="465"/>
      <c r="P1083" s="465"/>
      <c r="Q1083" s="465"/>
      <c r="R1083" s="465"/>
      <c r="S1083" s="465"/>
      <c r="T1083" s="465"/>
      <c r="U1083" s="32"/>
      <c r="V1083" s="32"/>
      <c r="W1083" s="32"/>
      <c r="X1083" s="32"/>
      <c r="Y1083" s="30"/>
      <c r="Z1083" s="30"/>
      <c r="AA1083" s="30"/>
      <c r="AB1083" s="30"/>
      <c r="AC1083" s="30"/>
      <c r="AD1083" s="30"/>
      <c r="AE1083" s="30"/>
      <c r="AF1083" s="30"/>
      <c r="AG1083" s="30" t="s">
        <v>166</v>
      </c>
      <c r="AH1083" s="30">
        <v>2</v>
      </c>
      <c r="AI1083" s="30"/>
      <c r="AJ1083" s="30"/>
      <c r="AK1083" s="30"/>
      <c r="AL1083" s="30"/>
      <c r="AM1083" s="30"/>
      <c r="AN1083" s="30"/>
      <c r="AO1083" s="30"/>
      <c r="AP1083" s="30"/>
      <c r="AQ1083" s="30"/>
      <c r="AR1083" s="30"/>
      <c r="AS1083" s="30"/>
      <c r="AT1083" s="30"/>
      <c r="AU1083" s="30"/>
      <c r="AV1083" s="30"/>
      <c r="AW1083" s="30"/>
      <c r="AX1083" s="30"/>
      <c r="AY1083" s="30"/>
      <c r="AZ1083" s="30"/>
      <c r="BA1083" s="30"/>
      <c r="BB1083" s="30"/>
      <c r="BC1083" s="30"/>
      <c r="BD1083" s="30"/>
      <c r="BE1083" s="30"/>
      <c r="BF1083" s="30"/>
      <c r="BG1083" s="30"/>
      <c r="BH1083" s="30"/>
    </row>
    <row r="1084" spans="1:60" outlineLevel="1">
      <c r="A1084" s="460"/>
      <c r="B1084" s="461"/>
      <c r="C1084" s="469" t="s">
        <v>1004</v>
      </c>
      <c r="D1084" s="467"/>
      <c r="E1084" s="468">
        <v>4.5419999999999998</v>
      </c>
      <c r="F1084" s="465"/>
      <c r="G1084" s="465"/>
      <c r="H1084" s="465"/>
      <c r="I1084" s="465"/>
      <c r="J1084" s="465"/>
      <c r="K1084" s="465"/>
      <c r="L1084" s="465"/>
      <c r="M1084" s="465"/>
      <c r="N1084" s="465"/>
      <c r="O1084" s="465"/>
      <c r="P1084" s="465"/>
      <c r="Q1084" s="465"/>
      <c r="R1084" s="465"/>
      <c r="S1084" s="465"/>
      <c r="T1084" s="465"/>
      <c r="U1084" s="32"/>
      <c r="V1084" s="32"/>
      <c r="W1084" s="32"/>
      <c r="X1084" s="32"/>
      <c r="Y1084" s="30"/>
      <c r="Z1084" s="30"/>
      <c r="AA1084" s="30"/>
      <c r="AB1084" s="30"/>
      <c r="AC1084" s="30"/>
      <c r="AD1084" s="30"/>
      <c r="AE1084" s="30"/>
      <c r="AF1084" s="30"/>
      <c r="AG1084" s="30" t="s">
        <v>166</v>
      </c>
      <c r="AH1084" s="30">
        <v>2</v>
      </c>
      <c r="AI1084" s="30"/>
      <c r="AJ1084" s="30"/>
      <c r="AK1084" s="30"/>
      <c r="AL1084" s="30"/>
      <c r="AM1084" s="30"/>
      <c r="AN1084" s="30"/>
      <c r="AO1084" s="30"/>
      <c r="AP1084" s="30"/>
      <c r="AQ1084" s="30"/>
      <c r="AR1084" s="30"/>
      <c r="AS1084" s="30"/>
      <c r="AT1084" s="30"/>
      <c r="AU1084" s="30"/>
      <c r="AV1084" s="30"/>
      <c r="AW1084" s="30"/>
      <c r="AX1084" s="30"/>
      <c r="AY1084" s="30"/>
      <c r="AZ1084" s="30"/>
      <c r="BA1084" s="30"/>
      <c r="BB1084" s="30"/>
      <c r="BC1084" s="30"/>
      <c r="BD1084" s="30"/>
      <c r="BE1084" s="30"/>
      <c r="BF1084" s="30"/>
      <c r="BG1084" s="30"/>
      <c r="BH1084" s="30"/>
    </row>
    <row r="1085" spans="1:60" outlineLevel="1">
      <c r="A1085" s="460"/>
      <c r="B1085" s="461"/>
      <c r="C1085" s="470" t="s">
        <v>184</v>
      </c>
      <c r="D1085" s="471"/>
      <c r="E1085" s="472">
        <v>153.77449999999999</v>
      </c>
      <c r="F1085" s="465"/>
      <c r="G1085" s="465"/>
      <c r="H1085" s="465"/>
      <c r="I1085" s="465"/>
      <c r="J1085" s="465"/>
      <c r="K1085" s="465"/>
      <c r="L1085" s="465"/>
      <c r="M1085" s="465"/>
      <c r="N1085" s="465"/>
      <c r="O1085" s="465"/>
      <c r="P1085" s="465"/>
      <c r="Q1085" s="465"/>
      <c r="R1085" s="465"/>
      <c r="S1085" s="465"/>
      <c r="T1085" s="465"/>
      <c r="U1085" s="32"/>
      <c r="V1085" s="32"/>
      <c r="W1085" s="32"/>
      <c r="X1085" s="32"/>
      <c r="Y1085" s="30"/>
      <c r="Z1085" s="30"/>
      <c r="AA1085" s="30"/>
      <c r="AB1085" s="30"/>
      <c r="AC1085" s="30"/>
      <c r="AD1085" s="30"/>
      <c r="AE1085" s="30"/>
      <c r="AF1085" s="30"/>
      <c r="AG1085" s="30" t="s">
        <v>166</v>
      </c>
      <c r="AH1085" s="30">
        <v>3</v>
      </c>
      <c r="AI1085" s="30"/>
      <c r="AJ1085" s="30"/>
      <c r="AK1085" s="30"/>
      <c r="AL1085" s="30"/>
      <c r="AM1085" s="30"/>
      <c r="AN1085" s="30"/>
      <c r="AO1085" s="30"/>
      <c r="AP1085" s="30"/>
      <c r="AQ1085" s="30"/>
      <c r="AR1085" s="30"/>
      <c r="AS1085" s="30"/>
      <c r="AT1085" s="30"/>
      <c r="AU1085" s="30"/>
      <c r="AV1085" s="30"/>
      <c r="AW1085" s="30"/>
      <c r="AX1085" s="30"/>
      <c r="AY1085" s="30"/>
      <c r="AZ1085" s="30"/>
      <c r="BA1085" s="30"/>
      <c r="BB1085" s="30"/>
      <c r="BC1085" s="30"/>
      <c r="BD1085" s="30"/>
      <c r="BE1085" s="30"/>
      <c r="BF1085" s="30"/>
      <c r="BG1085" s="30"/>
      <c r="BH1085" s="30"/>
    </row>
    <row r="1086" spans="1:60" outlineLevel="1">
      <c r="A1086" s="460"/>
      <c r="B1086" s="461"/>
      <c r="C1086" s="466" t="s">
        <v>185</v>
      </c>
      <c r="D1086" s="467"/>
      <c r="E1086" s="468"/>
      <c r="F1086" s="465"/>
      <c r="G1086" s="465"/>
      <c r="H1086" s="465"/>
      <c r="I1086" s="465"/>
      <c r="J1086" s="465"/>
      <c r="K1086" s="465"/>
      <c r="L1086" s="465"/>
      <c r="M1086" s="465"/>
      <c r="N1086" s="465"/>
      <c r="O1086" s="465"/>
      <c r="P1086" s="465"/>
      <c r="Q1086" s="465"/>
      <c r="R1086" s="465"/>
      <c r="S1086" s="465"/>
      <c r="T1086" s="465"/>
      <c r="U1086" s="32"/>
      <c r="V1086" s="32"/>
      <c r="W1086" s="32"/>
      <c r="X1086" s="32"/>
      <c r="Y1086" s="30"/>
      <c r="Z1086" s="30"/>
      <c r="AA1086" s="30"/>
      <c r="AB1086" s="30"/>
      <c r="AC1086" s="30"/>
      <c r="AD1086" s="30"/>
      <c r="AE1086" s="30"/>
      <c r="AF1086" s="30"/>
      <c r="AG1086" s="30" t="s">
        <v>166</v>
      </c>
      <c r="AH1086" s="30"/>
      <c r="AI1086" s="30"/>
      <c r="AJ1086" s="30"/>
      <c r="AK1086" s="30"/>
      <c r="AL1086" s="30"/>
      <c r="AM1086" s="30"/>
      <c r="AN1086" s="30"/>
      <c r="AO1086" s="30"/>
      <c r="AP1086" s="30"/>
      <c r="AQ1086" s="30"/>
      <c r="AR1086" s="30"/>
      <c r="AS1086" s="30"/>
      <c r="AT1086" s="30"/>
      <c r="AU1086" s="30"/>
      <c r="AV1086" s="30"/>
      <c r="AW1086" s="30"/>
      <c r="AX1086" s="30"/>
      <c r="AY1086" s="30"/>
      <c r="AZ1086" s="30"/>
      <c r="BA1086" s="30"/>
      <c r="BB1086" s="30"/>
      <c r="BC1086" s="30"/>
      <c r="BD1086" s="30"/>
      <c r="BE1086" s="30"/>
      <c r="BF1086" s="30"/>
      <c r="BG1086" s="30"/>
      <c r="BH1086" s="30"/>
    </row>
    <row r="1087" spans="1:60" outlineLevel="1">
      <c r="A1087" s="460"/>
      <c r="B1087" s="461"/>
      <c r="C1087" s="462" t="s">
        <v>1045</v>
      </c>
      <c r="D1087" s="463"/>
      <c r="E1087" s="464">
        <v>176.84067999999999</v>
      </c>
      <c r="F1087" s="465"/>
      <c r="G1087" s="465"/>
      <c r="H1087" s="465"/>
      <c r="I1087" s="465"/>
      <c r="J1087" s="465"/>
      <c r="K1087" s="465"/>
      <c r="L1087" s="465"/>
      <c r="M1087" s="465"/>
      <c r="N1087" s="465"/>
      <c r="O1087" s="465"/>
      <c r="P1087" s="465"/>
      <c r="Q1087" s="465"/>
      <c r="R1087" s="465"/>
      <c r="S1087" s="465"/>
      <c r="T1087" s="465"/>
      <c r="U1087" s="32"/>
      <c r="V1087" s="32"/>
      <c r="W1087" s="32"/>
      <c r="X1087" s="32"/>
      <c r="Y1087" s="30"/>
      <c r="Z1087" s="30"/>
      <c r="AA1087" s="30"/>
      <c r="AB1087" s="30"/>
      <c r="AC1087" s="30"/>
      <c r="AD1087" s="30"/>
      <c r="AE1087" s="30"/>
      <c r="AF1087" s="30"/>
      <c r="AG1087" s="30" t="s">
        <v>166</v>
      </c>
      <c r="AH1087" s="30">
        <v>0</v>
      </c>
      <c r="AI1087" s="30"/>
      <c r="AJ1087" s="30"/>
      <c r="AK1087" s="30"/>
      <c r="AL1087" s="30"/>
      <c r="AM1087" s="30"/>
      <c r="AN1087" s="30"/>
      <c r="AO1087" s="30"/>
      <c r="AP1087" s="30"/>
      <c r="AQ1087" s="30"/>
      <c r="AR1087" s="30"/>
      <c r="AS1087" s="30"/>
      <c r="AT1087" s="30"/>
      <c r="AU1087" s="30"/>
      <c r="AV1087" s="30"/>
      <c r="AW1087" s="30"/>
      <c r="AX1087" s="30"/>
      <c r="AY1087" s="30"/>
      <c r="AZ1087" s="30"/>
      <c r="BA1087" s="30"/>
      <c r="BB1087" s="30"/>
      <c r="BC1087" s="30"/>
      <c r="BD1087" s="30"/>
      <c r="BE1087" s="30"/>
      <c r="BF1087" s="30"/>
      <c r="BG1087" s="30"/>
      <c r="BH1087" s="30"/>
    </row>
    <row r="1088" spans="1:60" ht="30.6" outlineLevel="1">
      <c r="A1088" s="452">
        <v>241</v>
      </c>
      <c r="B1088" s="453" t="s">
        <v>1073</v>
      </c>
      <c r="C1088" s="454" t="s">
        <v>2882</v>
      </c>
      <c r="D1088" s="455" t="s">
        <v>161</v>
      </c>
      <c r="E1088" s="456">
        <v>298.27550000000002</v>
      </c>
      <c r="F1088" s="34"/>
      <c r="G1088" s="458">
        <f>ROUND(E1088*F1088,2)</f>
        <v>0</v>
      </c>
      <c r="H1088" s="457">
        <v>25.1</v>
      </c>
      <c r="I1088" s="458">
        <f>ROUND(E1088*H1088,2)</f>
        <v>7486.72</v>
      </c>
      <c r="J1088" s="457">
        <v>0</v>
      </c>
      <c r="K1088" s="458">
        <f>ROUND(E1088*J1088,2)</f>
        <v>0</v>
      </c>
      <c r="L1088" s="458">
        <v>21</v>
      </c>
      <c r="M1088" s="458">
        <f>G1088*(1+L1088/100)</f>
        <v>0</v>
      </c>
      <c r="N1088" s="458">
        <v>2.0000000000000001E-4</v>
      </c>
      <c r="O1088" s="458">
        <f>ROUND(E1088*N1088,2)</f>
        <v>0.06</v>
      </c>
      <c r="P1088" s="458">
        <v>0</v>
      </c>
      <c r="Q1088" s="458">
        <f>ROUND(E1088*P1088,2)</f>
        <v>0</v>
      </c>
      <c r="R1088" s="458" t="s">
        <v>278</v>
      </c>
      <c r="S1088" s="458" t="s">
        <v>162</v>
      </c>
      <c r="T1088" s="459" t="s">
        <v>162</v>
      </c>
      <c r="U1088" s="32">
        <v>0</v>
      </c>
      <c r="V1088" s="32">
        <f>ROUND(E1088*U1088,2)</f>
        <v>0</v>
      </c>
      <c r="W1088" s="32"/>
      <c r="X1088" s="32" t="s">
        <v>279</v>
      </c>
      <c r="Y1088" s="30"/>
      <c r="Z1088" s="30"/>
      <c r="AA1088" s="30"/>
      <c r="AB1088" s="30"/>
      <c r="AC1088" s="30"/>
      <c r="AD1088" s="30"/>
      <c r="AE1088" s="30"/>
      <c r="AF1088" s="30"/>
      <c r="AG1088" s="30" t="s">
        <v>280</v>
      </c>
      <c r="AH1088" s="30"/>
      <c r="AI1088" s="30"/>
      <c r="AJ1088" s="30"/>
      <c r="AK1088" s="30"/>
      <c r="AL1088" s="30"/>
      <c r="AM1088" s="30"/>
      <c r="AN1088" s="30"/>
      <c r="AO1088" s="30"/>
      <c r="AP1088" s="30"/>
      <c r="AQ1088" s="30"/>
      <c r="AR1088" s="30"/>
      <c r="AS1088" s="30"/>
      <c r="AT1088" s="30"/>
      <c r="AU1088" s="30"/>
      <c r="AV1088" s="30"/>
      <c r="AW1088" s="30"/>
      <c r="AX1088" s="30"/>
      <c r="AY1088" s="30"/>
      <c r="AZ1088" s="30"/>
      <c r="BA1088" s="30"/>
      <c r="BB1088" s="30"/>
      <c r="BC1088" s="30"/>
      <c r="BD1088" s="30"/>
      <c r="BE1088" s="30"/>
      <c r="BF1088" s="30"/>
      <c r="BG1088" s="30"/>
      <c r="BH1088" s="30"/>
    </row>
    <row r="1089" spans="1:60" outlineLevel="1">
      <c r="A1089" s="460"/>
      <c r="B1089" s="461"/>
      <c r="C1089" s="466" t="s">
        <v>180</v>
      </c>
      <c r="D1089" s="467"/>
      <c r="E1089" s="468"/>
      <c r="F1089" s="465"/>
      <c r="G1089" s="465"/>
      <c r="H1089" s="465"/>
      <c r="I1089" s="465"/>
      <c r="J1089" s="465"/>
      <c r="K1089" s="465"/>
      <c r="L1089" s="465"/>
      <c r="M1089" s="465"/>
      <c r="N1089" s="465"/>
      <c r="O1089" s="465"/>
      <c r="P1089" s="465"/>
      <c r="Q1089" s="465"/>
      <c r="R1089" s="465"/>
      <c r="S1089" s="465"/>
      <c r="T1089" s="465"/>
      <c r="U1089" s="32"/>
      <c r="V1089" s="32"/>
      <c r="W1089" s="32"/>
      <c r="X1089" s="32"/>
      <c r="Y1089" s="30"/>
      <c r="Z1089" s="30"/>
      <c r="AA1089" s="30"/>
      <c r="AB1089" s="30"/>
      <c r="AC1089" s="30"/>
      <c r="AD1089" s="30"/>
      <c r="AE1089" s="30"/>
      <c r="AF1089" s="30"/>
      <c r="AG1089" s="30" t="s">
        <v>166</v>
      </c>
      <c r="AH1089" s="30"/>
      <c r="AI1089" s="30"/>
      <c r="AJ1089" s="30"/>
      <c r="AK1089" s="30"/>
      <c r="AL1089" s="30"/>
      <c r="AM1089" s="30"/>
      <c r="AN1089" s="30"/>
      <c r="AO1089" s="30"/>
      <c r="AP1089" s="30"/>
      <c r="AQ1089" s="30"/>
      <c r="AR1089" s="30"/>
      <c r="AS1089" s="30"/>
      <c r="AT1089" s="30"/>
      <c r="AU1089" s="30"/>
      <c r="AV1089" s="30"/>
      <c r="AW1089" s="30"/>
      <c r="AX1089" s="30"/>
      <c r="AY1089" s="30"/>
      <c r="AZ1089" s="30"/>
      <c r="BA1089" s="30"/>
      <c r="BB1089" s="30"/>
      <c r="BC1089" s="30"/>
      <c r="BD1089" s="30"/>
      <c r="BE1089" s="30"/>
      <c r="BF1089" s="30"/>
      <c r="BG1089" s="30"/>
      <c r="BH1089" s="30"/>
    </row>
    <row r="1090" spans="1:60" outlineLevel="1">
      <c r="A1090" s="460"/>
      <c r="B1090" s="461"/>
      <c r="C1090" s="469" t="s">
        <v>921</v>
      </c>
      <c r="D1090" s="467"/>
      <c r="E1090" s="468">
        <v>126.1</v>
      </c>
      <c r="F1090" s="465"/>
      <c r="G1090" s="465"/>
      <c r="H1090" s="465"/>
      <c r="I1090" s="465"/>
      <c r="J1090" s="465"/>
      <c r="K1090" s="465"/>
      <c r="L1090" s="465"/>
      <c r="M1090" s="465"/>
      <c r="N1090" s="465"/>
      <c r="O1090" s="465"/>
      <c r="P1090" s="465"/>
      <c r="Q1090" s="465"/>
      <c r="R1090" s="465"/>
      <c r="S1090" s="465"/>
      <c r="T1090" s="465"/>
      <c r="U1090" s="32"/>
      <c r="V1090" s="32"/>
      <c r="W1090" s="32"/>
      <c r="X1090" s="32"/>
      <c r="Y1090" s="30"/>
      <c r="Z1090" s="30"/>
      <c r="AA1090" s="30"/>
      <c r="AB1090" s="30"/>
      <c r="AC1090" s="30"/>
      <c r="AD1090" s="30"/>
      <c r="AE1090" s="30"/>
      <c r="AF1090" s="30"/>
      <c r="AG1090" s="30" t="s">
        <v>166</v>
      </c>
      <c r="AH1090" s="30">
        <v>2</v>
      </c>
      <c r="AI1090" s="30"/>
      <c r="AJ1090" s="30"/>
      <c r="AK1090" s="30"/>
      <c r="AL1090" s="30"/>
      <c r="AM1090" s="30"/>
      <c r="AN1090" s="30"/>
      <c r="AO1090" s="30"/>
      <c r="AP1090" s="30"/>
      <c r="AQ1090" s="30"/>
      <c r="AR1090" s="30"/>
      <c r="AS1090" s="30"/>
      <c r="AT1090" s="30"/>
      <c r="AU1090" s="30"/>
      <c r="AV1090" s="30"/>
      <c r="AW1090" s="30"/>
      <c r="AX1090" s="30"/>
      <c r="AY1090" s="30"/>
      <c r="AZ1090" s="30"/>
      <c r="BA1090" s="30"/>
      <c r="BB1090" s="30"/>
      <c r="BC1090" s="30"/>
      <c r="BD1090" s="30"/>
      <c r="BE1090" s="30"/>
      <c r="BF1090" s="30"/>
      <c r="BG1090" s="30"/>
      <c r="BH1090" s="30"/>
    </row>
    <row r="1091" spans="1:60" outlineLevel="1">
      <c r="A1091" s="460"/>
      <c r="B1091" s="461"/>
      <c r="C1091" s="469" t="s">
        <v>922</v>
      </c>
      <c r="D1091" s="467"/>
      <c r="E1091" s="468">
        <v>32.96</v>
      </c>
      <c r="F1091" s="465"/>
      <c r="G1091" s="465"/>
      <c r="H1091" s="465"/>
      <c r="I1091" s="465"/>
      <c r="J1091" s="465"/>
      <c r="K1091" s="465"/>
      <c r="L1091" s="465"/>
      <c r="M1091" s="465"/>
      <c r="N1091" s="465"/>
      <c r="O1091" s="465"/>
      <c r="P1091" s="465"/>
      <c r="Q1091" s="465"/>
      <c r="R1091" s="465"/>
      <c r="S1091" s="465"/>
      <c r="T1091" s="465"/>
      <c r="U1091" s="32"/>
      <c r="V1091" s="32"/>
      <c r="W1091" s="32"/>
      <c r="X1091" s="32"/>
      <c r="Y1091" s="30"/>
      <c r="Z1091" s="30"/>
      <c r="AA1091" s="30"/>
      <c r="AB1091" s="30"/>
      <c r="AC1091" s="30"/>
      <c r="AD1091" s="30"/>
      <c r="AE1091" s="30"/>
      <c r="AF1091" s="30"/>
      <c r="AG1091" s="30" t="s">
        <v>166</v>
      </c>
      <c r="AH1091" s="30">
        <v>2</v>
      </c>
      <c r="AI1091" s="30"/>
      <c r="AJ1091" s="30"/>
      <c r="AK1091" s="30"/>
      <c r="AL1091" s="30"/>
      <c r="AM1091" s="30"/>
      <c r="AN1091" s="30"/>
      <c r="AO1091" s="30"/>
      <c r="AP1091" s="30"/>
      <c r="AQ1091" s="30"/>
      <c r="AR1091" s="30"/>
      <c r="AS1091" s="30"/>
      <c r="AT1091" s="30"/>
      <c r="AU1091" s="30"/>
      <c r="AV1091" s="30"/>
      <c r="AW1091" s="30"/>
      <c r="AX1091" s="30"/>
      <c r="AY1091" s="30"/>
      <c r="AZ1091" s="30"/>
      <c r="BA1091" s="30"/>
      <c r="BB1091" s="30"/>
      <c r="BC1091" s="30"/>
      <c r="BD1091" s="30"/>
      <c r="BE1091" s="30"/>
      <c r="BF1091" s="30"/>
      <c r="BG1091" s="30"/>
      <c r="BH1091" s="30"/>
    </row>
    <row r="1092" spans="1:60" outlineLevel="1">
      <c r="A1092" s="460"/>
      <c r="B1092" s="461"/>
      <c r="C1092" s="469" t="s">
        <v>996</v>
      </c>
      <c r="D1092" s="467"/>
      <c r="E1092" s="468">
        <v>10.17</v>
      </c>
      <c r="F1092" s="465"/>
      <c r="G1092" s="465"/>
      <c r="H1092" s="465"/>
      <c r="I1092" s="465"/>
      <c r="J1092" s="465"/>
      <c r="K1092" s="465"/>
      <c r="L1092" s="465"/>
      <c r="M1092" s="465"/>
      <c r="N1092" s="465"/>
      <c r="O1092" s="465"/>
      <c r="P1092" s="465"/>
      <c r="Q1092" s="465"/>
      <c r="R1092" s="465"/>
      <c r="S1092" s="465"/>
      <c r="T1092" s="465"/>
      <c r="U1092" s="32"/>
      <c r="V1092" s="32"/>
      <c r="W1092" s="32"/>
      <c r="X1092" s="32"/>
      <c r="Y1092" s="30"/>
      <c r="Z1092" s="30"/>
      <c r="AA1092" s="30"/>
      <c r="AB1092" s="30"/>
      <c r="AC1092" s="30"/>
      <c r="AD1092" s="30"/>
      <c r="AE1092" s="30"/>
      <c r="AF1092" s="30"/>
      <c r="AG1092" s="30" t="s">
        <v>166</v>
      </c>
      <c r="AH1092" s="30">
        <v>2</v>
      </c>
      <c r="AI1092" s="30"/>
      <c r="AJ1092" s="30"/>
      <c r="AK1092" s="30"/>
      <c r="AL1092" s="30"/>
      <c r="AM1092" s="30"/>
      <c r="AN1092" s="30"/>
      <c r="AO1092" s="30"/>
      <c r="AP1092" s="30"/>
      <c r="AQ1092" s="30"/>
      <c r="AR1092" s="30"/>
      <c r="AS1092" s="30"/>
      <c r="AT1092" s="30"/>
      <c r="AU1092" s="30"/>
      <c r="AV1092" s="30"/>
      <c r="AW1092" s="30"/>
      <c r="AX1092" s="30"/>
      <c r="AY1092" s="30"/>
      <c r="AZ1092" s="30"/>
      <c r="BA1092" s="30"/>
      <c r="BB1092" s="30"/>
      <c r="BC1092" s="30"/>
      <c r="BD1092" s="30"/>
      <c r="BE1092" s="30"/>
      <c r="BF1092" s="30"/>
      <c r="BG1092" s="30"/>
      <c r="BH1092" s="30"/>
    </row>
    <row r="1093" spans="1:60" outlineLevel="1">
      <c r="A1093" s="460"/>
      <c r="B1093" s="461"/>
      <c r="C1093" s="469" t="s">
        <v>923</v>
      </c>
      <c r="D1093" s="467"/>
      <c r="E1093" s="468">
        <v>76.19</v>
      </c>
      <c r="F1093" s="465"/>
      <c r="G1093" s="465"/>
      <c r="H1093" s="465"/>
      <c r="I1093" s="465"/>
      <c r="J1093" s="465"/>
      <c r="K1093" s="465"/>
      <c r="L1093" s="465"/>
      <c r="M1093" s="465"/>
      <c r="N1093" s="465"/>
      <c r="O1093" s="465"/>
      <c r="P1093" s="465"/>
      <c r="Q1093" s="465"/>
      <c r="R1093" s="465"/>
      <c r="S1093" s="465"/>
      <c r="T1093" s="465"/>
      <c r="U1093" s="32"/>
      <c r="V1093" s="32"/>
      <c r="W1093" s="32"/>
      <c r="X1093" s="32"/>
      <c r="Y1093" s="30"/>
      <c r="Z1093" s="30"/>
      <c r="AA1093" s="30"/>
      <c r="AB1093" s="30"/>
      <c r="AC1093" s="30"/>
      <c r="AD1093" s="30"/>
      <c r="AE1093" s="30"/>
      <c r="AF1093" s="30"/>
      <c r="AG1093" s="30" t="s">
        <v>166</v>
      </c>
      <c r="AH1093" s="30">
        <v>2</v>
      </c>
      <c r="AI1093" s="30"/>
      <c r="AJ1093" s="30"/>
      <c r="AK1093" s="30"/>
      <c r="AL1093" s="30"/>
      <c r="AM1093" s="30"/>
      <c r="AN1093" s="30"/>
      <c r="AO1093" s="30"/>
      <c r="AP1093" s="30"/>
      <c r="AQ1093" s="30"/>
      <c r="AR1093" s="30"/>
      <c r="AS1093" s="30"/>
      <c r="AT1093" s="30"/>
      <c r="AU1093" s="30"/>
      <c r="AV1093" s="30"/>
      <c r="AW1093" s="30"/>
      <c r="AX1093" s="30"/>
      <c r="AY1093" s="30"/>
      <c r="AZ1093" s="30"/>
      <c r="BA1093" s="30"/>
      <c r="BB1093" s="30"/>
      <c r="BC1093" s="30"/>
      <c r="BD1093" s="30"/>
      <c r="BE1093" s="30"/>
      <c r="BF1093" s="30"/>
      <c r="BG1093" s="30"/>
      <c r="BH1093" s="30"/>
    </row>
    <row r="1094" spans="1:60" outlineLevel="1">
      <c r="A1094" s="460"/>
      <c r="B1094" s="461"/>
      <c r="C1094" s="469" t="s">
        <v>997</v>
      </c>
      <c r="D1094" s="467"/>
      <c r="E1094" s="468">
        <v>13.95</v>
      </c>
      <c r="F1094" s="465"/>
      <c r="G1094" s="465"/>
      <c r="H1094" s="465"/>
      <c r="I1094" s="465"/>
      <c r="J1094" s="465"/>
      <c r="K1094" s="465"/>
      <c r="L1094" s="465"/>
      <c r="M1094" s="465"/>
      <c r="N1094" s="465"/>
      <c r="O1094" s="465"/>
      <c r="P1094" s="465"/>
      <c r="Q1094" s="465"/>
      <c r="R1094" s="465"/>
      <c r="S1094" s="465"/>
      <c r="T1094" s="465"/>
      <c r="U1094" s="32"/>
      <c r="V1094" s="32"/>
      <c r="W1094" s="32"/>
      <c r="X1094" s="32"/>
      <c r="Y1094" s="30"/>
      <c r="Z1094" s="30"/>
      <c r="AA1094" s="30"/>
      <c r="AB1094" s="30"/>
      <c r="AC1094" s="30"/>
      <c r="AD1094" s="30"/>
      <c r="AE1094" s="30"/>
      <c r="AF1094" s="30"/>
      <c r="AG1094" s="30" t="s">
        <v>166</v>
      </c>
      <c r="AH1094" s="30">
        <v>2</v>
      </c>
      <c r="AI1094" s="30"/>
      <c r="AJ1094" s="30"/>
      <c r="AK1094" s="30"/>
      <c r="AL1094" s="30"/>
      <c r="AM1094" s="30"/>
      <c r="AN1094" s="30"/>
      <c r="AO1094" s="30"/>
      <c r="AP1094" s="30"/>
      <c r="AQ1094" s="30"/>
      <c r="AR1094" s="30"/>
      <c r="AS1094" s="30"/>
      <c r="AT1094" s="30"/>
      <c r="AU1094" s="30"/>
      <c r="AV1094" s="30"/>
      <c r="AW1094" s="30"/>
      <c r="AX1094" s="30"/>
      <c r="AY1094" s="30"/>
      <c r="AZ1094" s="30"/>
      <c r="BA1094" s="30"/>
      <c r="BB1094" s="30"/>
      <c r="BC1094" s="30"/>
      <c r="BD1094" s="30"/>
      <c r="BE1094" s="30"/>
      <c r="BF1094" s="30"/>
      <c r="BG1094" s="30"/>
      <c r="BH1094" s="30"/>
    </row>
    <row r="1095" spans="1:60" outlineLevel="1">
      <c r="A1095" s="460"/>
      <c r="B1095" s="461"/>
      <c r="C1095" s="470" t="s">
        <v>184</v>
      </c>
      <c r="D1095" s="471"/>
      <c r="E1095" s="472">
        <v>259.37</v>
      </c>
      <c r="F1095" s="465"/>
      <c r="G1095" s="465"/>
      <c r="H1095" s="465"/>
      <c r="I1095" s="465"/>
      <c r="J1095" s="465"/>
      <c r="K1095" s="465"/>
      <c r="L1095" s="465"/>
      <c r="M1095" s="465"/>
      <c r="N1095" s="465"/>
      <c r="O1095" s="465"/>
      <c r="P1095" s="465"/>
      <c r="Q1095" s="465"/>
      <c r="R1095" s="465"/>
      <c r="S1095" s="465"/>
      <c r="T1095" s="465"/>
      <c r="U1095" s="32"/>
      <c r="V1095" s="32"/>
      <c r="W1095" s="32"/>
      <c r="X1095" s="32"/>
      <c r="Y1095" s="30"/>
      <c r="Z1095" s="30"/>
      <c r="AA1095" s="30"/>
      <c r="AB1095" s="30"/>
      <c r="AC1095" s="30"/>
      <c r="AD1095" s="30"/>
      <c r="AE1095" s="30"/>
      <c r="AF1095" s="30"/>
      <c r="AG1095" s="30" t="s">
        <v>166</v>
      </c>
      <c r="AH1095" s="30">
        <v>3</v>
      </c>
      <c r="AI1095" s="30"/>
      <c r="AJ1095" s="30"/>
      <c r="AK1095" s="30"/>
      <c r="AL1095" s="30"/>
      <c r="AM1095" s="30"/>
      <c r="AN1095" s="30"/>
      <c r="AO1095" s="30"/>
      <c r="AP1095" s="30"/>
      <c r="AQ1095" s="30"/>
      <c r="AR1095" s="30"/>
      <c r="AS1095" s="30"/>
      <c r="AT1095" s="30"/>
      <c r="AU1095" s="30"/>
      <c r="AV1095" s="30"/>
      <c r="AW1095" s="30"/>
      <c r="AX1095" s="30"/>
      <c r="AY1095" s="30"/>
      <c r="AZ1095" s="30"/>
      <c r="BA1095" s="30"/>
      <c r="BB1095" s="30"/>
      <c r="BC1095" s="30"/>
      <c r="BD1095" s="30"/>
      <c r="BE1095" s="30"/>
      <c r="BF1095" s="30"/>
      <c r="BG1095" s="30"/>
      <c r="BH1095" s="30"/>
    </row>
    <row r="1096" spans="1:60" outlineLevel="1">
      <c r="A1096" s="460"/>
      <c r="B1096" s="461"/>
      <c r="C1096" s="466" t="s">
        <v>185</v>
      </c>
      <c r="D1096" s="467"/>
      <c r="E1096" s="468"/>
      <c r="F1096" s="465"/>
      <c r="G1096" s="465"/>
      <c r="H1096" s="465"/>
      <c r="I1096" s="465"/>
      <c r="J1096" s="465"/>
      <c r="K1096" s="465"/>
      <c r="L1096" s="465"/>
      <c r="M1096" s="465"/>
      <c r="N1096" s="465"/>
      <c r="O1096" s="465"/>
      <c r="P1096" s="465"/>
      <c r="Q1096" s="465"/>
      <c r="R1096" s="465"/>
      <c r="S1096" s="465"/>
      <c r="T1096" s="465"/>
      <c r="U1096" s="32"/>
      <c r="V1096" s="32"/>
      <c r="W1096" s="32"/>
      <c r="X1096" s="32"/>
      <c r="Y1096" s="30"/>
      <c r="Z1096" s="30"/>
      <c r="AA1096" s="30"/>
      <c r="AB1096" s="30"/>
      <c r="AC1096" s="30"/>
      <c r="AD1096" s="30"/>
      <c r="AE1096" s="30"/>
      <c r="AF1096" s="30"/>
      <c r="AG1096" s="30" t="s">
        <v>166</v>
      </c>
      <c r="AH1096" s="30"/>
      <c r="AI1096" s="30"/>
      <c r="AJ1096" s="30"/>
      <c r="AK1096" s="30"/>
      <c r="AL1096" s="30"/>
      <c r="AM1096" s="30"/>
      <c r="AN1096" s="30"/>
      <c r="AO1096" s="30"/>
      <c r="AP1096" s="30"/>
      <c r="AQ1096" s="30"/>
      <c r="AR1096" s="30"/>
      <c r="AS1096" s="30"/>
      <c r="AT1096" s="30"/>
      <c r="AU1096" s="30"/>
      <c r="AV1096" s="30"/>
      <c r="AW1096" s="30"/>
      <c r="AX1096" s="30"/>
      <c r="AY1096" s="30"/>
      <c r="AZ1096" s="30"/>
      <c r="BA1096" s="30"/>
      <c r="BB1096" s="30"/>
      <c r="BC1096" s="30"/>
      <c r="BD1096" s="30"/>
      <c r="BE1096" s="30"/>
      <c r="BF1096" s="30"/>
      <c r="BG1096" s="30"/>
      <c r="BH1096" s="30"/>
    </row>
    <row r="1097" spans="1:60" outlineLevel="1">
      <c r="A1097" s="460"/>
      <c r="B1097" s="461"/>
      <c r="C1097" s="462" t="s">
        <v>1049</v>
      </c>
      <c r="D1097" s="463"/>
      <c r="E1097" s="464">
        <v>298.27550000000002</v>
      </c>
      <c r="F1097" s="465"/>
      <c r="G1097" s="465"/>
      <c r="H1097" s="465"/>
      <c r="I1097" s="465"/>
      <c r="J1097" s="465"/>
      <c r="K1097" s="465"/>
      <c r="L1097" s="465"/>
      <c r="M1097" s="465"/>
      <c r="N1097" s="465"/>
      <c r="O1097" s="465"/>
      <c r="P1097" s="465"/>
      <c r="Q1097" s="465"/>
      <c r="R1097" s="465"/>
      <c r="S1097" s="465"/>
      <c r="T1097" s="465"/>
      <c r="U1097" s="32"/>
      <c r="V1097" s="32"/>
      <c r="W1097" s="32"/>
      <c r="X1097" s="32"/>
      <c r="Y1097" s="30"/>
      <c r="Z1097" s="30"/>
      <c r="AA1097" s="30"/>
      <c r="AB1097" s="30"/>
      <c r="AC1097" s="30"/>
      <c r="AD1097" s="30"/>
      <c r="AE1097" s="30"/>
      <c r="AF1097" s="30"/>
      <c r="AG1097" s="30" t="s">
        <v>166</v>
      </c>
      <c r="AH1097" s="30">
        <v>0</v>
      </c>
      <c r="AI1097" s="30"/>
      <c r="AJ1097" s="30"/>
      <c r="AK1097" s="30"/>
      <c r="AL1097" s="30"/>
      <c r="AM1097" s="30"/>
      <c r="AN1097" s="30"/>
      <c r="AO1097" s="30"/>
      <c r="AP1097" s="30"/>
      <c r="AQ1097" s="30"/>
      <c r="AR1097" s="30"/>
      <c r="AS1097" s="30"/>
      <c r="AT1097" s="30"/>
      <c r="AU1097" s="30"/>
      <c r="AV1097" s="30"/>
      <c r="AW1097" s="30"/>
      <c r="AX1097" s="30"/>
      <c r="AY1097" s="30"/>
      <c r="AZ1097" s="30"/>
      <c r="BA1097" s="30"/>
      <c r="BB1097" s="30"/>
      <c r="BC1097" s="30"/>
      <c r="BD1097" s="30"/>
      <c r="BE1097" s="30"/>
      <c r="BF1097" s="30"/>
      <c r="BG1097" s="30"/>
      <c r="BH1097" s="30"/>
    </row>
    <row r="1098" spans="1:60" ht="40.799999999999997" outlineLevel="1">
      <c r="A1098" s="452">
        <v>242</v>
      </c>
      <c r="B1098" s="453" t="s">
        <v>443</v>
      </c>
      <c r="C1098" s="454" t="s">
        <v>2883</v>
      </c>
      <c r="D1098" s="455" t="s">
        <v>161</v>
      </c>
      <c r="E1098" s="456">
        <v>764.37486999999999</v>
      </c>
      <c r="F1098" s="34"/>
      <c r="G1098" s="458">
        <f>ROUND(E1098*F1098,2)</f>
        <v>0</v>
      </c>
      <c r="H1098" s="457">
        <v>37.6</v>
      </c>
      <c r="I1098" s="458">
        <f>ROUND(E1098*H1098,2)</f>
        <v>28740.5</v>
      </c>
      <c r="J1098" s="457">
        <v>0</v>
      </c>
      <c r="K1098" s="458">
        <f>ROUND(E1098*J1098,2)</f>
        <v>0</v>
      </c>
      <c r="L1098" s="458">
        <v>21</v>
      </c>
      <c r="M1098" s="458">
        <f>G1098*(1+L1098/100)</f>
        <v>0</v>
      </c>
      <c r="N1098" s="458">
        <v>2.9999999999999997E-4</v>
      </c>
      <c r="O1098" s="458">
        <f>ROUND(E1098*N1098,2)</f>
        <v>0.23</v>
      </c>
      <c r="P1098" s="458">
        <v>0</v>
      </c>
      <c r="Q1098" s="458">
        <f>ROUND(E1098*P1098,2)</f>
        <v>0</v>
      </c>
      <c r="R1098" s="458" t="s">
        <v>278</v>
      </c>
      <c r="S1098" s="458" t="s">
        <v>162</v>
      </c>
      <c r="T1098" s="459" t="s">
        <v>162</v>
      </c>
      <c r="U1098" s="32">
        <v>0</v>
      </c>
      <c r="V1098" s="32">
        <f>ROUND(E1098*U1098,2)</f>
        <v>0</v>
      </c>
      <c r="W1098" s="32"/>
      <c r="X1098" s="32" t="s">
        <v>279</v>
      </c>
      <c r="Y1098" s="30"/>
      <c r="Z1098" s="30"/>
      <c r="AA1098" s="30"/>
      <c r="AB1098" s="30"/>
      <c r="AC1098" s="30"/>
      <c r="AD1098" s="30"/>
      <c r="AE1098" s="30"/>
      <c r="AF1098" s="30"/>
      <c r="AG1098" s="30" t="s">
        <v>280</v>
      </c>
      <c r="AH1098" s="30"/>
      <c r="AI1098" s="30"/>
      <c r="AJ1098" s="30"/>
      <c r="AK1098" s="30"/>
      <c r="AL1098" s="30"/>
      <c r="AM1098" s="30"/>
      <c r="AN1098" s="30"/>
      <c r="AO1098" s="30"/>
      <c r="AP1098" s="30"/>
      <c r="AQ1098" s="30"/>
      <c r="AR1098" s="30"/>
      <c r="AS1098" s="30"/>
      <c r="AT1098" s="30"/>
      <c r="AU1098" s="30"/>
      <c r="AV1098" s="30"/>
      <c r="AW1098" s="30"/>
      <c r="AX1098" s="30"/>
      <c r="AY1098" s="30"/>
      <c r="AZ1098" s="30"/>
      <c r="BA1098" s="30"/>
      <c r="BB1098" s="30"/>
      <c r="BC1098" s="30"/>
      <c r="BD1098" s="30"/>
      <c r="BE1098" s="30"/>
      <c r="BF1098" s="30"/>
      <c r="BG1098" s="30"/>
      <c r="BH1098" s="30"/>
    </row>
    <row r="1099" spans="1:60" outlineLevel="1">
      <c r="A1099" s="460"/>
      <c r="B1099" s="461"/>
      <c r="C1099" s="466" t="s">
        <v>180</v>
      </c>
      <c r="D1099" s="467"/>
      <c r="E1099" s="468"/>
      <c r="F1099" s="465"/>
      <c r="G1099" s="465"/>
      <c r="H1099" s="465"/>
      <c r="I1099" s="465"/>
      <c r="J1099" s="465"/>
      <c r="K1099" s="465"/>
      <c r="L1099" s="465"/>
      <c r="M1099" s="465"/>
      <c r="N1099" s="465"/>
      <c r="O1099" s="465"/>
      <c r="P1099" s="465"/>
      <c r="Q1099" s="465"/>
      <c r="R1099" s="465"/>
      <c r="S1099" s="465"/>
      <c r="T1099" s="465"/>
      <c r="U1099" s="32"/>
      <c r="V1099" s="32"/>
      <c r="W1099" s="32"/>
      <c r="X1099" s="32"/>
      <c r="Y1099" s="30"/>
      <c r="Z1099" s="30"/>
      <c r="AA1099" s="30"/>
      <c r="AB1099" s="30"/>
      <c r="AC1099" s="30"/>
      <c r="AD1099" s="30"/>
      <c r="AE1099" s="30"/>
      <c r="AF1099" s="30"/>
      <c r="AG1099" s="30" t="s">
        <v>166</v>
      </c>
      <c r="AH1099" s="30"/>
      <c r="AI1099" s="30"/>
      <c r="AJ1099" s="30"/>
      <c r="AK1099" s="30"/>
      <c r="AL1099" s="30"/>
      <c r="AM1099" s="30"/>
      <c r="AN1099" s="30"/>
      <c r="AO1099" s="30"/>
      <c r="AP1099" s="30"/>
      <c r="AQ1099" s="30"/>
      <c r="AR1099" s="30"/>
      <c r="AS1099" s="30"/>
      <c r="AT1099" s="30"/>
      <c r="AU1099" s="30"/>
      <c r="AV1099" s="30"/>
      <c r="AW1099" s="30"/>
      <c r="AX1099" s="30"/>
      <c r="AY1099" s="30"/>
      <c r="AZ1099" s="30"/>
      <c r="BA1099" s="30"/>
      <c r="BB1099" s="30"/>
      <c r="BC1099" s="30"/>
      <c r="BD1099" s="30"/>
      <c r="BE1099" s="30"/>
      <c r="BF1099" s="30"/>
      <c r="BG1099" s="30"/>
      <c r="BH1099" s="30"/>
    </row>
    <row r="1100" spans="1:60" outlineLevel="1">
      <c r="A1100" s="460"/>
      <c r="B1100" s="461"/>
      <c r="C1100" s="469" t="s">
        <v>921</v>
      </c>
      <c r="D1100" s="467"/>
      <c r="E1100" s="468">
        <v>126.1</v>
      </c>
      <c r="F1100" s="465"/>
      <c r="G1100" s="465"/>
      <c r="H1100" s="465"/>
      <c r="I1100" s="465"/>
      <c r="J1100" s="465"/>
      <c r="K1100" s="465"/>
      <c r="L1100" s="465"/>
      <c r="M1100" s="465"/>
      <c r="N1100" s="465"/>
      <c r="O1100" s="465"/>
      <c r="P1100" s="465"/>
      <c r="Q1100" s="465"/>
      <c r="R1100" s="465"/>
      <c r="S1100" s="465"/>
      <c r="T1100" s="465"/>
      <c r="U1100" s="32"/>
      <c r="V1100" s="32"/>
      <c r="W1100" s="32"/>
      <c r="X1100" s="32"/>
      <c r="Y1100" s="30"/>
      <c r="Z1100" s="30"/>
      <c r="AA1100" s="30"/>
      <c r="AB1100" s="30"/>
      <c r="AC1100" s="30"/>
      <c r="AD1100" s="30"/>
      <c r="AE1100" s="30"/>
      <c r="AF1100" s="30"/>
      <c r="AG1100" s="30" t="s">
        <v>166</v>
      </c>
      <c r="AH1100" s="30">
        <v>2</v>
      </c>
      <c r="AI1100" s="30"/>
      <c r="AJ1100" s="30"/>
      <c r="AK1100" s="30"/>
      <c r="AL1100" s="30"/>
      <c r="AM1100" s="30"/>
      <c r="AN1100" s="30"/>
      <c r="AO1100" s="30"/>
      <c r="AP1100" s="30"/>
      <c r="AQ1100" s="30"/>
      <c r="AR1100" s="30"/>
      <c r="AS1100" s="30"/>
      <c r="AT1100" s="30"/>
      <c r="AU1100" s="30"/>
      <c r="AV1100" s="30"/>
      <c r="AW1100" s="30"/>
      <c r="AX1100" s="30"/>
      <c r="AY1100" s="30"/>
      <c r="AZ1100" s="30"/>
      <c r="BA1100" s="30"/>
      <c r="BB1100" s="30"/>
      <c r="BC1100" s="30"/>
      <c r="BD1100" s="30"/>
      <c r="BE1100" s="30"/>
      <c r="BF1100" s="30"/>
      <c r="BG1100" s="30"/>
      <c r="BH1100" s="30"/>
    </row>
    <row r="1101" spans="1:60" outlineLevel="1">
      <c r="A1101" s="460"/>
      <c r="B1101" s="461"/>
      <c r="C1101" s="469" t="s">
        <v>922</v>
      </c>
      <c r="D1101" s="467"/>
      <c r="E1101" s="468">
        <v>32.96</v>
      </c>
      <c r="F1101" s="465"/>
      <c r="G1101" s="465"/>
      <c r="H1101" s="465"/>
      <c r="I1101" s="465"/>
      <c r="J1101" s="465"/>
      <c r="K1101" s="465"/>
      <c r="L1101" s="465"/>
      <c r="M1101" s="465"/>
      <c r="N1101" s="465"/>
      <c r="O1101" s="465"/>
      <c r="P1101" s="465"/>
      <c r="Q1101" s="465"/>
      <c r="R1101" s="465"/>
      <c r="S1101" s="465"/>
      <c r="T1101" s="465"/>
      <c r="U1101" s="32"/>
      <c r="V1101" s="32"/>
      <c r="W1101" s="32"/>
      <c r="X1101" s="32"/>
      <c r="Y1101" s="30"/>
      <c r="Z1101" s="30"/>
      <c r="AA1101" s="30"/>
      <c r="AB1101" s="30"/>
      <c r="AC1101" s="30"/>
      <c r="AD1101" s="30"/>
      <c r="AE1101" s="30"/>
      <c r="AF1101" s="30"/>
      <c r="AG1101" s="30" t="s">
        <v>166</v>
      </c>
      <c r="AH1101" s="30">
        <v>2</v>
      </c>
      <c r="AI1101" s="30"/>
      <c r="AJ1101" s="30"/>
      <c r="AK1101" s="30"/>
      <c r="AL1101" s="30"/>
      <c r="AM1101" s="30"/>
      <c r="AN1101" s="30"/>
      <c r="AO1101" s="30"/>
      <c r="AP1101" s="30"/>
      <c r="AQ1101" s="30"/>
      <c r="AR1101" s="30"/>
      <c r="AS1101" s="30"/>
      <c r="AT1101" s="30"/>
      <c r="AU1101" s="30"/>
      <c r="AV1101" s="30"/>
      <c r="AW1101" s="30"/>
      <c r="AX1101" s="30"/>
      <c r="AY1101" s="30"/>
      <c r="AZ1101" s="30"/>
      <c r="BA1101" s="30"/>
      <c r="BB1101" s="30"/>
      <c r="BC1101" s="30"/>
      <c r="BD1101" s="30"/>
      <c r="BE1101" s="30"/>
      <c r="BF1101" s="30"/>
      <c r="BG1101" s="30"/>
      <c r="BH1101" s="30"/>
    </row>
    <row r="1102" spans="1:60" outlineLevel="1">
      <c r="A1102" s="460"/>
      <c r="B1102" s="461"/>
      <c r="C1102" s="469" t="s">
        <v>996</v>
      </c>
      <c r="D1102" s="467"/>
      <c r="E1102" s="468">
        <v>10.17</v>
      </c>
      <c r="F1102" s="465"/>
      <c r="G1102" s="465"/>
      <c r="H1102" s="465"/>
      <c r="I1102" s="465"/>
      <c r="J1102" s="465"/>
      <c r="K1102" s="465"/>
      <c r="L1102" s="465"/>
      <c r="M1102" s="465"/>
      <c r="N1102" s="465"/>
      <c r="O1102" s="465"/>
      <c r="P1102" s="465"/>
      <c r="Q1102" s="465"/>
      <c r="R1102" s="465"/>
      <c r="S1102" s="465"/>
      <c r="T1102" s="465"/>
      <c r="U1102" s="32"/>
      <c r="V1102" s="32"/>
      <c r="W1102" s="32"/>
      <c r="X1102" s="32"/>
      <c r="Y1102" s="30"/>
      <c r="Z1102" s="30"/>
      <c r="AA1102" s="30"/>
      <c r="AB1102" s="30"/>
      <c r="AC1102" s="30"/>
      <c r="AD1102" s="30"/>
      <c r="AE1102" s="30"/>
      <c r="AF1102" s="30"/>
      <c r="AG1102" s="30" t="s">
        <v>166</v>
      </c>
      <c r="AH1102" s="30">
        <v>2</v>
      </c>
      <c r="AI1102" s="30"/>
      <c r="AJ1102" s="30"/>
      <c r="AK1102" s="30"/>
      <c r="AL1102" s="30"/>
      <c r="AM1102" s="30"/>
      <c r="AN1102" s="30"/>
      <c r="AO1102" s="30"/>
      <c r="AP1102" s="30"/>
      <c r="AQ1102" s="30"/>
      <c r="AR1102" s="30"/>
      <c r="AS1102" s="30"/>
      <c r="AT1102" s="30"/>
      <c r="AU1102" s="30"/>
      <c r="AV1102" s="30"/>
      <c r="AW1102" s="30"/>
      <c r="AX1102" s="30"/>
      <c r="AY1102" s="30"/>
      <c r="AZ1102" s="30"/>
      <c r="BA1102" s="30"/>
      <c r="BB1102" s="30"/>
      <c r="BC1102" s="30"/>
      <c r="BD1102" s="30"/>
      <c r="BE1102" s="30"/>
      <c r="BF1102" s="30"/>
      <c r="BG1102" s="30"/>
      <c r="BH1102" s="30"/>
    </row>
    <row r="1103" spans="1:60" outlineLevel="1">
      <c r="A1103" s="460"/>
      <c r="B1103" s="461"/>
      <c r="C1103" s="469" t="s">
        <v>923</v>
      </c>
      <c r="D1103" s="467"/>
      <c r="E1103" s="468">
        <v>76.19</v>
      </c>
      <c r="F1103" s="465"/>
      <c r="G1103" s="465"/>
      <c r="H1103" s="465"/>
      <c r="I1103" s="465"/>
      <c r="J1103" s="465"/>
      <c r="K1103" s="465"/>
      <c r="L1103" s="465"/>
      <c r="M1103" s="465"/>
      <c r="N1103" s="465"/>
      <c r="O1103" s="465"/>
      <c r="P1103" s="465"/>
      <c r="Q1103" s="465"/>
      <c r="R1103" s="465"/>
      <c r="S1103" s="465"/>
      <c r="T1103" s="465"/>
      <c r="U1103" s="32"/>
      <c r="V1103" s="32"/>
      <c r="W1103" s="32"/>
      <c r="X1103" s="32"/>
      <c r="Y1103" s="30"/>
      <c r="Z1103" s="30"/>
      <c r="AA1103" s="30"/>
      <c r="AB1103" s="30"/>
      <c r="AC1103" s="30"/>
      <c r="AD1103" s="30"/>
      <c r="AE1103" s="30"/>
      <c r="AF1103" s="30"/>
      <c r="AG1103" s="30" t="s">
        <v>166</v>
      </c>
      <c r="AH1103" s="30">
        <v>2</v>
      </c>
      <c r="AI1103" s="30"/>
      <c r="AJ1103" s="30"/>
      <c r="AK1103" s="30"/>
      <c r="AL1103" s="30"/>
      <c r="AM1103" s="30"/>
      <c r="AN1103" s="30"/>
      <c r="AO1103" s="30"/>
      <c r="AP1103" s="30"/>
      <c r="AQ1103" s="30"/>
      <c r="AR1103" s="30"/>
      <c r="AS1103" s="30"/>
      <c r="AT1103" s="30"/>
      <c r="AU1103" s="30"/>
      <c r="AV1103" s="30"/>
      <c r="AW1103" s="30"/>
      <c r="AX1103" s="30"/>
      <c r="AY1103" s="30"/>
      <c r="AZ1103" s="30"/>
      <c r="BA1103" s="30"/>
      <c r="BB1103" s="30"/>
      <c r="BC1103" s="30"/>
      <c r="BD1103" s="30"/>
      <c r="BE1103" s="30"/>
      <c r="BF1103" s="30"/>
      <c r="BG1103" s="30"/>
      <c r="BH1103" s="30"/>
    </row>
    <row r="1104" spans="1:60" outlineLevel="1">
      <c r="A1104" s="460"/>
      <c r="B1104" s="461"/>
      <c r="C1104" s="469" t="s">
        <v>997</v>
      </c>
      <c r="D1104" s="467"/>
      <c r="E1104" s="468">
        <v>13.95</v>
      </c>
      <c r="F1104" s="465"/>
      <c r="G1104" s="465"/>
      <c r="H1104" s="465"/>
      <c r="I1104" s="465"/>
      <c r="J1104" s="465"/>
      <c r="K1104" s="465"/>
      <c r="L1104" s="465"/>
      <c r="M1104" s="465"/>
      <c r="N1104" s="465"/>
      <c r="O1104" s="465"/>
      <c r="P1104" s="465"/>
      <c r="Q1104" s="465"/>
      <c r="R1104" s="465"/>
      <c r="S1104" s="465"/>
      <c r="T1104" s="465"/>
      <c r="U1104" s="32"/>
      <c r="V1104" s="32"/>
      <c r="W1104" s="32"/>
      <c r="X1104" s="32"/>
      <c r="Y1104" s="30"/>
      <c r="Z1104" s="30"/>
      <c r="AA1104" s="30"/>
      <c r="AB1104" s="30"/>
      <c r="AC1104" s="30"/>
      <c r="AD1104" s="30"/>
      <c r="AE1104" s="30"/>
      <c r="AF1104" s="30"/>
      <c r="AG1104" s="30" t="s">
        <v>166</v>
      </c>
      <c r="AH1104" s="30">
        <v>2</v>
      </c>
      <c r="AI1104" s="30"/>
      <c r="AJ1104" s="30"/>
      <c r="AK1104" s="30"/>
      <c r="AL1104" s="30"/>
      <c r="AM1104" s="30"/>
      <c r="AN1104" s="30"/>
      <c r="AO1104" s="30"/>
      <c r="AP1104" s="30"/>
      <c r="AQ1104" s="30"/>
      <c r="AR1104" s="30"/>
      <c r="AS1104" s="30"/>
      <c r="AT1104" s="30"/>
      <c r="AU1104" s="30"/>
      <c r="AV1104" s="30"/>
      <c r="AW1104" s="30"/>
      <c r="AX1104" s="30"/>
      <c r="AY1104" s="30"/>
      <c r="AZ1104" s="30"/>
      <c r="BA1104" s="30"/>
      <c r="BB1104" s="30"/>
      <c r="BC1104" s="30"/>
      <c r="BD1104" s="30"/>
      <c r="BE1104" s="30"/>
      <c r="BF1104" s="30"/>
      <c r="BG1104" s="30"/>
      <c r="BH1104" s="30"/>
    </row>
    <row r="1105" spans="1:60" ht="20.399999999999999" outlineLevel="1">
      <c r="A1105" s="460"/>
      <c r="B1105" s="461"/>
      <c r="C1105" s="469" t="s">
        <v>1006</v>
      </c>
      <c r="D1105" s="467"/>
      <c r="E1105" s="468">
        <v>35.099400000000003</v>
      </c>
      <c r="F1105" s="465"/>
      <c r="G1105" s="465"/>
      <c r="H1105" s="465"/>
      <c r="I1105" s="465"/>
      <c r="J1105" s="465"/>
      <c r="K1105" s="465"/>
      <c r="L1105" s="465"/>
      <c r="M1105" s="465"/>
      <c r="N1105" s="465"/>
      <c r="O1105" s="465"/>
      <c r="P1105" s="465"/>
      <c r="Q1105" s="465"/>
      <c r="R1105" s="465"/>
      <c r="S1105" s="465"/>
      <c r="T1105" s="465"/>
      <c r="U1105" s="32"/>
      <c r="V1105" s="32"/>
      <c r="W1105" s="32"/>
      <c r="X1105" s="32"/>
      <c r="Y1105" s="30"/>
      <c r="Z1105" s="30"/>
      <c r="AA1105" s="30"/>
      <c r="AB1105" s="30"/>
      <c r="AC1105" s="30"/>
      <c r="AD1105" s="30"/>
      <c r="AE1105" s="30"/>
      <c r="AF1105" s="30"/>
      <c r="AG1105" s="30" t="s">
        <v>166</v>
      </c>
      <c r="AH1105" s="30">
        <v>2</v>
      </c>
      <c r="AI1105" s="30"/>
      <c r="AJ1105" s="30"/>
      <c r="AK1105" s="30"/>
      <c r="AL1105" s="30"/>
      <c r="AM1105" s="30"/>
      <c r="AN1105" s="30"/>
      <c r="AO1105" s="30"/>
      <c r="AP1105" s="30"/>
      <c r="AQ1105" s="30"/>
      <c r="AR1105" s="30"/>
      <c r="AS1105" s="30"/>
      <c r="AT1105" s="30"/>
      <c r="AU1105" s="30"/>
      <c r="AV1105" s="30"/>
      <c r="AW1105" s="30"/>
      <c r="AX1105" s="30"/>
      <c r="AY1105" s="30"/>
      <c r="AZ1105" s="30"/>
      <c r="BA1105" s="30"/>
      <c r="BB1105" s="30"/>
      <c r="BC1105" s="30"/>
      <c r="BD1105" s="30"/>
      <c r="BE1105" s="30"/>
      <c r="BF1105" s="30"/>
      <c r="BG1105" s="30"/>
      <c r="BH1105" s="30"/>
    </row>
    <row r="1106" spans="1:60" ht="20.399999999999999" outlineLevel="1">
      <c r="A1106" s="460"/>
      <c r="B1106" s="461"/>
      <c r="C1106" s="469" t="s">
        <v>1007</v>
      </c>
      <c r="D1106" s="467"/>
      <c r="E1106" s="468">
        <v>19.307500000000001</v>
      </c>
      <c r="F1106" s="465"/>
      <c r="G1106" s="465"/>
      <c r="H1106" s="465"/>
      <c r="I1106" s="465"/>
      <c r="J1106" s="465"/>
      <c r="K1106" s="465"/>
      <c r="L1106" s="465"/>
      <c r="M1106" s="465"/>
      <c r="N1106" s="465"/>
      <c r="O1106" s="465"/>
      <c r="P1106" s="465"/>
      <c r="Q1106" s="465"/>
      <c r="R1106" s="465"/>
      <c r="S1106" s="465"/>
      <c r="T1106" s="465"/>
      <c r="U1106" s="32"/>
      <c r="V1106" s="32"/>
      <c r="W1106" s="32"/>
      <c r="X1106" s="32"/>
      <c r="Y1106" s="30"/>
      <c r="Z1106" s="30"/>
      <c r="AA1106" s="30"/>
      <c r="AB1106" s="30"/>
      <c r="AC1106" s="30"/>
      <c r="AD1106" s="30"/>
      <c r="AE1106" s="30"/>
      <c r="AF1106" s="30"/>
      <c r="AG1106" s="30" t="s">
        <v>166</v>
      </c>
      <c r="AH1106" s="30">
        <v>2</v>
      </c>
      <c r="AI1106" s="30"/>
      <c r="AJ1106" s="30"/>
      <c r="AK1106" s="30"/>
      <c r="AL1106" s="30"/>
      <c r="AM1106" s="30"/>
      <c r="AN1106" s="30"/>
      <c r="AO1106" s="30"/>
      <c r="AP1106" s="30"/>
      <c r="AQ1106" s="30"/>
      <c r="AR1106" s="30"/>
      <c r="AS1106" s="30"/>
      <c r="AT1106" s="30"/>
      <c r="AU1106" s="30"/>
      <c r="AV1106" s="30"/>
      <c r="AW1106" s="30"/>
      <c r="AX1106" s="30"/>
      <c r="AY1106" s="30"/>
      <c r="AZ1106" s="30"/>
      <c r="BA1106" s="30"/>
      <c r="BB1106" s="30"/>
      <c r="BC1106" s="30"/>
      <c r="BD1106" s="30"/>
      <c r="BE1106" s="30"/>
      <c r="BF1106" s="30"/>
      <c r="BG1106" s="30"/>
      <c r="BH1106" s="30"/>
    </row>
    <row r="1107" spans="1:60" outlineLevel="1">
      <c r="A1107" s="460"/>
      <c r="B1107" s="461"/>
      <c r="C1107" s="469" t="s">
        <v>1008</v>
      </c>
      <c r="D1107" s="467"/>
      <c r="E1107" s="468">
        <v>3.68</v>
      </c>
      <c r="F1107" s="465"/>
      <c r="G1107" s="465"/>
      <c r="H1107" s="465"/>
      <c r="I1107" s="465"/>
      <c r="J1107" s="465"/>
      <c r="K1107" s="465"/>
      <c r="L1107" s="465"/>
      <c r="M1107" s="465"/>
      <c r="N1107" s="465"/>
      <c r="O1107" s="465"/>
      <c r="P1107" s="465"/>
      <c r="Q1107" s="465"/>
      <c r="R1107" s="465"/>
      <c r="S1107" s="465"/>
      <c r="T1107" s="465"/>
      <c r="U1107" s="32"/>
      <c r="V1107" s="32"/>
      <c r="W1107" s="32"/>
      <c r="X1107" s="32"/>
      <c r="Y1107" s="30"/>
      <c r="Z1107" s="30"/>
      <c r="AA1107" s="30"/>
      <c r="AB1107" s="30"/>
      <c r="AC1107" s="30"/>
      <c r="AD1107" s="30"/>
      <c r="AE1107" s="30"/>
      <c r="AF1107" s="30"/>
      <c r="AG1107" s="30" t="s">
        <v>166</v>
      </c>
      <c r="AH1107" s="30">
        <v>2</v>
      </c>
      <c r="AI1107" s="30"/>
      <c r="AJ1107" s="30"/>
      <c r="AK1107" s="30"/>
      <c r="AL1107" s="30"/>
      <c r="AM1107" s="30"/>
      <c r="AN1107" s="30"/>
      <c r="AO1107" s="30"/>
      <c r="AP1107" s="30"/>
      <c r="AQ1107" s="30"/>
      <c r="AR1107" s="30"/>
      <c r="AS1107" s="30"/>
      <c r="AT1107" s="30"/>
      <c r="AU1107" s="30"/>
      <c r="AV1107" s="30"/>
      <c r="AW1107" s="30"/>
      <c r="AX1107" s="30"/>
      <c r="AY1107" s="30"/>
      <c r="AZ1107" s="30"/>
      <c r="BA1107" s="30"/>
      <c r="BB1107" s="30"/>
      <c r="BC1107" s="30"/>
      <c r="BD1107" s="30"/>
      <c r="BE1107" s="30"/>
      <c r="BF1107" s="30"/>
      <c r="BG1107" s="30"/>
      <c r="BH1107" s="30"/>
    </row>
    <row r="1108" spans="1:60" ht="20.399999999999999" outlineLevel="1">
      <c r="A1108" s="460"/>
      <c r="B1108" s="461"/>
      <c r="C1108" s="469" t="s">
        <v>1009</v>
      </c>
      <c r="D1108" s="467"/>
      <c r="E1108" s="468">
        <v>14.88</v>
      </c>
      <c r="F1108" s="465"/>
      <c r="G1108" s="465"/>
      <c r="H1108" s="465"/>
      <c r="I1108" s="465"/>
      <c r="J1108" s="465"/>
      <c r="K1108" s="465"/>
      <c r="L1108" s="465"/>
      <c r="M1108" s="465"/>
      <c r="N1108" s="465"/>
      <c r="O1108" s="465"/>
      <c r="P1108" s="465"/>
      <c r="Q1108" s="465"/>
      <c r="R1108" s="465"/>
      <c r="S1108" s="465"/>
      <c r="T1108" s="465"/>
      <c r="U1108" s="32"/>
      <c r="V1108" s="32"/>
      <c r="W1108" s="32"/>
      <c r="X1108" s="32"/>
      <c r="Y1108" s="30"/>
      <c r="Z1108" s="30"/>
      <c r="AA1108" s="30"/>
      <c r="AB1108" s="30"/>
      <c r="AC1108" s="30"/>
      <c r="AD1108" s="30"/>
      <c r="AE1108" s="30"/>
      <c r="AF1108" s="30"/>
      <c r="AG1108" s="30" t="s">
        <v>166</v>
      </c>
      <c r="AH1108" s="30">
        <v>2</v>
      </c>
      <c r="AI1108" s="30"/>
      <c r="AJ1108" s="30"/>
      <c r="AK1108" s="30"/>
      <c r="AL1108" s="30"/>
      <c r="AM1108" s="30"/>
      <c r="AN1108" s="30"/>
      <c r="AO1108" s="30"/>
      <c r="AP1108" s="30"/>
      <c r="AQ1108" s="30"/>
      <c r="AR1108" s="30"/>
      <c r="AS1108" s="30"/>
      <c r="AT1108" s="30"/>
      <c r="AU1108" s="30"/>
      <c r="AV1108" s="30"/>
      <c r="AW1108" s="30"/>
      <c r="AX1108" s="30"/>
      <c r="AY1108" s="30"/>
      <c r="AZ1108" s="30"/>
      <c r="BA1108" s="30"/>
      <c r="BB1108" s="30"/>
      <c r="BC1108" s="30"/>
      <c r="BD1108" s="30"/>
      <c r="BE1108" s="30"/>
      <c r="BF1108" s="30"/>
      <c r="BG1108" s="30"/>
      <c r="BH1108" s="30"/>
    </row>
    <row r="1109" spans="1:60" outlineLevel="1">
      <c r="A1109" s="460"/>
      <c r="B1109" s="461"/>
      <c r="C1109" s="470" t="s">
        <v>184</v>
      </c>
      <c r="D1109" s="471"/>
      <c r="E1109" s="472">
        <v>332.33690000000001</v>
      </c>
      <c r="F1109" s="465"/>
      <c r="G1109" s="465"/>
      <c r="H1109" s="465"/>
      <c r="I1109" s="465"/>
      <c r="J1109" s="465"/>
      <c r="K1109" s="465"/>
      <c r="L1109" s="465"/>
      <c r="M1109" s="465"/>
      <c r="N1109" s="465"/>
      <c r="O1109" s="465"/>
      <c r="P1109" s="465"/>
      <c r="Q1109" s="465"/>
      <c r="R1109" s="465"/>
      <c r="S1109" s="465"/>
      <c r="T1109" s="465"/>
      <c r="U1109" s="32"/>
      <c r="V1109" s="32"/>
      <c r="W1109" s="32"/>
      <c r="X1109" s="32"/>
      <c r="Y1109" s="30"/>
      <c r="Z1109" s="30"/>
      <c r="AA1109" s="30"/>
      <c r="AB1109" s="30"/>
      <c r="AC1109" s="30"/>
      <c r="AD1109" s="30"/>
      <c r="AE1109" s="30"/>
      <c r="AF1109" s="30"/>
      <c r="AG1109" s="30" t="s">
        <v>166</v>
      </c>
      <c r="AH1109" s="30">
        <v>3</v>
      </c>
      <c r="AI1109" s="30"/>
      <c r="AJ1109" s="30"/>
      <c r="AK1109" s="30"/>
      <c r="AL1109" s="30"/>
      <c r="AM1109" s="30"/>
      <c r="AN1109" s="30"/>
      <c r="AO1109" s="30"/>
      <c r="AP1109" s="30"/>
      <c r="AQ1109" s="30"/>
      <c r="AR1109" s="30"/>
      <c r="AS1109" s="30"/>
      <c r="AT1109" s="30"/>
      <c r="AU1109" s="30"/>
      <c r="AV1109" s="30"/>
      <c r="AW1109" s="30"/>
      <c r="AX1109" s="30"/>
      <c r="AY1109" s="30"/>
      <c r="AZ1109" s="30"/>
      <c r="BA1109" s="30"/>
      <c r="BB1109" s="30"/>
      <c r="BC1109" s="30"/>
      <c r="BD1109" s="30"/>
      <c r="BE1109" s="30"/>
      <c r="BF1109" s="30"/>
      <c r="BG1109" s="30"/>
      <c r="BH1109" s="30"/>
    </row>
    <row r="1110" spans="1:60" outlineLevel="1">
      <c r="A1110" s="460"/>
      <c r="B1110" s="461"/>
      <c r="C1110" s="466" t="s">
        <v>185</v>
      </c>
      <c r="D1110" s="467"/>
      <c r="E1110" s="468"/>
      <c r="F1110" s="465"/>
      <c r="G1110" s="465"/>
      <c r="H1110" s="465"/>
      <c r="I1110" s="465"/>
      <c r="J1110" s="465"/>
      <c r="K1110" s="465"/>
      <c r="L1110" s="465"/>
      <c r="M1110" s="465"/>
      <c r="N1110" s="465"/>
      <c r="O1110" s="465"/>
      <c r="P1110" s="465"/>
      <c r="Q1110" s="465"/>
      <c r="R1110" s="465"/>
      <c r="S1110" s="465"/>
      <c r="T1110" s="465"/>
      <c r="U1110" s="32"/>
      <c r="V1110" s="32"/>
      <c r="W1110" s="32"/>
      <c r="X1110" s="32"/>
      <c r="Y1110" s="30"/>
      <c r="Z1110" s="30"/>
      <c r="AA1110" s="30"/>
      <c r="AB1110" s="30"/>
      <c r="AC1110" s="30"/>
      <c r="AD1110" s="30"/>
      <c r="AE1110" s="30"/>
      <c r="AF1110" s="30"/>
      <c r="AG1110" s="30" t="s">
        <v>166</v>
      </c>
      <c r="AH1110" s="30"/>
      <c r="AI1110" s="30"/>
      <c r="AJ1110" s="30"/>
      <c r="AK1110" s="30"/>
      <c r="AL1110" s="30"/>
      <c r="AM1110" s="30"/>
      <c r="AN1110" s="30"/>
      <c r="AO1110" s="30"/>
      <c r="AP1110" s="30"/>
      <c r="AQ1110" s="30"/>
      <c r="AR1110" s="30"/>
      <c r="AS1110" s="30"/>
      <c r="AT1110" s="30"/>
      <c r="AU1110" s="30"/>
      <c r="AV1110" s="30"/>
      <c r="AW1110" s="30"/>
      <c r="AX1110" s="30"/>
      <c r="AY1110" s="30"/>
      <c r="AZ1110" s="30"/>
      <c r="BA1110" s="30"/>
      <c r="BB1110" s="30"/>
      <c r="BC1110" s="30"/>
      <c r="BD1110" s="30"/>
      <c r="BE1110" s="30"/>
      <c r="BF1110" s="30"/>
      <c r="BG1110" s="30"/>
      <c r="BH1110" s="30"/>
    </row>
    <row r="1111" spans="1:60" outlineLevel="1">
      <c r="A1111" s="460"/>
      <c r="B1111" s="461"/>
      <c r="C1111" s="462" t="s">
        <v>1074</v>
      </c>
      <c r="D1111" s="463"/>
      <c r="E1111" s="464">
        <v>382.18743999999998</v>
      </c>
      <c r="F1111" s="465"/>
      <c r="G1111" s="465"/>
      <c r="H1111" s="465"/>
      <c r="I1111" s="465"/>
      <c r="J1111" s="465"/>
      <c r="K1111" s="465"/>
      <c r="L1111" s="465"/>
      <c r="M1111" s="465"/>
      <c r="N1111" s="465"/>
      <c r="O1111" s="465"/>
      <c r="P1111" s="465"/>
      <c r="Q1111" s="465"/>
      <c r="R1111" s="465"/>
      <c r="S1111" s="465"/>
      <c r="T1111" s="465"/>
      <c r="U1111" s="32"/>
      <c r="V1111" s="32"/>
      <c r="W1111" s="32"/>
      <c r="X1111" s="32"/>
      <c r="Y1111" s="30"/>
      <c r="Z1111" s="30"/>
      <c r="AA1111" s="30"/>
      <c r="AB1111" s="30"/>
      <c r="AC1111" s="30"/>
      <c r="AD1111" s="30"/>
      <c r="AE1111" s="30"/>
      <c r="AF1111" s="30"/>
      <c r="AG1111" s="30" t="s">
        <v>166</v>
      </c>
      <c r="AH1111" s="30">
        <v>0</v>
      </c>
      <c r="AI1111" s="30"/>
      <c r="AJ1111" s="30"/>
      <c r="AK1111" s="30"/>
      <c r="AL1111" s="30"/>
      <c r="AM1111" s="30"/>
      <c r="AN1111" s="30"/>
      <c r="AO1111" s="30"/>
      <c r="AP1111" s="30"/>
      <c r="AQ1111" s="30"/>
      <c r="AR1111" s="30"/>
      <c r="AS1111" s="30"/>
      <c r="AT1111" s="30"/>
      <c r="AU1111" s="30"/>
      <c r="AV1111" s="30"/>
      <c r="AW1111" s="30"/>
      <c r="AX1111" s="30"/>
      <c r="AY1111" s="30"/>
      <c r="AZ1111" s="30"/>
      <c r="BA1111" s="30"/>
      <c r="BB1111" s="30"/>
      <c r="BC1111" s="30"/>
      <c r="BD1111" s="30"/>
      <c r="BE1111" s="30"/>
      <c r="BF1111" s="30"/>
      <c r="BG1111" s="30"/>
      <c r="BH1111" s="30"/>
    </row>
    <row r="1112" spans="1:60" outlineLevel="1">
      <c r="A1112" s="460"/>
      <c r="B1112" s="461"/>
      <c r="C1112" s="466" t="s">
        <v>180</v>
      </c>
      <c r="D1112" s="467"/>
      <c r="E1112" s="468"/>
      <c r="F1112" s="465"/>
      <c r="G1112" s="465"/>
      <c r="H1112" s="465"/>
      <c r="I1112" s="465"/>
      <c r="J1112" s="465"/>
      <c r="K1112" s="465"/>
      <c r="L1112" s="465"/>
      <c r="M1112" s="465"/>
      <c r="N1112" s="465"/>
      <c r="O1112" s="465"/>
      <c r="P1112" s="465"/>
      <c r="Q1112" s="465"/>
      <c r="R1112" s="465"/>
      <c r="S1112" s="465"/>
      <c r="T1112" s="465"/>
      <c r="U1112" s="32"/>
      <c r="V1112" s="32"/>
      <c r="W1112" s="32"/>
      <c r="X1112" s="32"/>
      <c r="Y1112" s="30"/>
      <c r="Z1112" s="30"/>
      <c r="AA1112" s="30"/>
      <c r="AB1112" s="30"/>
      <c r="AC1112" s="30"/>
      <c r="AD1112" s="30"/>
      <c r="AE1112" s="30"/>
      <c r="AF1112" s="30"/>
      <c r="AG1112" s="30" t="s">
        <v>166</v>
      </c>
      <c r="AH1112" s="30"/>
      <c r="AI1112" s="30"/>
      <c r="AJ1112" s="30"/>
      <c r="AK1112" s="30"/>
      <c r="AL1112" s="30"/>
      <c r="AM1112" s="30"/>
      <c r="AN1112" s="30"/>
      <c r="AO1112" s="30"/>
      <c r="AP1112" s="30"/>
      <c r="AQ1112" s="30"/>
      <c r="AR1112" s="30"/>
      <c r="AS1112" s="30"/>
      <c r="AT1112" s="30"/>
      <c r="AU1112" s="30"/>
      <c r="AV1112" s="30"/>
      <c r="AW1112" s="30"/>
      <c r="AX1112" s="30"/>
      <c r="AY1112" s="30"/>
      <c r="AZ1112" s="30"/>
      <c r="BA1112" s="30"/>
      <c r="BB1112" s="30"/>
      <c r="BC1112" s="30"/>
      <c r="BD1112" s="30"/>
      <c r="BE1112" s="30"/>
      <c r="BF1112" s="30"/>
      <c r="BG1112" s="30"/>
      <c r="BH1112" s="30"/>
    </row>
    <row r="1113" spans="1:60" outlineLevel="1">
      <c r="A1113" s="460"/>
      <c r="B1113" s="461"/>
      <c r="C1113" s="469" t="s">
        <v>921</v>
      </c>
      <c r="D1113" s="467"/>
      <c r="E1113" s="468">
        <v>126.1</v>
      </c>
      <c r="F1113" s="465"/>
      <c r="G1113" s="465"/>
      <c r="H1113" s="465"/>
      <c r="I1113" s="465"/>
      <c r="J1113" s="465"/>
      <c r="K1113" s="465"/>
      <c r="L1113" s="465"/>
      <c r="M1113" s="465"/>
      <c r="N1113" s="465"/>
      <c r="O1113" s="465"/>
      <c r="P1113" s="465"/>
      <c r="Q1113" s="465"/>
      <c r="R1113" s="465"/>
      <c r="S1113" s="465"/>
      <c r="T1113" s="465"/>
      <c r="U1113" s="32"/>
      <c r="V1113" s="32"/>
      <c r="W1113" s="32"/>
      <c r="X1113" s="32"/>
      <c r="Y1113" s="30"/>
      <c r="Z1113" s="30"/>
      <c r="AA1113" s="30"/>
      <c r="AB1113" s="30"/>
      <c r="AC1113" s="30"/>
      <c r="AD1113" s="30"/>
      <c r="AE1113" s="30"/>
      <c r="AF1113" s="30"/>
      <c r="AG1113" s="30" t="s">
        <v>166</v>
      </c>
      <c r="AH1113" s="30">
        <v>2</v>
      </c>
      <c r="AI1113" s="30"/>
      <c r="AJ1113" s="30"/>
      <c r="AK1113" s="30"/>
      <c r="AL1113" s="30"/>
      <c r="AM1113" s="30"/>
      <c r="AN1113" s="30"/>
      <c r="AO1113" s="30"/>
      <c r="AP1113" s="30"/>
      <c r="AQ1113" s="30"/>
      <c r="AR1113" s="30"/>
      <c r="AS1113" s="30"/>
      <c r="AT1113" s="30"/>
      <c r="AU1113" s="30"/>
      <c r="AV1113" s="30"/>
      <c r="AW1113" s="30"/>
      <c r="AX1113" s="30"/>
      <c r="AY1113" s="30"/>
      <c r="AZ1113" s="30"/>
      <c r="BA1113" s="30"/>
      <c r="BB1113" s="30"/>
      <c r="BC1113" s="30"/>
      <c r="BD1113" s="30"/>
      <c r="BE1113" s="30"/>
      <c r="BF1113" s="30"/>
      <c r="BG1113" s="30"/>
      <c r="BH1113" s="30"/>
    </row>
    <row r="1114" spans="1:60" outlineLevel="1">
      <c r="A1114" s="460"/>
      <c r="B1114" s="461"/>
      <c r="C1114" s="469" t="s">
        <v>922</v>
      </c>
      <c r="D1114" s="467"/>
      <c r="E1114" s="468">
        <v>32.96</v>
      </c>
      <c r="F1114" s="465"/>
      <c r="G1114" s="465"/>
      <c r="H1114" s="465"/>
      <c r="I1114" s="465"/>
      <c r="J1114" s="465"/>
      <c r="K1114" s="465"/>
      <c r="L1114" s="465"/>
      <c r="M1114" s="465"/>
      <c r="N1114" s="465"/>
      <c r="O1114" s="465"/>
      <c r="P1114" s="465"/>
      <c r="Q1114" s="465"/>
      <c r="R1114" s="465"/>
      <c r="S1114" s="465"/>
      <c r="T1114" s="465"/>
      <c r="U1114" s="32"/>
      <c r="V1114" s="32"/>
      <c r="W1114" s="32"/>
      <c r="X1114" s="32"/>
      <c r="Y1114" s="30"/>
      <c r="Z1114" s="30"/>
      <c r="AA1114" s="30"/>
      <c r="AB1114" s="30"/>
      <c r="AC1114" s="30"/>
      <c r="AD1114" s="30"/>
      <c r="AE1114" s="30"/>
      <c r="AF1114" s="30"/>
      <c r="AG1114" s="30" t="s">
        <v>166</v>
      </c>
      <c r="AH1114" s="30">
        <v>2</v>
      </c>
      <c r="AI1114" s="30"/>
      <c r="AJ1114" s="30"/>
      <c r="AK1114" s="30"/>
      <c r="AL1114" s="30"/>
      <c r="AM1114" s="30"/>
      <c r="AN1114" s="30"/>
      <c r="AO1114" s="30"/>
      <c r="AP1114" s="30"/>
      <c r="AQ1114" s="30"/>
      <c r="AR1114" s="30"/>
      <c r="AS1114" s="30"/>
      <c r="AT1114" s="30"/>
      <c r="AU1114" s="30"/>
      <c r="AV1114" s="30"/>
      <c r="AW1114" s="30"/>
      <c r="AX1114" s="30"/>
      <c r="AY1114" s="30"/>
      <c r="AZ1114" s="30"/>
      <c r="BA1114" s="30"/>
      <c r="BB1114" s="30"/>
      <c r="BC1114" s="30"/>
      <c r="BD1114" s="30"/>
      <c r="BE1114" s="30"/>
      <c r="BF1114" s="30"/>
      <c r="BG1114" s="30"/>
      <c r="BH1114" s="30"/>
    </row>
    <row r="1115" spans="1:60" outlineLevel="1">
      <c r="A1115" s="460"/>
      <c r="B1115" s="461"/>
      <c r="C1115" s="469" t="s">
        <v>996</v>
      </c>
      <c r="D1115" s="467"/>
      <c r="E1115" s="468">
        <v>10.17</v>
      </c>
      <c r="F1115" s="465"/>
      <c r="G1115" s="465"/>
      <c r="H1115" s="465"/>
      <c r="I1115" s="465"/>
      <c r="J1115" s="465"/>
      <c r="K1115" s="465"/>
      <c r="L1115" s="465"/>
      <c r="M1115" s="465"/>
      <c r="N1115" s="465"/>
      <c r="O1115" s="465"/>
      <c r="P1115" s="465"/>
      <c r="Q1115" s="465"/>
      <c r="R1115" s="465"/>
      <c r="S1115" s="465"/>
      <c r="T1115" s="465"/>
      <c r="U1115" s="32"/>
      <c r="V1115" s="32"/>
      <c r="W1115" s="32"/>
      <c r="X1115" s="32"/>
      <c r="Y1115" s="30"/>
      <c r="Z1115" s="30"/>
      <c r="AA1115" s="30"/>
      <c r="AB1115" s="30"/>
      <c r="AC1115" s="30"/>
      <c r="AD1115" s="30"/>
      <c r="AE1115" s="30"/>
      <c r="AF1115" s="30"/>
      <c r="AG1115" s="30" t="s">
        <v>166</v>
      </c>
      <c r="AH1115" s="30">
        <v>2</v>
      </c>
      <c r="AI1115" s="30"/>
      <c r="AJ1115" s="30"/>
      <c r="AK1115" s="30"/>
      <c r="AL1115" s="30"/>
      <c r="AM1115" s="30"/>
      <c r="AN1115" s="30"/>
      <c r="AO1115" s="30"/>
      <c r="AP1115" s="30"/>
      <c r="AQ1115" s="30"/>
      <c r="AR1115" s="30"/>
      <c r="AS1115" s="30"/>
      <c r="AT1115" s="30"/>
      <c r="AU1115" s="30"/>
      <c r="AV1115" s="30"/>
      <c r="AW1115" s="30"/>
      <c r="AX1115" s="30"/>
      <c r="AY1115" s="30"/>
      <c r="AZ1115" s="30"/>
      <c r="BA1115" s="30"/>
      <c r="BB1115" s="30"/>
      <c r="BC1115" s="30"/>
      <c r="BD1115" s="30"/>
      <c r="BE1115" s="30"/>
      <c r="BF1115" s="30"/>
      <c r="BG1115" s="30"/>
      <c r="BH1115" s="30"/>
    </row>
    <row r="1116" spans="1:60" outlineLevel="1">
      <c r="A1116" s="460"/>
      <c r="B1116" s="461"/>
      <c r="C1116" s="469" t="s">
        <v>923</v>
      </c>
      <c r="D1116" s="467"/>
      <c r="E1116" s="468">
        <v>76.19</v>
      </c>
      <c r="F1116" s="465"/>
      <c r="G1116" s="465"/>
      <c r="H1116" s="465"/>
      <c r="I1116" s="465"/>
      <c r="J1116" s="465"/>
      <c r="K1116" s="465"/>
      <c r="L1116" s="465"/>
      <c r="M1116" s="465"/>
      <c r="N1116" s="465"/>
      <c r="O1116" s="465"/>
      <c r="P1116" s="465"/>
      <c r="Q1116" s="465"/>
      <c r="R1116" s="465"/>
      <c r="S1116" s="465"/>
      <c r="T1116" s="465"/>
      <c r="U1116" s="32"/>
      <c r="V1116" s="32"/>
      <c r="W1116" s="32"/>
      <c r="X1116" s="32"/>
      <c r="Y1116" s="30"/>
      <c r="Z1116" s="30"/>
      <c r="AA1116" s="30"/>
      <c r="AB1116" s="30"/>
      <c r="AC1116" s="30"/>
      <c r="AD1116" s="30"/>
      <c r="AE1116" s="30"/>
      <c r="AF1116" s="30"/>
      <c r="AG1116" s="30" t="s">
        <v>166</v>
      </c>
      <c r="AH1116" s="30">
        <v>2</v>
      </c>
      <c r="AI1116" s="30"/>
      <c r="AJ1116" s="30"/>
      <c r="AK1116" s="30"/>
      <c r="AL1116" s="30"/>
      <c r="AM1116" s="30"/>
      <c r="AN1116" s="30"/>
      <c r="AO1116" s="30"/>
      <c r="AP1116" s="30"/>
      <c r="AQ1116" s="30"/>
      <c r="AR1116" s="30"/>
      <c r="AS1116" s="30"/>
      <c r="AT1116" s="30"/>
      <c r="AU1116" s="30"/>
      <c r="AV1116" s="30"/>
      <c r="AW1116" s="30"/>
      <c r="AX1116" s="30"/>
      <c r="AY1116" s="30"/>
      <c r="AZ1116" s="30"/>
      <c r="BA1116" s="30"/>
      <c r="BB1116" s="30"/>
      <c r="BC1116" s="30"/>
      <c r="BD1116" s="30"/>
      <c r="BE1116" s="30"/>
      <c r="BF1116" s="30"/>
      <c r="BG1116" s="30"/>
      <c r="BH1116" s="30"/>
    </row>
    <row r="1117" spans="1:60" outlineLevel="1">
      <c r="A1117" s="460"/>
      <c r="B1117" s="461"/>
      <c r="C1117" s="469" t="s">
        <v>997</v>
      </c>
      <c r="D1117" s="467"/>
      <c r="E1117" s="468">
        <v>13.95</v>
      </c>
      <c r="F1117" s="465"/>
      <c r="G1117" s="465"/>
      <c r="H1117" s="465"/>
      <c r="I1117" s="465"/>
      <c r="J1117" s="465"/>
      <c r="K1117" s="465"/>
      <c r="L1117" s="465"/>
      <c r="M1117" s="465"/>
      <c r="N1117" s="465"/>
      <c r="O1117" s="465"/>
      <c r="P1117" s="465"/>
      <c r="Q1117" s="465"/>
      <c r="R1117" s="465"/>
      <c r="S1117" s="465"/>
      <c r="T1117" s="465"/>
      <c r="U1117" s="32"/>
      <c r="V1117" s="32"/>
      <c r="W1117" s="32"/>
      <c r="X1117" s="32"/>
      <c r="Y1117" s="30"/>
      <c r="Z1117" s="30"/>
      <c r="AA1117" s="30"/>
      <c r="AB1117" s="30"/>
      <c r="AC1117" s="30"/>
      <c r="AD1117" s="30"/>
      <c r="AE1117" s="30"/>
      <c r="AF1117" s="30"/>
      <c r="AG1117" s="30" t="s">
        <v>166</v>
      </c>
      <c r="AH1117" s="30">
        <v>2</v>
      </c>
      <c r="AI1117" s="30"/>
      <c r="AJ1117" s="30"/>
      <c r="AK1117" s="30"/>
      <c r="AL1117" s="30"/>
      <c r="AM1117" s="30"/>
      <c r="AN1117" s="30"/>
      <c r="AO1117" s="30"/>
      <c r="AP1117" s="30"/>
      <c r="AQ1117" s="30"/>
      <c r="AR1117" s="30"/>
      <c r="AS1117" s="30"/>
      <c r="AT1117" s="30"/>
      <c r="AU1117" s="30"/>
      <c r="AV1117" s="30"/>
      <c r="AW1117" s="30"/>
      <c r="AX1117" s="30"/>
      <c r="AY1117" s="30"/>
      <c r="AZ1117" s="30"/>
      <c r="BA1117" s="30"/>
      <c r="BB1117" s="30"/>
      <c r="BC1117" s="30"/>
      <c r="BD1117" s="30"/>
      <c r="BE1117" s="30"/>
      <c r="BF1117" s="30"/>
      <c r="BG1117" s="30"/>
      <c r="BH1117" s="30"/>
    </row>
    <row r="1118" spans="1:60" ht="20.399999999999999" outlineLevel="1">
      <c r="A1118" s="460"/>
      <c r="B1118" s="461"/>
      <c r="C1118" s="469" t="s">
        <v>1006</v>
      </c>
      <c r="D1118" s="467"/>
      <c r="E1118" s="468">
        <v>35.099400000000003</v>
      </c>
      <c r="F1118" s="465"/>
      <c r="G1118" s="465"/>
      <c r="H1118" s="465"/>
      <c r="I1118" s="465"/>
      <c r="J1118" s="465"/>
      <c r="K1118" s="465"/>
      <c r="L1118" s="465"/>
      <c r="M1118" s="465"/>
      <c r="N1118" s="465"/>
      <c r="O1118" s="465"/>
      <c r="P1118" s="465"/>
      <c r="Q1118" s="465"/>
      <c r="R1118" s="465"/>
      <c r="S1118" s="465"/>
      <c r="T1118" s="465"/>
      <c r="U1118" s="32"/>
      <c r="V1118" s="32"/>
      <c r="W1118" s="32"/>
      <c r="X1118" s="32"/>
      <c r="Y1118" s="30"/>
      <c r="Z1118" s="30"/>
      <c r="AA1118" s="30"/>
      <c r="AB1118" s="30"/>
      <c r="AC1118" s="30"/>
      <c r="AD1118" s="30"/>
      <c r="AE1118" s="30"/>
      <c r="AF1118" s="30"/>
      <c r="AG1118" s="30" t="s">
        <v>166</v>
      </c>
      <c r="AH1118" s="30">
        <v>2</v>
      </c>
      <c r="AI1118" s="30"/>
      <c r="AJ1118" s="30"/>
      <c r="AK1118" s="30"/>
      <c r="AL1118" s="30"/>
      <c r="AM1118" s="30"/>
      <c r="AN1118" s="30"/>
      <c r="AO1118" s="30"/>
      <c r="AP1118" s="30"/>
      <c r="AQ1118" s="30"/>
      <c r="AR1118" s="30"/>
      <c r="AS1118" s="30"/>
      <c r="AT1118" s="30"/>
      <c r="AU1118" s="30"/>
      <c r="AV1118" s="30"/>
      <c r="AW1118" s="30"/>
      <c r="AX1118" s="30"/>
      <c r="AY1118" s="30"/>
      <c r="AZ1118" s="30"/>
      <c r="BA1118" s="30"/>
      <c r="BB1118" s="30"/>
      <c r="BC1118" s="30"/>
      <c r="BD1118" s="30"/>
      <c r="BE1118" s="30"/>
      <c r="BF1118" s="30"/>
      <c r="BG1118" s="30"/>
      <c r="BH1118" s="30"/>
    </row>
    <row r="1119" spans="1:60" ht="20.399999999999999" outlineLevel="1">
      <c r="A1119" s="460"/>
      <c r="B1119" s="461"/>
      <c r="C1119" s="469" t="s">
        <v>1007</v>
      </c>
      <c r="D1119" s="467"/>
      <c r="E1119" s="468">
        <v>19.307500000000001</v>
      </c>
      <c r="F1119" s="465"/>
      <c r="G1119" s="465"/>
      <c r="H1119" s="465"/>
      <c r="I1119" s="465"/>
      <c r="J1119" s="465"/>
      <c r="K1119" s="465"/>
      <c r="L1119" s="465"/>
      <c r="M1119" s="465"/>
      <c r="N1119" s="465"/>
      <c r="O1119" s="465"/>
      <c r="P1119" s="465"/>
      <c r="Q1119" s="465"/>
      <c r="R1119" s="465"/>
      <c r="S1119" s="465"/>
      <c r="T1119" s="465"/>
      <c r="U1119" s="32"/>
      <c r="V1119" s="32"/>
      <c r="W1119" s="32"/>
      <c r="X1119" s="32"/>
      <c r="Y1119" s="30"/>
      <c r="Z1119" s="30"/>
      <c r="AA1119" s="30"/>
      <c r="AB1119" s="30"/>
      <c r="AC1119" s="30"/>
      <c r="AD1119" s="30"/>
      <c r="AE1119" s="30"/>
      <c r="AF1119" s="30"/>
      <c r="AG1119" s="30" t="s">
        <v>166</v>
      </c>
      <c r="AH1119" s="30">
        <v>2</v>
      </c>
      <c r="AI1119" s="30"/>
      <c r="AJ1119" s="30"/>
      <c r="AK1119" s="30"/>
      <c r="AL1119" s="30"/>
      <c r="AM1119" s="30"/>
      <c r="AN1119" s="30"/>
      <c r="AO1119" s="30"/>
      <c r="AP1119" s="30"/>
      <c r="AQ1119" s="30"/>
      <c r="AR1119" s="30"/>
      <c r="AS1119" s="30"/>
      <c r="AT1119" s="30"/>
      <c r="AU1119" s="30"/>
      <c r="AV1119" s="30"/>
      <c r="AW1119" s="30"/>
      <c r="AX1119" s="30"/>
      <c r="AY1119" s="30"/>
      <c r="AZ1119" s="30"/>
      <c r="BA1119" s="30"/>
      <c r="BB1119" s="30"/>
      <c r="BC1119" s="30"/>
      <c r="BD1119" s="30"/>
      <c r="BE1119" s="30"/>
      <c r="BF1119" s="30"/>
      <c r="BG1119" s="30"/>
      <c r="BH1119" s="30"/>
    </row>
    <row r="1120" spans="1:60" outlineLevel="1">
      <c r="A1120" s="460"/>
      <c r="B1120" s="461"/>
      <c r="C1120" s="469" t="s">
        <v>1008</v>
      </c>
      <c r="D1120" s="467"/>
      <c r="E1120" s="468">
        <v>3.68</v>
      </c>
      <c r="F1120" s="465"/>
      <c r="G1120" s="465"/>
      <c r="H1120" s="465"/>
      <c r="I1120" s="465"/>
      <c r="J1120" s="465"/>
      <c r="K1120" s="465"/>
      <c r="L1120" s="465"/>
      <c r="M1120" s="465"/>
      <c r="N1120" s="465"/>
      <c r="O1120" s="465"/>
      <c r="P1120" s="465"/>
      <c r="Q1120" s="465"/>
      <c r="R1120" s="465"/>
      <c r="S1120" s="465"/>
      <c r="T1120" s="465"/>
      <c r="U1120" s="32"/>
      <c r="V1120" s="32"/>
      <c r="W1120" s="32"/>
      <c r="X1120" s="32"/>
      <c r="Y1120" s="30"/>
      <c r="Z1120" s="30"/>
      <c r="AA1120" s="30"/>
      <c r="AB1120" s="30"/>
      <c r="AC1120" s="30"/>
      <c r="AD1120" s="30"/>
      <c r="AE1120" s="30"/>
      <c r="AF1120" s="30"/>
      <c r="AG1120" s="30" t="s">
        <v>166</v>
      </c>
      <c r="AH1120" s="30">
        <v>2</v>
      </c>
      <c r="AI1120" s="30"/>
      <c r="AJ1120" s="30"/>
      <c r="AK1120" s="30"/>
      <c r="AL1120" s="30"/>
      <c r="AM1120" s="30"/>
      <c r="AN1120" s="30"/>
      <c r="AO1120" s="30"/>
      <c r="AP1120" s="30"/>
      <c r="AQ1120" s="30"/>
      <c r="AR1120" s="30"/>
      <c r="AS1120" s="30"/>
      <c r="AT1120" s="30"/>
      <c r="AU1120" s="30"/>
      <c r="AV1120" s="30"/>
      <c r="AW1120" s="30"/>
      <c r="AX1120" s="30"/>
      <c r="AY1120" s="30"/>
      <c r="AZ1120" s="30"/>
      <c r="BA1120" s="30"/>
      <c r="BB1120" s="30"/>
      <c r="BC1120" s="30"/>
      <c r="BD1120" s="30"/>
      <c r="BE1120" s="30"/>
      <c r="BF1120" s="30"/>
      <c r="BG1120" s="30"/>
      <c r="BH1120" s="30"/>
    </row>
    <row r="1121" spans="1:60" ht="20.399999999999999" outlineLevel="1">
      <c r="A1121" s="460"/>
      <c r="B1121" s="461"/>
      <c r="C1121" s="469" t="s">
        <v>1009</v>
      </c>
      <c r="D1121" s="467"/>
      <c r="E1121" s="468">
        <v>14.88</v>
      </c>
      <c r="F1121" s="465"/>
      <c r="G1121" s="465"/>
      <c r="H1121" s="465"/>
      <c r="I1121" s="465"/>
      <c r="J1121" s="465"/>
      <c r="K1121" s="465"/>
      <c r="L1121" s="465"/>
      <c r="M1121" s="465"/>
      <c r="N1121" s="465"/>
      <c r="O1121" s="465"/>
      <c r="P1121" s="465"/>
      <c r="Q1121" s="465"/>
      <c r="R1121" s="465"/>
      <c r="S1121" s="465"/>
      <c r="T1121" s="465"/>
      <c r="U1121" s="32"/>
      <c r="V1121" s="32"/>
      <c r="W1121" s="32"/>
      <c r="X1121" s="32"/>
      <c r="Y1121" s="30"/>
      <c r="Z1121" s="30"/>
      <c r="AA1121" s="30"/>
      <c r="AB1121" s="30"/>
      <c r="AC1121" s="30"/>
      <c r="AD1121" s="30"/>
      <c r="AE1121" s="30"/>
      <c r="AF1121" s="30"/>
      <c r="AG1121" s="30" t="s">
        <v>166</v>
      </c>
      <c r="AH1121" s="30">
        <v>2</v>
      </c>
      <c r="AI1121" s="30"/>
      <c r="AJ1121" s="30"/>
      <c r="AK1121" s="30"/>
      <c r="AL1121" s="30"/>
      <c r="AM1121" s="30"/>
      <c r="AN1121" s="30"/>
      <c r="AO1121" s="30"/>
      <c r="AP1121" s="30"/>
      <c r="AQ1121" s="30"/>
      <c r="AR1121" s="30"/>
      <c r="AS1121" s="30"/>
      <c r="AT1121" s="30"/>
      <c r="AU1121" s="30"/>
      <c r="AV1121" s="30"/>
      <c r="AW1121" s="30"/>
      <c r="AX1121" s="30"/>
      <c r="AY1121" s="30"/>
      <c r="AZ1121" s="30"/>
      <c r="BA1121" s="30"/>
      <c r="BB1121" s="30"/>
      <c r="BC1121" s="30"/>
      <c r="BD1121" s="30"/>
      <c r="BE1121" s="30"/>
      <c r="BF1121" s="30"/>
      <c r="BG1121" s="30"/>
      <c r="BH1121" s="30"/>
    </row>
    <row r="1122" spans="1:60" outlineLevel="1">
      <c r="A1122" s="460"/>
      <c r="B1122" s="461"/>
      <c r="C1122" s="470" t="s">
        <v>184</v>
      </c>
      <c r="D1122" s="471"/>
      <c r="E1122" s="472">
        <v>332.33690000000001</v>
      </c>
      <c r="F1122" s="465"/>
      <c r="G1122" s="465"/>
      <c r="H1122" s="465"/>
      <c r="I1122" s="465"/>
      <c r="J1122" s="465"/>
      <c r="K1122" s="465"/>
      <c r="L1122" s="465"/>
      <c r="M1122" s="465"/>
      <c r="N1122" s="465"/>
      <c r="O1122" s="465"/>
      <c r="P1122" s="465"/>
      <c r="Q1122" s="465"/>
      <c r="R1122" s="465"/>
      <c r="S1122" s="465"/>
      <c r="T1122" s="465"/>
      <c r="U1122" s="32"/>
      <c r="V1122" s="32"/>
      <c r="W1122" s="32"/>
      <c r="X1122" s="32"/>
      <c r="Y1122" s="30"/>
      <c r="Z1122" s="30"/>
      <c r="AA1122" s="30"/>
      <c r="AB1122" s="30"/>
      <c r="AC1122" s="30"/>
      <c r="AD1122" s="30"/>
      <c r="AE1122" s="30"/>
      <c r="AF1122" s="30"/>
      <c r="AG1122" s="30" t="s">
        <v>166</v>
      </c>
      <c r="AH1122" s="30">
        <v>3</v>
      </c>
      <c r="AI1122" s="30"/>
      <c r="AJ1122" s="30"/>
      <c r="AK1122" s="30"/>
      <c r="AL1122" s="30"/>
      <c r="AM1122" s="30"/>
      <c r="AN1122" s="30"/>
      <c r="AO1122" s="30"/>
      <c r="AP1122" s="30"/>
      <c r="AQ1122" s="30"/>
      <c r="AR1122" s="30"/>
      <c r="AS1122" s="30"/>
      <c r="AT1122" s="30"/>
      <c r="AU1122" s="30"/>
      <c r="AV1122" s="30"/>
      <c r="AW1122" s="30"/>
      <c r="AX1122" s="30"/>
      <c r="AY1122" s="30"/>
      <c r="AZ1122" s="30"/>
      <c r="BA1122" s="30"/>
      <c r="BB1122" s="30"/>
      <c r="BC1122" s="30"/>
      <c r="BD1122" s="30"/>
      <c r="BE1122" s="30"/>
      <c r="BF1122" s="30"/>
      <c r="BG1122" s="30"/>
      <c r="BH1122" s="30"/>
    </row>
    <row r="1123" spans="1:60" outlineLevel="1">
      <c r="A1123" s="460"/>
      <c r="B1123" s="461"/>
      <c r="C1123" s="466" t="s">
        <v>185</v>
      </c>
      <c r="D1123" s="467"/>
      <c r="E1123" s="468"/>
      <c r="F1123" s="465"/>
      <c r="G1123" s="465"/>
      <c r="H1123" s="465"/>
      <c r="I1123" s="465"/>
      <c r="J1123" s="465"/>
      <c r="K1123" s="465"/>
      <c r="L1123" s="465"/>
      <c r="M1123" s="465"/>
      <c r="N1123" s="465"/>
      <c r="O1123" s="465"/>
      <c r="P1123" s="465"/>
      <c r="Q1123" s="465"/>
      <c r="R1123" s="465"/>
      <c r="S1123" s="465"/>
      <c r="T1123" s="465"/>
      <c r="U1123" s="32"/>
      <c r="V1123" s="32"/>
      <c r="W1123" s="32"/>
      <c r="X1123" s="32"/>
      <c r="Y1123" s="30"/>
      <c r="Z1123" s="30"/>
      <c r="AA1123" s="30"/>
      <c r="AB1123" s="30"/>
      <c r="AC1123" s="30"/>
      <c r="AD1123" s="30"/>
      <c r="AE1123" s="30"/>
      <c r="AF1123" s="30"/>
      <c r="AG1123" s="30" t="s">
        <v>166</v>
      </c>
      <c r="AH1123" s="30"/>
      <c r="AI1123" s="30"/>
      <c r="AJ1123" s="30"/>
      <c r="AK1123" s="30"/>
      <c r="AL1123" s="30"/>
      <c r="AM1123" s="30"/>
      <c r="AN1123" s="30"/>
      <c r="AO1123" s="30"/>
      <c r="AP1123" s="30"/>
      <c r="AQ1123" s="30"/>
      <c r="AR1123" s="30"/>
      <c r="AS1123" s="30"/>
      <c r="AT1123" s="30"/>
      <c r="AU1123" s="30"/>
      <c r="AV1123" s="30"/>
      <c r="AW1123" s="30"/>
      <c r="AX1123" s="30"/>
      <c r="AY1123" s="30"/>
      <c r="AZ1123" s="30"/>
      <c r="BA1123" s="30"/>
      <c r="BB1123" s="30"/>
      <c r="BC1123" s="30"/>
      <c r="BD1123" s="30"/>
      <c r="BE1123" s="30"/>
      <c r="BF1123" s="30"/>
      <c r="BG1123" s="30"/>
      <c r="BH1123" s="30"/>
    </row>
    <row r="1124" spans="1:60" outlineLevel="1">
      <c r="A1124" s="460"/>
      <c r="B1124" s="461"/>
      <c r="C1124" s="462" t="s">
        <v>1075</v>
      </c>
      <c r="D1124" s="463"/>
      <c r="E1124" s="464">
        <v>382.18743999999998</v>
      </c>
      <c r="F1124" s="465"/>
      <c r="G1124" s="465"/>
      <c r="H1124" s="465"/>
      <c r="I1124" s="465"/>
      <c r="J1124" s="465"/>
      <c r="K1124" s="465"/>
      <c r="L1124" s="465"/>
      <c r="M1124" s="465"/>
      <c r="N1124" s="465"/>
      <c r="O1124" s="465"/>
      <c r="P1124" s="465"/>
      <c r="Q1124" s="465"/>
      <c r="R1124" s="465"/>
      <c r="S1124" s="465"/>
      <c r="T1124" s="465"/>
      <c r="U1124" s="32"/>
      <c r="V1124" s="32"/>
      <c r="W1124" s="32"/>
      <c r="X1124" s="32"/>
      <c r="Y1124" s="30"/>
      <c r="Z1124" s="30"/>
      <c r="AA1124" s="30"/>
      <c r="AB1124" s="30"/>
      <c r="AC1124" s="30"/>
      <c r="AD1124" s="30"/>
      <c r="AE1124" s="30"/>
      <c r="AF1124" s="30"/>
      <c r="AG1124" s="30" t="s">
        <v>166</v>
      </c>
      <c r="AH1124" s="30">
        <v>0</v>
      </c>
      <c r="AI1124" s="30"/>
      <c r="AJ1124" s="30"/>
      <c r="AK1124" s="30"/>
      <c r="AL1124" s="30"/>
      <c r="AM1124" s="30"/>
      <c r="AN1124" s="30"/>
      <c r="AO1124" s="30"/>
      <c r="AP1124" s="30"/>
      <c r="AQ1124" s="30"/>
      <c r="AR1124" s="30"/>
      <c r="AS1124" s="30"/>
      <c r="AT1124" s="30"/>
      <c r="AU1124" s="30"/>
      <c r="AV1124" s="30"/>
      <c r="AW1124" s="30"/>
      <c r="AX1124" s="30"/>
      <c r="AY1124" s="30"/>
      <c r="AZ1124" s="30"/>
      <c r="BA1124" s="30"/>
      <c r="BB1124" s="30"/>
      <c r="BC1124" s="30"/>
      <c r="BD1124" s="30"/>
      <c r="BE1124" s="30"/>
      <c r="BF1124" s="30"/>
      <c r="BG1124" s="30"/>
      <c r="BH1124" s="30"/>
    </row>
    <row r="1125" spans="1:60" outlineLevel="1">
      <c r="A1125" s="473">
        <v>243</v>
      </c>
      <c r="B1125" s="474" t="s">
        <v>1076</v>
      </c>
      <c r="C1125" s="475" t="s">
        <v>1077</v>
      </c>
      <c r="D1125" s="476" t="s">
        <v>0</v>
      </c>
      <c r="E1125" s="477">
        <v>9849.2808999999997</v>
      </c>
      <c r="F1125" s="35"/>
      <c r="G1125" s="479">
        <f>ROUND(E1125*F1125,2)</f>
        <v>0</v>
      </c>
      <c r="H1125" s="478">
        <v>0</v>
      </c>
      <c r="I1125" s="479">
        <f>ROUND(E1125*H1125,2)</f>
        <v>0</v>
      </c>
      <c r="J1125" s="478">
        <v>3.45</v>
      </c>
      <c r="K1125" s="479">
        <f>ROUND(E1125*J1125,2)</f>
        <v>33980.019999999997</v>
      </c>
      <c r="L1125" s="479">
        <v>21</v>
      </c>
      <c r="M1125" s="479">
        <f>G1125*(1+L1125/100)</f>
        <v>0</v>
      </c>
      <c r="N1125" s="479">
        <v>0</v>
      </c>
      <c r="O1125" s="479">
        <f>ROUND(E1125*N1125,2)</f>
        <v>0</v>
      </c>
      <c r="P1125" s="479">
        <v>0</v>
      </c>
      <c r="Q1125" s="479">
        <f>ROUND(E1125*P1125,2)</f>
        <v>0</v>
      </c>
      <c r="R1125" s="479"/>
      <c r="S1125" s="479" t="s">
        <v>162</v>
      </c>
      <c r="T1125" s="480" t="s">
        <v>162</v>
      </c>
      <c r="U1125" s="32">
        <v>0</v>
      </c>
      <c r="V1125" s="32">
        <f>ROUND(E1125*U1125,2)</f>
        <v>0</v>
      </c>
      <c r="W1125" s="32"/>
      <c r="X1125" s="32" t="s">
        <v>815</v>
      </c>
      <c r="Y1125" s="30"/>
      <c r="Z1125" s="30"/>
      <c r="AA1125" s="30"/>
      <c r="AB1125" s="30"/>
      <c r="AC1125" s="30"/>
      <c r="AD1125" s="30"/>
      <c r="AE1125" s="30"/>
      <c r="AF1125" s="30"/>
      <c r="AG1125" s="30" t="s">
        <v>816</v>
      </c>
      <c r="AH1125" s="30"/>
      <c r="AI1125" s="30"/>
      <c r="AJ1125" s="30"/>
      <c r="AK1125" s="30"/>
      <c r="AL1125" s="30"/>
      <c r="AM1125" s="30"/>
      <c r="AN1125" s="30"/>
      <c r="AO1125" s="30"/>
      <c r="AP1125" s="30"/>
      <c r="AQ1125" s="30"/>
      <c r="AR1125" s="30"/>
      <c r="AS1125" s="30"/>
      <c r="AT1125" s="30"/>
      <c r="AU1125" s="30"/>
      <c r="AV1125" s="30"/>
      <c r="AW1125" s="30"/>
      <c r="AX1125" s="30"/>
      <c r="AY1125" s="30"/>
      <c r="AZ1125" s="30"/>
      <c r="BA1125" s="30"/>
      <c r="BB1125" s="30"/>
      <c r="BC1125" s="30"/>
      <c r="BD1125" s="30"/>
      <c r="BE1125" s="30"/>
      <c r="BF1125" s="30"/>
      <c r="BG1125" s="30"/>
      <c r="BH1125" s="30"/>
    </row>
    <row r="1126" spans="1:60" ht="26.4">
      <c r="A1126" s="445" t="s">
        <v>157</v>
      </c>
      <c r="B1126" s="446" t="s">
        <v>89</v>
      </c>
      <c r="C1126" s="447" t="s">
        <v>3137</v>
      </c>
      <c r="D1126" s="448"/>
      <c r="E1126" s="449"/>
      <c r="F1126" s="450"/>
      <c r="G1126" s="450">
        <f>SUMIF(AG1127:AG1248,"&lt;&gt;NOR",G1127:G1248)</f>
        <v>0</v>
      </c>
      <c r="H1126" s="450"/>
      <c r="I1126" s="450">
        <f>SUM(I1127:I1248)</f>
        <v>124402.90000000001</v>
      </c>
      <c r="J1126" s="450"/>
      <c r="K1126" s="450">
        <f>SUM(K1127:K1248)</f>
        <v>81855.460000000006</v>
      </c>
      <c r="L1126" s="450"/>
      <c r="M1126" s="450">
        <f>SUM(M1127:M1248)</f>
        <v>0</v>
      </c>
      <c r="N1126" s="450"/>
      <c r="O1126" s="450">
        <f>SUM(O1127:O1248)</f>
        <v>1.1499999999999999</v>
      </c>
      <c r="P1126" s="450"/>
      <c r="Q1126" s="450">
        <f>SUM(Q1127:Q1248)</f>
        <v>0</v>
      </c>
      <c r="R1126" s="450"/>
      <c r="S1126" s="450"/>
      <c r="T1126" s="451"/>
      <c r="U1126" s="33"/>
      <c r="V1126" s="33">
        <f>SUM(V1127:V1248)</f>
        <v>162.80000000000001</v>
      </c>
      <c r="W1126" s="33"/>
      <c r="X1126" s="33"/>
      <c r="AG1126" t="s">
        <v>158</v>
      </c>
    </row>
    <row r="1127" spans="1:60" ht="20.399999999999999" outlineLevel="1">
      <c r="A1127" s="452">
        <v>244</v>
      </c>
      <c r="B1127" s="453" t="s">
        <v>1078</v>
      </c>
      <c r="C1127" s="454" t="s">
        <v>1079</v>
      </c>
      <c r="D1127" s="455" t="s">
        <v>161</v>
      </c>
      <c r="E1127" s="456">
        <v>291.7</v>
      </c>
      <c r="F1127" s="34"/>
      <c r="G1127" s="458">
        <f>ROUND(E1127*F1127,2)</f>
        <v>0</v>
      </c>
      <c r="H1127" s="457">
        <v>0</v>
      </c>
      <c r="I1127" s="458">
        <f>ROUND(E1127*H1127,2)</f>
        <v>0</v>
      </c>
      <c r="J1127" s="457">
        <v>71.8</v>
      </c>
      <c r="K1127" s="458">
        <f>ROUND(E1127*J1127,2)</f>
        <v>20944.060000000001</v>
      </c>
      <c r="L1127" s="458">
        <v>21</v>
      </c>
      <c r="M1127" s="458">
        <f>G1127*(1+L1127/100)</f>
        <v>0</v>
      </c>
      <c r="N1127" s="458">
        <v>0</v>
      </c>
      <c r="O1127" s="458">
        <f>ROUND(E1127*N1127,2)</f>
        <v>0</v>
      </c>
      <c r="P1127" s="458">
        <v>0</v>
      </c>
      <c r="Q1127" s="458">
        <f>ROUND(E1127*P1127,2)</f>
        <v>0</v>
      </c>
      <c r="R1127" s="458"/>
      <c r="S1127" s="458" t="s">
        <v>162</v>
      </c>
      <c r="T1127" s="459" t="s">
        <v>162</v>
      </c>
      <c r="U1127" s="32">
        <v>0.15</v>
      </c>
      <c r="V1127" s="32">
        <f>ROUND(E1127*U1127,2)</f>
        <v>43.76</v>
      </c>
      <c r="W1127" s="32"/>
      <c r="X1127" s="32" t="s">
        <v>163</v>
      </c>
      <c r="Y1127" s="30"/>
      <c r="Z1127" s="30"/>
      <c r="AA1127" s="30"/>
      <c r="AB1127" s="30"/>
      <c r="AC1127" s="30"/>
      <c r="AD1127" s="30"/>
      <c r="AE1127" s="30"/>
      <c r="AF1127" s="30"/>
      <c r="AG1127" s="30" t="s">
        <v>164</v>
      </c>
      <c r="AH1127" s="30"/>
      <c r="AI1127" s="30"/>
      <c r="AJ1127" s="30"/>
      <c r="AK1127" s="30"/>
      <c r="AL1127" s="30"/>
      <c r="AM1127" s="30"/>
      <c r="AN1127" s="30"/>
      <c r="AO1127" s="30"/>
      <c r="AP1127" s="30"/>
      <c r="AQ1127" s="30"/>
      <c r="AR1127" s="30"/>
      <c r="AS1127" s="30"/>
      <c r="AT1127" s="30"/>
      <c r="AU1127" s="30"/>
      <c r="AV1127" s="30"/>
      <c r="AW1127" s="30"/>
      <c r="AX1127" s="30"/>
      <c r="AY1127" s="30"/>
      <c r="AZ1127" s="30"/>
      <c r="BA1127" s="30"/>
      <c r="BB1127" s="30"/>
      <c r="BC1127" s="30"/>
      <c r="BD1127" s="30"/>
      <c r="BE1127" s="30"/>
      <c r="BF1127" s="30"/>
      <c r="BG1127" s="30"/>
      <c r="BH1127" s="30"/>
    </row>
    <row r="1128" spans="1:60" outlineLevel="1">
      <c r="A1128" s="460"/>
      <c r="B1128" s="461"/>
      <c r="C1128" s="677" t="s">
        <v>1080</v>
      </c>
      <c r="D1128" s="678"/>
      <c r="E1128" s="678"/>
      <c r="F1128" s="678"/>
      <c r="G1128" s="678"/>
      <c r="H1128" s="465"/>
      <c r="I1128" s="465"/>
      <c r="J1128" s="465"/>
      <c r="K1128" s="465"/>
      <c r="L1128" s="465"/>
      <c r="M1128" s="465"/>
      <c r="N1128" s="465"/>
      <c r="O1128" s="465"/>
      <c r="P1128" s="465"/>
      <c r="Q1128" s="465"/>
      <c r="R1128" s="465"/>
      <c r="S1128" s="465"/>
      <c r="T1128" s="465"/>
      <c r="U1128" s="32"/>
      <c r="V1128" s="32"/>
      <c r="W1128" s="32"/>
      <c r="X1128" s="32"/>
      <c r="Y1128" s="30"/>
      <c r="Z1128" s="30"/>
      <c r="AA1128" s="30"/>
      <c r="AB1128" s="30"/>
      <c r="AC1128" s="30"/>
      <c r="AD1128" s="30"/>
      <c r="AE1128" s="30"/>
      <c r="AF1128" s="30"/>
      <c r="AG1128" s="30" t="s">
        <v>244</v>
      </c>
      <c r="AH1128" s="30"/>
      <c r="AI1128" s="30"/>
      <c r="AJ1128" s="30"/>
      <c r="AK1128" s="30"/>
      <c r="AL1128" s="30"/>
      <c r="AM1128" s="30"/>
      <c r="AN1128" s="30"/>
      <c r="AO1128" s="30"/>
      <c r="AP1128" s="30"/>
      <c r="AQ1128" s="30"/>
      <c r="AR1128" s="30"/>
      <c r="AS1128" s="30"/>
      <c r="AT1128" s="30"/>
      <c r="AU1128" s="30"/>
      <c r="AV1128" s="30"/>
      <c r="AW1128" s="30"/>
      <c r="AX1128" s="30"/>
      <c r="AY1128" s="30"/>
      <c r="AZ1128" s="30"/>
      <c r="BA1128" s="30"/>
      <c r="BB1128" s="30"/>
      <c r="BC1128" s="30"/>
      <c r="BD1128" s="30"/>
      <c r="BE1128" s="30"/>
      <c r="BF1128" s="30"/>
      <c r="BG1128" s="30"/>
      <c r="BH1128" s="30"/>
    </row>
    <row r="1129" spans="1:60" outlineLevel="1">
      <c r="A1129" s="460"/>
      <c r="B1129" s="461"/>
      <c r="C1129" s="466" t="s">
        <v>180</v>
      </c>
      <c r="D1129" s="467"/>
      <c r="E1129" s="468"/>
      <c r="F1129" s="465"/>
      <c r="G1129" s="465"/>
      <c r="H1129" s="465"/>
      <c r="I1129" s="465"/>
      <c r="J1129" s="465"/>
      <c r="K1129" s="465"/>
      <c r="L1129" s="465"/>
      <c r="M1129" s="465"/>
      <c r="N1129" s="465"/>
      <c r="O1129" s="465"/>
      <c r="P1129" s="465"/>
      <c r="Q1129" s="465"/>
      <c r="R1129" s="465"/>
      <c r="S1129" s="465"/>
      <c r="T1129" s="465"/>
      <c r="U1129" s="32"/>
      <c r="V1129" s="32"/>
      <c r="W1129" s="32"/>
      <c r="X1129" s="32"/>
      <c r="Y1129" s="30"/>
      <c r="Z1129" s="30"/>
      <c r="AA1129" s="30"/>
      <c r="AB1129" s="30"/>
      <c r="AC1129" s="30"/>
      <c r="AD1129" s="30"/>
      <c r="AE1129" s="30"/>
      <c r="AF1129" s="30"/>
      <c r="AG1129" s="30" t="s">
        <v>166</v>
      </c>
      <c r="AH1129" s="30"/>
      <c r="AI1129" s="30"/>
      <c r="AJ1129" s="30"/>
      <c r="AK1129" s="30"/>
      <c r="AL1129" s="30"/>
      <c r="AM1129" s="30"/>
      <c r="AN1129" s="30"/>
      <c r="AO1129" s="30"/>
      <c r="AP1129" s="30"/>
      <c r="AQ1129" s="30"/>
      <c r="AR1129" s="30"/>
      <c r="AS1129" s="30"/>
      <c r="AT1129" s="30"/>
      <c r="AU1129" s="30"/>
      <c r="AV1129" s="30"/>
      <c r="AW1129" s="30"/>
      <c r="AX1129" s="30"/>
      <c r="AY1129" s="30"/>
      <c r="AZ1129" s="30"/>
      <c r="BA1129" s="30"/>
      <c r="BB1129" s="30"/>
      <c r="BC1129" s="30"/>
      <c r="BD1129" s="30"/>
      <c r="BE1129" s="30"/>
      <c r="BF1129" s="30"/>
      <c r="BG1129" s="30"/>
      <c r="BH1129" s="30"/>
    </row>
    <row r="1130" spans="1:60" outlineLevel="1">
      <c r="A1130" s="460"/>
      <c r="B1130" s="461"/>
      <c r="C1130" s="469" t="s">
        <v>698</v>
      </c>
      <c r="D1130" s="467"/>
      <c r="E1130" s="468">
        <v>54</v>
      </c>
      <c r="F1130" s="465"/>
      <c r="G1130" s="465"/>
      <c r="H1130" s="465"/>
      <c r="I1130" s="465"/>
      <c r="J1130" s="465"/>
      <c r="K1130" s="465"/>
      <c r="L1130" s="465"/>
      <c r="M1130" s="465"/>
      <c r="N1130" s="465"/>
      <c r="O1130" s="465"/>
      <c r="P1130" s="465"/>
      <c r="Q1130" s="465"/>
      <c r="R1130" s="465"/>
      <c r="S1130" s="465"/>
      <c r="T1130" s="465"/>
      <c r="U1130" s="32"/>
      <c r="V1130" s="32"/>
      <c r="W1130" s="32"/>
      <c r="X1130" s="32"/>
      <c r="Y1130" s="30"/>
      <c r="Z1130" s="30"/>
      <c r="AA1130" s="30"/>
      <c r="AB1130" s="30"/>
      <c r="AC1130" s="30"/>
      <c r="AD1130" s="30"/>
      <c r="AE1130" s="30"/>
      <c r="AF1130" s="30"/>
      <c r="AG1130" s="30" t="s">
        <v>166</v>
      </c>
      <c r="AH1130" s="30">
        <v>2</v>
      </c>
      <c r="AI1130" s="30"/>
      <c r="AJ1130" s="30"/>
      <c r="AK1130" s="30"/>
      <c r="AL1130" s="30"/>
      <c r="AM1130" s="30"/>
      <c r="AN1130" s="30"/>
      <c r="AO1130" s="30"/>
      <c r="AP1130" s="30"/>
      <c r="AQ1130" s="30"/>
      <c r="AR1130" s="30"/>
      <c r="AS1130" s="30"/>
      <c r="AT1130" s="30"/>
      <c r="AU1130" s="30"/>
      <c r="AV1130" s="30"/>
      <c r="AW1130" s="30"/>
      <c r="AX1130" s="30"/>
      <c r="AY1130" s="30"/>
      <c r="AZ1130" s="30"/>
      <c r="BA1130" s="30"/>
      <c r="BB1130" s="30"/>
      <c r="BC1130" s="30"/>
      <c r="BD1130" s="30"/>
      <c r="BE1130" s="30"/>
      <c r="BF1130" s="30"/>
      <c r="BG1130" s="30"/>
      <c r="BH1130" s="30"/>
    </row>
    <row r="1131" spans="1:60" outlineLevel="1">
      <c r="A1131" s="460"/>
      <c r="B1131" s="461"/>
      <c r="C1131" s="469" t="s">
        <v>2792</v>
      </c>
      <c r="D1131" s="467"/>
      <c r="E1131" s="468">
        <v>24.2</v>
      </c>
      <c r="F1131" s="465"/>
      <c r="G1131" s="465"/>
      <c r="H1131" s="465"/>
      <c r="I1131" s="465"/>
      <c r="J1131" s="465"/>
      <c r="K1131" s="465"/>
      <c r="L1131" s="465"/>
      <c r="M1131" s="465"/>
      <c r="N1131" s="465"/>
      <c r="O1131" s="465"/>
      <c r="P1131" s="465"/>
      <c r="Q1131" s="465"/>
      <c r="R1131" s="465"/>
      <c r="S1131" s="465"/>
      <c r="T1131" s="465"/>
      <c r="U1131" s="32"/>
      <c r="V1131" s="32"/>
      <c r="W1131" s="32"/>
      <c r="X1131" s="32"/>
      <c r="Y1131" s="30"/>
      <c r="Z1131" s="30"/>
      <c r="AA1131" s="30"/>
      <c r="AB1131" s="30"/>
      <c r="AC1131" s="30"/>
      <c r="AD1131" s="30"/>
      <c r="AE1131" s="30"/>
      <c r="AF1131" s="30"/>
      <c r="AG1131" s="30" t="s">
        <v>166</v>
      </c>
      <c r="AH1131" s="30">
        <v>2</v>
      </c>
      <c r="AI1131" s="30"/>
      <c r="AJ1131" s="30"/>
      <c r="AK1131" s="30"/>
      <c r="AL1131" s="30"/>
      <c r="AM1131" s="30"/>
      <c r="AN1131" s="30"/>
      <c r="AO1131" s="30"/>
      <c r="AP1131" s="30"/>
      <c r="AQ1131" s="30"/>
      <c r="AR1131" s="30"/>
      <c r="AS1131" s="30"/>
      <c r="AT1131" s="30"/>
      <c r="AU1131" s="30"/>
      <c r="AV1131" s="30"/>
      <c r="AW1131" s="30"/>
      <c r="AX1131" s="30"/>
      <c r="AY1131" s="30"/>
      <c r="AZ1131" s="30"/>
      <c r="BA1131" s="30"/>
      <c r="BB1131" s="30"/>
      <c r="BC1131" s="30"/>
      <c r="BD1131" s="30"/>
      <c r="BE1131" s="30"/>
      <c r="BF1131" s="30"/>
      <c r="BG1131" s="30"/>
      <c r="BH1131" s="30"/>
    </row>
    <row r="1132" spans="1:60" outlineLevel="1">
      <c r="A1132" s="460"/>
      <c r="B1132" s="461"/>
      <c r="C1132" s="469" t="s">
        <v>2793</v>
      </c>
      <c r="D1132" s="467"/>
      <c r="E1132" s="468">
        <v>5.7</v>
      </c>
      <c r="F1132" s="465"/>
      <c r="G1132" s="465"/>
      <c r="H1132" s="465"/>
      <c r="I1132" s="465"/>
      <c r="J1132" s="465"/>
      <c r="K1132" s="465"/>
      <c r="L1132" s="465"/>
      <c r="M1132" s="465"/>
      <c r="N1132" s="465"/>
      <c r="O1132" s="465"/>
      <c r="P1132" s="465"/>
      <c r="Q1132" s="465"/>
      <c r="R1132" s="465"/>
      <c r="S1132" s="465"/>
      <c r="T1132" s="465"/>
      <c r="U1132" s="32"/>
      <c r="V1132" s="32"/>
      <c r="W1132" s="32"/>
      <c r="X1132" s="32"/>
      <c r="Y1132" s="30"/>
      <c r="Z1132" s="30"/>
      <c r="AA1132" s="30"/>
      <c r="AB1132" s="30"/>
      <c r="AC1132" s="30"/>
      <c r="AD1132" s="30"/>
      <c r="AE1132" s="30"/>
      <c r="AF1132" s="30"/>
      <c r="AG1132" s="30" t="s">
        <v>166</v>
      </c>
      <c r="AH1132" s="30">
        <v>2</v>
      </c>
      <c r="AI1132" s="30"/>
      <c r="AJ1132" s="30"/>
      <c r="AK1132" s="30"/>
      <c r="AL1132" s="30"/>
      <c r="AM1132" s="30"/>
      <c r="AN1132" s="30"/>
      <c r="AO1132" s="30"/>
      <c r="AP1132" s="30"/>
      <c r="AQ1132" s="30"/>
      <c r="AR1132" s="30"/>
      <c r="AS1132" s="30"/>
      <c r="AT1132" s="30"/>
      <c r="AU1132" s="30"/>
      <c r="AV1132" s="30"/>
      <c r="AW1132" s="30"/>
      <c r="AX1132" s="30"/>
      <c r="AY1132" s="30"/>
      <c r="AZ1132" s="30"/>
      <c r="BA1132" s="30"/>
      <c r="BB1132" s="30"/>
      <c r="BC1132" s="30"/>
      <c r="BD1132" s="30"/>
      <c r="BE1132" s="30"/>
      <c r="BF1132" s="30"/>
      <c r="BG1132" s="30"/>
      <c r="BH1132" s="30"/>
    </row>
    <row r="1133" spans="1:60" outlineLevel="1">
      <c r="A1133" s="460"/>
      <c r="B1133" s="461"/>
      <c r="C1133" s="469" t="s">
        <v>699</v>
      </c>
      <c r="D1133" s="467"/>
      <c r="E1133" s="468">
        <v>4.5</v>
      </c>
      <c r="F1133" s="465"/>
      <c r="G1133" s="465"/>
      <c r="H1133" s="465"/>
      <c r="I1133" s="465"/>
      <c r="J1133" s="465"/>
      <c r="K1133" s="465"/>
      <c r="L1133" s="465"/>
      <c r="M1133" s="465"/>
      <c r="N1133" s="465"/>
      <c r="O1133" s="465"/>
      <c r="P1133" s="465"/>
      <c r="Q1133" s="465"/>
      <c r="R1133" s="465"/>
      <c r="S1133" s="465"/>
      <c r="T1133" s="465"/>
      <c r="U1133" s="32"/>
      <c r="V1133" s="32"/>
      <c r="W1133" s="32"/>
      <c r="X1133" s="32"/>
      <c r="Y1133" s="30"/>
      <c r="Z1133" s="30"/>
      <c r="AA1133" s="30"/>
      <c r="AB1133" s="30"/>
      <c r="AC1133" s="30"/>
      <c r="AD1133" s="30"/>
      <c r="AE1133" s="30"/>
      <c r="AF1133" s="30"/>
      <c r="AG1133" s="30" t="s">
        <v>166</v>
      </c>
      <c r="AH1133" s="30">
        <v>2</v>
      </c>
      <c r="AI1133" s="30"/>
      <c r="AJ1133" s="30"/>
      <c r="AK1133" s="30"/>
      <c r="AL1133" s="30"/>
      <c r="AM1133" s="30"/>
      <c r="AN1133" s="30"/>
      <c r="AO1133" s="30"/>
      <c r="AP1133" s="30"/>
      <c r="AQ1133" s="30"/>
      <c r="AR1133" s="30"/>
      <c r="AS1133" s="30"/>
      <c r="AT1133" s="30"/>
      <c r="AU1133" s="30"/>
      <c r="AV1133" s="30"/>
      <c r="AW1133" s="30"/>
      <c r="AX1133" s="30"/>
      <c r="AY1133" s="30"/>
      <c r="AZ1133" s="30"/>
      <c r="BA1133" s="30"/>
      <c r="BB1133" s="30"/>
      <c r="BC1133" s="30"/>
      <c r="BD1133" s="30"/>
      <c r="BE1133" s="30"/>
      <c r="BF1133" s="30"/>
      <c r="BG1133" s="30"/>
      <c r="BH1133" s="30"/>
    </row>
    <row r="1134" spans="1:60" outlineLevel="1">
      <c r="A1134" s="460"/>
      <c r="B1134" s="461"/>
      <c r="C1134" s="469" t="s">
        <v>700</v>
      </c>
      <c r="D1134" s="467"/>
      <c r="E1134" s="468">
        <v>1.8</v>
      </c>
      <c r="F1134" s="465"/>
      <c r="G1134" s="465"/>
      <c r="H1134" s="465"/>
      <c r="I1134" s="465"/>
      <c r="J1134" s="465"/>
      <c r="K1134" s="465"/>
      <c r="L1134" s="465"/>
      <c r="M1134" s="465"/>
      <c r="N1134" s="465"/>
      <c r="O1134" s="465"/>
      <c r="P1134" s="465"/>
      <c r="Q1134" s="465"/>
      <c r="R1134" s="465"/>
      <c r="S1134" s="465"/>
      <c r="T1134" s="465"/>
      <c r="U1134" s="32"/>
      <c r="V1134" s="32"/>
      <c r="W1134" s="32"/>
      <c r="X1134" s="32"/>
      <c r="Y1134" s="30"/>
      <c r="Z1134" s="30"/>
      <c r="AA1134" s="30"/>
      <c r="AB1134" s="30"/>
      <c r="AC1134" s="30"/>
      <c r="AD1134" s="30"/>
      <c r="AE1134" s="30"/>
      <c r="AF1134" s="30"/>
      <c r="AG1134" s="30" t="s">
        <v>166</v>
      </c>
      <c r="AH1134" s="30">
        <v>2</v>
      </c>
      <c r="AI1134" s="30"/>
      <c r="AJ1134" s="30"/>
      <c r="AK1134" s="30"/>
      <c r="AL1134" s="30"/>
      <c r="AM1134" s="30"/>
      <c r="AN1134" s="30"/>
      <c r="AO1134" s="30"/>
      <c r="AP1134" s="30"/>
      <c r="AQ1134" s="30"/>
      <c r="AR1134" s="30"/>
      <c r="AS1134" s="30"/>
      <c r="AT1134" s="30"/>
      <c r="AU1134" s="30"/>
      <c r="AV1134" s="30"/>
      <c r="AW1134" s="30"/>
      <c r="AX1134" s="30"/>
      <c r="AY1134" s="30"/>
      <c r="AZ1134" s="30"/>
      <c r="BA1134" s="30"/>
      <c r="BB1134" s="30"/>
      <c r="BC1134" s="30"/>
      <c r="BD1134" s="30"/>
      <c r="BE1134" s="30"/>
      <c r="BF1134" s="30"/>
      <c r="BG1134" s="30"/>
      <c r="BH1134" s="30"/>
    </row>
    <row r="1135" spans="1:60" outlineLevel="1">
      <c r="A1135" s="460"/>
      <c r="B1135" s="461"/>
      <c r="C1135" s="469" t="s">
        <v>701</v>
      </c>
      <c r="D1135" s="467"/>
      <c r="E1135" s="468">
        <v>1.9</v>
      </c>
      <c r="F1135" s="465"/>
      <c r="G1135" s="465"/>
      <c r="H1135" s="465"/>
      <c r="I1135" s="465"/>
      <c r="J1135" s="465"/>
      <c r="K1135" s="465"/>
      <c r="L1135" s="465"/>
      <c r="M1135" s="465"/>
      <c r="N1135" s="465"/>
      <c r="O1135" s="465"/>
      <c r="P1135" s="465"/>
      <c r="Q1135" s="465"/>
      <c r="R1135" s="465"/>
      <c r="S1135" s="465"/>
      <c r="T1135" s="465"/>
      <c r="U1135" s="32"/>
      <c r="V1135" s="32"/>
      <c r="W1135" s="32"/>
      <c r="X1135" s="32"/>
      <c r="Y1135" s="30"/>
      <c r="Z1135" s="30"/>
      <c r="AA1135" s="30"/>
      <c r="AB1135" s="30"/>
      <c r="AC1135" s="30"/>
      <c r="AD1135" s="30"/>
      <c r="AE1135" s="30"/>
      <c r="AF1135" s="30"/>
      <c r="AG1135" s="30" t="s">
        <v>166</v>
      </c>
      <c r="AH1135" s="30">
        <v>2</v>
      </c>
      <c r="AI1135" s="30"/>
      <c r="AJ1135" s="30"/>
      <c r="AK1135" s="30"/>
      <c r="AL1135" s="30"/>
      <c r="AM1135" s="30"/>
      <c r="AN1135" s="30"/>
      <c r="AO1135" s="30"/>
      <c r="AP1135" s="30"/>
      <c r="AQ1135" s="30"/>
      <c r="AR1135" s="30"/>
      <c r="AS1135" s="30"/>
      <c r="AT1135" s="30"/>
      <c r="AU1135" s="30"/>
      <c r="AV1135" s="30"/>
      <c r="AW1135" s="30"/>
      <c r="AX1135" s="30"/>
      <c r="AY1135" s="30"/>
      <c r="AZ1135" s="30"/>
      <c r="BA1135" s="30"/>
      <c r="BB1135" s="30"/>
      <c r="BC1135" s="30"/>
      <c r="BD1135" s="30"/>
      <c r="BE1135" s="30"/>
      <c r="BF1135" s="30"/>
      <c r="BG1135" s="30"/>
      <c r="BH1135" s="30"/>
    </row>
    <row r="1136" spans="1:60" outlineLevel="1">
      <c r="A1136" s="460"/>
      <c r="B1136" s="461"/>
      <c r="C1136" s="469" t="s">
        <v>702</v>
      </c>
      <c r="D1136" s="467"/>
      <c r="E1136" s="468">
        <v>1.8</v>
      </c>
      <c r="F1136" s="465"/>
      <c r="G1136" s="465"/>
      <c r="H1136" s="465"/>
      <c r="I1136" s="465"/>
      <c r="J1136" s="465"/>
      <c r="K1136" s="465"/>
      <c r="L1136" s="465"/>
      <c r="M1136" s="465"/>
      <c r="N1136" s="465"/>
      <c r="O1136" s="465"/>
      <c r="P1136" s="465"/>
      <c r="Q1136" s="465"/>
      <c r="R1136" s="465"/>
      <c r="S1136" s="465"/>
      <c r="T1136" s="465"/>
      <c r="U1136" s="32"/>
      <c r="V1136" s="32"/>
      <c r="W1136" s="32"/>
      <c r="X1136" s="32"/>
      <c r="Y1136" s="30"/>
      <c r="Z1136" s="30"/>
      <c r="AA1136" s="30"/>
      <c r="AB1136" s="30"/>
      <c r="AC1136" s="30"/>
      <c r="AD1136" s="30"/>
      <c r="AE1136" s="30"/>
      <c r="AF1136" s="30"/>
      <c r="AG1136" s="30" t="s">
        <v>166</v>
      </c>
      <c r="AH1136" s="30">
        <v>2</v>
      </c>
      <c r="AI1136" s="30"/>
      <c r="AJ1136" s="30"/>
      <c r="AK1136" s="30"/>
      <c r="AL1136" s="30"/>
      <c r="AM1136" s="30"/>
      <c r="AN1136" s="30"/>
      <c r="AO1136" s="30"/>
      <c r="AP1136" s="30"/>
      <c r="AQ1136" s="30"/>
      <c r="AR1136" s="30"/>
      <c r="AS1136" s="30"/>
      <c r="AT1136" s="30"/>
      <c r="AU1136" s="30"/>
      <c r="AV1136" s="30"/>
      <c r="AW1136" s="30"/>
      <c r="AX1136" s="30"/>
      <c r="AY1136" s="30"/>
      <c r="AZ1136" s="30"/>
      <c r="BA1136" s="30"/>
      <c r="BB1136" s="30"/>
      <c r="BC1136" s="30"/>
      <c r="BD1136" s="30"/>
      <c r="BE1136" s="30"/>
      <c r="BF1136" s="30"/>
      <c r="BG1136" s="30"/>
      <c r="BH1136" s="30"/>
    </row>
    <row r="1137" spans="1:60" outlineLevel="1">
      <c r="A1137" s="460"/>
      <c r="B1137" s="461"/>
      <c r="C1137" s="469" t="s">
        <v>703</v>
      </c>
      <c r="D1137" s="467"/>
      <c r="E1137" s="468">
        <v>1.9</v>
      </c>
      <c r="F1137" s="465"/>
      <c r="G1137" s="465"/>
      <c r="H1137" s="465"/>
      <c r="I1137" s="465"/>
      <c r="J1137" s="465"/>
      <c r="K1137" s="465"/>
      <c r="L1137" s="465"/>
      <c r="M1137" s="465"/>
      <c r="N1137" s="465"/>
      <c r="O1137" s="465"/>
      <c r="P1137" s="465"/>
      <c r="Q1137" s="465"/>
      <c r="R1137" s="465"/>
      <c r="S1137" s="465"/>
      <c r="T1137" s="465"/>
      <c r="U1137" s="32"/>
      <c r="V1137" s="32"/>
      <c r="W1137" s="32"/>
      <c r="X1137" s="32"/>
      <c r="Y1137" s="30"/>
      <c r="Z1137" s="30"/>
      <c r="AA1137" s="30"/>
      <c r="AB1137" s="30"/>
      <c r="AC1137" s="30"/>
      <c r="AD1137" s="30"/>
      <c r="AE1137" s="30"/>
      <c r="AF1137" s="30"/>
      <c r="AG1137" s="30" t="s">
        <v>166</v>
      </c>
      <c r="AH1137" s="30">
        <v>2</v>
      </c>
      <c r="AI1137" s="30"/>
      <c r="AJ1137" s="30"/>
      <c r="AK1137" s="30"/>
      <c r="AL1137" s="30"/>
      <c r="AM1137" s="30"/>
      <c r="AN1137" s="30"/>
      <c r="AO1137" s="30"/>
      <c r="AP1137" s="30"/>
      <c r="AQ1137" s="30"/>
      <c r="AR1137" s="30"/>
      <c r="AS1137" s="30"/>
      <c r="AT1137" s="30"/>
      <c r="AU1137" s="30"/>
      <c r="AV1137" s="30"/>
      <c r="AW1137" s="30"/>
      <c r="AX1137" s="30"/>
      <c r="AY1137" s="30"/>
      <c r="AZ1137" s="30"/>
      <c r="BA1137" s="30"/>
      <c r="BB1137" s="30"/>
      <c r="BC1137" s="30"/>
      <c r="BD1137" s="30"/>
      <c r="BE1137" s="30"/>
      <c r="BF1137" s="30"/>
      <c r="BG1137" s="30"/>
      <c r="BH1137" s="30"/>
    </row>
    <row r="1138" spans="1:60" outlineLevel="1">
      <c r="A1138" s="460"/>
      <c r="B1138" s="461"/>
      <c r="C1138" s="469" t="s">
        <v>2794</v>
      </c>
      <c r="D1138" s="467"/>
      <c r="E1138" s="468">
        <v>10.6</v>
      </c>
      <c r="F1138" s="465"/>
      <c r="G1138" s="465"/>
      <c r="H1138" s="465"/>
      <c r="I1138" s="465"/>
      <c r="J1138" s="465"/>
      <c r="K1138" s="465"/>
      <c r="L1138" s="465"/>
      <c r="M1138" s="465"/>
      <c r="N1138" s="465"/>
      <c r="O1138" s="465"/>
      <c r="P1138" s="465"/>
      <c r="Q1138" s="465"/>
      <c r="R1138" s="465"/>
      <c r="S1138" s="465"/>
      <c r="T1138" s="465"/>
      <c r="U1138" s="32"/>
      <c r="V1138" s="32"/>
      <c r="W1138" s="32"/>
      <c r="X1138" s="32"/>
      <c r="Y1138" s="30"/>
      <c r="Z1138" s="30"/>
      <c r="AA1138" s="30"/>
      <c r="AB1138" s="30"/>
      <c r="AC1138" s="30"/>
      <c r="AD1138" s="30"/>
      <c r="AE1138" s="30"/>
      <c r="AF1138" s="30"/>
      <c r="AG1138" s="30" t="s">
        <v>166</v>
      </c>
      <c r="AH1138" s="30">
        <v>2</v>
      </c>
      <c r="AI1138" s="30"/>
      <c r="AJ1138" s="30"/>
      <c r="AK1138" s="30"/>
      <c r="AL1138" s="30"/>
      <c r="AM1138" s="30"/>
      <c r="AN1138" s="30"/>
      <c r="AO1138" s="30"/>
      <c r="AP1138" s="30"/>
      <c r="AQ1138" s="30"/>
      <c r="AR1138" s="30"/>
      <c r="AS1138" s="30"/>
      <c r="AT1138" s="30"/>
      <c r="AU1138" s="30"/>
      <c r="AV1138" s="30"/>
      <c r="AW1138" s="30"/>
      <c r="AX1138" s="30"/>
      <c r="AY1138" s="30"/>
      <c r="AZ1138" s="30"/>
      <c r="BA1138" s="30"/>
      <c r="BB1138" s="30"/>
      <c r="BC1138" s="30"/>
      <c r="BD1138" s="30"/>
      <c r="BE1138" s="30"/>
      <c r="BF1138" s="30"/>
      <c r="BG1138" s="30"/>
      <c r="BH1138" s="30"/>
    </row>
    <row r="1139" spans="1:60" outlineLevel="1">
      <c r="A1139" s="460"/>
      <c r="B1139" s="461"/>
      <c r="C1139" s="469" t="s">
        <v>704</v>
      </c>
      <c r="D1139" s="467"/>
      <c r="E1139" s="468">
        <v>2</v>
      </c>
      <c r="F1139" s="465"/>
      <c r="G1139" s="465"/>
      <c r="H1139" s="465"/>
      <c r="I1139" s="465"/>
      <c r="J1139" s="465"/>
      <c r="K1139" s="465"/>
      <c r="L1139" s="465"/>
      <c r="M1139" s="465"/>
      <c r="N1139" s="465"/>
      <c r="O1139" s="465"/>
      <c r="P1139" s="465"/>
      <c r="Q1139" s="465"/>
      <c r="R1139" s="465"/>
      <c r="S1139" s="465"/>
      <c r="T1139" s="465"/>
      <c r="U1139" s="32"/>
      <c r="V1139" s="32"/>
      <c r="W1139" s="32"/>
      <c r="X1139" s="32"/>
      <c r="Y1139" s="30"/>
      <c r="Z1139" s="30"/>
      <c r="AA1139" s="30"/>
      <c r="AB1139" s="30"/>
      <c r="AC1139" s="30"/>
      <c r="AD1139" s="30"/>
      <c r="AE1139" s="30"/>
      <c r="AF1139" s="30"/>
      <c r="AG1139" s="30" t="s">
        <v>166</v>
      </c>
      <c r="AH1139" s="30">
        <v>2</v>
      </c>
      <c r="AI1139" s="30"/>
      <c r="AJ1139" s="30"/>
      <c r="AK1139" s="30"/>
      <c r="AL1139" s="30"/>
      <c r="AM1139" s="30"/>
      <c r="AN1139" s="30"/>
      <c r="AO1139" s="30"/>
      <c r="AP1139" s="30"/>
      <c r="AQ1139" s="30"/>
      <c r="AR1139" s="30"/>
      <c r="AS1139" s="30"/>
      <c r="AT1139" s="30"/>
      <c r="AU1139" s="30"/>
      <c r="AV1139" s="30"/>
      <c r="AW1139" s="30"/>
      <c r="AX1139" s="30"/>
      <c r="AY1139" s="30"/>
      <c r="AZ1139" s="30"/>
      <c r="BA1139" s="30"/>
      <c r="BB1139" s="30"/>
      <c r="BC1139" s="30"/>
      <c r="BD1139" s="30"/>
      <c r="BE1139" s="30"/>
      <c r="BF1139" s="30"/>
      <c r="BG1139" s="30"/>
      <c r="BH1139" s="30"/>
    </row>
    <row r="1140" spans="1:60" outlineLevel="1">
      <c r="A1140" s="460"/>
      <c r="B1140" s="461"/>
      <c r="C1140" s="469" t="s">
        <v>705</v>
      </c>
      <c r="D1140" s="467"/>
      <c r="E1140" s="468">
        <v>1.8</v>
      </c>
      <c r="F1140" s="465"/>
      <c r="G1140" s="465"/>
      <c r="H1140" s="465"/>
      <c r="I1140" s="465"/>
      <c r="J1140" s="465"/>
      <c r="K1140" s="465"/>
      <c r="L1140" s="465"/>
      <c r="M1140" s="465"/>
      <c r="N1140" s="465"/>
      <c r="O1140" s="465"/>
      <c r="P1140" s="465"/>
      <c r="Q1140" s="465"/>
      <c r="R1140" s="465"/>
      <c r="S1140" s="465"/>
      <c r="T1140" s="465"/>
      <c r="U1140" s="32"/>
      <c r="V1140" s="32"/>
      <c r="W1140" s="32"/>
      <c r="X1140" s="32"/>
      <c r="Y1140" s="30"/>
      <c r="Z1140" s="30"/>
      <c r="AA1140" s="30"/>
      <c r="AB1140" s="30"/>
      <c r="AC1140" s="30"/>
      <c r="AD1140" s="30"/>
      <c r="AE1140" s="30"/>
      <c r="AF1140" s="30"/>
      <c r="AG1140" s="30" t="s">
        <v>166</v>
      </c>
      <c r="AH1140" s="30">
        <v>2</v>
      </c>
      <c r="AI1140" s="30"/>
      <c r="AJ1140" s="30"/>
      <c r="AK1140" s="30"/>
      <c r="AL1140" s="30"/>
      <c r="AM1140" s="30"/>
      <c r="AN1140" s="30"/>
      <c r="AO1140" s="30"/>
      <c r="AP1140" s="30"/>
      <c r="AQ1140" s="30"/>
      <c r="AR1140" s="30"/>
      <c r="AS1140" s="30"/>
      <c r="AT1140" s="30"/>
      <c r="AU1140" s="30"/>
      <c r="AV1140" s="30"/>
      <c r="AW1140" s="30"/>
      <c r="AX1140" s="30"/>
      <c r="AY1140" s="30"/>
      <c r="AZ1140" s="30"/>
      <c r="BA1140" s="30"/>
      <c r="BB1140" s="30"/>
      <c r="BC1140" s="30"/>
      <c r="BD1140" s="30"/>
      <c r="BE1140" s="30"/>
      <c r="BF1140" s="30"/>
      <c r="BG1140" s="30"/>
      <c r="BH1140" s="30"/>
    </row>
    <row r="1141" spans="1:60" outlineLevel="1">
      <c r="A1141" s="460"/>
      <c r="B1141" s="461"/>
      <c r="C1141" s="469" t="s">
        <v>706</v>
      </c>
      <c r="D1141" s="467"/>
      <c r="E1141" s="468">
        <v>2</v>
      </c>
      <c r="F1141" s="465"/>
      <c r="G1141" s="465"/>
      <c r="H1141" s="465"/>
      <c r="I1141" s="465"/>
      <c r="J1141" s="465"/>
      <c r="K1141" s="465"/>
      <c r="L1141" s="465"/>
      <c r="M1141" s="465"/>
      <c r="N1141" s="465"/>
      <c r="O1141" s="465"/>
      <c r="P1141" s="465"/>
      <c r="Q1141" s="465"/>
      <c r="R1141" s="465"/>
      <c r="S1141" s="465"/>
      <c r="T1141" s="465"/>
      <c r="U1141" s="32"/>
      <c r="V1141" s="32"/>
      <c r="W1141" s="32"/>
      <c r="X1141" s="32"/>
      <c r="Y1141" s="30"/>
      <c r="Z1141" s="30"/>
      <c r="AA1141" s="30"/>
      <c r="AB1141" s="30"/>
      <c r="AC1141" s="30"/>
      <c r="AD1141" s="30"/>
      <c r="AE1141" s="30"/>
      <c r="AF1141" s="30"/>
      <c r="AG1141" s="30" t="s">
        <v>166</v>
      </c>
      <c r="AH1141" s="30">
        <v>2</v>
      </c>
      <c r="AI1141" s="30"/>
      <c r="AJ1141" s="30"/>
      <c r="AK1141" s="30"/>
      <c r="AL1141" s="30"/>
      <c r="AM1141" s="30"/>
      <c r="AN1141" s="30"/>
      <c r="AO1141" s="30"/>
      <c r="AP1141" s="30"/>
      <c r="AQ1141" s="30"/>
      <c r="AR1141" s="30"/>
      <c r="AS1141" s="30"/>
      <c r="AT1141" s="30"/>
      <c r="AU1141" s="30"/>
      <c r="AV1141" s="30"/>
      <c r="AW1141" s="30"/>
      <c r="AX1141" s="30"/>
      <c r="AY1141" s="30"/>
      <c r="AZ1141" s="30"/>
      <c r="BA1141" s="30"/>
      <c r="BB1141" s="30"/>
      <c r="BC1141" s="30"/>
      <c r="BD1141" s="30"/>
      <c r="BE1141" s="30"/>
      <c r="BF1141" s="30"/>
      <c r="BG1141" s="30"/>
      <c r="BH1141" s="30"/>
    </row>
    <row r="1142" spans="1:60" outlineLevel="1">
      <c r="A1142" s="460"/>
      <c r="B1142" s="461"/>
      <c r="C1142" s="469" t="s">
        <v>707</v>
      </c>
      <c r="D1142" s="467"/>
      <c r="E1142" s="468">
        <v>13.4</v>
      </c>
      <c r="F1142" s="465"/>
      <c r="G1142" s="465"/>
      <c r="H1142" s="465"/>
      <c r="I1142" s="465"/>
      <c r="J1142" s="465"/>
      <c r="K1142" s="465"/>
      <c r="L1142" s="465"/>
      <c r="M1142" s="465"/>
      <c r="N1142" s="465"/>
      <c r="O1142" s="465"/>
      <c r="P1142" s="465"/>
      <c r="Q1142" s="465"/>
      <c r="R1142" s="465"/>
      <c r="S1142" s="465"/>
      <c r="T1142" s="465"/>
      <c r="U1142" s="32"/>
      <c r="V1142" s="32"/>
      <c r="W1142" s="32"/>
      <c r="X1142" s="32"/>
      <c r="Y1142" s="30"/>
      <c r="Z1142" s="30"/>
      <c r="AA1142" s="30"/>
      <c r="AB1142" s="30"/>
      <c r="AC1142" s="30"/>
      <c r="AD1142" s="30"/>
      <c r="AE1142" s="30"/>
      <c r="AF1142" s="30"/>
      <c r="AG1142" s="30" t="s">
        <v>166</v>
      </c>
      <c r="AH1142" s="30">
        <v>2</v>
      </c>
      <c r="AI1142" s="30"/>
      <c r="AJ1142" s="30"/>
      <c r="AK1142" s="30"/>
      <c r="AL1142" s="30"/>
      <c r="AM1142" s="30"/>
      <c r="AN1142" s="30"/>
      <c r="AO1142" s="30"/>
      <c r="AP1142" s="30"/>
      <c r="AQ1142" s="30"/>
      <c r="AR1142" s="30"/>
      <c r="AS1142" s="30"/>
      <c r="AT1142" s="30"/>
      <c r="AU1142" s="30"/>
      <c r="AV1142" s="30"/>
      <c r="AW1142" s="30"/>
      <c r="AX1142" s="30"/>
      <c r="AY1142" s="30"/>
      <c r="AZ1142" s="30"/>
      <c r="BA1142" s="30"/>
      <c r="BB1142" s="30"/>
      <c r="BC1142" s="30"/>
      <c r="BD1142" s="30"/>
      <c r="BE1142" s="30"/>
      <c r="BF1142" s="30"/>
      <c r="BG1142" s="30"/>
      <c r="BH1142" s="30"/>
    </row>
    <row r="1143" spans="1:60" outlineLevel="1">
      <c r="A1143" s="460"/>
      <c r="B1143" s="461"/>
      <c r="C1143" s="469" t="s">
        <v>2795</v>
      </c>
      <c r="D1143" s="467"/>
      <c r="E1143" s="468">
        <v>16.3</v>
      </c>
      <c r="F1143" s="465"/>
      <c r="G1143" s="465"/>
      <c r="H1143" s="465"/>
      <c r="I1143" s="465"/>
      <c r="J1143" s="465"/>
      <c r="K1143" s="465"/>
      <c r="L1143" s="465"/>
      <c r="M1143" s="465"/>
      <c r="N1143" s="465"/>
      <c r="O1143" s="465"/>
      <c r="P1143" s="465"/>
      <c r="Q1143" s="465"/>
      <c r="R1143" s="465"/>
      <c r="S1143" s="465"/>
      <c r="T1143" s="465"/>
      <c r="U1143" s="32"/>
      <c r="V1143" s="32"/>
      <c r="W1143" s="32"/>
      <c r="X1143" s="32"/>
      <c r="Y1143" s="30"/>
      <c r="Z1143" s="30"/>
      <c r="AA1143" s="30"/>
      <c r="AB1143" s="30"/>
      <c r="AC1143" s="30"/>
      <c r="AD1143" s="30"/>
      <c r="AE1143" s="30"/>
      <c r="AF1143" s="30"/>
      <c r="AG1143" s="30" t="s">
        <v>166</v>
      </c>
      <c r="AH1143" s="30">
        <v>2</v>
      </c>
      <c r="AI1143" s="30"/>
      <c r="AJ1143" s="30"/>
      <c r="AK1143" s="30"/>
      <c r="AL1143" s="30"/>
      <c r="AM1143" s="30"/>
      <c r="AN1143" s="30"/>
      <c r="AO1143" s="30"/>
      <c r="AP1143" s="30"/>
      <c r="AQ1143" s="30"/>
      <c r="AR1143" s="30"/>
      <c r="AS1143" s="30"/>
      <c r="AT1143" s="30"/>
      <c r="AU1143" s="30"/>
      <c r="AV1143" s="30"/>
      <c r="AW1143" s="30"/>
      <c r="AX1143" s="30"/>
      <c r="AY1143" s="30"/>
      <c r="AZ1143" s="30"/>
      <c r="BA1143" s="30"/>
      <c r="BB1143" s="30"/>
      <c r="BC1143" s="30"/>
      <c r="BD1143" s="30"/>
      <c r="BE1143" s="30"/>
      <c r="BF1143" s="30"/>
      <c r="BG1143" s="30"/>
      <c r="BH1143" s="30"/>
    </row>
    <row r="1144" spans="1:60" outlineLevel="1">
      <c r="A1144" s="460"/>
      <c r="B1144" s="461"/>
      <c r="C1144" s="469" t="s">
        <v>708</v>
      </c>
      <c r="D1144" s="467"/>
      <c r="E1144" s="468">
        <v>23</v>
      </c>
      <c r="F1144" s="465"/>
      <c r="G1144" s="465"/>
      <c r="H1144" s="465"/>
      <c r="I1144" s="465"/>
      <c r="J1144" s="465"/>
      <c r="K1144" s="465"/>
      <c r="L1144" s="465"/>
      <c r="M1144" s="465"/>
      <c r="N1144" s="465"/>
      <c r="O1144" s="465"/>
      <c r="P1144" s="465"/>
      <c r="Q1144" s="465"/>
      <c r="R1144" s="465"/>
      <c r="S1144" s="465"/>
      <c r="T1144" s="465"/>
      <c r="U1144" s="32"/>
      <c r="V1144" s="32"/>
      <c r="W1144" s="32"/>
      <c r="X1144" s="32"/>
      <c r="Y1144" s="30"/>
      <c r="Z1144" s="30"/>
      <c r="AA1144" s="30"/>
      <c r="AB1144" s="30"/>
      <c r="AC1144" s="30"/>
      <c r="AD1144" s="30"/>
      <c r="AE1144" s="30"/>
      <c r="AF1144" s="30"/>
      <c r="AG1144" s="30" t="s">
        <v>166</v>
      </c>
      <c r="AH1144" s="30">
        <v>2</v>
      </c>
      <c r="AI1144" s="30"/>
      <c r="AJ1144" s="30"/>
      <c r="AK1144" s="30"/>
      <c r="AL1144" s="30"/>
      <c r="AM1144" s="30"/>
      <c r="AN1144" s="30"/>
      <c r="AO1144" s="30"/>
      <c r="AP1144" s="30"/>
      <c r="AQ1144" s="30"/>
      <c r="AR1144" s="30"/>
      <c r="AS1144" s="30"/>
      <c r="AT1144" s="30"/>
      <c r="AU1144" s="30"/>
      <c r="AV1144" s="30"/>
      <c r="AW1144" s="30"/>
      <c r="AX1144" s="30"/>
      <c r="AY1144" s="30"/>
      <c r="AZ1144" s="30"/>
      <c r="BA1144" s="30"/>
      <c r="BB1144" s="30"/>
      <c r="BC1144" s="30"/>
      <c r="BD1144" s="30"/>
      <c r="BE1144" s="30"/>
      <c r="BF1144" s="30"/>
      <c r="BG1144" s="30"/>
      <c r="BH1144" s="30"/>
    </row>
    <row r="1145" spans="1:60" outlineLevel="1">
      <c r="A1145" s="460"/>
      <c r="B1145" s="461"/>
      <c r="C1145" s="469" t="s">
        <v>2796</v>
      </c>
      <c r="D1145" s="467"/>
      <c r="E1145" s="468">
        <v>80.099999999999994</v>
      </c>
      <c r="F1145" s="465"/>
      <c r="G1145" s="465"/>
      <c r="H1145" s="465"/>
      <c r="I1145" s="465"/>
      <c r="J1145" s="465"/>
      <c r="K1145" s="465"/>
      <c r="L1145" s="465"/>
      <c r="M1145" s="465"/>
      <c r="N1145" s="465"/>
      <c r="O1145" s="465"/>
      <c r="P1145" s="465"/>
      <c r="Q1145" s="465"/>
      <c r="R1145" s="465"/>
      <c r="S1145" s="465"/>
      <c r="T1145" s="465"/>
      <c r="U1145" s="32"/>
      <c r="V1145" s="32"/>
      <c r="W1145" s="32"/>
      <c r="X1145" s="32"/>
      <c r="Y1145" s="30"/>
      <c r="Z1145" s="30"/>
      <c r="AA1145" s="30"/>
      <c r="AB1145" s="30"/>
      <c r="AC1145" s="30"/>
      <c r="AD1145" s="30"/>
      <c r="AE1145" s="30"/>
      <c r="AF1145" s="30"/>
      <c r="AG1145" s="30" t="s">
        <v>166</v>
      </c>
      <c r="AH1145" s="30">
        <v>2</v>
      </c>
      <c r="AI1145" s="30"/>
      <c r="AJ1145" s="30"/>
      <c r="AK1145" s="30"/>
      <c r="AL1145" s="30"/>
      <c r="AM1145" s="30"/>
      <c r="AN1145" s="30"/>
      <c r="AO1145" s="30"/>
      <c r="AP1145" s="30"/>
      <c r="AQ1145" s="30"/>
      <c r="AR1145" s="30"/>
      <c r="AS1145" s="30"/>
      <c r="AT1145" s="30"/>
      <c r="AU1145" s="30"/>
      <c r="AV1145" s="30"/>
      <c r="AW1145" s="30"/>
      <c r="AX1145" s="30"/>
      <c r="AY1145" s="30"/>
      <c r="AZ1145" s="30"/>
      <c r="BA1145" s="30"/>
      <c r="BB1145" s="30"/>
      <c r="BC1145" s="30"/>
      <c r="BD1145" s="30"/>
      <c r="BE1145" s="30"/>
      <c r="BF1145" s="30"/>
      <c r="BG1145" s="30"/>
      <c r="BH1145" s="30"/>
    </row>
    <row r="1146" spans="1:60" outlineLevel="1">
      <c r="A1146" s="460"/>
      <c r="B1146" s="461"/>
      <c r="C1146" s="469" t="s">
        <v>2797</v>
      </c>
      <c r="D1146" s="467"/>
      <c r="E1146" s="468">
        <v>32.799999999999997</v>
      </c>
      <c r="F1146" s="465"/>
      <c r="G1146" s="465"/>
      <c r="H1146" s="465"/>
      <c r="I1146" s="465"/>
      <c r="J1146" s="465"/>
      <c r="K1146" s="465"/>
      <c r="L1146" s="465"/>
      <c r="M1146" s="465"/>
      <c r="N1146" s="465"/>
      <c r="O1146" s="465"/>
      <c r="P1146" s="465"/>
      <c r="Q1146" s="465"/>
      <c r="R1146" s="465"/>
      <c r="S1146" s="465"/>
      <c r="T1146" s="465"/>
      <c r="U1146" s="32"/>
      <c r="V1146" s="32"/>
      <c r="W1146" s="32"/>
      <c r="X1146" s="32"/>
      <c r="Y1146" s="30"/>
      <c r="Z1146" s="30"/>
      <c r="AA1146" s="30"/>
      <c r="AB1146" s="30"/>
      <c r="AC1146" s="30"/>
      <c r="AD1146" s="30"/>
      <c r="AE1146" s="30"/>
      <c r="AF1146" s="30"/>
      <c r="AG1146" s="30" t="s">
        <v>166</v>
      </c>
      <c r="AH1146" s="30">
        <v>2</v>
      </c>
      <c r="AI1146" s="30"/>
      <c r="AJ1146" s="30"/>
      <c r="AK1146" s="30"/>
      <c r="AL1146" s="30"/>
      <c r="AM1146" s="30"/>
      <c r="AN1146" s="30"/>
      <c r="AO1146" s="30"/>
      <c r="AP1146" s="30"/>
      <c r="AQ1146" s="30"/>
      <c r="AR1146" s="30"/>
      <c r="AS1146" s="30"/>
      <c r="AT1146" s="30"/>
      <c r="AU1146" s="30"/>
      <c r="AV1146" s="30"/>
      <c r="AW1146" s="30"/>
      <c r="AX1146" s="30"/>
      <c r="AY1146" s="30"/>
      <c r="AZ1146" s="30"/>
      <c r="BA1146" s="30"/>
      <c r="BB1146" s="30"/>
      <c r="BC1146" s="30"/>
      <c r="BD1146" s="30"/>
      <c r="BE1146" s="30"/>
      <c r="BF1146" s="30"/>
      <c r="BG1146" s="30"/>
      <c r="BH1146" s="30"/>
    </row>
    <row r="1147" spans="1:60" outlineLevel="1">
      <c r="A1147" s="460"/>
      <c r="B1147" s="461"/>
      <c r="C1147" s="469" t="s">
        <v>2798</v>
      </c>
      <c r="D1147" s="467"/>
      <c r="E1147" s="468">
        <v>7.9</v>
      </c>
      <c r="F1147" s="465"/>
      <c r="G1147" s="465"/>
      <c r="H1147" s="465"/>
      <c r="I1147" s="465"/>
      <c r="J1147" s="465"/>
      <c r="K1147" s="465"/>
      <c r="L1147" s="465"/>
      <c r="M1147" s="465"/>
      <c r="N1147" s="465"/>
      <c r="O1147" s="465"/>
      <c r="P1147" s="465"/>
      <c r="Q1147" s="465"/>
      <c r="R1147" s="465"/>
      <c r="S1147" s="465"/>
      <c r="T1147" s="465"/>
      <c r="U1147" s="32"/>
      <c r="V1147" s="32"/>
      <c r="W1147" s="32"/>
      <c r="X1147" s="32"/>
      <c r="Y1147" s="30"/>
      <c r="Z1147" s="30"/>
      <c r="AA1147" s="30"/>
      <c r="AB1147" s="30"/>
      <c r="AC1147" s="30"/>
      <c r="AD1147" s="30"/>
      <c r="AE1147" s="30"/>
      <c r="AF1147" s="30"/>
      <c r="AG1147" s="30" t="s">
        <v>166</v>
      </c>
      <c r="AH1147" s="30">
        <v>2</v>
      </c>
      <c r="AI1147" s="30"/>
      <c r="AJ1147" s="30"/>
      <c r="AK1147" s="30"/>
      <c r="AL1147" s="30"/>
      <c r="AM1147" s="30"/>
      <c r="AN1147" s="30"/>
      <c r="AO1147" s="30"/>
      <c r="AP1147" s="30"/>
      <c r="AQ1147" s="30"/>
      <c r="AR1147" s="30"/>
      <c r="AS1147" s="30"/>
      <c r="AT1147" s="30"/>
      <c r="AU1147" s="30"/>
      <c r="AV1147" s="30"/>
      <c r="AW1147" s="30"/>
      <c r="AX1147" s="30"/>
      <c r="AY1147" s="30"/>
      <c r="AZ1147" s="30"/>
      <c r="BA1147" s="30"/>
      <c r="BB1147" s="30"/>
      <c r="BC1147" s="30"/>
      <c r="BD1147" s="30"/>
      <c r="BE1147" s="30"/>
      <c r="BF1147" s="30"/>
      <c r="BG1147" s="30"/>
      <c r="BH1147" s="30"/>
    </row>
    <row r="1148" spans="1:60" outlineLevel="1">
      <c r="A1148" s="460"/>
      <c r="B1148" s="461"/>
      <c r="C1148" s="469" t="s">
        <v>709</v>
      </c>
      <c r="D1148" s="467"/>
      <c r="E1148" s="468">
        <v>2.4</v>
      </c>
      <c r="F1148" s="465"/>
      <c r="G1148" s="465"/>
      <c r="H1148" s="465"/>
      <c r="I1148" s="465"/>
      <c r="J1148" s="465"/>
      <c r="K1148" s="465"/>
      <c r="L1148" s="465"/>
      <c r="M1148" s="465"/>
      <c r="N1148" s="465"/>
      <c r="O1148" s="465"/>
      <c r="P1148" s="465"/>
      <c r="Q1148" s="465"/>
      <c r="R1148" s="465"/>
      <c r="S1148" s="465"/>
      <c r="T1148" s="465"/>
      <c r="U1148" s="32"/>
      <c r="V1148" s="32"/>
      <c r="W1148" s="32"/>
      <c r="X1148" s="32"/>
      <c r="Y1148" s="30"/>
      <c r="Z1148" s="30"/>
      <c r="AA1148" s="30"/>
      <c r="AB1148" s="30"/>
      <c r="AC1148" s="30"/>
      <c r="AD1148" s="30"/>
      <c r="AE1148" s="30"/>
      <c r="AF1148" s="30"/>
      <c r="AG1148" s="30" t="s">
        <v>166</v>
      </c>
      <c r="AH1148" s="30">
        <v>2</v>
      </c>
      <c r="AI1148" s="30"/>
      <c r="AJ1148" s="30"/>
      <c r="AK1148" s="30"/>
      <c r="AL1148" s="30"/>
      <c r="AM1148" s="30"/>
      <c r="AN1148" s="30"/>
      <c r="AO1148" s="30"/>
      <c r="AP1148" s="30"/>
      <c r="AQ1148" s="30"/>
      <c r="AR1148" s="30"/>
      <c r="AS1148" s="30"/>
      <c r="AT1148" s="30"/>
      <c r="AU1148" s="30"/>
      <c r="AV1148" s="30"/>
      <c r="AW1148" s="30"/>
      <c r="AX1148" s="30"/>
      <c r="AY1148" s="30"/>
      <c r="AZ1148" s="30"/>
      <c r="BA1148" s="30"/>
      <c r="BB1148" s="30"/>
      <c r="BC1148" s="30"/>
      <c r="BD1148" s="30"/>
      <c r="BE1148" s="30"/>
      <c r="BF1148" s="30"/>
      <c r="BG1148" s="30"/>
      <c r="BH1148" s="30"/>
    </row>
    <row r="1149" spans="1:60" outlineLevel="1">
      <c r="A1149" s="460"/>
      <c r="B1149" s="461"/>
      <c r="C1149" s="469" t="s">
        <v>710</v>
      </c>
      <c r="D1149" s="467"/>
      <c r="E1149" s="468">
        <v>3.6</v>
      </c>
      <c r="F1149" s="465"/>
      <c r="G1149" s="465"/>
      <c r="H1149" s="465"/>
      <c r="I1149" s="465"/>
      <c r="J1149" s="465"/>
      <c r="K1149" s="465"/>
      <c r="L1149" s="465"/>
      <c r="M1149" s="465"/>
      <c r="N1149" s="465"/>
      <c r="O1149" s="465"/>
      <c r="P1149" s="465"/>
      <c r="Q1149" s="465"/>
      <c r="R1149" s="465"/>
      <c r="S1149" s="465"/>
      <c r="T1149" s="465"/>
      <c r="U1149" s="32"/>
      <c r="V1149" s="32"/>
      <c r="W1149" s="32"/>
      <c r="X1149" s="32"/>
      <c r="Y1149" s="30"/>
      <c r="Z1149" s="30"/>
      <c r="AA1149" s="30"/>
      <c r="AB1149" s="30"/>
      <c r="AC1149" s="30"/>
      <c r="AD1149" s="30"/>
      <c r="AE1149" s="30"/>
      <c r="AF1149" s="30"/>
      <c r="AG1149" s="30" t="s">
        <v>166</v>
      </c>
      <c r="AH1149" s="30">
        <v>2</v>
      </c>
      <c r="AI1149" s="30"/>
      <c r="AJ1149" s="30"/>
      <c r="AK1149" s="30"/>
      <c r="AL1149" s="30"/>
      <c r="AM1149" s="30"/>
      <c r="AN1149" s="30"/>
      <c r="AO1149" s="30"/>
      <c r="AP1149" s="30"/>
      <c r="AQ1149" s="30"/>
      <c r="AR1149" s="30"/>
      <c r="AS1149" s="30"/>
      <c r="AT1149" s="30"/>
      <c r="AU1149" s="30"/>
      <c r="AV1149" s="30"/>
      <c r="AW1149" s="30"/>
      <c r="AX1149" s="30"/>
      <c r="AY1149" s="30"/>
      <c r="AZ1149" s="30"/>
      <c r="BA1149" s="30"/>
      <c r="BB1149" s="30"/>
      <c r="BC1149" s="30"/>
      <c r="BD1149" s="30"/>
      <c r="BE1149" s="30"/>
      <c r="BF1149" s="30"/>
      <c r="BG1149" s="30"/>
      <c r="BH1149" s="30"/>
    </row>
    <row r="1150" spans="1:60" outlineLevel="1">
      <c r="A1150" s="460"/>
      <c r="B1150" s="461"/>
      <c r="C1150" s="470" t="s">
        <v>184</v>
      </c>
      <c r="D1150" s="471"/>
      <c r="E1150" s="472">
        <v>291.7</v>
      </c>
      <c r="F1150" s="465"/>
      <c r="G1150" s="465"/>
      <c r="H1150" s="465"/>
      <c r="I1150" s="465"/>
      <c r="J1150" s="465"/>
      <c r="K1150" s="465"/>
      <c r="L1150" s="465"/>
      <c r="M1150" s="465"/>
      <c r="N1150" s="465"/>
      <c r="O1150" s="465"/>
      <c r="P1150" s="465"/>
      <c r="Q1150" s="465"/>
      <c r="R1150" s="465"/>
      <c r="S1150" s="465"/>
      <c r="T1150" s="465"/>
      <c r="U1150" s="32"/>
      <c r="V1150" s="32"/>
      <c r="W1150" s="32"/>
      <c r="X1150" s="32"/>
      <c r="Y1150" s="30"/>
      <c r="Z1150" s="30"/>
      <c r="AA1150" s="30"/>
      <c r="AB1150" s="30"/>
      <c r="AC1150" s="30"/>
      <c r="AD1150" s="30"/>
      <c r="AE1150" s="30"/>
      <c r="AF1150" s="30"/>
      <c r="AG1150" s="30" t="s">
        <v>166</v>
      </c>
      <c r="AH1150" s="30">
        <v>3</v>
      </c>
      <c r="AI1150" s="30"/>
      <c r="AJ1150" s="30"/>
      <c r="AK1150" s="30"/>
      <c r="AL1150" s="30"/>
      <c r="AM1150" s="30"/>
      <c r="AN1150" s="30"/>
      <c r="AO1150" s="30"/>
      <c r="AP1150" s="30"/>
      <c r="AQ1150" s="30"/>
      <c r="AR1150" s="30"/>
      <c r="AS1150" s="30"/>
      <c r="AT1150" s="30"/>
      <c r="AU1150" s="30"/>
      <c r="AV1150" s="30"/>
      <c r="AW1150" s="30"/>
      <c r="AX1150" s="30"/>
      <c r="AY1150" s="30"/>
      <c r="AZ1150" s="30"/>
      <c r="BA1150" s="30"/>
      <c r="BB1150" s="30"/>
      <c r="BC1150" s="30"/>
      <c r="BD1150" s="30"/>
      <c r="BE1150" s="30"/>
      <c r="BF1150" s="30"/>
      <c r="BG1150" s="30"/>
      <c r="BH1150" s="30"/>
    </row>
    <row r="1151" spans="1:60" outlineLevel="1">
      <c r="A1151" s="460"/>
      <c r="B1151" s="461"/>
      <c r="C1151" s="466" t="s">
        <v>185</v>
      </c>
      <c r="D1151" s="467"/>
      <c r="E1151" s="468"/>
      <c r="F1151" s="465"/>
      <c r="G1151" s="465"/>
      <c r="H1151" s="465"/>
      <c r="I1151" s="465"/>
      <c r="J1151" s="465"/>
      <c r="K1151" s="465"/>
      <c r="L1151" s="465"/>
      <c r="M1151" s="465"/>
      <c r="N1151" s="465"/>
      <c r="O1151" s="465"/>
      <c r="P1151" s="465"/>
      <c r="Q1151" s="465"/>
      <c r="R1151" s="465"/>
      <c r="S1151" s="465"/>
      <c r="T1151" s="465"/>
      <c r="U1151" s="32"/>
      <c r="V1151" s="32"/>
      <c r="W1151" s="32"/>
      <c r="X1151" s="32"/>
      <c r="Y1151" s="30"/>
      <c r="Z1151" s="30"/>
      <c r="AA1151" s="30"/>
      <c r="AB1151" s="30"/>
      <c r="AC1151" s="30"/>
      <c r="AD1151" s="30"/>
      <c r="AE1151" s="30"/>
      <c r="AF1151" s="30"/>
      <c r="AG1151" s="30" t="s">
        <v>166</v>
      </c>
      <c r="AH1151" s="30"/>
      <c r="AI1151" s="30"/>
      <c r="AJ1151" s="30"/>
      <c r="AK1151" s="30"/>
      <c r="AL1151" s="30"/>
      <c r="AM1151" s="30"/>
      <c r="AN1151" s="30"/>
      <c r="AO1151" s="30"/>
      <c r="AP1151" s="30"/>
      <c r="AQ1151" s="30"/>
      <c r="AR1151" s="30"/>
      <c r="AS1151" s="30"/>
      <c r="AT1151" s="30"/>
      <c r="AU1151" s="30"/>
      <c r="AV1151" s="30"/>
      <c r="AW1151" s="30"/>
      <c r="AX1151" s="30"/>
      <c r="AY1151" s="30"/>
      <c r="AZ1151" s="30"/>
      <c r="BA1151" s="30"/>
      <c r="BB1151" s="30"/>
      <c r="BC1151" s="30"/>
      <c r="BD1151" s="30"/>
      <c r="BE1151" s="30"/>
      <c r="BF1151" s="30"/>
      <c r="BG1151" s="30"/>
      <c r="BH1151" s="30"/>
    </row>
    <row r="1152" spans="1:60" outlineLevel="1">
      <c r="A1152" s="460"/>
      <c r="B1152" s="461"/>
      <c r="C1152" s="462" t="s">
        <v>1081</v>
      </c>
      <c r="D1152" s="463"/>
      <c r="E1152" s="464">
        <v>291.7</v>
      </c>
      <c r="F1152" s="465"/>
      <c r="G1152" s="465"/>
      <c r="H1152" s="465"/>
      <c r="I1152" s="465"/>
      <c r="J1152" s="465"/>
      <c r="K1152" s="465"/>
      <c r="L1152" s="465"/>
      <c r="M1152" s="465"/>
      <c r="N1152" s="465"/>
      <c r="O1152" s="465"/>
      <c r="P1152" s="465"/>
      <c r="Q1152" s="465"/>
      <c r="R1152" s="465"/>
      <c r="S1152" s="465"/>
      <c r="T1152" s="465"/>
      <c r="U1152" s="32"/>
      <c r="V1152" s="32"/>
      <c r="W1152" s="32"/>
      <c r="X1152" s="32"/>
      <c r="Y1152" s="30"/>
      <c r="Z1152" s="30"/>
      <c r="AA1152" s="30"/>
      <c r="AB1152" s="30"/>
      <c r="AC1152" s="30"/>
      <c r="AD1152" s="30"/>
      <c r="AE1152" s="30"/>
      <c r="AF1152" s="30"/>
      <c r="AG1152" s="30" t="s">
        <v>166</v>
      </c>
      <c r="AH1152" s="30">
        <v>0</v>
      </c>
      <c r="AI1152" s="30"/>
      <c r="AJ1152" s="30"/>
      <c r="AK1152" s="30"/>
      <c r="AL1152" s="30"/>
      <c r="AM1152" s="30"/>
      <c r="AN1152" s="30"/>
      <c r="AO1152" s="30"/>
      <c r="AP1152" s="30"/>
      <c r="AQ1152" s="30"/>
      <c r="AR1152" s="30"/>
      <c r="AS1152" s="30"/>
      <c r="AT1152" s="30"/>
      <c r="AU1152" s="30"/>
      <c r="AV1152" s="30"/>
      <c r="AW1152" s="30"/>
      <c r="AX1152" s="30"/>
      <c r="AY1152" s="30"/>
      <c r="AZ1152" s="30"/>
      <c r="BA1152" s="30"/>
      <c r="BB1152" s="30"/>
      <c r="BC1152" s="30"/>
      <c r="BD1152" s="30"/>
      <c r="BE1152" s="30"/>
      <c r="BF1152" s="30"/>
      <c r="BG1152" s="30"/>
      <c r="BH1152" s="30"/>
    </row>
    <row r="1153" spans="1:60" ht="20.399999999999999" outlineLevel="1">
      <c r="A1153" s="452">
        <v>245</v>
      </c>
      <c r="B1153" s="453" t="s">
        <v>1082</v>
      </c>
      <c r="C1153" s="454" t="s">
        <v>2884</v>
      </c>
      <c r="D1153" s="455" t="s">
        <v>161</v>
      </c>
      <c r="E1153" s="456">
        <v>81.129400000000004</v>
      </c>
      <c r="F1153" s="34"/>
      <c r="G1153" s="458">
        <f>ROUND(E1153*F1153,2)</f>
        <v>0</v>
      </c>
      <c r="H1153" s="457">
        <v>45.42</v>
      </c>
      <c r="I1153" s="458">
        <f>ROUND(E1153*H1153,2)</f>
        <v>3684.9</v>
      </c>
      <c r="J1153" s="457">
        <v>76.58</v>
      </c>
      <c r="K1153" s="458">
        <f>ROUND(E1153*J1153,2)</f>
        <v>6212.89</v>
      </c>
      <c r="L1153" s="458">
        <v>21</v>
      </c>
      <c r="M1153" s="458">
        <f>G1153*(1+L1153/100)</f>
        <v>0</v>
      </c>
      <c r="N1153" s="458">
        <v>3.3E-4</v>
      </c>
      <c r="O1153" s="458">
        <f>ROUND(E1153*N1153,2)</f>
        <v>0.03</v>
      </c>
      <c r="P1153" s="458">
        <v>0</v>
      </c>
      <c r="Q1153" s="458">
        <f>ROUND(E1153*P1153,2)</f>
        <v>0</v>
      </c>
      <c r="R1153" s="458"/>
      <c r="S1153" s="458" t="s">
        <v>162</v>
      </c>
      <c r="T1153" s="459" t="s">
        <v>162</v>
      </c>
      <c r="U1153" s="32">
        <v>0.16</v>
      </c>
      <c r="V1153" s="32">
        <f>ROUND(E1153*U1153,2)</f>
        <v>12.98</v>
      </c>
      <c r="W1153" s="32"/>
      <c r="X1153" s="32" t="s">
        <v>163</v>
      </c>
      <c r="Y1153" s="30"/>
      <c r="Z1153" s="30"/>
      <c r="AA1153" s="30"/>
      <c r="AB1153" s="30"/>
      <c r="AC1153" s="30"/>
      <c r="AD1153" s="30"/>
      <c r="AE1153" s="30"/>
      <c r="AF1153" s="30"/>
      <c r="AG1153" s="30" t="s">
        <v>164</v>
      </c>
      <c r="AH1153" s="30"/>
      <c r="AI1153" s="30"/>
      <c r="AJ1153" s="30"/>
      <c r="AK1153" s="30"/>
      <c r="AL1153" s="30"/>
      <c r="AM1153" s="30"/>
      <c r="AN1153" s="30"/>
      <c r="AO1153" s="30"/>
      <c r="AP1153" s="30"/>
      <c r="AQ1153" s="30"/>
      <c r="AR1153" s="30"/>
      <c r="AS1153" s="30"/>
      <c r="AT1153" s="30"/>
      <c r="AU1153" s="30"/>
      <c r="AV1153" s="30"/>
      <c r="AW1153" s="30"/>
      <c r="AX1153" s="30"/>
      <c r="AY1153" s="30"/>
      <c r="AZ1153" s="30"/>
      <c r="BA1153" s="30"/>
      <c r="BB1153" s="30"/>
      <c r="BC1153" s="30"/>
      <c r="BD1153" s="30"/>
      <c r="BE1153" s="30"/>
      <c r="BF1153" s="30"/>
      <c r="BG1153" s="30"/>
      <c r="BH1153" s="30"/>
    </row>
    <row r="1154" spans="1:60" outlineLevel="1">
      <c r="A1154" s="460"/>
      <c r="B1154" s="461"/>
      <c r="C1154" s="677" t="s">
        <v>1083</v>
      </c>
      <c r="D1154" s="678"/>
      <c r="E1154" s="678"/>
      <c r="F1154" s="678"/>
      <c r="G1154" s="678"/>
      <c r="H1154" s="465"/>
      <c r="I1154" s="465"/>
      <c r="J1154" s="465"/>
      <c r="K1154" s="465"/>
      <c r="L1154" s="465"/>
      <c r="M1154" s="465"/>
      <c r="N1154" s="465"/>
      <c r="O1154" s="465"/>
      <c r="P1154" s="465"/>
      <c r="Q1154" s="465"/>
      <c r="R1154" s="465"/>
      <c r="S1154" s="465"/>
      <c r="T1154" s="465"/>
      <c r="U1154" s="32"/>
      <c r="V1154" s="32"/>
      <c r="W1154" s="32"/>
      <c r="X1154" s="32"/>
      <c r="Y1154" s="30"/>
      <c r="Z1154" s="30"/>
      <c r="AA1154" s="30"/>
      <c r="AB1154" s="30"/>
      <c r="AC1154" s="30"/>
      <c r="AD1154" s="30"/>
      <c r="AE1154" s="30"/>
      <c r="AF1154" s="30"/>
      <c r="AG1154" s="30" t="s">
        <v>244</v>
      </c>
      <c r="AH1154" s="30"/>
      <c r="AI1154" s="30"/>
      <c r="AJ1154" s="30"/>
      <c r="AK1154" s="30"/>
      <c r="AL1154" s="30"/>
      <c r="AM1154" s="30"/>
      <c r="AN1154" s="30"/>
      <c r="AO1154" s="30"/>
      <c r="AP1154" s="30"/>
      <c r="AQ1154" s="30"/>
      <c r="AR1154" s="30"/>
      <c r="AS1154" s="30"/>
      <c r="AT1154" s="30"/>
      <c r="AU1154" s="30"/>
      <c r="AV1154" s="30"/>
      <c r="AW1154" s="30"/>
      <c r="AX1154" s="30"/>
      <c r="AY1154" s="30"/>
      <c r="AZ1154" s="30"/>
      <c r="BA1154" s="30"/>
      <c r="BB1154" s="30"/>
      <c r="BC1154" s="30"/>
      <c r="BD1154" s="30"/>
      <c r="BE1154" s="30"/>
      <c r="BF1154" s="30"/>
      <c r="BG1154" s="30"/>
      <c r="BH1154" s="30"/>
    </row>
    <row r="1155" spans="1:60" outlineLevel="1">
      <c r="A1155" s="460"/>
      <c r="B1155" s="461"/>
      <c r="C1155" s="466" t="s">
        <v>180</v>
      </c>
      <c r="D1155" s="467"/>
      <c r="E1155" s="468"/>
      <c r="F1155" s="465"/>
      <c r="G1155" s="465"/>
      <c r="H1155" s="465"/>
      <c r="I1155" s="465"/>
      <c r="J1155" s="465"/>
      <c r="K1155" s="465"/>
      <c r="L1155" s="465"/>
      <c r="M1155" s="465"/>
      <c r="N1155" s="465"/>
      <c r="O1155" s="465"/>
      <c r="P1155" s="465"/>
      <c r="Q1155" s="465"/>
      <c r="R1155" s="465"/>
      <c r="S1155" s="465"/>
      <c r="T1155" s="465"/>
      <c r="U1155" s="32"/>
      <c r="V1155" s="32"/>
      <c r="W1155" s="32"/>
      <c r="X1155" s="32"/>
      <c r="Y1155" s="30"/>
      <c r="Z1155" s="30"/>
      <c r="AA1155" s="30"/>
      <c r="AB1155" s="30"/>
      <c r="AC1155" s="30"/>
      <c r="AD1155" s="30"/>
      <c r="AE1155" s="30"/>
      <c r="AF1155" s="30"/>
      <c r="AG1155" s="30" t="s">
        <v>166</v>
      </c>
      <c r="AH1155" s="30"/>
      <c r="AI1155" s="30"/>
      <c r="AJ1155" s="30"/>
      <c r="AK1155" s="30"/>
      <c r="AL1155" s="30"/>
      <c r="AM1155" s="30"/>
      <c r="AN1155" s="30"/>
      <c r="AO1155" s="30"/>
      <c r="AP1155" s="30"/>
      <c r="AQ1155" s="30"/>
      <c r="AR1155" s="30"/>
      <c r="AS1155" s="30"/>
      <c r="AT1155" s="30"/>
      <c r="AU1155" s="30"/>
      <c r="AV1155" s="30"/>
      <c r="AW1155" s="30"/>
      <c r="AX1155" s="30"/>
      <c r="AY1155" s="30"/>
      <c r="AZ1155" s="30"/>
      <c r="BA1155" s="30"/>
      <c r="BB1155" s="30"/>
      <c r="BC1155" s="30"/>
      <c r="BD1155" s="30"/>
      <c r="BE1155" s="30"/>
      <c r="BF1155" s="30"/>
      <c r="BG1155" s="30"/>
      <c r="BH1155" s="30"/>
    </row>
    <row r="1156" spans="1:60" outlineLevel="1">
      <c r="A1156" s="460"/>
      <c r="B1156" s="461"/>
      <c r="C1156" s="469" t="s">
        <v>1084</v>
      </c>
      <c r="D1156" s="467"/>
      <c r="E1156" s="468">
        <v>8.0024999999999995</v>
      </c>
      <c r="F1156" s="465"/>
      <c r="G1156" s="465"/>
      <c r="H1156" s="465"/>
      <c r="I1156" s="465"/>
      <c r="J1156" s="465"/>
      <c r="K1156" s="465"/>
      <c r="L1156" s="465"/>
      <c r="M1156" s="465"/>
      <c r="N1156" s="465"/>
      <c r="O1156" s="465"/>
      <c r="P1156" s="465"/>
      <c r="Q1156" s="465"/>
      <c r="R1156" s="465"/>
      <c r="S1156" s="465"/>
      <c r="T1156" s="465"/>
      <c r="U1156" s="32"/>
      <c r="V1156" s="32"/>
      <c r="W1156" s="32"/>
      <c r="X1156" s="32"/>
      <c r="Y1156" s="30"/>
      <c r="Z1156" s="30"/>
      <c r="AA1156" s="30"/>
      <c r="AB1156" s="30"/>
      <c r="AC1156" s="30"/>
      <c r="AD1156" s="30"/>
      <c r="AE1156" s="30"/>
      <c r="AF1156" s="30"/>
      <c r="AG1156" s="30" t="s">
        <v>166</v>
      </c>
      <c r="AH1156" s="30">
        <v>2</v>
      </c>
      <c r="AI1156" s="30"/>
      <c r="AJ1156" s="30"/>
      <c r="AK1156" s="30"/>
      <c r="AL1156" s="30"/>
      <c r="AM1156" s="30"/>
      <c r="AN1156" s="30"/>
      <c r="AO1156" s="30"/>
      <c r="AP1156" s="30"/>
      <c r="AQ1156" s="30"/>
      <c r="AR1156" s="30"/>
      <c r="AS1156" s="30"/>
      <c r="AT1156" s="30"/>
      <c r="AU1156" s="30"/>
      <c r="AV1156" s="30"/>
      <c r="AW1156" s="30"/>
      <c r="AX1156" s="30"/>
      <c r="AY1156" s="30"/>
      <c r="AZ1156" s="30"/>
      <c r="BA1156" s="30"/>
      <c r="BB1156" s="30"/>
      <c r="BC1156" s="30"/>
      <c r="BD1156" s="30"/>
      <c r="BE1156" s="30"/>
      <c r="BF1156" s="30"/>
      <c r="BG1156" s="30"/>
      <c r="BH1156" s="30"/>
    </row>
    <row r="1157" spans="1:60" outlineLevel="1">
      <c r="A1157" s="460"/>
      <c r="B1157" s="461"/>
      <c r="C1157" s="469" t="s">
        <v>1085</v>
      </c>
      <c r="D1157" s="467"/>
      <c r="E1157" s="468">
        <v>3.84</v>
      </c>
      <c r="F1157" s="465"/>
      <c r="G1157" s="465"/>
      <c r="H1157" s="465"/>
      <c r="I1157" s="465"/>
      <c r="J1157" s="465"/>
      <c r="K1157" s="465"/>
      <c r="L1157" s="465"/>
      <c r="M1157" s="465"/>
      <c r="N1157" s="465"/>
      <c r="O1157" s="465"/>
      <c r="P1157" s="465"/>
      <c r="Q1157" s="465"/>
      <c r="R1157" s="465"/>
      <c r="S1157" s="465"/>
      <c r="T1157" s="465"/>
      <c r="U1157" s="32"/>
      <c r="V1157" s="32"/>
      <c r="W1157" s="32"/>
      <c r="X1157" s="32"/>
      <c r="Y1157" s="30"/>
      <c r="Z1157" s="30"/>
      <c r="AA1157" s="30"/>
      <c r="AB1157" s="30"/>
      <c r="AC1157" s="30"/>
      <c r="AD1157" s="30"/>
      <c r="AE1157" s="30"/>
      <c r="AF1157" s="30"/>
      <c r="AG1157" s="30" t="s">
        <v>166</v>
      </c>
      <c r="AH1157" s="30">
        <v>2</v>
      </c>
      <c r="AI1157" s="30"/>
      <c r="AJ1157" s="30"/>
      <c r="AK1157" s="30"/>
      <c r="AL1157" s="30"/>
      <c r="AM1157" s="30"/>
      <c r="AN1157" s="30"/>
      <c r="AO1157" s="30"/>
      <c r="AP1157" s="30"/>
      <c r="AQ1157" s="30"/>
      <c r="AR1157" s="30"/>
      <c r="AS1157" s="30"/>
      <c r="AT1157" s="30"/>
      <c r="AU1157" s="30"/>
      <c r="AV1157" s="30"/>
      <c r="AW1157" s="30"/>
      <c r="AX1157" s="30"/>
      <c r="AY1157" s="30"/>
      <c r="AZ1157" s="30"/>
      <c r="BA1157" s="30"/>
      <c r="BB1157" s="30"/>
      <c r="BC1157" s="30"/>
      <c r="BD1157" s="30"/>
      <c r="BE1157" s="30"/>
      <c r="BF1157" s="30"/>
      <c r="BG1157" s="30"/>
      <c r="BH1157" s="30"/>
    </row>
    <row r="1158" spans="1:60" ht="20.399999999999999" outlineLevel="1">
      <c r="A1158" s="460"/>
      <c r="B1158" s="461"/>
      <c r="C1158" s="469" t="s">
        <v>1006</v>
      </c>
      <c r="D1158" s="467"/>
      <c r="E1158" s="468">
        <v>35.099400000000003</v>
      </c>
      <c r="F1158" s="465"/>
      <c r="G1158" s="465"/>
      <c r="H1158" s="465"/>
      <c r="I1158" s="465"/>
      <c r="J1158" s="465"/>
      <c r="K1158" s="465"/>
      <c r="L1158" s="465"/>
      <c r="M1158" s="465"/>
      <c r="N1158" s="465"/>
      <c r="O1158" s="465"/>
      <c r="P1158" s="465"/>
      <c r="Q1158" s="465"/>
      <c r="R1158" s="465"/>
      <c r="S1158" s="465"/>
      <c r="T1158" s="465"/>
      <c r="U1158" s="32"/>
      <c r="V1158" s="32"/>
      <c r="W1158" s="32"/>
      <c r="X1158" s="32"/>
      <c r="Y1158" s="30"/>
      <c r="Z1158" s="30"/>
      <c r="AA1158" s="30"/>
      <c r="AB1158" s="30"/>
      <c r="AC1158" s="30"/>
      <c r="AD1158" s="30"/>
      <c r="AE1158" s="30"/>
      <c r="AF1158" s="30"/>
      <c r="AG1158" s="30" t="s">
        <v>166</v>
      </c>
      <c r="AH1158" s="30">
        <v>2</v>
      </c>
      <c r="AI1158" s="30"/>
      <c r="AJ1158" s="30"/>
      <c r="AK1158" s="30"/>
      <c r="AL1158" s="30"/>
      <c r="AM1158" s="30"/>
      <c r="AN1158" s="30"/>
      <c r="AO1158" s="30"/>
      <c r="AP1158" s="30"/>
      <c r="AQ1158" s="30"/>
      <c r="AR1158" s="30"/>
      <c r="AS1158" s="30"/>
      <c r="AT1158" s="30"/>
      <c r="AU1158" s="30"/>
      <c r="AV1158" s="30"/>
      <c r="AW1158" s="30"/>
      <c r="AX1158" s="30"/>
      <c r="AY1158" s="30"/>
      <c r="AZ1158" s="30"/>
      <c r="BA1158" s="30"/>
      <c r="BB1158" s="30"/>
      <c r="BC1158" s="30"/>
      <c r="BD1158" s="30"/>
      <c r="BE1158" s="30"/>
      <c r="BF1158" s="30"/>
      <c r="BG1158" s="30"/>
      <c r="BH1158" s="30"/>
    </row>
    <row r="1159" spans="1:60" ht="20.399999999999999" outlineLevel="1">
      <c r="A1159" s="460"/>
      <c r="B1159" s="461"/>
      <c r="C1159" s="469" t="s">
        <v>1007</v>
      </c>
      <c r="D1159" s="467"/>
      <c r="E1159" s="468">
        <v>19.307500000000001</v>
      </c>
      <c r="F1159" s="465"/>
      <c r="G1159" s="465"/>
      <c r="H1159" s="465"/>
      <c r="I1159" s="465"/>
      <c r="J1159" s="465"/>
      <c r="K1159" s="465"/>
      <c r="L1159" s="465"/>
      <c r="M1159" s="465"/>
      <c r="N1159" s="465"/>
      <c r="O1159" s="465"/>
      <c r="P1159" s="465"/>
      <c r="Q1159" s="465"/>
      <c r="R1159" s="465"/>
      <c r="S1159" s="465"/>
      <c r="T1159" s="465"/>
      <c r="U1159" s="32"/>
      <c r="V1159" s="32"/>
      <c r="W1159" s="32"/>
      <c r="X1159" s="32"/>
      <c r="Y1159" s="30"/>
      <c r="Z1159" s="30"/>
      <c r="AA1159" s="30"/>
      <c r="AB1159" s="30"/>
      <c r="AC1159" s="30"/>
      <c r="AD1159" s="30"/>
      <c r="AE1159" s="30"/>
      <c r="AF1159" s="30"/>
      <c r="AG1159" s="30" t="s">
        <v>166</v>
      </c>
      <c r="AH1159" s="30">
        <v>2</v>
      </c>
      <c r="AI1159" s="30"/>
      <c r="AJ1159" s="30"/>
      <c r="AK1159" s="30"/>
      <c r="AL1159" s="30"/>
      <c r="AM1159" s="30"/>
      <c r="AN1159" s="30"/>
      <c r="AO1159" s="30"/>
      <c r="AP1159" s="30"/>
      <c r="AQ1159" s="30"/>
      <c r="AR1159" s="30"/>
      <c r="AS1159" s="30"/>
      <c r="AT1159" s="30"/>
      <c r="AU1159" s="30"/>
      <c r="AV1159" s="30"/>
      <c r="AW1159" s="30"/>
      <c r="AX1159" s="30"/>
      <c r="AY1159" s="30"/>
      <c r="AZ1159" s="30"/>
      <c r="BA1159" s="30"/>
      <c r="BB1159" s="30"/>
      <c r="BC1159" s="30"/>
      <c r="BD1159" s="30"/>
      <c r="BE1159" s="30"/>
      <c r="BF1159" s="30"/>
      <c r="BG1159" s="30"/>
      <c r="BH1159" s="30"/>
    </row>
    <row r="1160" spans="1:60" ht="20.399999999999999" outlineLevel="1">
      <c r="A1160" s="460"/>
      <c r="B1160" s="461"/>
      <c r="C1160" s="469" t="s">
        <v>1009</v>
      </c>
      <c r="D1160" s="467"/>
      <c r="E1160" s="468">
        <v>14.88</v>
      </c>
      <c r="F1160" s="465"/>
      <c r="G1160" s="465"/>
      <c r="H1160" s="465"/>
      <c r="I1160" s="465"/>
      <c r="J1160" s="465"/>
      <c r="K1160" s="465"/>
      <c r="L1160" s="465"/>
      <c r="M1160" s="465"/>
      <c r="N1160" s="465"/>
      <c r="O1160" s="465"/>
      <c r="P1160" s="465"/>
      <c r="Q1160" s="465"/>
      <c r="R1160" s="465"/>
      <c r="S1160" s="465"/>
      <c r="T1160" s="465"/>
      <c r="U1160" s="32"/>
      <c r="V1160" s="32"/>
      <c r="W1160" s="32"/>
      <c r="X1160" s="32"/>
      <c r="Y1160" s="30"/>
      <c r="Z1160" s="30"/>
      <c r="AA1160" s="30"/>
      <c r="AB1160" s="30"/>
      <c r="AC1160" s="30"/>
      <c r="AD1160" s="30"/>
      <c r="AE1160" s="30"/>
      <c r="AF1160" s="30"/>
      <c r="AG1160" s="30" t="s">
        <v>166</v>
      </c>
      <c r="AH1160" s="30">
        <v>2</v>
      </c>
      <c r="AI1160" s="30"/>
      <c r="AJ1160" s="30"/>
      <c r="AK1160" s="30"/>
      <c r="AL1160" s="30"/>
      <c r="AM1160" s="30"/>
      <c r="AN1160" s="30"/>
      <c r="AO1160" s="30"/>
      <c r="AP1160" s="30"/>
      <c r="AQ1160" s="30"/>
      <c r="AR1160" s="30"/>
      <c r="AS1160" s="30"/>
      <c r="AT1160" s="30"/>
      <c r="AU1160" s="30"/>
      <c r="AV1160" s="30"/>
      <c r="AW1160" s="30"/>
      <c r="AX1160" s="30"/>
      <c r="AY1160" s="30"/>
      <c r="AZ1160" s="30"/>
      <c r="BA1160" s="30"/>
      <c r="BB1160" s="30"/>
      <c r="BC1160" s="30"/>
      <c r="BD1160" s="30"/>
      <c r="BE1160" s="30"/>
      <c r="BF1160" s="30"/>
      <c r="BG1160" s="30"/>
      <c r="BH1160" s="30"/>
    </row>
    <row r="1161" spans="1:60" outlineLevel="1">
      <c r="A1161" s="460"/>
      <c r="B1161" s="461"/>
      <c r="C1161" s="470" t="s">
        <v>184</v>
      </c>
      <c r="D1161" s="471"/>
      <c r="E1161" s="472">
        <v>81.129400000000004</v>
      </c>
      <c r="F1161" s="465"/>
      <c r="G1161" s="465"/>
      <c r="H1161" s="465"/>
      <c r="I1161" s="465"/>
      <c r="J1161" s="465"/>
      <c r="K1161" s="465"/>
      <c r="L1161" s="465"/>
      <c r="M1161" s="465"/>
      <c r="N1161" s="465"/>
      <c r="O1161" s="465"/>
      <c r="P1161" s="465"/>
      <c r="Q1161" s="465"/>
      <c r="R1161" s="465"/>
      <c r="S1161" s="465"/>
      <c r="T1161" s="465"/>
      <c r="U1161" s="32"/>
      <c r="V1161" s="32"/>
      <c r="W1161" s="32"/>
      <c r="X1161" s="32"/>
      <c r="Y1161" s="30"/>
      <c r="Z1161" s="30"/>
      <c r="AA1161" s="30"/>
      <c r="AB1161" s="30"/>
      <c r="AC1161" s="30"/>
      <c r="AD1161" s="30"/>
      <c r="AE1161" s="30"/>
      <c r="AF1161" s="30"/>
      <c r="AG1161" s="30" t="s">
        <v>166</v>
      </c>
      <c r="AH1161" s="30">
        <v>3</v>
      </c>
      <c r="AI1161" s="30"/>
      <c r="AJ1161" s="30"/>
      <c r="AK1161" s="30"/>
      <c r="AL1161" s="30"/>
      <c r="AM1161" s="30"/>
      <c r="AN1161" s="30"/>
      <c r="AO1161" s="30"/>
      <c r="AP1161" s="30"/>
      <c r="AQ1161" s="30"/>
      <c r="AR1161" s="30"/>
      <c r="AS1161" s="30"/>
      <c r="AT1161" s="30"/>
      <c r="AU1161" s="30"/>
      <c r="AV1161" s="30"/>
      <c r="AW1161" s="30"/>
      <c r="AX1161" s="30"/>
      <c r="AY1161" s="30"/>
      <c r="AZ1161" s="30"/>
      <c r="BA1161" s="30"/>
      <c r="BB1161" s="30"/>
      <c r="BC1161" s="30"/>
      <c r="BD1161" s="30"/>
      <c r="BE1161" s="30"/>
      <c r="BF1161" s="30"/>
      <c r="BG1161" s="30"/>
      <c r="BH1161" s="30"/>
    </row>
    <row r="1162" spans="1:60" outlineLevel="1">
      <c r="A1162" s="460"/>
      <c r="B1162" s="461"/>
      <c r="C1162" s="466" t="s">
        <v>185</v>
      </c>
      <c r="D1162" s="467"/>
      <c r="E1162" s="468"/>
      <c r="F1162" s="465"/>
      <c r="G1162" s="465"/>
      <c r="H1162" s="465"/>
      <c r="I1162" s="465"/>
      <c r="J1162" s="465"/>
      <c r="K1162" s="465"/>
      <c r="L1162" s="465"/>
      <c r="M1162" s="465"/>
      <c r="N1162" s="465"/>
      <c r="O1162" s="465"/>
      <c r="P1162" s="465"/>
      <c r="Q1162" s="465"/>
      <c r="R1162" s="465"/>
      <c r="S1162" s="465"/>
      <c r="T1162" s="465"/>
      <c r="U1162" s="32"/>
      <c r="V1162" s="32"/>
      <c r="W1162" s="32"/>
      <c r="X1162" s="32"/>
      <c r="Y1162" s="30"/>
      <c r="Z1162" s="30"/>
      <c r="AA1162" s="30"/>
      <c r="AB1162" s="30"/>
      <c r="AC1162" s="30"/>
      <c r="AD1162" s="30"/>
      <c r="AE1162" s="30"/>
      <c r="AF1162" s="30"/>
      <c r="AG1162" s="30" t="s">
        <v>166</v>
      </c>
      <c r="AH1162" s="30"/>
      <c r="AI1162" s="30"/>
      <c r="AJ1162" s="30"/>
      <c r="AK1162" s="30"/>
      <c r="AL1162" s="30"/>
      <c r="AM1162" s="30"/>
      <c r="AN1162" s="30"/>
      <c r="AO1162" s="30"/>
      <c r="AP1162" s="30"/>
      <c r="AQ1162" s="30"/>
      <c r="AR1162" s="30"/>
      <c r="AS1162" s="30"/>
      <c r="AT1162" s="30"/>
      <c r="AU1162" s="30"/>
      <c r="AV1162" s="30"/>
      <c r="AW1162" s="30"/>
      <c r="AX1162" s="30"/>
      <c r="AY1162" s="30"/>
      <c r="AZ1162" s="30"/>
      <c r="BA1162" s="30"/>
      <c r="BB1162" s="30"/>
      <c r="BC1162" s="30"/>
      <c r="BD1162" s="30"/>
      <c r="BE1162" s="30"/>
      <c r="BF1162" s="30"/>
      <c r="BG1162" s="30"/>
      <c r="BH1162" s="30"/>
    </row>
    <row r="1163" spans="1:60" outlineLevel="1">
      <c r="A1163" s="460"/>
      <c r="B1163" s="461"/>
      <c r="C1163" s="462" t="s">
        <v>1086</v>
      </c>
      <c r="D1163" s="463"/>
      <c r="E1163" s="464">
        <v>81.129400000000004</v>
      </c>
      <c r="F1163" s="465"/>
      <c r="G1163" s="465"/>
      <c r="H1163" s="465"/>
      <c r="I1163" s="465"/>
      <c r="J1163" s="465"/>
      <c r="K1163" s="465"/>
      <c r="L1163" s="465"/>
      <c r="M1163" s="465"/>
      <c r="N1163" s="465"/>
      <c r="O1163" s="465"/>
      <c r="P1163" s="465"/>
      <c r="Q1163" s="465"/>
      <c r="R1163" s="465"/>
      <c r="S1163" s="465"/>
      <c r="T1163" s="465"/>
      <c r="U1163" s="32"/>
      <c r="V1163" s="32"/>
      <c r="W1163" s="32"/>
      <c r="X1163" s="32"/>
      <c r="Y1163" s="30"/>
      <c r="Z1163" s="30"/>
      <c r="AA1163" s="30"/>
      <c r="AB1163" s="30"/>
      <c r="AC1163" s="30"/>
      <c r="AD1163" s="30"/>
      <c r="AE1163" s="30"/>
      <c r="AF1163" s="30"/>
      <c r="AG1163" s="30" t="s">
        <v>166</v>
      </c>
      <c r="AH1163" s="30">
        <v>0</v>
      </c>
      <c r="AI1163" s="30"/>
      <c r="AJ1163" s="30"/>
      <c r="AK1163" s="30"/>
      <c r="AL1163" s="30"/>
      <c r="AM1163" s="30"/>
      <c r="AN1163" s="30"/>
      <c r="AO1163" s="30"/>
      <c r="AP1163" s="30"/>
      <c r="AQ1163" s="30"/>
      <c r="AR1163" s="30"/>
      <c r="AS1163" s="30"/>
      <c r="AT1163" s="30"/>
      <c r="AU1163" s="30"/>
      <c r="AV1163" s="30"/>
      <c r="AW1163" s="30"/>
      <c r="AX1163" s="30"/>
      <c r="AY1163" s="30"/>
      <c r="AZ1163" s="30"/>
      <c r="BA1163" s="30"/>
      <c r="BB1163" s="30"/>
      <c r="BC1163" s="30"/>
      <c r="BD1163" s="30"/>
      <c r="BE1163" s="30"/>
      <c r="BF1163" s="30"/>
      <c r="BG1163" s="30"/>
      <c r="BH1163" s="30"/>
    </row>
    <row r="1164" spans="1:60" outlineLevel="1">
      <c r="A1164" s="452">
        <v>246</v>
      </c>
      <c r="B1164" s="453" t="s">
        <v>1087</v>
      </c>
      <c r="C1164" s="454" t="s">
        <v>1088</v>
      </c>
      <c r="D1164" s="455" t="s">
        <v>161</v>
      </c>
      <c r="E1164" s="456">
        <v>705.84</v>
      </c>
      <c r="F1164" s="34"/>
      <c r="G1164" s="458">
        <f>ROUND(E1164*F1164,2)</f>
        <v>0</v>
      </c>
      <c r="H1164" s="457">
        <v>0</v>
      </c>
      <c r="I1164" s="458">
        <f>ROUND(E1164*H1164,2)</f>
        <v>0</v>
      </c>
      <c r="J1164" s="457">
        <v>33.5</v>
      </c>
      <c r="K1164" s="458">
        <f>ROUND(E1164*J1164,2)</f>
        <v>23645.64</v>
      </c>
      <c r="L1164" s="458">
        <v>21</v>
      </c>
      <c r="M1164" s="458">
        <f>G1164*(1+L1164/100)</f>
        <v>0</v>
      </c>
      <c r="N1164" s="458">
        <v>0</v>
      </c>
      <c r="O1164" s="458">
        <f>ROUND(E1164*N1164,2)</f>
        <v>0</v>
      </c>
      <c r="P1164" s="458">
        <v>0</v>
      </c>
      <c r="Q1164" s="458">
        <f>ROUND(E1164*P1164,2)</f>
        <v>0</v>
      </c>
      <c r="R1164" s="458"/>
      <c r="S1164" s="458" t="s">
        <v>162</v>
      </c>
      <c r="T1164" s="459" t="s">
        <v>162</v>
      </c>
      <c r="U1164" s="32">
        <v>7.0000000000000007E-2</v>
      </c>
      <c r="V1164" s="32">
        <f>ROUND(E1164*U1164,2)</f>
        <v>49.41</v>
      </c>
      <c r="W1164" s="32"/>
      <c r="X1164" s="32" t="s">
        <v>163</v>
      </c>
      <c r="Y1164" s="30"/>
      <c r="Z1164" s="30"/>
      <c r="AA1164" s="30"/>
      <c r="AB1164" s="30"/>
      <c r="AC1164" s="30"/>
      <c r="AD1164" s="30"/>
      <c r="AE1164" s="30"/>
      <c r="AF1164" s="30"/>
      <c r="AG1164" s="30" t="s">
        <v>164</v>
      </c>
      <c r="AH1164" s="30"/>
      <c r="AI1164" s="30"/>
      <c r="AJ1164" s="30"/>
      <c r="AK1164" s="30"/>
      <c r="AL1164" s="30"/>
      <c r="AM1164" s="30"/>
      <c r="AN1164" s="30"/>
      <c r="AO1164" s="30"/>
      <c r="AP1164" s="30"/>
      <c r="AQ1164" s="30"/>
      <c r="AR1164" s="30"/>
      <c r="AS1164" s="30"/>
      <c r="AT1164" s="30"/>
      <c r="AU1164" s="30"/>
      <c r="AV1164" s="30"/>
      <c r="AW1164" s="30"/>
      <c r="AX1164" s="30"/>
      <c r="AY1164" s="30"/>
      <c r="AZ1164" s="30"/>
      <c r="BA1164" s="30"/>
      <c r="BB1164" s="30"/>
      <c r="BC1164" s="30"/>
      <c r="BD1164" s="30"/>
      <c r="BE1164" s="30"/>
      <c r="BF1164" s="30"/>
      <c r="BG1164" s="30"/>
      <c r="BH1164" s="30"/>
    </row>
    <row r="1165" spans="1:60" outlineLevel="1">
      <c r="A1165" s="460"/>
      <c r="B1165" s="461"/>
      <c r="C1165" s="462" t="s">
        <v>1089</v>
      </c>
      <c r="D1165" s="463"/>
      <c r="E1165" s="464">
        <v>252.2</v>
      </c>
      <c r="F1165" s="493"/>
      <c r="G1165" s="465"/>
      <c r="H1165" s="465"/>
      <c r="I1165" s="465"/>
      <c r="J1165" s="465"/>
      <c r="K1165" s="465"/>
      <c r="L1165" s="465"/>
      <c r="M1165" s="465"/>
      <c r="N1165" s="465"/>
      <c r="O1165" s="465"/>
      <c r="P1165" s="465"/>
      <c r="Q1165" s="465"/>
      <c r="R1165" s="465"/>
      <c r="S1165" s="465"/>
      <c r="T1165" s="465"/>
      <c r="U1165" s="32"/>
      <c r="V1165" s="32"/>
      <c r="W1165" s="32"/>
      <c r="X1165" s="32"/>
      <c r="Y1165" s="30"/>
      <c r="Z1165" s="30"/>
      <c r="AA1165" s="30"/>
      <c r="AB1165" s="30"/>
      <c r="AC1165" s="30"/>
      <c r="AD1165" s="30"/>
      <c r="AE1165" s="30"/>
      <c r="AF1165" s="30"/>
      <c r="AG1165" s="30" t="s">
        <v>166</v>
      </c>
      <c r="AH1165" s="30">
        <v>0</v>
      </c>
      <c r="AI1165" s="30"/>
      <c r="AJ1165" s="30"/>
      <c r="AK1165" s="30"/>
      <c r="AL1165" s="30"/>
      <c r="AM1165" s="30"/>
      <c r="AN1165" s="30"/>
      <c r="AO1165" s="30"/>
      <c r="AP1165" s="30"/>
      <c r="AQ1165" s="30"/>
      <c r="AR1165" s="30"/>
      <c r="AS1165" s="30"/>
      <c r="AT1165" s="30"/>
      <c r="AU1165" s="30"/>
      <c r="AV1165" s="30"/>
      <c r="AW1165" s="30"/>
      <c r="AX1165" s="30"/>
      <c r="AY1165" s="30"/>
      <c r="AZ1165" s="30"/>
      <c r="BA1165" s="30"/>
      <c r="BB1165" s="30"/>
      <c r="BC1165" s="30"/>
      <c r="BD1165" s="30"/>
      <c r="BE1165" s="30"/>
      <c r="BF1165" s="30"/>
      <c r="BG1165" s="30"/>
      <c r="BH1165" s="30"/>
    </row>
    <row r="1166" spans="1:60" outlineLevel="1">
      <c r="A1166" s="460"/>
      <c r="B1166" s="461"/>
      <c r="C1166" s="462" t="s">
        <v>917</v>
      </c>
      <c r="D1166" s="463"/>
      <c r="E1166" s="464">
        <v>32.96</v>
      </c>
      <c r="F1166" s="493"/>
      <c r="G1166" s="465"/>
      <c r="H1166" s="465"/>
      <c r="I1166" s="465"/>
      <c r="J1166" s="465"/>
      <c r="K1166" s="465"/>
      <c r="L1166" s="465"/>
      <c r="M1166" s="465"/>
      <c r="N1166" s="465"/>
      <c r="O1166" s="465"/>
      <c r="P1166" s="465"/>
      <c r="Q1166" s="465"/>
      <c r="R1166" s="465"/>
      <c r="S1166" s="465"/>
      <c r="T1166" s="465"/>
      <c r="U1166" s="32"/>
      <c r="V1166" s="32"/>
      <c r="W1166" s="32"/>
      <c r="X1166" s="32"/>
      <c r="Y1166" s="30"/>
      <c r="Z1166" s="30"/>
      <c r="AA1166" s="30"/>
      <c r="AB1166" s="30"/>
      <c r="AC1166" s="30"/>
      <c r="AD1166" s="30"/>
      <c r="AE1166" s="30"/>
      <c r="AF1166" s="30"/>
      <c r="AG1166" s="30" t="s">
        <v>166</v>
      </c>
      <c r="AH1166" s="30">
        <v>0</v>
      </c>
      <c r="AI1166" s="30"/>
      <c r="AJ1166" s="30"/>
      <c r="AK1166" s="30"/>
      <c r="AL1166" s="30"/>
      <c r="AM1166" s="30"/>
      <c r="AN1166" s="30"/>
      <c r="AO1166" s="30"/>
      <c r="AP1166" s="30"/>
      <c r="AQ1166" s="30"/>
      <c r="AR1166" s="30"/>
      <c r="AS1166" s="30"/>
      <c r="AT1166" s="30"/>
      <c r="AU1166" s="30"/>
      <c r="AV1166" s="30"/>
      <c r="AW1166" s="30"/>
      <c r="AX1166" s="30"/>
      <c r="AY1166" s="30"/>
      <c r="AZ1166" s="30"/>
      <c r="BA1166" s="30"/>
      <c r="BB1166" s="30"/>
      <c r="BC1166" s="30"/>
      <c r="BD1166" s="30"/>
      <c r="BE1166" s="30"/>
      <c r="BF1166" s="30"/>
      <c r="BG1166" s="30"/>
      <c r="BH1166" s="30"/>
    </row>
    <row r="1167" spans="1:60" outlineLevel="1">
      <c r="A1167" s="460"/>
      <c r="B1167" s="461"/>
      <c r="C1167" s="462" t="s">
        <v>1090</v>
      </c>
      <c r="D1167" s="463"/>
      <c r="E1167" s="464">
        <v>10.17</v>
      </c>
      <c r="F1167" s="493"/>
      <c r="G1167" s="465"/>
      <c r="H1167" s="465"/>
      <c r="I1167" s="465"/>
      <c r="J1167" s="465"/>
      <c r="K1167" s="465"/>
      <c r="L1167" s="465"/>
      <c r="M1167" s="465"/>
      <c r="N1167" s="465"/>
      <c r="O1167" s="465"/>
      <c r="P1167" s="465"/>
      <c r="Q1167" s="465"/>
      <c r="R1167" s="465"/>
      <c r="S1167" s="465"/>
      <c r="T1167" s="465"/>
      <c r="U1167" s="32"/>
      <c r="V1167" s="32"/>
      <c r="W1167" s="32"/>
      <c r="X1167" s="32"/>
      <c r="Y1167" s="30"/>
      <c r="Z1167" s="30"/>
      <c r="AA1167" s="30"/>
      <c r="AB1167" s="30"/>
      <c r="AC1167" s="30"/>
      <c r="AD1167" s="30"/>
      <c r="AE1167" s="30"/>
      <c r="AF1167" s="30"/>
      <c r="AG1167" s="30" t="s">
        <v>166</v>
      </c>
      <c r="AH1167" s="30">
        <v>0</v>
      </c>
      <c r="AI1167" s="30"/>
      <c r="AJ1167" s="30"/>
      <c r="AK1167" s="30"/>
      <c r="AL1167" s="30"/>
      <c r="AM1167" s="30"/>
      <c r="AN1167" s="30"/>
      <c r="AO1167" s="30"/>
      <c r="AP1167" s="30"/>
      <c r="AQ1167" s="30"/>
      <c r="AR1167" s="30"/>
      <c r="AS1167" s="30"/>
      <c r="AT1167" s="30"/>
      <c r="AU1167" s="30"/>
      <c r="AV1167" s="30"/>
      <c r="AW1167" s="30"/>
      <c r="AX1167" s="30"/>
      <c r="AY1167" s="30"/>
      <c r="AZ1167" s="30"/>
      <c r="BA1167" s="30"/>
      <c r="BB1167" s="30"/>
      <c r="BC1167" s="30"/>
      <c r="BD1167" s="30"/>
      <c r="BE1167" s="30"/>
      <c r="BF1167" s="30"/>
      <c r="BG1167" s="30"/>
      <c r="BH1167" s="30"/>
    </row>
    <row r="1168" spans="1:60" outlineLevel="1">
      <c r="A1168" s="460"/>
      <c r="B1168" s="461"/>
      <c r="C1168" s="462" t="s">
        <v>1091</v>
      </c>
      <c r="D1168" s="463"/>
      <c r="E1168" s="464">
        <v>152.38</v>
      </c>
      <c r="F1168" s="493"/>
      <c r="G1168" s="465"/>
      <c r="H1168" s="465"/>
      <c r="I1168" s="465"/>
      <c r="J1168" s="465"/>
      <c r="K1168" s="465"/>
      <c r="L1168" s="465"/>
      <c r="M1168" s="465"/>
      <c r="N1168" s="465"/>
      <c r="O1168" s="465"/>
      <c r="P1168" s="465"/>
      <c r="Q1168" s="465"/>
      <c r="R1168" s="465"/>
      <c r="S1168" s="465"/>
      <c r="T1168" s="465"/>
      <c r="U1168" s="32"/>
      <c r="V1168" s="32"/>
      <c r="W1168" s="32"/>
      <c r="X1168" s="32"/>
      <c r="Y1168" s="30"/>
      <c r="Z1168" s="30"/>
      <c r="AA1168" s="30"/>
      <c r="AB1168" s="30"/>
      <c r="AC1168" s="30"/>
      <c r="AD1168" s="30"/>
      <c r="AE1168" s="30"/>
      <c r="AF1168" s="30"/>
      <c r="AG1168" s="30" t="s">
        <v>166</v>
      </c>
      <c r="AH1168" s="30">
        <v>0</v>
      </c>
      <c r="AI1168" s="30"/>
      <c r="AJ1168" s="30"/>
      <c r="AK1168" s="30"/>
      <c r="AL1168" s="30"/>
      <c r="AM1168" s="30"/>
      <c r="AN1168" s="30"/>
      <c r="AO1168" s="30"/>
      <c r="AP1168" s="30"/>
      <c r="AQ1168" s="30"/>
      <c r="AR1168" s="30"/>
      <c r="AS1168" s="30"/>
      <c r="AT1168" s="30"/>
      <c r="AU1168" s="30"/>
      <c r="AV1168" s="30"/>
      <c r="AW1168" s="30"/>
      <c r="AX1168" s="30"/>
      <c r="AY1168" s="30"/>
      <c r="AZ1168" s="30"/>
      <c r="BA1168" s="30"/>
      <c r="BB1168" s="30"/>
      <c r="BC1168" s="30"/>
      <c r="BD1168" s="30"/>
      <c r="BE1168" s="30"/>
      <c r="BF1168" s="30"/>
      <c r="BG1168" s="30"/>
      <c r="BH1168" s="30"/>
    </row>
    <row r="1169" spans="1:60" outlineLevel="1">
      <c r="A1169" s="460"/>
      <c r="B1169" s="461"/>
      <c r="C1169" s="462" t="s">
        <v>1092</v>
      </c>
      <c r="D1169" s="463"/>
      <c r="E1169" s="464">
        <v>27.9</v>
      </c>
      <c r="F1169" s="493"/>
      <c r="G1169" s="465"/>
      <c r="H1169" s="465"/>
      <c r="I1169" s="465"/>
      <c r="J1169" s="465"/>
      <c r="K1169" s="465"/>
      <c r="L1169" s="465"/>
      <c r="M1169" s="465"/>
      <c r="N1169" s="465"/>
      <c r="O1169" s="465"/>
      <c r="P1169" s="465"/>
      <c r="Q1169" s="465"/>
      <c r="R1169" s="465"/>
      <c r="S1169" s="465"/>
      <c r="T1169" s="465"/>
      <c r="U1169" s="32"/>
      <c r="V1169" s="32"/>
      <c r="W1169" s="32"/>
      <c r="X1169" s="32"/>
      <c r="Y1169" s="30"/>
      <c r="Z1169" s="30"/>
      <c r="AA1169" s="30"/>
      <c r="AB1169" s="30"/>
      <c r="AC1169" s="30"/>
      <c r="AD1169" s="30"/>
      <c r="AE1169" s="30"/>
      <c r="AF1169" s="30"/>
      <c r="AG1169" s="30" t="s">
        <v>166</v>
      </c>
      <c r="AH1169" s="30">
        <v>0</v>
      </c>
      <c r="AI1169" s="30"/>
      <c r="AJ1169" s="30"/>
      <c r="AK1169" s="30"/>
      <c r="AL1169" s="30"/>
      <c r="AM1169" s="30"/>
      <c r="AN1169" s="30"/>
      <c r="AO1169" s="30"/>
      <c r="AP1169" s="30"/>
      <c r="AQ1169" s="30"/>
      <c r="AR1169" s="30"/>
      <c r="AS1169" s="30"/>
      <c r="AT1169" s="30"/>
      <c r="AU1169" s="30"/>
      <c r="AV1169" s="30"/>
      <c r="AW1169" s="30"/>
      <c r="AX1169" s="30"/>
      <c r="AY1169" s="30"/>
      <c r="AZ1169" s="30"/>
      <c r="BA1169" s="30"/>
      <c r="BB1169" s="30"/>
      <c r="BC1169" s="30"/>
      <c r="BD1169" s="30"/>
      <c r="BE1169" s="30"/>
      <c r="BF1169" s="30"/>
      <c r="BG1169" s="30"/>
      <c r="BH1169" s="30"/>
    </row>
    <row r="1170" spans="1:60" outlineLevel="1">
      <c r="A1170" s="460"/>
      <c r="B1170" s="461"/>
      <c r="C1170" s="462" t="s">
        <v>1093</v>
      </c>
      <c r="D1170" s="463"/>
      <c r="E1170" s="464">
        <v>198.4</v>
      </c>
      <c r="F1170" s="493"/>
      <c r="G1170" s="465"/>
      <c r="H1170" s="465"/>
      <c r="I1170" s="465"/>
      <c r="J1170" s="465"/>
      <c r="K1170" s="465"/>
      <c r="L1170" s="465"/>
      <c r="M1170" s="465"/>
      <c r="N1170" s="465"/>
      <c r="O1170" s="465"/>
      <c r="P1170" s="465"/>
      <c r="Q1170" s="465"/>
      <c r="R1170" s="465"/>
      <c r="S1170" s="465"/>
      <c r="T1170" s="465"/>
      <c r="U1170" s="32"/>
      <c r="V1170" s="32"/>
      <c r="W1170" s="32"/>
      <c r="X1170" s="32"/>
      <c r="Y1170" s="30"/>
      <c r="Z1170" s="30"/>
      <c r="AA1170" s="30"/>
      <c r="AB1170" s="30"/>
      <c r="AC1170" s="30"/>
      <c r="AD1170" s="30"/>
      <c r="AE1170" s="30"/>
      <c r="AF1170" s="30"/>
      <c r="AG1170" s="30" t="s">
        <v>166</v>
      </c>
      <c r="AH1170" s="30">
        <v>0</v>
      </c>
      <c r="AI1170" s="30"/>
      <c r="AJ1170" s="30"/>
      <c r="AK1170" s="30"/>
      <c r="AL1170" s="30"/>
      <c r="AM1170" s="30"/>
      <c r="AN1170" s="30"/>
      <c r="AO1170" s="30"/>
      <c r="AP1170" s="30"/>
      <c r="AQ1170" s="30"/>
      <c r="AR1170" s="30"/>
      <c r="AS1170" s="30"/>
      <c r="AT1170" s="30"/>
      <c r="AU1170" s="30"/>
      <c r="AV1170" s="30"/>
      <c r="AW1170" s="30"/>
      <c r="AX1170" s="30"/>
      <c r="AY1170" s="30"/>
      <c r="AZ1170" s="30"/>
      <c r="BA1170" s="30"/>
      <c r="BB1170" s="30"/>
      <c r="BC1170" s="30"/>
      <c r="BD1170" s="30"/>
      <c r="BE1170" s="30"/>
      <c r="BF1170" s="30"/>
      <c r="BG1170" s="30"/>
      <c r="BH1170" s="30"/>
    </row>
    <row r="1171" spans="1:60" outlineLevel="1">
      <c r="A1171" s="460"/>
      <c r="B1171" s="461"/>
      <c r="C1171" s="462" t="s">
        <v>932</v>
      </c>
      <c r="D1171" s="463"/>
      <c r="E1171" s="464">
        <v>31.83</v>
      </c>
      <c r="F1171" s="493"/>
      <c r="G1171" s="465"/>
      <c r="H1171" s="465"/>
      <c r="I1171" s="465"/>
      <c r="J1171" s="465"/>
      <c r="K1171" s="465"/>
      <c r="L1171" s="465"/>
      <c r="M1171" s="465"/>
      <c r="N1171" s="465"/>
      <c r="O1171" s="465"/>
      <c r="P1171" s="465"/>
      <c r="Q1171" s="465"/>
      <c r="R1171" s="465"/>
      <c r="S1171" s="465"/>
      <c r="T1171" s="465"/>
      <c r="U1171" s="32"/>
      <c r="V1171" s="32"/>
      <c r="W1171" s="32"/>
      <c r="X1171" s="32"/>
      <c r="Y1171" s="30"/>
      <c r="Z1171" s="30"/>
      <c r="AA1171" s="30"/>
      <c r="AB1171" s="30"/>
      <c r="AC1171" s="30"/>
      <c r="AD1171" s="30"/>
      <c r="AE1171" s="30"/>
      <c r="AF1171" s="30"/>
      <c r="AG1171" s="30" t="s">
        <v>166</v>
      </c>
      <c r="AH1171" s="30">
        <v>0</v>
      </c>
      <c r="AI1171" s="30"/>
      <c r="AJ1171" s="30"/>
      <c r="AK1171" s="30"/>
      <c r="AL1171" s="30"/>
      <c r="AM1171" s="30"/>
      <c r="AN1171" s="30"/>
      <c r="AO1171" s="30"/>
      <c r="AP1171" s="30"/>
      <c r="AQ1171" s="30"/>
      <c r="AR1171" s="30"/>
      <c r="AS1171" s="30"/>
      <c r="AT1171" s="30"/>
      <c r="AU1171" s="30"/>
      <c r="AV1171" s="30"/>
      <c r="AW1171" s="30"/>
      <c r="AX1171" s="30"/>
      <c r="AY1171" s="30"/>
      <c r="AZ1171" s="30"/>
      <c r="BA1171" s="30"/>
      <c r="BB1171" s="30"/>
      <c r="BC1171" s="30"/>
      <c r="BD1171" s="30"/>
      <c r="BE1171" s="30"/>
      <c r="BF1171" s="30"/>
      <c r="BG1171" s="30"/>
      <c r="BH1171" s="30"/>
    </row>
    <row r="1172" spans="1:60" outlineLevel="1">
      <c r="A1172" s="452">
        <v>247</v>
      </c>
      <c r="B1172" s="453" t="s">
        <v>1094</v>
      </c>
      <c r="C1172" s="454" t="s">
        <v>1095</v>
      </c>
      <c r="D1172" s="455" t="s">
        <v>161</v>
      </c>
      <c r="E1172" s="456">
        <v>291.7</v>
      </c>
      <c r="F1172" s="34"/>
      <c r="G1172" s="458">
        <f>ROUND(E1172*F1172,2)</f>
        <v>0</v>
      </c>
      <c r="H1172" s="457">
        <v>6.39</v>
      </c>
      <c r="I1172" s="458">
        <f>ROUND(E1172*H1172,2)</f>
        <v>1863.96</v>
      </c>
      <c r="J1172" s="457">
        <v>33.51</v>
      </c>
      <c r="K1172" s="458">
        <f>ROUND(E1172*J1172,2)</f>
        <v>9774.8700000000008</v>
      </c>
      <c r="L1172" s="458">
        <v>21</v>
      </c>
      <c r="M1172" s="458">
        <f>G1172*(1+L1172/100)</f>
        <v>0</v>
      </c>
      <c r="N1172" s="458">
        <v>1.0000000000000001E-5</v>
      </c>
      <c r="O1172" s="458">
        <f>ROUND(E1172*N1172,2)</f>
        <v>0</v>
      </c>
      <c r="P1172" s="458">
        <v>0</v>
      </c>
      <c r="Q1172" s="458">
        <f>ROUND(E1172*P1172,2)</f>
        <v>0</v>
      </c>
      <c r="R1172" s="458"/>
      <c r="S1172" s="458" t="s">
        <v>162</v>
      </c>
      <c r="T1172" s="459" t="s">
        <v>162</v>
      </c>
      <c r="U1172" s="32">
        <v>7.0000000000000007E-2</v>
      </c>
      <c r="V1172" s="32">
        <f>ROUND(E1172*U1172,2)</f>
        <v>20.420000000000002</v>
      </c>
      <c r="W1172" s="32"/>
      <c r="X1172" s="32" t="s">
        <v>163</v>
      </c>
      <c r="Y1172" s="30"/>
      <c r="Z1172" s="30"/>
      <c r="AA1172" s="30"/>
      <c r="AB1172" s="30"/>
      <c r="AC1172" s="30"/>
      <c r="AD1172" s="30"/>
      <c r="AE1172" s="30"/>
      <c r="AF1172" s="30"/>
      <c r="AG1172" s="30" t="s">
        <v>164</v>
      </c>
      <c r="AH1172" s="30"/>
      <c r="AI1172" s="30"/>
      <c r="AJ1172" s="30"/>
      <c r="AK1172" s="30"/>
      <c r="AL1172" s="30"/>
      <c r="AM1172" s="30"/>
      <c r="AN1172" s="30"/>
      <c r="AO1172" s="30"/>
      <c r="AP1172" s="30"/>
      <c r="AQ1172" s="30"/>
      <c r="AR1172" s="30"/>
      <c r="AS1172" s="30"/>
      <c r="AT1172" s="30"/>
      <c r="AU1172" s="30"/>
      <c r="AV1172" s="30"/>
      <c r="AW1172" s="30"/>
      <c r="AX1172" s="30"/>
      <c r="AY1172" s="30"/>
      <c r="AZ1172" s="30"/>
      <c r="BA1172" s="30"/>
      <c r="BB1172" s="30"/>
      <c r="BC1172" s="30"/>
      <c r="BD1172" s="30"/>
      <c r="BE1172" s="30"/>
      <c r="BF1172" s="30"/>
      <c r="BG1172" s="30"/>
      <c r="BH1172" s="30"/>
    </row>
    <row r="1173" spans="1:60" outlineLevel="1">
      <c r="A1173" s="460"/>
      <c r="B1173" s="461"/>
      <c r="C1173" s="466" t="s">
        <v>180</v>
      </c>
      <c r="D1173" s="467"/>
      <c r="E1173" s="468"/>
      <c r="F1173" s="493"/>
      <c r="G1173" s="465"/>
      <c r="H1173" s="465"/>
      <c r="I1173" s="465"/>
      <c r="J1173" s="465"/>
      <c r="K1173" s="465"/>
      <c r="L1173" s="465"/>
      <c r="M1173" s="465"/>
      <c r="N1173" s="465"/>
      <c r="O1173" s="465"/>
      <c r="P1173" s="465"/>
      <c r="Q1173" s="465"/>
      <c r="R1173" s="465"/>
      <c r="S1173" s="465"/>
      <c r="T1173" s="465"/>
      <c r="U1173" s="32"/>
      <c r="V1173" s="32"/>
      <c r="W1173" s="32"/>
      <c r="X1173" s="32"/>
      <c r="Y1173" s="30"/>
      <c r="Z1173" s="30"/>
      <c r="AA1173" s="30"/>
      <c r="AB1173" s="30"/>
      <c r="AC1173" s="30"/>
      <c r="AD1173" s="30"/>
      <c r="AE1173" s="30"/>
      <c r="AF1173" s="30"/>
      <c r="AG1173" s="30" t="s">
        <v>166</v>
      </c>
      <c r="AH1173" s="30"/>
      <c r="AI1173" s="30"/>
      <c r="AJ1173" s="30"/>
      <c r="AK1173" s="30"/>
      <c r="AL1173" s="30"/>
      <c r="AM1173" s="30"/>
      <c r="AN1173" s="30"/>
      <c r="AO1173" s="30"/>
      <c r="AP1173" s="30"/>
      <c r="AQ1173" s="30"/>
      <c r="AR1173" s="30"/>
      <c r="AS1173" s="30"/>
      <c r="AT1173" s="30"/>
      <c r="AU1173" s="30"/>
      <c r="AV1173" s="30"/>
      <c r="AW1173" s="30"/>
      <c r="AX1173" s="30"/>
      <c r="AY1173" s="30"/>
      <c r="AZ1173" s="30"/>
      <c r="BA1173" s="30"/>
      <c r="BB1173" s="30"/>
      <c r="BC1173" s="30"/>
      <c r="BD1173" s="30"/>
      <c r="BE1173" s="30"/>
      <c r="BF1173" s="30"/>
      <c r="BG1173" s="30"/>
      <c r="BH1173" s="30"/>
    </row>
    <row r="1174" spans="1:60" outlineLevel="1">
      <c r="A1174" s="460"/>
      <c r="B1174" s="461"/>
      <c r="C1174" s="469" t="s">
        <v>698</v>
      </c>
      <c r="D1174" s="467"/>
      <c r="E1174" s="468">
        <v>54</v>
      </c>
      <c r="F1174" s="493"/>
      <c r="G1174" s="465"/>
      <c r="H1174" s="465"/>
      <c r="I1174" s="465"/>
      <c r="J1174" s="465"/>
      <c r="K1174" s="465"/>
      <c r="L1174" s="465"/>
      <c r="M1174" s="465"/>
      <c r="N1174" s="465"/>
      <c r="O1174" s="465"/>
      <c r="P1174" s="465"/>
      <c r="Q1174" s="465"/>
      <c r="R1174" s="465"/>
      <c r="S1174" s="465"/>
      <c r="T1174" s="465"/>
      <c r="U1174" s="32"/>
      <c r="V1174" s="32"/>
      <c r="W1174" s="32"/>
      <c r="X1174" s="32"/>
      <c r="Y1174" s="30"/>
      <c r="Z1174" s="30"/>
      <c r="AA1174" s="30"/>
      <c r="AB1174" s="30"/>
      <c r="AC1174" s="30"/>
      <c r="AD1174" s="30"/>
      <c r="AE1174" s="30"/>
      <c r="AF1174" s="30"/>
      <c r="AG1174" s="30" t="s">
        <v>166</v>
      </c>
      <c r="AH1174" s="30">
        <v>2</v>
      </c>
      <c r="AI1174" s="30"/>
      <c r="AJ1174" s="30"/>
      <c r="AK1174" s="30"/>
      <c r="AL1174" s="30"/>
      <c r="AM1174" s="30"/>
      <c r="AN1174" s="30"/>
      <c r="AO1174" s="30"/>
      <c r="AP1174" s="30"/>
      <c r="AQ1174" s="30"/>
      <c r="AR1174" s="30"/>
      <c r="AS1174" s="30"/>
      <c r="AT1174" s="30"/>
      <c r="AU1174" s="30"/>
      <c r="AV1174" s="30"/>
      <c r="AW1174" s="30"/>
      <c r="AX1174" s="30"/>
      <c r="AY1174" s="30"/>
      <c r="AZ1174" s="30"/>
      <c r="BA1174" s="30"/>
      <c r="BB1174" s="30"/>
      <c r="BC1174" s="30"/>
      <c r="BD1174" s="30"/>
      <c r="BE1174" s="30"/>
      <c r="BF1174" s="30"/>
      <c r="BG1174" s="30"/>
      <c r="BH1174" s="30"/>
    </row>
    <row r="1175" spans="1:60" outlineLevel="1">
      <c r="A1175" s="460"/>
      <c r="B1175" s="461"/>
      <c r="C1175" s="469" t="s">
        <v>2792</v>
      </c>
      <c r="D1175" s="467"/>
      <c r="E1175" s="468">
        <v>24.2</v>
      </c>
      <c r="F1175" s="493"/>
      <c r="G1175" s="465"/>
      <c r="H1175" s="465"/>
      <c r="I1175" s="465"/>
      <c r="J1175" s="465"/>
      <c r="K1175" s="465"/>
      <c r="L1175" s="465"/>
      <c r="M1175" s="465"/>
      <c r="N1175" s="465"/>
      <c r="O1175" s="465"/>
      <c r="P1175" s="465"/>
      <c r="Q1175" s="465"/>
      <c r="R1175" s="465"/>
      <c r="S1175" s="465"/>
      <c r="T1175" s="465"/>
      <c r="U1175" s="32"/>
      <c r="V1175" s="32"/>
      <c r="W1175" s="32"/>
      <c r="X1175" s="32"/>
      <c r="Y1175" s="30"/>
      <c r="Z1175" s="30"/>
      <c r="AA1175" s="30"/>
      <c r="AB1175" s="30"/>
      <c r="AC1175" s="30"/>
      <c r="AD1175" s="30"/>
      <c r="AE1175" s="30"/>
      <c r="AF1175" s="30"/>
      <c r="AG1175" s="30" t="s">
        <v>166</v>
      </c>
      <c r="AH1175" s="30">
        <v>2</v>
      </c>
      <c r="AI1175" s="30"/>
      <c r="AJ1175" s="30"/>
      <c r="AK1175" s="30"/>
      <c r="AL1175" s="30"/>
      <c r="AM1175" s="30"/>
      <c r="AN1175" s="30"/>
      <c r="AO1175" s="30"/>
      <c r="AP1175" s="30"/>
      <c r="AQ1175" s="30"/>
      <c r="AR1175" s="30"/>
      <c r="AS1175" s="30"/>
      <c r="AT1175" s="30"/>
      <c r="AU1175" s="30"/>
      <c r="AV1175" s="30"/>
      <c r="AW1175" s="30"/>
      <c r="AX1175" s="30"/>
      <c r="AY1175" s="30"/>
      <c r="AZ1175" s="30"/>
      <c r="BA1175" s="30"/>
      <c r="BB1175" s="30"/>
      <c r="BC1175" s="30"/>
      <c r="BD1175" s="30"/>
      <c r="BE1175" s="30"/>
      <c r="BF1175" s="30"/>
      <c r="BG1175" s="30"/>
      <c r="BH1175" s="30"/>
    </row>
    <row r="1176" spans="1:60" outlineLevel="1">
      <c r="A1176" s="460"/>
      <c r="B1176" s="461"/>
      <c r="C1176" s="469" t="s">
        <v>2793</v>
      </c>
      <c r="D1176" s="467"/>
      <c r="E1176" s="468">
        <v>5.7</v>
      </c>
      <c r="F1176" s="493"/>
      <c r="G1176" s="465"/>
      <c r="H1176" s="465"/>
      <c r="I1176" s="465"/>
      <c r="J1176" s="465"/>
      <c r="K1176" s="465"/>
      <c r="L1176" s="465"/>
      <c r="M1176" s="465"/>
      <c r="N1176" s="465"/>
      <c r="O1176" s="465"/>
      <c r="P1176" s="465"/>
      <c r="Q1176" s="465"/>
      <c r="R1176" s="465"/>
      <c r="S1176" s="465"/>
      <c r="T1176" s="465"/>
      <c r="U1176" s="32"/>
      <c r="V1176" s="32"/>
      <c r="W1176" s="32"/>
      <c r="X1176" s="32"/>
      <c r="Y1176" s="30"/>
      <c r="Z1176" s="30"/>
      <c r="AA1176" s="30"/>
      <c r="AB1176" s="30"/>
      <c r="AC1176" s="30"/>
      <c r="AD1176" s="30"/>
      <c r="AE1176" s="30"/>
      <c r="AF1176" s="30"/>
      <c r="AG1176" s="30" t="s">
        <v>166</v>
      </c>
      <c r="AH1176" s="30">
        <v>2</v>
      </c>
      <c r="AI1176" s="30"/>
      <c r="AJ1176" s="30"/>
      <c r="AK1176" s="30"/>
      <c r="AL1176" s="30"/>
      <c r="AM1176" s="30"/>
      <c r="AN1176" s="30"/>
      <c r="AO1176" s="30"/>
      <c r="AP1176" s="30"/>
      <c r="AQ1176" s="30"/>
      <c r="AR1176" s="30"/>
      <c r="AS1176" s="30"/>
      <c r="AT1176" s="30"/>
      <c r="AU1176" s="30"/>
      <c r="AV1176" s="30"/>
      <c r="AW1176" s="30"/>
      <c r="AX1176" s="30"/>
      <c r="AY1176" s="30"/>
      <c r="AZ1176" s="30"/>
      <c r="BA1176" s="30"/>
      <c r="BB1176" s="30"/>
      <c r="BC1176" s="30"/>
      <c r="BD1176" s="30"/>
      <c r="BE1176" s="30"/>
      <c r="BF1176" s="30"/>
      <c r="BG1176" s="30"/>
      <c r="BH1176" s="30"/>
    </row>
    <row r="1177" spans="1:60" outlineLevel="1">
      <c r="A1177" s="460"/>
      <c r="B1177" s="461"/>
      <c r="C1177" s="469" t="s">
        <v>699</v>
      </c>
      <c r="D1177" s="467"/>
      <c r="E1177" s="468">
        <v>4.5</v>
      </c>
      <c r="F1177" s="493"/>
      <c r="G1177" s="465"/>
      <c r="H1177" s="465"/>
      <c r="I1177" s="465"/>
      <c r="J1177" s="465"/>
      <c r="K1177" s="465"/>
      <c r="L1177" s="465"/>
      <c r="M1177" s="465"/>
      <c r="N1177" s="465"/>
      <c r="O1177" s="465"/>
      <c r="P1177" s="465"/>
      <c r="Q1177" s="465"/>
      <c r="R1177" s="465"/>
      <c r="S1177" s="465"/>
      <c r="T1177" s="465"/>
      <c r="U1177" s="32"/>
      <c r="V1177" s="32"/>
      <c r="W1177" s="32"/>
      <c r="X1177" s="32"/>
      <c r="Y1177" s="30"/>
      <c r="Z1177" s="30"/>
      <c r="AA1177" s="30"/>
      <c r="AB1177" s="30"/>
      <c r="AC1177" s="30"/>
      <c r="AD1177" s="30"/>
      <c r="AE1177" s="30"/>
      <c r="AF1177" s="30"/>
      <c r="AG1177" s="30" t="s">
        <v>166</v>
      </c>
      <c r="AH1177" s="30">
        <v>2</v>
      </c>
      <c r="AI1177" s="30"/>
      <c r="AJ1177" s="30"/>
      <c r="AK1177" s="30"/>
      <c r="AL1177" s="30"/>
      <c r="AM1177" s="30"/>
      <c r="AN1177" s="30"/>
      <c r="AO1177" s="30"/>
      <c r="AP1177" s="30"/>
      <c r="AQ1177" s="30"/>
      <c r="AR1177" s="30"/>
      <c r="AS1177" s="30"/>
      <c r="AT1177" s="30"/>
      <c r="AU1177" s="30"/>
      <c r="AV1177" s="30"/>
      <c r="AW1177" s="30"/>
      <c r="AX1177" s="30"/>
      <c r="AY1177" s="30"/>
      <c r="AZ1177" s="30"/>
      <c r="BA1177" s="30"/>
      <c r="BB1177" s="30"/>
      <c r="BC1177" s="30"/>
      <c r="BD1177" s="30"/>
      <c r="BE1177" s="30"/>
      <c r="BF1177" s="30"/>
      <c r="BG1177" s="30"/>
      <c r="BH1177" s="30"/>
    </row>
    <row r="1178" spans="1:60" outlineLevel="1">
      <c r="A1178" s="460"/>
      <c r="B1178" s="461"/>
      <c r="C1178" s="469" t="s">
        <v>700</v>
      </c>
      <c r="D1178" s="467"/>
      <c r="E1178" s="468">
        <v>1.8</v>
      </c>
      <c r="F1178" s="493"/>
      <c r="G1178" s="465"/>
      <c r="H1178" s="465"/>
      <c r="I1178" s="465"/>
      <c r="J1178" s="465"/>
      <c r="K1178" s="465"/>
      <c r="L1178" s="465"/>
      <c r="M1178" s="465"/>
      <c r="N1178" s="465"/>
      <c r="O1178" s="465"/>
      <c r="P1178" s="465"/>
      <c r="Q1178" s="465"/>
      <c r="R1178" s="465"/>
      <c r="S1178" s="465"/>
      <c r="T1178" s="465"/>
      <c r="U1178" s="32"/>
      <c r="V1178" s="32"/>
      <c r="W1178" s="32"/>
      <c r="X1178" s="32"/>
      <c r="Y1178" s="30"/>
      <c r="Z1178" s="30"/>
      <c r="AA1178" s="30"/>
      <c r="AB1178" s="30"/>
      <c r="AC1178" s="30"/>
      <c r="AD1178" s="30"/>
      <c r="AE1178" s="30"/>
      <c r="AF1178" s="30"/>
      <c r="AG1178" s="30" t="s">
        <v>166</v>
      </c>
      <c r="AH1178" s="30">
        <v>2</v>
      </c>
      <c r="AI1178" s="30"/>
      <c r="AJ1178" s="30"/>
      <c r="AK1178" s="30"/>
      <c r="AL1178" s="30"/>
      <c r="AM1178" s="30"/>
      <c r="AN1178" s="30"/>
      <c r="AO1178" s="30"/>
      <c r="AP1178" s="30"/>
      <c r="AQ1178" s="30"/>
      <c r="AR1178" s="30"/>
      <c r="AS1178" s="30"/>
      <c r="AT1178" s="30"/>
      <c r="AU1178" s="30"/>
      <c r="AV1178" s="30"/>
      <c r="AW1178" s="30"/>
      <c r="AX1178" s="30"/>
      <c r="AY1178" s="30"/>
      <c r="AZ1178" s="30"/>
      <c r="BA1178" s="30"/>
      <c r="BB1178" s="30"/>
      <c r="BC1178" s="30"/>
      <c r="BD1178" s="30"/>
      <c r="BE1178" s="30"/>
      <c r="BF1178" s="30"/>
      <c r="BG1178" s="30"/>
      <c r="BH1178" s="30"/>
    </row>
    <row r="1179" spans="1:60" outlineLevel="1">
      <c r="A1179" s="460"/>
      <c r="B1179" s="461"/>
      <c r="C1179" s="469" t="s">
        <v>701</v>
      </c>
      <c r="D1179" s="467"/>
      <c r="E1179" s="468">
        <v>1.9</v>
      </c>
      <c r="F1179" s="493"/>
      <c r="G1179" s="465"/>
      <c r="H1179" s="465"/>
      <c r="I1179" s="465"/>
      <c r="J1179" s="465"/>
      <c r="K1179" s="465"/>
      <c r="L1179" s="465"/>
      <c r="M1179" s="465"/>
      <c r="N1179" s="465"/>
      <c r="O1179" s="465"/>
      <c r="P1179" s="465"/>
      <c r="Q1179" s="465"/>
      <c r="R1179" s="465"/>
      <c r="S1179" s="465"/>
      <c r="T1179" s="465"/>
      <c r="U1179" s="32"/>
      <c r="V1179" s="32"/>
      <c r="W1179" s="32"/>
      <c r="X1179" s="32"/>
      <c r="Y1179" s="30"/>
      <c r="Z1179" s="30"/>
      <c r="AA1179" s="30"/>
      <c r="AB1179" s="30"/>
      <c r="AC1179" s="30"/>
      <c r="AD1179" s="30"/>
      <c r="AE1179" s="30"/>
      <c r="AF1179" s="30"/>
      <c r="AG1179" s="30" t="s">
        <v>166</v>
      </c>
      <c r="AH1179" s="30">
        <v>2</v>
      </c>
      <c r="AI1179" s="30"/>
      <c r="AJ1179" s="30"/>
      <c r="AK1179" s="30"/>
      <c r="AL1179" s="30"/>
      <c r="AM1179" s="30"/>
      <c r="AN1179" s="30"/>
      <c r="AO1179" s="30"/>
      <c r="AP1179" s="30"/>
      <c r="AQ1179" s="30"/>
      <c r="AR1179" s="30"/>
      <c r="AS1179" s="30"/>
      <c r="AT1179" s="30"/>
      <c r="AU1179" s="30"/>
      <c r="AV1179" s="30"/>
      <c r="AW1179" s="30"/>
      <c r="AX1179" s="30"/>
      <c r="AY1179" s="30"/>
      <c r="AZ1179" s="30"/>
      <c r="BA1179" s="30"/>
      <c r="BB1179" s="30"/>
      <c r="BC1179" s="30"/>
      <c r="BD1179" s="30"/>
      <c r="BE1179" s="30"/>
      <c r="BF1179" s="30"/>
      <c r="BG1179" s="30"/>
      <c r="BH1179" s="30"/>
    </row>
    <row r="1180" spans="1:60" outlineLevel="1">
      <c r="A1180" s="460"/>
      <c r="B1180" s="461"/>
      <c r="C1180" s="469" t="s">
        <v>702</v>
      </c>
      <c r="D1180" s="467"/>
      <c r="E1180" s="468">
        <v>1.8</v>
      </c>
      <c r="F1180" s="493"/>
      <c r="G1180" s="465"/>
      <c r="H1180" s="465"/>
      <c r="I1180" s="465"/>
      <c r="J1180" s="465"/>
      <c r="K1180" s="465"/>
      <c r="L1180" s="465"/>
      <c r="M1180" s="465"/>
      <c r="N1180" s="465"/>
      <c r="O1180" s="465"/>
      <c r="P1180" s="465"/>
      <c r="Q1180" s="465"/>
      <c r="R1180" s="465"/>
      <c r="S1180" s="465"/>
      <c r="T1180" s="465"/>
      <c r="U1180" s="32"/>
      <c r="V1180" s="32"/>
      <c r="W1180" s="32"/>
      <c r="X1180" s="32"/>
      <c r="Y1180" s="30"/>
      <c r="Z1180" s="30"/>
      <c r="AA1180" s="30"/>
      <c r="AB1180" s="30"/>
      <c r="AC1180" s="30"/>
      <c r="AD1180" s="30"/>
      <c r="AE1180" s="30"/>
      <c r="AF1180" s="30"/>
      <c r="AG1180" s="30" t="s">
        <v>166</v>
      </c>
      <c r="AH1180" s="30">
        <v>2</v>
      </c>
      <c r="AI1180" s="30"/>
      <c r="AJ1180" s="30"/>
      <c r="AK1180" s="30"/>
      <c r="AL1180" s="30"/>
      <c r="AM1180" s="30"/>
      <c r="AN1180" s="30"/>
      <c r="AO1180" s="30"/>
      <c r="AP1180" s="30"/>
      <c r="AQ1180" s="30"/>
      <c r="AR1180" s="30"/>
      <c r="AS1180" s="30"/>
      <c r="AT1180" s="30"/>
      <c r="AU1180" s="30"/>
      <c r="AV1180" s="30"/>
      <c r="AW1180" s="30"/>
      <c r="AX1180" s="30"/>
      <c r="AY1180" s="30"/>
      <c r="AZ1180" s="30"/>
      <c r="BA1180" s="30"/>
      <c r="BB1180" s="30"/>
      <c r="BC1180" s="30"/>
      <c r="BD1180" s="30"/>
      <c r="BE1180" s="30"/>
      <c r="BF1180" s="30"/>
      <c r="BG1180" s="30"/>
      <c r="BH1180" s="30"/>
    </row>
    <row r="1181" spans="1:60" outlineLevel="1">
      <c r="A1181" s="460"/>
      <c r="B1181" s="461"/>
      <c r="C1181" s="469" t="s">
        <v>703</v>
      </c>
      <c r="D1181" s="467"/>
      <c r="E1181" s="468">
        <v>1.9</v>
      </c>
      <c r="F1181" s="493"/>
      <c r="G1181" s="465"/>
      <c r="H1181" s="465"/>
      <c r="I1181" s="465"/>
      <c r="J1181" s="465"/>
      <c r="K1181" s="465"/>
      <c r="L1181" s="465"/>
      <c r="M1181" s="465"/>
      <c r="N1181" s="465"/>
      <c r="O1181" s="465"/>
      <c r="P1181" s="465"/>
      <c r="Q1181" s="465"/>
      <c r="R1181" s="465"/>
      <c r="S1181" s="465"/>
      <c r="T1181" s="465"/>
      <c r="U1181" s="32"/>
      <c r="V1181" s="32"/>
      <c r="W1181" s="32"/>
      <c r="X1181" s="32"/>
      <c r="Y1181" s="30"/>
      <c r="Z1181" s="30"/>
      <c r="AA1181" s="30"/>
      <c r="AB1181" s="30"/>
      <c r="AC1181" s="30"/>
      <c r="AD1181" s="30"/>
      <c r="AE1181" s="30"/>
      <c r="AF1181" s="30"/>
      <c r="AG1181" s="30" t="s">
        <v>166</v>
      </c>
      <c r="AH1181" s="30">
        <v>2</v>
      </c>
      <c r="AI1181" s="30"/>
      <c r="AJ1181" s="30"/>
      <c r="AK1181" s="30"/>
      <c r="AL1181" s="30"/>
      <c r="AM1181" s="30"/>
      <c r="AN1181" s="30"/>
      <c r="AO1181" s="30"/>
      <c r="AP1181" s="30"/>
      <c r="AQ1181" s="30"/>
      <c r="AR1181" s="30"/>
      <c r="AS1181" s="30"/>
      <c r="AT1181" s="30"/>
      <c r="AU1181" s="30"/>
      <c r="AV1181" s="30"/>
      <c r="AW1181" s="30"/>
      <c r="AX1181" s="30"/>
      <c r="AY1181" s="30"/>
      <c r="AZ1181" s="30"/>
      <c r="BA1181" s="30"/>
      <c r="BB1181" s="30"/>
      <c r="BC1181" s="30"/>
      <c r="BD1181" s="30"/>
      <c r="BE1181" s="30"/>
      <c r="BF1181" s="30"/>
      <c r="BG1181" s="30"/>
      <c r="BH1181" s="30"/>
    </row>
    <row r="1182" spans="1:60" outlineLevel="1">
      <c r="A1182" s="460"/>
      <c r="B1182" s="461"/>
      <c r="C1182" s="469" t="s">
        <v>2794</v>
      </c>
      <c r="D1182" s="467"/>
      <c r="E1182" s="468">
        <v>10.6</v>
      </c>
      <c r="F1182" s="493"/>
      <c r="G1182" s="465"/>
      <c r="H1182" s="465"/>
      <c r="I1182" s="465"/>
      <c r="J1182" s="465"/>
      <c r="K1182" s="465"/>
      <c r="L1182" s="465"/>
      <c r="M1182" s="465"/>
      <c r="N1182" s="465"/>
      <c r="O1182" s="465"/>
      <c r="P1182" s="465"/>
      <c r="Q1182" s="465"/>
      <c r="R1182" s="465"/>
      <c r="S1182" s="465"/>
      <c r="T1182" s="465"/>
      <c r="U1182" s="32"/>
      <c r="V1182" s="32"/>
      <c r="W1182" s="32"/>
      <c r="X1182" s="32"/>
      <c r="Y1182" s="30"/>
      <c r="Z1182" s="30"/>
      <c r="AA1182" s="30"/>
      <c r="AB1182" s="30"/>
      <c r="AC1182" s="30"/>
      <c r="AD1182" s="30"/>
      <c r="AE1182" s="30"/>
      <c r="AF1182" s="30"/>
      <c r="AG1182" s="30" t="s">
        <v>166</v>
      </c>
      <c r="AH1182" s="30">
        <v>2</v>
      </c>
      <c r="AI1182" s="30"/>
      <c r="AJ1182" s="30"/>
      <c r="AK1182" s="30"/>
      <c r="AL1182" s="30"/>
      <c r="AM1182" s="30"/>
      <c r="AN1182" s="30"/>
      <c r="AO1182" s="30"/>
      <c r="AP1182" s="30"/>
      <c r="AQ1182" s="30"/>
      <c r="AR1182" s="30"/>
      <c r="AS1182" s="30"/>
      <c r="AT1182" s="30"/>
      <c r="AU1182" s="30"/>
      <c r="AV1182" s="30"/>
      <c r="AW1182" s="30"/>
      <c r="AX1182" s="30"/>
      <c r="AY1182" s="30"/>
      <c r="AZ1182" s="30"/>
      <c r="BA1182" s="30"/>
      <c r="BB1182" s="30"/>
      <c r="BC1182" s="30"/>
      <c r="BD1182" s="30"/>
      <c r="BE1182" s="30"/>
      <c r="BF1182" s="30"/>
      <c r="BG1182" s="30"/>
      <c r="BH1182" s="30"/>
    </row>
    <row r="1183" spans="1:60" outlineLevel="1">
      <c r="A1183" s="460"/>
      <c r="B1183" s="461"/>
      <c r="C1183" s="469" t="s">
        <v>704</v>
      </c>
      <c r="D1183" s="467"/>
      <c r="E1183" s="468">
        <v>2</v>
      </c>
      <c r="F1183" s="493"/>
      <c r="G1183" s="465"/>
      <c r="H1183" s="465"/>
      <c r="I1183" s="465"/>
      <c r="J1183" s="465"/>
      <c r="K1183" s="465"/>
      <c r="L1183" s="465"/>
      <c r="M1183" s="465"/>
      <c r="N1183" s="465"/>
      <c r="O1183" s="465"/>
      <c r="P1183" s="465"/>
      <c r="Q1183" s="465"/>
      <c r="R1183" s="465"/>
      <c r="S1183" s="465"/>
      <c r="T1183" s="465"/>
      <c r="U1183" s="32"/>
      <c r="V1183" s="32"/>
      <c r="W1183" s="32"/>
      <c r="X1183" s="32"/>
      <c r="Y1183" s="30"/>
      <c r="Z1183" s="30"/>
      <c r="AA1183" s="30"/>
      <c r="AB1183" s="30"/>
      <c r="AC1183" s="30"/>
      <c r="AD1183" s="30"/>
      <c r="AE1183" s="30"/>
      <c r="AF1183" s="30"/>
      <c r="AG1183" s="30" t="s">
        <v>166</v>
      </c>
      <c r="AH1183" s="30">
        <v>2</v>
      </c>
      <c r="AI1183" s="30"/>
      <c r="AJ1183" s="30"/>
      <c r="AK1183" s="30"/>
      <c r="AL1183" s="30"/>
      <c r="AM1183" s="30"/>
      <c r="AN1183" s="30"/>
      <c r="AO1183" s="30"/>
      <c r="AP1183" s="30"/>
      <c r="AQ1183" s="30"/>
      <c r="AR1183" s="30"/>
      <c r="AS1183" s="30"/>
      <c r="AT1183" s="30"/>
      <c r="AU1183" s="30"/>
      <c r="AV1183" s="30"/>
      <c r="AW1183" s="30"/>
      <c r="AX1183" s="30"/>
      <c r="AY1183" s="30"/>
      <c r="AZ1183" s="30"/>
      <c r="BA1183" s="30"/>
      <c r="BB1183" s="30"/>
      <c r="BC1183" s="30"/>
      <c r="BD1183" s="30"/>
      <c r="BE1183" s="30"/>
      <c r="BF1183" s="30"/>
      <c r="BG1183" s="30"/>
      <c r="BH1183" s="30"/>
    </row>
    <row r="1184" spans="1:60" outlineLevel="1">
      <c r="A1184" s="460"/>
      <c r="B1184" s="461"/>
      <c r="C1184" s="469" t="s">
        <v>705</v>
      </c>
      <c r="D1184" s="467"/>
      <c r="E1184" s="468">
        <v>1.8</v>
      </c>
      <c r="F1184" s="493"/>
      <c r="G1184" s="465"/>
      <c r="H1184" s="465"/>
      <c r="I1184" s="465"/>
      <c r="J1184" s="465"/>
      <c r="K1184" s="465"/>
      <c r="L1184" s="465"/>
      <c r="M1184" s="465"/>
      <c r="N1184" s="465"/>
      <c r="O1184" s="465"/>
      <c r="P1184" s="465"/>
      <c r="Q1184" s="465"/>
      <c r="R1184" s="465"/>
      <c r="S1184" s="465"/>
      <c r="T1184" s="465"/>
      <c r="U1184" s="32"/>
      <c r="V1184" s="32"/>
      <c r="W1184" s="32"/>
      <c r="X1184" s="32"/>
      <c r="Y1184" s="30"/>
      <c r="Z1184" s="30"/>
      <c r="AA1184" s="30"/>
      <c r="AB1184" s="30"/>
      <c r="AC1184" s="30"/>
      <c r="AD1184" s="30"/>
      <c r="AE1184" s="30"/>
      <c r="AF1184" s="30"/>
      <c r="AG1184" s="30" t="s">
        <v>166</v>
      </c>
      <c r="AH1184" s="30">
        <v>2</v>
      </c>
      <c r="AI1184" s="30"/>
      <c r="AJ1184" s="30"/>
      <c r="AK1184" s="30"/>
      <c r="AL1184" s="30"/>
      <c r="AM1184" s="30"/>
      <c r="AN1184" s="30"/>
      <c r="AO1184" s="30"/>
      <c r="AP1184" s="30"/>
      <c r="AQ1184" s="30"/>
      <c r="AR1184" s="30"/>
      <c r="AS1184" s="30"/>
      <c r="AT1184" s="30"/>
      <c r="AU1184" s="30"/>
      <c r="AV1184" s="30"/>
      <c r="AW1184" s="30"/>
      <c r="AX1184" s="30"/>
      <c r="AY1184" s="30"/>
      <c r="AZ1184" s="30"/>
      <c r="BA1184" s="30"/>
      <c r="BB1184" s="30"/>
      <c r="BC1184" s="30"/>
      <c r="BD1184" s="30"/>
      <c r="BE1184" s="30"/>
      <c r="BF1184" s="30"/>
      <c r="BG1184" s="30"/>
      <c r="BH1184" s="30"/>
    </row>
    <row r="1185" spans="1:60" outlineLevel="1">
      <c r="A1185" s="460"/>
      <c r="B1185" s="461"/>
      <c r="C1185" s="469" t="s">
        <v>706</v>
      </c>
      <c r="D1185" s="467"/>
      <c r="E1185" s="468">
        <v>2</v>
      </c>
      <c r="F1185" s="493"/>
      <c r="G1185" s="465"/>
      <c r="H1185" s="465"/>
      <c r="I1185" s="465"/>
      <c r="J1185" s="465"/>
      <c r="K1185" s="465"/>
      <c r="L1185" s="465"/>
      <c r="M1185" s="465"/>
      <c r="N1185" s="465"/>
      <c r="O1185" s="465"/>
      <c r="P1185" s="465"/>
      <c r="Q1185" s="465"/>
      <c r="R1185" s="465"/>
      <c r="S1185" s="465"/>
      <c r="T1185" s="465"/>
      <c r="U1185" s="32"/>
      <c r="V1185" s="32"/>
      <c r="W1185" s="32"/>
      <c r="X1185" s="32"/>
      <c r="Y1185" s="30"/>
      <c r="Z1185" s="30"/>
      <c r="AA1185" s="30"/>
      <c r="AB1185" s="30"/>
      <c r="AC1185" s="30"/>
      <c r="AD1185" s="30"/>
      <c r="AE1185" s="30"/>
      <c r="AF1185" s="30"/>
      <c r="AG1185" s="30" t="s">
        <v>166</v>
      </c>
      <c r="AH1185" s="30">
        <v>2</v>
      </c>
      <c r="AI1185" s="30"/>
      <c r="AJ1185" s="30"/>
      <c r="AK1185" s="30"/>
      <c r="AL1185" s="30"/>
      <c r="AM1185" s="30"/>
      <c r="AN1185" s="30"/>
      <c r="AO1185" s="30"/>
      <c r="AP1185" s="30"/>
      <c r="AQ1185" s="30"/>
      <c r="AR1185" s="30"/>
      <c r="AS1185" s="30"/>
      <c r="AT1185" s="30"/>
      <c r="AU1185" s="30"/>
      <c r="AV1185" s="30"/>
      <c r="AW1185" s="30"/>
      <c r="AX1185" s="30"/>
      <c r="AY1185" s="30"/>
      <c r="AZ1185" s="30"/>
      <c r="BA1185" s="30"/>
      <c r="BB1185" s="30"/>
      <c r="BC1185" s="30"/>
      <c r="BD1185" s="30"/>
      <c r="BE1185" s="30"/>
      <c r="BF1185" s="30"/>
      <c r="BG1185" s="30"/>
      <c r="BH1185" s="30"/>
    </row>
    <row r="1186" spans="1:60" outlineLevel="1">
      <c r="A1186" s="460"/>
      <c r="B1186" s="461"/>
      <c r="C1186" s="469" t="s">
        <v>707</v>
      </c>
      <c r="D1186" s="467"/>
      <c r="E1186" s="468">
        <v>13.4</v>
      </c>
      <c r="F1186" s="493"/>
      <c r="G1186" s="465"/>
      <c r="H1186" s="465"/>
      <c r="I1186" s="465"/>
      <c r="J1186" s="465"/>
      <c r="K1186" s="465"/>
      <c r="L1186" s="465"/>
      <c r="M1186" s="465"/>
      <c r="N1186" s="465"/>
      <c r="O1186" s="465"/>
      <c r="P1186" s="465"/>
      <c r="Q1186" s="465"/>
      <c r="R1186" s="465"/>
      <c r="S1186" s="465"/>
      <c r="T1186" s="465"/>
      <c r="U1186" s="32"/>
      <c r="V1186" s="32"/>
      <c r="W1186" s="32"/>
      <c r="X1186" s="32"/>
      <c r="Y1186" s="30"/>
      <c r="Z1186" s="30"/>
      <c r="AA1186" s="30"/>
      <c r="AB1186" s="30"/>
      <c r="AC1186" s="30"/>
      <c r="AD1186" s="30"/>
      <c r="AE1186" s="30"/>
      <c r="AF1186" s="30"/>
      <c r="AG1186" s="30" t="s">
        <v>166</v>
      </c>
      <c r="AH1186" s="30">
        <v>2</v>
      </c>
      <c r="AI1186" s="30"/>
      <c r="AJ1186" s="30"/>
      <c r="AK1186" s="30"/>
      <c r="AL1186" s="30"/>
      <c r="AM1186" s="30"/>
      <c r="AN1186" s="30"/>
      <c r="AO1186" s="30"/>
      <c r="AP1186" s="30"/>
      <c r="AQ1186" s="30"/>
      <c r="AR1186" s="30"/>
      <c r="AS1186" s="30"/>
      <c r="AT1186" s="30"/>
      <c r="AU1186" s="30"/>
      <c r="AV1186" s="30"/>
      <c r="AW1186" s="30"/>
      <c r="AX1186" s="30"/>
      <c r="AY1186" s="30"/>
      <c r="AZ1186" s="30"/>
      <c r="BA1186" s="30"/>
      <c r="BB1186" s="30"/>
      <c r="BC1186" s="30"/>
      <c r="BD1186" s="30"/>
      <c r="BE1186" s="30"/>
      <c r="BF1186" s="30"/>
      <c r="BG1186" s="30"/>
      <c r="BH1186" s="30"/>
    </row>
    <row r="1187" spans="1:60" outlineLevel="1">
      <c r="A1187" s="460"/>
      <c r="B1187" s="461"/>
      <c r="C1187" s="469" t="s">
        <v>2795</v>
      </c>
      <c r="D1187" s="467"/>
      <c r="E1187" s="468">
        <v>16.3</v>
      </c>
      <c r="F1187" s="493"/>
      <c r="G1187" s="465"/>
      <c r="H1187" s="465"/>
      <c r="I1187" s="465"/>
      <c r="J1187" s="465"/>
      <c r="K1187" s="465"/>
      <c r="L1187" s="465"/>
      <c r="M1187" s="465"/>
      <c r="N1187" s="465"/>
      <c r="O1187" s="465"/>
      <c r="P1187" s="465"/>
      <c r="Q1187" s="465"/>
      <c r="R1187" s="465"/>
      <c r="S1187" s="465"/>
      <c r="T1187" s="465"/>
      <c r="U1187" s="32"/>
      <c r="V1187" s="32"/>
      <c r="W1187" s="32"/>
      <c r="X1187" s="32"/>
      <c r="Y1187" s="30"/>
      <c r="Z1187" s="30"/>
      <c r="AA1187" s="30"/>
      <c r="AB1187" s="30"/>
      <c r="AC1187" s="30"/>
      <c r="AD1187" s="30"/>
      <c r="AE1187" s="30"/>
      <c r="AF1187" s="30"/>
      <c r="AG1187" s="30" t="s">
        <v>166</v>
      </c>
      <c r="AH1187" s="30">
        <v>2</v>
      </c>
      <c r="AI1187" s="30"/>
      <c r="AJ1187" s="30"/>
      <c r="AK1187" s="30"/>
      <c r="AL1187" s="30"/>
      <c r="AM1187" s="30"/>
      <c r="AN1187" s="30"/>
      <c r="AO1187" s="30"/>
      <c r="AP1187" s="30"/>
      <c r="AQ1187" s="30"/>
      <c r="AR1187" s="30"/>
      <c r="AS1187" s="30"/>
      <c r="AT1187" s="30"/>
      <c r="AU1187" s="30"/>
      <c r="AV1187" s="30"/>
      <c r="AW1187" s="30"/>
      <c r="AX1187" s="30"/>
      <c r="AY1187" s="30"/>
      <c r="AZ1187" s="30"/>
      <c r="BA1187" s="30"/>
      <c r="BB1187" s="30"/>
      <c r="BC1187" s="30"/>
      <c r="BD1187" s="30"/>
      <c r="BE1187" s="30"/>
      <c r="BF1187" s="30"/>
      <c r="BG1187" s="30"/>
      <c r="BH1187" s="30"/>
    </row>
    <row r="1188" spans="1:60" outlineLevel="1">
      <c r="A1188" s="460"/>
      <c r="B1188" s="461"/>
      <c r="C1188" s="469" t="s">
        <v>708</v>
      </c>
      <c r="D1188" s="467"/>
      <c r="E1188" s="468">
        <v>23</v>
      </c>
      <c r="F1188" s="493"/>
      <c r="G1188" s="465"/>
      <c r="H1188" s="465"/>
      <c r="I1188" s="465"/>
      <c r="J1188" s="465"/>
      <c r="K1188" s="465"/>
      <c r="L1188" s="465"/>
      <c r="M1188" s="465"/>
      <c r="N1188" s="465"/>
      <c r="O1188" s="465"/>
      <c r="P1188" s="465"/>
      <c r="Q1188" s="465"/>
      <c r="R1188" s="465"/>
      <c r="S1188" s="465"/>
      <c r="T1188" s="465"/>
      <c r="U1188" s="32"/>
      <c r="V1188" s="32"/>
      <c r="W1188" s="32"/>
      <c r="X1188" s="32"/>
      <c r="Y1188" s="30"/>
      <c r="Z1188" s="30"/>
      <c r="AA1188" s="30"/>
      <c r="AB1188" s="30"/>
      <c r="AC1188" s="30"/>
      <c r="AD1188" s="30"/>
      <c r="AE1188" s="30"/>
      <c r="AF1188" s="30"/>
      <c r="AG1188" s="30" t="s">
        <v>166</v>
      </c>
      <c r="AH1188" s="30">
        <v>2</v>
      </c>
      <c r="AI1188" s="30"/>
      <c r="AJ1188" s="30"/>
      <c r="AK1188" s="30"/>
      <c r="AL1188" s="30"/>
      <c r="AM1188" s="30"/>
      <c r="AN1188" s="30"/>
      <c r="AO1188" s="30"/>
      <c r="AP1188" s="30"/>
      <c r="AQ1188" s="30"/>
      <c r="AR1188" s="30"/>
      <c r="AS1188" s="30"/>
      <c r="AT1188" s="30"/>
      <c r="AU1188" s="30"/>
      <c r="AV1188" s="30"/>
      <c r="AW1188" s="30"/>
      <c r="AX1188" s="30"/>
      <c r="AY1188" s="30"/>
      <c r="AZ1188" s="30"/>
      <c r="BA1188" s="30"/>
      <c r="BB1188" s="30"/>
      <c r="BC1188" s="30"/>
      <c r="BD1188" s="30"/>
      <c r="BE1188" s="30"/>
      <c r="BF1188" s="30"/>
      <c r="BG1188" s="30"/>
      <c r="BH1188" s="30"/>
    </row>
    <row r="1189" spans="1:60" outlineLevel="1">
      <c r="A1189" s="460"/>
      <c r="B1189" s="461"/>
      <c r="C1189" s="469" t="s">
        <v>2796</v>
      </c>
      <c r="D1189" s="467"/>
      <c r="E1189" s="468">
        <v>80.099999999999994</v>
      </c>
      <c r="F1189" s="493"/>
      <c r="G1189" s="465"/>
      <c r="H1189" s="465"/>
      <c r="I1189" s="465"/>
      <c r="J1189" s="465"/>
      <c r="K1189" s="465"/>
      <c r="L1189" s="465"/>
      <c r="M1189" s="465"/>
      <c r="N1189" s="465"/>
      <c r="O1189" s="465"/>
      <c r="P1189" s="465"/>
      <c r="Q1189" s="465"/>
      <c r="R1189" s="465"/>
      <c r="S1189" s="465"/>
      <c r="T1189" s="465"/>
      <c r="U1189" s="32"/>
      <c r="V1189" s="32"/>
      <c r="W1189" s="32"/>
      <c r="X1189" s="32"/>
      <c r="Y1189" s="30"/>
      <c r="Z1189" s="30"/>
      <c r="AA1189" s="30"/>
      <c r="AB1189" s="30"/>
      <c r="AC1189" s="30"/>
      <c r="AD1189" s="30"/>
      <c r="AE1189" s="30"/>
      <c r="AF1189" s="30"/>
      <c r="AG1189" s="30" t="s">
        <v>166</v>
      </c>
      <c r="AH1189" s="30">
        <v>2</v>
      </c>
      <c r="AI1189" s="30"/>
      <c r="AJ1189" s="30"/>
      <c r="AK1189" s="30"/>
      <c r="AL1189" s="30"/>
      <c r="AM1189" s="30"/>
      <c r="AN1189" s="30"/>
      <c r="AO1189" s="30"/>
      <c r="AP1189" s="30"/>
      <c r="AQ1189" s="30"/>
      <c r="AR1189" s="30"/>
      <c r="AS1189" s="30"/>
      <c r="AT1189" s="30"/>
      <c r="AU1189" s="30"/>
      <c r="AV1189" s="30"/>
      <c r="AW1189" s="30"/>
      <c r="AX1189" s="30"/>
      <c r="AY1189" s="30"/>
      <c r="AZ1189" s="30"/>
      <c r="BA1189" s="30"/>
      <c r="BB1189" s="30"/>
      <c r="BC1189" s="30"/>
      <c r="BD1189" s="30"/>
      <c r="BE1189" s="30"/>
      <c r="BF1189" s="30"/>
      <c r="BG1189" s="30"/>
      <c r="BH1189" s="30"/>
    </row>
    <row r="1190" spans="1:60" outlineLevel="1">
      <c r="A1190" s="460"/>
      <c r="B1190" s="461"/>
      <c r="C1190" s="469" t="s">
        <v>2797</v>
      </c>
      <c r="D1190" s="467"/>
      <c r="E1190" s="468">
        <v>32.799999999999997</v>
      </c>
      <c r="F1190" s="493"/>
      <c r="G1190" s="465"/>
      <c r="H1190" s="465"/>
      <c r="I1190" s="465"/>
      <c r="J1190" s="465"/>
      <c r="K1190" s="465"/>
      <c r="L1190" s="465"/>
      <c r="M1190" s="465"/>
      <c r="N1190" s="465"/>
      <c r="O1190" s="465"/>
      <c r="P1190" s="465"/>
      <c r="Q1190" s="465"/>
      <c r="R1190" s="465"/>
      <c r="S1190" s="465"/>
      <c r="T1190" s="465"/>
      <c r="U1190" s="32"/>
      <c r="V1190" s="32"/>
      <c r="W1190" s="32"/>
      <c r="X1190" s="32"/>
      <c r="Y1190" s="30"/>
      <c r="Z1190" s="30"/>
      <c r="AA1190" s="30"/>
      <c r="AB1190" s="30"/>
      <c r="AC1190" s="30"/>
      <c r="AD1190" s="30"/>
      <c r="AE1190" s="30"/>
      <c r="AF1190" s="30"/>
      <c r="AG1190" s="30" t="s">
        <v>166</v>
      </c>
      <c r="AH1190" s="30">
        <v>2</v>
      </c>
      <c r="AI1190" s="30"/>
      <c r="AJ1190" s="30"/>
      <c r="AK1190" s="30"/>
      <c r="AL1190" s="30"/>
      <c r="AM1190" s="30"/>
      <c r="AN1190" s="30"/>
      <c r="AO1190" s="30"/>
      <c r="AP1190" s="30"/>
      <c r="AQ1190" s="30"/>
      <c r="AR1190" s="30"/>
      <c r="AS1190" s="30"/>
      <c r="AT1190" s="30"/>
      <c r="AU1190" s="30"/>
      <c r="AV1190" s="30"/>
      <c r="AW1190" s="30"/>
      <c r="AX1190" s="30"/>
      <c r="AY1190" s="30"/>
      <c r="AZ1190" s="30"/>
      <c r="BA1190" s="30"/>
      <c r="BB1190" s="30"/>
      <c r="BC1190" s="30"/>
      <c r="BD1190" s="30"/>
      <c r="BE1190" s="30"/>
      <c r="BF1190" s="30"/>
      <c r="BG1190" s="30"/>
      <c r="BH1190" s="30"/>
    </row>
    <row r="1191" spans="1:60" outlineLevel="1">
      <c r="A1191" s="460"/>
      <c r="B1191" s="461"/>
      <c r="C1191" s="469" t="s">
        <v>2798</v>
      </c>
      <c r="D1191" s="467"/>
      <c r="E1191" s="468">
        <v>7.9</v>
      </c>
      <c r="F1191" s="493"/>
      <c r="G1191" s="465"/>
      <c r="H1191" s="465"/>
      <c r="I1191" s="465"/>
      <c r="J1191" s="465"/>
      <c r="K1191" s="465"/>
      <c r="L1191" s="465"/>
      <c r="M1191" s="465"/>
      <c r="N1191" s="465"/>
      <c r="O1191" s="465"/>
      <c r="P1191" s="465"/>
      <c r="Q1191" s="465"/>
      <c r="R1191" s="465"/>
      <c r="S1191" s="465"/>
      <c r="T1191" s="465"/>
      <c r="U1191" s="32"/>
      <c r="V1191" s="32"/>
      <c r="W1191" s="32"/>
      <c r="X1191" s="32"/>
      <c r="Y1191" s="30"/>
      <c r="Z1191" s="30"/>
      <c r="AA1191" s="30"/>
      <c r="AB1191" s="30"/>
      <c r="AC1191" s="30"/>
      <c r="AD1191" s="30"/>
      <c r="AE1191" s="30"/>
      <c r="AF1191" s="30"/>
      <c r="AG1191" s="30" t="s">
        <v>166</v>
      </c>
      <c r="AH1191" s="30">
        <v>2</v>
      </c>
      <c r="AI1191" s="30"/>
      <c r="AJ1191" s="30"/>
      <c r="AK1191" s="30"/>
      <c r="AL1191" s="30"/>
      <c r="AM1191" s="30"/>
      <c r="AN1191" s="30"/>
      <c r="AO1191" s="30"/>
      <c r="AP1191" s="30"/>
      <c r="AQ1191" s="30"/>
      <c r="AR1191" s="30"/>
      <c r="AS1191" s="30"/>
      <c r="AT1191" s="30"/>
      <c r="AU1191" s="30"/>
      <c r="AV1191" s="30"/>
      <c r="AW1191" s="30"/>
      <c r="AX1191" s="30"/>
      <c r="AY1191" s="30"/>
      <c r="AZ1191" s="30"/>
      <c r="BA1191" s="30"/>
      <c r="BB1191" s="30"/>
      <c r="BC1191" s="30"/>
      <c r="BD1191" s="30"/>
      <c r="BE1191" s="30"/>
      <c r="BF1191" s="30"/>
      <c r="BG1191" s="30"/>
      <c r="BH1191" s="30"/>
    </row>
    <row r="1192" spans="1:60" outlineLevel="1">
      <c r="A1192" s="460"/>
      <c r="B1192" s="461"/>
      <c r="C1192" s="469" t="s">
        <v>709</v>
      </c>
      <c r="D1192" s="467"/>
      <c r="E1192" s="468">
        <v>2.4</v>
      </c>
      <c r="F1192" s="493"/>
      <c r="G1192" s="465"/>
      <c r="H1192" s="465"/>
      <c r="I1192" s="465"/>
      <c r="J1192" s="465"/>
      <c r="K1192" s="465"/>
      <c r="L1192" s="465"/>
      <c r="M1192" s="465"/>
      <c r="N1192" s="465"/>
      <c r="O1192" s="465"/>
      <c r="P1192" s="465"/>
      <c r="Q1192" s="465"/>
      <c r="R1192" s="465"/>
      <c r="S1192" s="465"/>
      <c r="T1192" s="465"/>
      <c r="U1192" s="32"/>
      <c r="V1192" s="32"/>
      <c r="W1192" s="32"/>
      <c r="X1192" s="32"/>
      <c r="Y1192" s="30"/>
      <c r="Z1192" s="30"/>
      <c r="AA1192" s="30"/>
      <c r="AB1192" s="30"/>
      <c r="AC1192" s="30"/>
      <c r="AD1192" s="30"/>
      <c r="AE1192" s="30"/>
      <c r="AF1192" s="30"/>
      <c r="AG1192" s="30" t="s">
        <v>166</v>
      </c>
      <c r="AH1192" s="30">
        <v>2</v>
      </c>
      <c r="AI1192" s="30"/>
      <c r="AJ1192" s="30"/>
      <c r="AK1192" s="30"/>
      <c r="AL1192" s="30"/>
      <c r="AM1192" s="30"/>
      <c r="AN1192" s="30"/>
      <c r="AO1192" s="30"/>
      <c r="AP1192" s="30"/>
      <c r="AQ1192" s="30"/>
      <c r="AR1192" s="30"/>
      <c r="AS1192" s="30"/>
      <c r="AT1192" s="30"/>
      <c r="AU1192" s="30"/>
      <c r="AV1192" s="30"/>
      <c r="AW1192" s="30"/>
      <c r="AX1192" s="30"/>
      <c r="AY1192" s="30"/>
      <c r="AZ1192" s="30"/>
      <c r="BA1192" s="30"/>
      <c r="BB1192" s="30"/>
      <c r="BC1192" s="30"/>
      <c r="BD1192" s="30"/>
      <c r="BE1192" s="30"/>
      <c r="BF1192" s="30"/>
      <c r="BG1192" s="30"/>
      <c r="BH1192" s="30"/>
    </row>
    <row r="1193" spans="1:60" outlineLevel="1">
      <c r="A1193" s="460"/>
      <c r="B1193" s="461"/>
      <c r="C1193" s="469" t="s">
        <v>710</v>
      </c>
      <c r="D1193" s="467"/>
      <c r="E1193" s="468">
        <v>3.6</v>
      </c>
      <c r="F1193" s="493"/>
      <c r="G1193" s="465"/>
      <c r="H1193" s="465"/>
      <c r="I1193" s="465"/>
      <c r="J1193" s="465"/>
      <c r="K1193" s="465"/>
      <c r="L1193" s="465"/>
      <c r="M1193" s="465"/>
      <c r="N1193" s="465"/>
      <c r="O1193" s="465"/>
      <c r="P1193" s="465"/>
      <c r="Q1193" s="465"/>
      <c r="R1193" s="465"/>
      <c r="S1193" s="465"/>
      <c r="T1193" s="465"/>
      <c r="U1193" s="32"/>
      <c r="V1193" s="32"/>
      <c r="W1193" s="32"/>
      <c r="X1193" s="32"/>
      <c r="Y1193" s="30"/>
      <c r="Z1193" s="30"/>
      <c r="AA1193" s="30"/>
      <c r="AB1193" s="30"/>
      <c r="AC1193" s="30"/>
      <c r="AD1193" s="30"/>
      <c r="AE1193" s="30"/>
      <c r="AF1193" s="30"/>
      <c r="AG1193" s="30" t="s">
        <v>166</v>
      </c>
      <c r="AH1193" s="30">
        <v>2</v>
      </c>
      <c r="AI1193" s="30"/>
      <c r="AJ1193" s="30"/>
      <c r="AK1193" s="30"/>
      <c r="AL1193" s="30"/>
      <c r="AM1193" s="30"/>
      <c r="AN1193" s="30"/>
      <c r="AO1193" s="30"/>
      <c r="AP1193" s="30"/>
      <c r="AQ1193" s="30"/>
      <c r="AR1193" s="30"/>
      <c r="AS1193" s="30"/>
      <c r="AT1193" s="30"/>
      <c r="AU1193" s="30"/>
      <c r="AV1193" s="30"/>
      <c r="AW1193" s="30"/>
      <c r="AX1193" s="30"/>
      <c r="AY1193" s="30"/>
      <c r="AZ1193" s="30"/>
      <c r="BA1193" s="30"/>
      <c r="BB1193" s="30"/>
      <c r="BC1193" s="30"/>
      <c r="BD1193" s="30"/>
      <c r="BE1193" s="30"/>
      <c r="BF1193" s="30"/>
      <c r="BG1193" s="30"/>
      <c r="BH1193" s="30"/>
    </row>
    <row r="1194" spans="1:60" outlineLevel="1">
      <c r="A1194" s="460"/>
      <c r="B1194" s="461"/>
      <c r="C1194" s="470" t="s">
        <v>184</v>
      </c>
      <c r="D1194" s="471"/>
      <c r="E1194" s="472">
        <v>291.7</v>
      </c>
      <c r="F1194" s="493"/>
      <c r="G1194" s="465"/>
      <c r="H1194" s="465"/>
      <c r="I1194" s="465"/>
      <c r="J1194" s="465"/>
      <c r="K1194" s="465"/>
      <c r="L1194" s="465"/>
      <c r="M1194" s="465"/>
      <c r="N1194" s="465"/>
      <c r="O1194" s="465"/>
      <c r="P1194" s="465"/>
      <c r="Q1194" s="465"/>
      <c r="R1194" s="465"/>
      <c r="S1194" s="465"/>
      <c r="T1194" s="465"/>
      <c r="U1194" s="32"/>
      <c r="V1194" s="32"/>
      <c r="W1194" s="32"/>
      <c r="X1194" s="32"/>
      <c r="Y1194" s="30"/>
      <c r="Z1194" s="30"/>
      <c r="AA1194" s="30"/>
      <c r="AB1194" s="30"/>
      <c r="AC1194" s="30"/>
      <c r="AD1194" s="30"/>
      <c r="AE1194" s="30"/>
      <c r="AF1194" s="30"/>
      <c r="AG1194" s="30" t="s">
        <v>166</v>
      </c>
      <c r="AH1194" s="30">
        <v>3</v>
      </c>
      <c r="AI1194" s="30"/>
      <c r="AJ1194" s="30"/>
      <c r="AK1194" s="30"/>
      <c r="AL1194" s="30"/>
      <c r="AM1194" s="30"/>
      <c r="AN1194" s="30"/>
      <c r="AO1194" s="30"/>
      <c r="AP1194" s="30"/>
      <c r="AQ1194" s="30"/>
      <c r="AR1194" s="30"/>
      <c r="AS1194" s="30"/>
      <c r="AT1194" s="30"/>
      <c r="AU1194" s="30"/>
      <c r="AV1194" s="30"/>
      <c r="AW1194" s="30"/>
      <c r="AX1194" s="30"/>
      <c r="AY1194" s="30"/>
      <c r="AZ1194" s="30"/>
      <c r="BA1194" s="30"/>
      <c r="BB1194" s="30"/>
      <c r="BC1194" s="30"/>
      <c r="BD1194" s="30"/>
      <c r="BE1194" s="30"/>
      <c r="BF1194" s="30"/>
      <c r="BG1194" s="30"/>
      <c r="BH1194" s="30"/>
    </row>
    <row r="1195" spans="1:60" outlineLevel="1">
      <c r="A1195" s="460"/>
      <c r="B1195" s="461"/>
      <c r="C1195" s="466" t="s">
        <v>185</v>
      </c>
      <c r="D1195" s="467"/>
      <c r="E1195" s="468"/>
      <c r="F1195" s="493"/>
      <c r="G1195" s="465"/>
      <c r="H1195" s="465"/>
      <c r="I1195" s="465"/>
      <c r="J1195" s="465"/>
      <c r="K1195" s="465"/>
      <c r="L1195" s="465"/>
      <c r="M1195" s="465"/>
      <c r="N1195" s="465"/>
      <c r="O1195" s="465"/>
      <c r="P1195" s="465"/>
      <c r="Q1195" s="465"/>
      <c r="R1195" s="465"/>
      <c r="S1195" s="465"/>
      <c r="T1195" s="465"/>
      <c r="U1195" s="32"/>
      <c r="V1195" s="32"/>
      <c r="W1195" s="32"/>
      <c r="X1195" s="32"/>
      <c r="Y1195" s="30"/>
      <c r="Z1195" s="30"/>
      <c r="AA1195" s="30"/>
      <c r="AB1195" s="30"/>
      <c r="AC1195" s="30"/>
      <c r="AD1195" s="30"/>
      <c r="AE1195" s="30"/>
      <c r="AF1195" s="30"/>
      <c r="AG1195" s="30" t="s">
        <v>166</v>
      </c>
      <c r="AH1195" s="30"/>
      <c r="AI1195" s="30"/>
      <c r="AJ1195" s="30"/>
      <c r="AK1195" s="30"/>
      <c r="AL1195" s="30"/>
      <c r="AM1195" s="30"/>
      <c r="AN1195" s="30"/>
      <c r="AO1195" s="30"/>
      <c r="AP1195" s="30"/>
      <c r="AQ1195" s="30"/>
      <c r="AR1195" s="30"/>
      <c r="AS1195" s="30"/>
      <c r="AT1195" s="30"/>
      <c r="AU1195" s="30"/>
      <c r="AV1195" s="30"/>
      <c r="AW1195" s="30"/>
      <c r="AX1195" s="30"/>
      <c r="AY1195" s="30"/>
      <c r="AZ1195" s="30"/>
      <c r="BA1195" s="30"/>
      <c r="BB1195" s="30"/>
      <c r="BC1195" s="30"/>
      <c r="BD1195" s="30"/>
      <c r="BE1195" s="30"/>
      <c r="BF1195" s="30"/>
      <c r="BG1195" s="30"/>
      <c r="BH1195" s="30"/>
    </row>
    <row r="1196" spans="1:60" outlineLevel="1">
      <c r="A1196" s="460"/>
      <c r="B1196" s="461"/>
      <c r="C1196" s="462" t="s">
        <v>1096</v>
      </c>
      <c r="D1196" s="463"/>
      <c r="E1196" s="464">
        <v>291.7</v>
      </c>
      <c r="F1196" s="493"/>
      <c r="G1196" s="465"/>
      <c r="H1196" s="465"/>
      <c r="I1196" s="465"/>
      <c r="J1196" s="465"/>
      <c r="K1196" s="465"/>
      <c r="L1196" s="465"/>
      <c r="M1196" s="465"/>
      <c r="N1196" s="465"/>
      <c r="O1196" s="465"/>
      <c r="P1196" s="465"/>
      <c r="Q1196" s="465"/>
      <c r="R1196" s="465"/>
      <c r="S1196" s="465"/>
      <c r="T1196" s="465"/>
      <c r="U1196" s="32"/>
      <c r="V1196" s="32"/>
      <c r="W1196" s="32"/>
      <c r="X1196" s="32"/>
      <c r="Y1196" s="30"/>
      <c r="Z1196" s="30"/>
      <c r="AA1196" s="30"/>
      <c r="AB1196" s="30"/>
      <c r="AC1196" s="30"/>
      <c r="AD1196" s="30"/>
      <c r="AE1196" s="30"/>
      <c r="AF1196" s="30"/>
      <c r="AG1196" s="30" t="s">
        <v>166</v>
      </c>
      <c r="AH1196" s="30">
        <v>0</v>
      </c>
      <c r="AI1196" s="30"/>
      <c r="AJ1196" s="30"/>
      <c r="AK1196" s="30"/>
      <c r="AL1196" s="30"/>
      <c r="AM1196" s="30"/>
      <c r="AN1196" s="30"/>
      <c r="AO1196" s="30"/>
      <c r="AP1196" s="30"/>
      <c r="AQ1196" s="30"/>
      <c r="AR1196" s="30"/>
      <c r="AS1196" s="30"/>
      <c r="AT1196" s="30"/>
      <c r="AU1196" s="30"/>
      <c r="AV1196" s="30"/>
      <c r="AW1196" s="30"/>
      <c r="AX1196" s="30"/>
      <c r="AY1196" s="30"/>
      <c r="AZ1196" s="30"/>
      <c r="BA1196" s="30"/>
      <c r="BB1196" s="30"/>
      <c r="BC1196" s="30"/>
      <c r="BD1196" s="30"/>
      <c r="BE1196" s="30"/>
      <c r="BF1196" s="30"/>
      <c r="BG1196" s="30"/>
      <c r="BH1196" s="30"/>
    </row>
    <row r="1197" spans="1:60" ht="20.399999999999999" outlineLevel="1">
      <c r="A1197" s="452">
        <v>248</v>
      </c>
      <c r="B1197" s="453" t="s">
        <v>1097</v>
      </c>
      <c r="C1197" s="454" t="s">
        <v>2885</v>
      </c>
      <c r="D1197" s="455" t="s">
        <v>161</v>
      </c>
      <c r="E1197" s="456">
        <v>291.7</v>
      </c>
      <c r="F1197" s="34"/>
      <c r="G1197" s="458">
        <f>ROUND(E1197*F1197,2)</f>
        <v>0</v>
      </c>
      <c r="H1197" s="457">
        <v>37.200000000000003</v>
      </c>
      <c r="I1197" s="458">
        <f>ROUND(E1197*H1197,2)</f>
        <v>10851.24</v>
      </c>
      <c r="J1197" s="457">
        <v>33.5</v>
      </c>
      <c r="K1197" s="458">
        <f>ROUND(E1197*J1197,2)</f>
        <v>9771.9500000000007</v>
      </c>
      <c r="L1197" s="458">
        <v>21</v>
      </c>
      <c r="M1197" s="458">
        <f>G1197*(1+L1197/100)</f>
        <v>0</v>
      </c>
      <c r="N1197" s="458">
        <v>1.1199999999999999E-3</v>
      </c>
      <c r="O1197" s="458">
        <f>ROUND(E1197*N1197,2)</f>
        <v>0.33</v>
      </c>
      <c r="P1197" s="458">
        <v>0</v>
      </c>
      <c r="Q1197" s="458">
        <f>ROUND(E1197*P1197,2)</f>
        <v>0</v>
      </c>
      <c r="R1197" s="458"/>
      <c r="S1197" s="458" t="s">
        <v>162</v>
      </c>
      <c r="T1197" s="459" t="s">
        <v>162</v>
      </c>
      <c r="U1197" s="32">
        <v>7.0000000000000007E-2</v>
      </c>
      <c r="V1197" s="32">
        <f>ROUND(E1197*U1197,2)</f>
        <v>20.420000000000002</v>
      </c>
      <c r="W1197" s="32"/>
      <c r="X1197" s="32" t="s">
        <v>163</v>
      </c>
      <c r="Y1197" s="30"/>
      <c r="Z1197" s="30"/>
      <c r="AA1197" s="30"/>
      <c r="AB1197" s="30"/>
      <c r="AC1197" s="30"/>
      <c r="AD1197" s="30"/>
      <c r="AE1197" s="30"/>
      <c r="AF1197" s="30"/>
      <c r="AG1197" s="30" t="s">
        <v>164</v>
      </c>
      <c r="AH1197" s="30"/>
      <c r="AI1197" s="30"/>
      <c r="AJ1197" s="30"/>
      <c r="AK1197" s="30"/>
      <c r="AL1197" s="30"/>
      <c r="AM1197" s="30"/>
      <c r="AN1197" s="30"/>
      <c r="AO1197" s="30"/>
      <c r="AP1197" s="30"/>
      <c r="AQ1197" s="30"/>
      <c r="AR1197" s="30"/>
      <c r="AS1197" s="30"/>
      <c r="AT1197" s="30"/>
      <c r="AU1197" s="30"/>
      <c r="AV1197" s="30"/>
      <c r="AW1197" s="30"/>
      <c r="AX1197" s="30"/>
      <c r="AY1197" s="30"/>
      <c r="AZ1197" s="30"/>
      <c r="BA1197" s="30"/>
      <c r="BB1197" s="30"/>
      <c r="BC1197" s="30"/>
      <c r="BD1197" s="30"/>
      <c r="BE1197" s="30"/>
      <c r="BF1197" s="30"/>
      <c r="BG1197" s="30"/>
      <c r="BH1197" s="30"/>
    </row>
    <row r="1198" spans="1:60" outlineLevel="1">
      <c r="A1198" s="460"/>
      <c r="B1198" s="461"/>
      <c r="C1198" s="462" t="s">
        <v>1098</v>
      </c>
      <c r="D1198" s="463"/>
      <c r="E1198" s="464">
        <v>291.7</v>
      </c>
      <c r="F1198" s="493"/>
      <c r="G1198" s="465"/>
      <c r="H1198" s="465"/>
      <c r="I1198" s="465"/>
      <c r="J1198" s="465"/>
      <c r="K1198" s="465"/>
      <c r="L1198" s="465"/>
      <c r="M1198" s="465"/>
      <c r="N1198" s="465"/>
      <c r="O1198" s="465"/>
      <c r="P1198" s="465"/>
      <c r="Q1198" s="465"/>
      <c r="R1198" s="465"/>
      <c r="S1198" s="465"/>
      <c r="T1198" s="465"/>
      <c r="U1198" s="32"/>
      <c r="V1198" s="32"/>
      <c r="W1198" s="32"/>
      <c r="X1198" s="32"/>
      <c r="Y1198" s="30"/>
      <c r="Z1198" s="30"/>
      <c r="AA1198" s="30"/>
      <c r="AB1198" s="30"/>
      <c r="AC1198" s="30"/>
      <c r="AD1198" s="30"/>
      <c r="AE1198" s="30"/>
      <c r="AF1198" s="30"/>
      <c r="AG1198" s="30" t="s">
        <v>166</v>
      </c>
      <c r="AH1198" s="30">
        <v>0</v>
      </c>
      <c r="AI1198" s="30"/>
      <c r="AJ1198" s="30"/>
      <c r="AK1198" s="30"/>
      <c r="AL1198" s="30"/>
      <c r="AM1198" s="30"/>
      <c r="AN1198" s="30"/>
      <c r="AO1198" s="30"/>
      <c r="AP1198" s="30"/>
      <c r="AQ1198" s="30"/>
      <c r="AR1198" s="30"/>
      <c r="AS1198" s="30"/>
      <c r="AT1198" s="30"/>
      <c r="AU1198" s="30"/>
      <c r="AV1198" s="30"/>
      <c r="AW1198" s="30"/>
      <c r="AX1198" s="30"/>
      <c r="AY1198" s="30"/>
      <c r="AZ1198" s="30"/>
      <c r="BA1198" s="30"/>
      <c r="BB1198" s="30"/>
      <c r="BC1198" s="30"/>
      <c r="BD1198" s="30"/>
      <c r="BE1198" s="30"/>
      <c r="BF1198" s="30"/>
      <c r="BG1198" s="30"/>
      <c r="BH1198" s="30"/>
    </row>
    <row r="1199" spans="1:60" outlineLevel="1">
      <c r="A1199" s="452">
        <v>249</v>
      </c>
      <c r="B1199" s="453" t="s">
        <v>1099</v>
      </c>
      <c r="C1199" s="454" t="s">
        <v>1100</v>
      </c>
      <c r="D1199" s="455" t="s">
        <v>428</v>
      </c>
      <c r="E1199" s="456">
        <v>316.22500000000002</v>
      </c>
      <c r="F1199" s="34"/>
      <c r="G1199" s="458">
        <f>ROUND(E1199*F1199,2)</f>
        <v>0</v>
      </c>
      <c r="H1199" s="457">
        <v>2.59</v>
      </c>
      <c r="I1199" s="458">
        <f>ROUND(E1199*H1199,2)</f>
        <v>819.02</v>
      </c>
      <c r="J1199" s="457">
        <v>23.91</v>
      </c>
      <c r="K1199" s="458">
        <f>ROUND(E1199*J1199,2)</f>
        <v>7560.94</v>
      </c>
      <c r="L1199" s="458">
        <v>21</v>
      </c>
      <c r="M1199" s="458">
        <f>G1199*(1+L1199/100)</f>
        <v>0</v>
      </c>
      <c r="N1199" s="458">
        <v>0</v>
      </c>
      <c r="O1199" s="458">
        <f>ROUND(E1199*N1199,2)</f>
        <v>0</v>
      </c>
      <c r="P1199" s="458">
        <v>0</v>
      </c>
      <c r="Q1199" s="458">
        <f>ROUND(E1199*P1199,2)</f>
        <v>0</v>
      </c>
      <c r="R1199" s="458"/>
      <c r="S1199" s="458" t="s">
        <v>162</v>
      </c>
      <c r="T1199" s="459" t="s">
        <v>162</v>
      </c>
      <c r="U1199" s="32">
        <v>0.05</v>
      </c>
      <c r="V1199" s="32">
        <f>ROUND(E1199*U1199,2)</f>
        <v>15.81</v>
      </c>
      <c r="W1199" s="32"/>
      <c r="X1199" s="32" t="s">
        <v>163</v>
      </c>
      <c r="Y1199" s="30"/>
      <c r="Z1199" s="30"/>
      <c r="AA1199" s="30"/>
      <c r="AB1199" s="30"/>
      <c r="AC1199" s="30"/>
      <c r="AD1199" s="30"/>
      <c r="AE1199" s="30"/>
      <c r="AF1199" s="30"/>
      <c r="AG1199" s="30" t="s">
        <v>164</v>
      </c>
      <c r="AH1199" s="30"/>
      <c r="AI1199" s="30"/>
      <c r="AJ1199" s="30"/>
      <c r="AK1199" s="30"/>
      <c r="AL1199" s="30"/>
      <c r="AM1199" s="30"/>
      <c r="AN1199" s="30"/>
      <c r="AO1199" s="30"/>
      <c r="AP1199" s="30"/>
      <c r="AQ1199" s="30"/>
      <c r="AR1199" s="30"/>
      <c r="AS1199" s="30"/>
      <c r="AT1199" s="30"/>
      <c r="AU1199" s="30"/>
      <c r="AV1199" s="30"/>
      <c r="AW1199" s="30"/>
      <c r="AX1199" s="30"/>
      <c r="AY1199" s="30"/>
      <c r="AZ1199" s="30"/>
      <c r="BA1199" s="30"/>
      <c r="BB1199" s="30"/>
      <c r="BC1199" s="30"/>
      <c r="BD1199" s="30"/>
      <c r="BE1199" s="30"/>
      <c r="BF1199" s="30"/>
      <c r="BG1199" s="30"/>
      <c r="BH1199" s="30"/>
    </row>
    <row r="1200" spans="1:60" ht="20.399999999999999" outlineLevel="1">
      <c r="A1200" s="460"/>
      <c r="B1200" s="461"/>
      <c r="C1200" s="462" t="s">
        <v>1101</v>
      </c>
      <c r="D1200" s="463"/>
      <c r="E1200" s="464">
        <v>38.125</v>
      </c>
      <c r="F1200" s="493"/>
      <c r="G1200" s="465"/>
      <c r="H1200" s="465"/>
      <c r="I1200" s="465"/>
      <c r="J1200" s="465"/>
      <c r="K1200" s="465"/>
      <c r="L1200" s="465"/>
      <c r="M1200" s="465"/>
      <c r="N1200" s="465"/>
      <c r="O1200" s="465"/>
      <c r="P1200" s="465"/>
      <c r="Q1200" s="465"/>
      <c r="R1200" s="465"/>
      <c r="S1200" s="465"/>
      <c r="T1200" s="465"/>
      <c r="U1200" s="32"/>
      <c r="V1200" s="32"/>
      <c r="W1200" s="32"/>
      <c r="X1200" s="32"/>
      <c r="Y1200" s="30"/>
      <c r="Z1200" s="30"/>
      <c r="AA1200" s="30"/>
      <c r="AB1200" s="30"/>
      <c r="AC1200" s="30"/>
      <c r="AD1200" s="30"/>
      <c r="AE1200" s="30"/>
      <c r="AF1200" s="30"/>
      <c r="AG1200" s="30" t="s">
        <v>166</v>
      </c>
      <c r="AH1200" s="30">
        <v>0</v>
      </c>
      <c r="AI1200" s="30"/>
      <c r="AJ1200" s="30"/>
      <c r="AK1200" s="30"/>
      <c r="AL1200" s="30"/>
      <c r="AM1200" s="30"/>
      <c r="AN1200" s="30"/>
      <c r="AO1200" s="30"/>
      <c r="AP1200" s="30"/>
      <c r="AQ1200" s="30"/>
      <c r="AR1200" s="30"/>
      <c r="AS1200" s="30"/>
      <c r="AT1200" s="30"/>
      <c r="AU1200" s="30"/>
      <c r="AV1200" s="30"/>
      <c r="AW1200" s="30"/>
      <c r="AX1200" s="30"/>
      <c r="AY1200" s="30"/>
      <c r="AZ1200" s="30"/>
      <c r="BA1200" s="30"/>
      <c r="BB1200" s="30"/>
      <c r="BC1200" s="30"/>
      <c r="BD1200" s="30"/>
      <c r="BE1200" s="30"/>
      <c r="BF1200" s="30"/>
      <c r="BG1200" s="30"/>
      <c r="BH1200" s="30"/>
    </row>
    <row r="1201" spans="1:60" outlineLevel="1">
      <c r="A1201" s="460"/>
      <c r="B1201" s="461"/>
      <c r="C1201" s="462" t="s">
        <v>2799</v>
      </c>
      <c r="D1201" s="463"/>
      <c r="E1201" s="464">
        <v>21.225000000000001</v>
      </c>
      <c r="F1201" s="493"/>
      <c r="G1201" s="465"/>
      <c r="H1201" s="465"/>
      <c r="I1201" s="465"/>
      <c r="J1201" s="465"/>
      <c r="K1201" s="465"/>
      <c r="L1201" s="465"/>
      <c r="M1201" s="465"/>
      <c r="N1201" s="465"/>
      <c r="O1201" s="465"/>
      <c r="P1201" s="465"/>
      <c r="Q1201" s="465"/>
      <c r="R1201" s="465"/>
      <c r="S1201" s="465"/>
      <c r="T1201" s="465"/>
      <c r="U1201" s="32"/>
      <c r="V1201" s="32"/>
      <c r="W1201" s="32"/>
      <c r="X1201" s="32"/>
      <c r="Y1201" s="30"/>
      <c r="Z1201" s="30"/>
      <c r="AA1201" s="30"/>
      <c r="AB1201" s="30"/>
      <c r="AC1201" s="30"/>
      <c r="AD1201" s="30"/>
      <c r="AE1201" s="30"/>
      <c r="AF1201" s="30"/>
      <c r="AG1201" s="30" t="s">
        <v>166</v>
      </c>
      <c r="AH1201" s="30">
        <v>0</v>
      </c>
      <c r="AI1201" s="30"/>
      <c r="AJ1201" s="30"/>
      <c r="AK1201" s="30"/>
      <c r="AL1201" s="30"/>
      <c r="AM1201" s="30"/>
      <c r="AN1201" s="30"/>
      <c r="AO1201" s="30"/>
      <c r="AP1201" s="30"/>
      <c r="AQ1201" s="30"/>
      <c r="AR1201" s="30"/>
      <c r="AS1201" s="30"/>
      <c r="AT1201" s="30"/>
      <c r="AU1201" s="30"/>
      <c r="AV1201" s="30"/>
      <c r="AW1201" s="30"/>
      <c r="AX1201" s="30"/>
      <c r="AY1201" s="30"/>
      <c r="AZ1201" s="30"/>
      <c r="BA1201" s="30"/>
      <c r="BB1201" s="30"/>
      <c r="BC1201" s="30"/>
      <c r="BD1201" s="30"/>
      <c r="BE1201" s="30"/>
      <c r="BF1201" s="30"/>
      <c r="BG1201" s="30"/>
      <c r="BH1201" s="30"/>
    </row>
    <row r="1202" spans="1:60" outlineLevel="1">
      <c r="A1202" s="460"/>
      <c r="B1202" s="461"/>
      <c r="C1202" s="462" t="s">
        <v>2800</v>
      </c>
      <c r="D1202" s="463"/>
      <c r="E1202" s="464">
        <v>9.9499999999999993</v>
      </c>
      <c r="F1202" s="493"/>
      <c r="G1202" s="465"/>
      <c r="H1202" s="465"/>
      <c r="I1202" s="465"/>
      <c r="J1202" s="465"/>
      <c r="K1202" s="465"/>
      <c r="L1202" s="465"/>
      <c r="M1202" s="465"/>
      <c r="N1202" s="465"/>
      <c r="O1202" s="465"/>
      <c r="P1202" s="465"/>
      <c r="Q1202" s="465"/>
      <c r="R1202" s="465"/>
      <c r="S1202" s="465"/>
      <c r="T1202" s="465"/>
      <c r="U1202" s="32"/>
      <c r="V1202" s="32"/>
      <c r="W1202" s="32"/>
      <c r="X1202" s="32"/>
      <c r="Y1202" s="30"/>
      <c r="Z1202" s="30"/>
      <c r="AA1202" s="30"/>
      <c r="AB1202" s="30"/>
      <c r="AC1202" s="30"/>
      <c r="AD1202" s="30"/>
      <c r="AE1202" s="30"/>
      <c r="AF1202" s="30"/>
      <c r="AG1202" s="30" t="s">
        <v>166</v>
      </c>
      <c r="AH1202" s="30">
        <v>0</v>
      </c>
      <c r="AI1202" s="30"/>
      <c r="AJ1202" s="30"/>
      <c r="AK1202" s="30"/>
      <c r="AL1202" s="30"/>
      <c r="AM1202" s="30"/>
      <c r="AN1202" s="30"/>
      <c r="AO1202" s="30"/>
      <c r="AP1202" s="30"/>
      <c r="AQ1202" s="30"/>
      <c r="AR1202" s="30"/>
      <c r="AS1202" s="30"/>
      <c r="AT1202" s="30"/>
      <c r="AU1202" s="30"/>
      <c r="AV1202" s="30"/>
      <c r="AW1202" s="30"/>
      <c r="AX1202" s="30"/>
      <c r="AY1202" s="30"/>
      <c r="AZ1202" s="30"/>
      <c r="BA1202" s="30"/>
      <c r="BB1202" s="30"/>
      <c r="BC1202" s="30"/>
      <c r="BD1202" s="30"/>
      <c r="BE1202" s="30"/>
      <c r="BF1202" s="30"/>
      <c r="BG1202" s="30"/>
      <c r="BH1202" s="30"/>
    </row>
    <row r="1203" spans="1:60" outlineLevel="1">
      <c r="A1203" s="460"/>
      <c r="B1203" s="461"/>
      <c r="C1203" s="462" t="s">
        <v>1102</v>
      </c>
      <c r="D1203" s="463"/>
      <c r="E1203" s="464">
        <v>14.84</v>
      </c>
      <c r="F1203" s="493"/>
      <c r="G1203" s="465"/>
      <c r="H1203" s="465"/>
      <c r="I1203" s="465"/>
      <c r="J1203" s="465"/>
      <c r="K1203" s="465"/>
      <c r="L1203" s="465"/>
      <c r="M1203" s="465"/>
      <c r="N1203" s="465"/>
      <c r="O1203" s="465"/>
      <c r="P1203" s="465"/>
      <c r="Q1203" s="465"/>
      <c r="R1203" s="465"/>
      <c r="S1203" s="465"/>
      <c r="T1203" s="465"/>
      <c r="U1203" s="32"/>
      <c r="V1203" s="32"/>
      <c r="W1203" s="32"/>
      <c r="X1203" s="32"/>
      <c r="Y1203" s="30"/>
      <c r="Z1203" s="30"/>
      <c r="AA1203" s="30"/>
      <c r="AB1203" s="30"/>
      <c r="AC1203" s="30"/>
      <c r="AD1203" s="30"/>
      <c r="AE1203" s="30"/>
      <c r="AF1203" s="30"/>
      <c r="AG1203" s="30" t="s">
        <v>166</v>
      </c>
      <c r="AH1203" s="30">
        <v>0</v>
      </c>
      <c r="AI1203" s="30"/>
      <c r="AJ1203" s="30"/>
      <c r="AK1203" s="30"/>
      <c r="AL1203" s="30"/>
      <c r="AM1203" s="30"/>
      <c r="AN1203" s="30"/>
      <c r="AO1203" s="30"/>
      <c r="AP1203" s="30"/>
      <c r="AQ1203" s="30"/>
      <c r="AR1203" s="30"/>
      <c r="AS1203" s="30"/>
      <c r="AT1203" s="30"/>
      <c r="AU1203" s="30"/>
      <c r="AV1203" s="30"/>
      <c r="AW1203" s="30"/>
      <c r="AX1203" s="30"/>
      <c r="AY1203" s="30"/>
      <c r="AZ1203" s="30"/>
      <c r="BA1203" s="30"/>
      <c r="BB1203" s="30"/>
      <c r="BC1203" s="30"/>
      <c r="BD1203" s="30"/>
      <c r="BE1203" s="30"/>
      <c r="BF1203" s="30"/>
      <c r="BG1203" s="30"/>
      <c r="BH1203" s="30"/>
    </row>
    <row r="1204" spans="1:60" outlineLevel="1">
      <c r="A1204" s="460"/>
      <c r="B1204" s="461"/>
      <c r="C1204" s="462" t="s">
        <v>1103</v>
      </c>
      <c r="D1204" s="463"/>
      <c r="E1204" s="464">
        <v>8.92</v>
      </c>
      <c r="F1204" s="493"/>
      <c r="G1204" s="465"/>
      <c r="H1204" s="465"/>
      <c r="I1204" s="465"/>
      <c r="J1204" s="465"/>
      <c r="K1204" s="465"/>
      <c r="L1204" s="465"/>
      <c r="M1204" s="465"/>
      <c r="N1204" s="465"/>
      <c r="O1204" s="465"/>
      <c r="P1204" s="465"/>
      <c r="Q1204" s="465"/>
      <c r="R1204" s="465"/>
      <c r="S1204" s="465"/>
      <c r="T1204" s="465"/>
      <c r="U1204" s="32"/>
      <c r="V1204" s="32"/>
      <c r="W1204" s="32"/>
      <c r="X1204" s="32"/>
      <c r="Y1204" s="30"/>
      <c r="Z1204" s="30"/>
      <c r="AA1204" s="30"/>
      <c r="AB1204" s="30"/>
      <c r="AC1204" s="30"/>
      <c r="AD1204" s="30"/>
      <c r="AE1204" s="30"/>
      <c r="AF1204" s="30"/>
      <c r="AG1204" s="30" t="s">
        <v>166</v>
      </c>
      <c r="AH1204" s="30">
        <v>0</v>
      </c>
      <c r="AI1204" s="30"/>
      <c r="AJ1204" s="30"/>
      <c r="AK1204" s="30"/>
      <c r="AL1204" s="30"/>
      <c r="AM1204" s="30"/>
      <c r="AN1204" s="30"/>
      <c r="AO1204" s="30"/>
      <c r="AP1204" s="30"/>
      <c r="AQ1204" s="30"/>
      <c r="AR1204" s="30"/>
      <c r="AS1204" s="30"/>
      <c r="AT1204" s="30"/>
      <c r="AU1204" s="30"/>
      <c r="AV1204" s="30"/>
      <c r="AW1204" s="30"/>
      <c r="AX1204" s="30"/>
      <c r="AY1204" s="30"/>
      <c r="AZ1204" s="30"/>
      <c r="BA1204" s="30"/>
      <c r="BB1204" s="30"/>
      <c r="BC1204" s="30"/>
      <c r="BD1204" s="30"/>
      <c r="BE1204" s="30"/>
      <c r="BF1204" s="30"/>
      <c r="BG1204" s="30"/>
      <c r="BH1204" s="30"/>
    </row>
    <row r="1205" spans="1:60" outlineLevel="1">
      <c r="A1205" s="460"/>
      <c r="B1205" s="461"/>
      <c r="C1205" s="462" t="s">
        <v>852</v>
      </c>
      <c r="D1205" s="463"/>
      <c r="E1205" s="464">
        <v>5.44</v>
      </c>
      <c r="F1205" s="493"/>
      <c r="G1205" s="465"/>
      <c r="H1205" s="465"/>
      <c r="I1205" s="465"/>
      <c r="J1205" s="465"/>
      <c r="K1205" s="465"/>
      <c r="L1205" s="465"/>
      <c r="M1205" s="465"/>
      <c r="N1205" s="465"/>
      <c r="O1205" s="465"/>
      <c r="P1205" s="465"/>
      <c r="Q1205" s="465"/>
      <c r="R1205" s="465"/>
      <c r="S1205" s="465"/>
      <c r="T1205" s="465"/>
      <c r="U1205" s="32"/>
      <c r="V1205" s="32"/>
      <c r="W1205" s="32"/>
      <c r="X1205" s="32"/>
      <c r="Y1205" s="30"/>
      <c r="Z1205" s="30"/>
      <c r="AA1205" s="30"/>
      <c r="AB1205" s="30"/>
      <c r="AC1205" s="30"/>
      <c r="AD1205" s="30"/>
      <c r="AE1205" s="30"/>
      <c r="AF1205" s="30"/>
      <c r="AG1205" s="30" t="s">
        <v>166</v>
      </c>
      <c r="AH1205" s="30">
        <v>0</v>
      </c>
      <c r="AI1205" s="30"/>
      <c r="AJ1205" s="30"/>
      <c r="AK1205" s="30"/>
      <c r="AL1205" s="30"/>
      <c r="AM1205" s="30"/>
      <c r="AN1205" s="30"/>
      <c r="AO1205" s="30"/>
      <c r="AP1205" s="30"/>
      <c r="AQ1205" s="30"/>
      <c r="AR1205" s="30"/>
      <c r="AS1205" s="30"/>
      <c r="AT1205" s="30"/>
      <c r="AU1205" s="30"/>
      <c r="AV1205" s="30"/>
      <c r="AW1205" s="30"/>
      <c r="AX1205" s="30"/>
      <c r="AY1205" s="30"/>
      <c r="AZ1205" s="30"/>
      <c r="BA1205" s="30"/>
      <c r="BB1205" s="30"/>
      <c r="BC1205" s="30"/>
      <c r="BD1205" s="30"/>
      <c r="BE1205" s="30"/>
      <c r="BF1205" s="30"/>
      <c r="BG1205" s="30"/>
      <c r="BH1205" s="30"/>
    </row>
    <row r="1206" spans="1:60" outlineLevel="1">
      <c r="A1206" s="460"/>
      <c r="B1206" s="461"/>
      <c r="C1206" s="462" t="s">
        <v>853</v>
      </c>
      <c r="D1206" s="463"/>
      <c r="E1206" s="464">
        <v>5.4</v>
      </c>
      <c r="F1206" s="493"/>
      <c r="G1206" s="465"/>
      <c r="H1206" s="465"/>
      <c r="I1206" s="465"/>
      <c r="J1206" s="465"/>
      <c r="K1206" s="465"/>
      <c r="L1206" s="465"/>
      <c r="M1206" s="465"/>
      <c r="N1206" s="465"/>
      <c r="O1206" s="465"/>
      <c r="P1206" s="465"/>
      <c r="Q1206" s="465"/>
      <c r="R1206" s="465"/>
      <c r="S1206" s="465"/>
      <c r="T1206" s="465"/>
      <c r="U1206" s="32"/>
      <c r="V1206" s="32"/>
      <c r="W1206" s="32"/>
      <c r="X1206" s="32"/>
      <c r="Y1206" s="30"/>
      <c r="Z1206" s="30"/>
      <c r="AA1206" s="30"/>
      <c r="AB1206" s="30"/>
      <c r="AC1206" s="30"/>
      <c r="AD1206" s="30"/>
      <c r="AE1206" s="30"/>
      <c r="AF1206" s="30"/>
      <c r="AG1206" s="30" t="s">
        <v>166</v>
      </c>
      <c r="AH1206" s="30">
        <v>0</v>
      </c>
      <c r="AI1206" s="30"/>
      <c r="AJ1206" s="30"/>
      <c r="AK1206" s="30"/>
      <c r="AL1206" s="30"/>
      <c r="AM1206" s="30"/>
      <c r="AN1206" s="30"/>
      <c r="AO1206" s="30"/>
      <c r="AP1206" s="30"/>
      <c r="AQ1206" s="30"/>
      <c r="AR1206" s="30"/>
      <c r="AS1206" s="30"/>
      <c r="AT1206" s="30"/>
      <c r="AU1206" s="30"/>
      <c r="AV1206" s="30"/>
      <c r="AW1206" s="30"/>
      <c r="AX1206" s="30"/>
      <c r="AY1206" s="30"/>
      <c r="AZ1206" s="30"/>
      <c r="BA1206" s="30"/>
      <c r="BB1206" s="30"/>
      <c r="BC1206" s="30"/>
      <c r="BD1206" s="30"/>
      <c r="BE1206" s="30"/>
      <c r="BF1206" s="30"/>
      <c r="BG1206" s="30"/>
      <c r="BH1206" s="30"/>
    </row>
    <row r="1207" spans="1:60" outlineLevel="1">
      <c r="A1207" s="460"/>
      <c r="B1207" s="461"/>
      <c r="C1207" s="462" t="s">
        <v>854</v>
      </c>
      <c r="D1207" s="463"/>
      <c r="E1207" s="464">
        <v>5.44</v>
      </c>
      <c r="F1207" s="493"/>
      <c r="G1207" s="465"/>
      <c r="H1207" s="465"/>
      <c r="I1207" s="465"/>
      <c r="J1207" s="465"/>
      <c r="K1207" s="465"/>
      <c r="L1207" s="465"/>
      <c r="M1207" s="465"/>
      <c r="N1207" s="465"/>
      <c r="O1207" s="465"/>
      <c r="P1207" s="465"/>
      <c r="Q1207" s="465"/>
      <c r="R1207" s="465"/>
      <c r="S1207" s="465"/>
      <c r="T1207" s="465"/>
      <c r="U1207" s="32"/>
      <c r="V1207" s="32"/>
      <c r="W1207" s="32"/>
      <c r="X1207" s="32"/>
      <c r="Y1207" s="30"/>
      <c r="Z1207" s="30"/>
      <c r="AA1207" s="30"/>
      <c r="AB1207" s="30"/>
      <c r="AC1207" s="30"/>
      <c r="AD1207" s="30"/>
      <c r="AE1207" s="30"/>
      <c r="AF1207" s="30"/>
      <c r="AG1207" s="30" t="s">
        <v>166</v>
      </c>
      <c r="AH1207" s="30">
        <v>0</v>
      </c>
      <c r="AI1207" s="30"/>
      <c r="AJ1207" s="30"/>
      <c r="AK1207" s="30"/>
      <c r="AL1207" s="30"/>
      <c r="AM1207" s="30"/>
      <c r="AN1207" s="30"/>
      <c r="AO1207" s="30"/>
      <c r="AP1207" s="30"/>
      <c r="AQ1207" s="30"/>
      <c r="AR1207" s="30"/>
      <c r="AS1207" s="30"/>
      <c r="AT1207" s="30"/>
      <c r="AU1207" s="30"/>
      <c r="AV1207" s="30"/>
      <c r="AW1207" s="30"/>
      <c r="AX1207" s="30"/>
      <c r="AY1207" s="30"/>
      <c r="AZ1207" s="30"/>
      <c r="BA1207" s="30"/>
      <c r="BB1207" s="30"/>
      <c r="BC1207" s="30"/>
      <c r="BD1207" s="30"/>
      <c r="BE1207" s="30"/>
      <c r="BF1207" s="30"/>
      <c r="BG1207" s="30"/>
      <c r="BH1207" s="30"/>
    </row>
    <row r="1208" spans="1:60" outlineLevel="1">
      <c r="A1208" s="460"/>
      <c r="B1208" s="461"/>
      <c r="C1208" s="462" t="s">
        <v>855</v>
      </c>
      <c r="D1208" s="463"/>
      <c r="E1208" s="464">
        <v>5.4</v>
      </c>
      <c r="F1208" s="493"/>
      <c r="G1208" s="465"/>
      <c r="H1208" s="465"/>
      <c r="I1208" s="465"/>
      <c r="J1208" s="465"/>
      <c r="K1208" s="465"/>
      <c r="L1208" s="465"/>
      <c r="M1208" s="465"/>
      <c r="N1208" s="465"/>
      <c r="O1208" s="465"/>
      <c r="P1208" s="465"/>
      <c r="Q1208" s="465"/>
      <c r="R1208" s="465"/>
      <c r="S1208" s="465"/>
      <c r="T1208" s="465"/>
      <c r="U1208" s="32"/>
      <c r="V1208" s="32"/>
      <c r="W1208" s="32"/>
      <c r="X1208" s="32"/>
      <c r="Y1208" s="30"/>
      <c r="Z1208" s="30"/>
      <c r="AA1208" s="30"/>
      <c r="AB1208" s="30"/>
      <c r="AC1208" s="30"/>
      <c r="AD1208" s="30"/>
      <c r="AE1208" s="30"/>
      <c r="AF1208" s="30"/>
      <c r="AG1208" s="30" t="s">
        <v>166</v>
      </c>
      <c r="AH1208" s="30">
        <v>0</v>
      </c>
      <c r="AI1208" s="30"/>
      <c r="AJ1208" s="30"/>
      <c r="AK1208" s="30"/>
      <c r="AL1208" s="30"/>
      <c r="AM1208" s="30"/>
      <c r="AN1208" s="30"/>
      <c r="AO1208" s="30"/>
      <c r="AP1208" s="30"/>
      <c r="AQ1208" s="30"/>
      <c r="AR1208" s="30"/>
      <c r="AS1208" s="30"/>
      <c r="AT1208" s="30"/>
      <c r="AU1208" s="30"/>
      <c r="AV1208" s="30"/>
      <c r="AW1208" s="30"/>
      <c r="AX1208" s="30"/>
      <c r="AY1208" s="30"/>
      <c r="AZ1208" s="30"/>
      <c r="BA1208" s="30"/>
      <c r="BB1208" s="30"/>
      <c r="BC1208" s="30"/>
      <c r="BD1208" s="30"/>
      <c r="BE1208" s="30"/>
      <c r="BF1208" s="30"/>
      <c r="BG1208" s="30"/>
      <c r="BH1208" s="30"/>
    </row>
    <row r="1209" spans="1:60" outlineLevel="1">
      <c r="A1209" s="460"/>
      <c r="B1209" s="461"/>
      <c r="C1209" s="462" t="s">
        <v>2801</v>
      </c>
      <c r="D1209" s="463"/>
      <c r="E1209" s="464">
        <v>13.04</v>
      </c>
      <c r="F1209" s="493"/>
      <c r="G1209" s="465"/>
      <c r="H1209" s="465"/>
      <c r="I1209" s="465"/>
      <c r="J1209" s="465"/>
      <c r="K1209" s="465"/>
      <c r="L1209" s="465"/>
      <c r="M1209" s="465"/>
      <c r="N1209" s="465"/>
      <c r="O1209" s="465"/>
      <c r="P1209" s="465"/>
      <c r="Q1209" s="465"/>
      <c r="R1209" s="465"/>
      <c r="S1209" s="465"/>
      <c r="T1209" s="465"/>
      <c r="U1209" s="32"/>
      <c r="V1209" s="32"/>
      <c r="W1209" s="32"/>
      <c r="X1209" s="32"/>
      <c r="Y1209" s="30"/>
      <c r="Z1209" s="30"/>
      <c r="AA1209" s="30"/>
      <c r="AB1209" s="30"/>
      <c r="AC1209" s="30"/>
      <c r="AD1209" s="30"/>
      <c r="AE1209" s="30"/>
      <c r="AF1209" s="30"/>
      <c r="AG1209" s="30" t="s">
        <v>166</v>
      </c>
      <c r="AH1209" s="30">
        <v>0</v>
      </c>
      <c r="AI1209" s="30"/>
      <c r="AJ1209" s="30"/>
      <c r="AK1209" s="30"/>
      <c r="AL1209" s="30"/>
      <c r="AM1209" s="30"/>
      <c r="AN1209" s="30"/>
      <c r="AO1209" s="30"/>
      <c r="AP1209" s="30"/>
      <c r="AQ1209" s="30"/>
      <c r="AR1209" s="30"/>
      <c r="AS1209" s="30"/>
      <c r="AT1209" s="30"/>
      <c r="AU1209" s="30"/>
      <c r="AV1209" s="30"/>
      <c r="AW1209" s="30"/>
      <c r="AX1209" s="30"/>
      <c r="AY1209" s="30"/>
      <c r="AZ1209" s="30"/>
      <c r="BA1209" s="30"/>
      <c r="BB1209" s="30"/>
      <c r="BC1209" s="30"/>
      <c r="BD1209" s="30"/>
      <c r="BE1209" s="30"/>
      <c r="BF1209" s="30"/>
      <c r="BG1209" s="30"/>
      <c r="BH1209" s="30"/>
    </row>
    <row r="1210" spans="1:60" ht="20.399999999999999" outlineLevel="1">
      <c r="A1210" s="460"/>
      <c r="B1210" s="461"/>
      <c r="C1210" s="462" t="s">
        <v>856</v>
      </c>
      <c r="D1210" s="463"/>
      <c r="E1210" s="464">
        <v>5.52</v>
      </c>
      <c r="F1210" s="493"/>
      <c r="G1210" s="465"/>
      <c r="H1210" s="465"/>
      <c r="I1210" s="465"/>
      <c r="J1210" s="465"/>
      <c r="K1210" s="465"/>
      <c r="L1210" s="465"/>
      <c r="M1210" s="465"/>
      <c r="N1210" s="465"/>
      <c r="O1210" s="465"/>
      <c r="P1210" s="465"/>
      <c r="Q1210" s="465"/>
      <c r="R1210" s="465"/>
      <c r="S1210" s="465"/>
      <c r="T1210" s="465"/>
      <c r="U1210" s="32"/>
      <c r="V1210" s="32"/>
      <c r="W1210" s="32"/>
      <c r="X1210" s="32"/>
      <c r="Y1210" s="30"/>
      <c r="Z1210" s="30"/>
      <c r="AA1210" s="30"/>
      <c r="AB1210" s="30"/>
      <c r="AC1210" s="30"/>
      <c r="AD1210" s="30"/>
      <c r="AE1210" s="30"/>
      <c r="AF1210" s="30"/>
      <c r="AG1210" s="30" t="s">
        <v>166</v>
      </c>
      <c r="AH1210" s="30">
        <v>0</v>
      </c>
      <c r="AI1210" s="30"/>
      <c r="AJ1210" s="30"/>
      <c r="AK1210" s="30"/>
      <c r="AL1210" s="30"/>
      <c r="AM1210" s="30"/>
      <c r="AN1210" s="30"/>
      <c r="AO1210" s="30"/>
      <c r="AP1210" s="30"/>
      <c r="AQ1210" s="30"/>
      <c r="AR1210" s="30"/>
      <c r="AS1210" s="30"/>
      <c r="AT1210" s="30"/>
      <c r="AU1210" s="30"/>
      <c r="AV1210" s="30"/>
      <c r="AW1210" s="30"/>
      <c r="AX1210" s="30"/>
      <c r="AY1210" s="30"/>
      <c r="AZ1210" s="30"/>
      <c r="BA1210" s="30"/>
      <c r="BB1210" s="30"/>
      <c r="BC1210" s="30"/>
      <c r="BD1210" s="30"/>
      <c r="BE1210" s="30"/>
      <c r="BF1210" s="30"/>
      <c r="BG1210" s="30"/>
      <c r="BH1210" s="30"/>
    </row>
    <row r="1211" spans="1:60" ht="20.399999999999999" outlineLevel="1">
      <c r="A1211" s="460"/>
      <c r="B1211" s="461"/>
      <c r="C1211" s="462" t="s">
        <v>857</v>
      </c>
      <c r="D1211" s="463"/>
      <c r="E1211" s="464">
        <v>5.36</v>
      </c>
      <c r="F1211" s="493"/>
      <c r="G1211" s="465"/>
      <c r="H1211" s="465"/>
      <c r="I1211" s="465"/>
      <c r="J1211" s="465"/>
      <c r="K1211" s="465"/>
      <c r="L1211" s="465"/>
      <c r="M1211" s="465"/>
      <c r="N1211" s="465"/>
      <c r="O1211" s="465"/>
      <c r="P1211" s="465"/>
      <c r="Q1211" s="465"/>
      <c r="R1211" s="465"/>
      <c r="S1211" s="465"/>
      <c r="T1211" s="465"/>
      <c r="U1211" s="32"/>
      <c r="V1211" s="32"/>
      <c r="W1211" s="32"/>
      <c r="X1211" s="32"/>
      <c r="Y1211" s="30"/>
      <c r="Z1211" s="30"/>
      <c r="AA1211" s="30"/>
      <c r="AB1211" s="30"/>
      <c r="AC1211" s="30"/>
      <c r="AD1211" s="30"/>
      <c r="AE1211" s="30"/>
      <c r="AF1211" s="30"/>
      <c r="AG1211" s="30" t="s">
        <v>166</v>
      </c>
      <c r="AH1211" s="30">
        <v>0</v>
      </c>
      <c r="AI1211" s="30"/>
      <c r="AJ1211" s="30"/>
      <c r="AK1211" s="30"/>
      <c r="AL1211" s="30"/>
      <c r="AM1211" s="30"/>
      <c r="AN1211" s="30"/>
      <c r="AO1211" s="30"/>
      <c r="AP1211" s="30"/>
      <c r="AQ1211" s="30"/>
      <c r="AR1211" s="30"/>
      <c r="AS1211" s="30"/>
      <c r="AT1211" s="30"/>
      <c r="AU1211" s="30"/>
      <c r="AV1211" s="30"/>
      <c r="AW1211" s="30"/>
      <c r="AX1211" s="30"/>
      <c r="AY1211" s="30"/>
      <c r="AZ1211" s="30"/>
      <c r="BA1211" s="30"/>
      <c r="BB1211" s="30"/>
      <c r="BC1211" s="30"/>
      <c r="BD1211" s="30"/>
      <c r="BE1211" s="30"/>
      <c r="BF1211" s="30"/>
      <c r="BG1211" s="30"/>
      <c r="BH1211" s="30"/>
    </row>
    <row r="1212" spans="1:60" outlineLevel="1">
      <c r="A1212" s="460"/>
      <c r="B1212" s="461"/>
      <c r="C1212" s="462" t="s">
        <v>858</v>
      </c>
      <c r="D1212" s="463"/>
      <c r="E1212" s="464">
        <v>5.52</v>
      </c>
      <c r="F1212" s="493"/>
      <c r="G1212" s="465"/>
      <c r="H1212" s="465"/>
      <c r="I1212" s="465"/>
      <c r="J1212" s="465"/>
      <c r="K1212" s="465"/>
      <c r="L1212" s="465"/>
      <c r="M1212" s="465"/>
      <c r="N1212" s="465"/>
      <c r="O1212" s="465"/>
      <c r="P1212" s="465"/>
      <c r="Q1212" s="465"/>
      <c r="R1212" s="465"/>
      <c r="S1212" s="465"/>
      <c r="T1212" s="465"/>
      <c r="U1212" s="32"/>
      <c r="V1212" s="32"/>
      <c r="W1212" s="32"/>
      <c r="X1212" s="32"/>
      <c r="Y1212" s="30"/>
      <c r="Z1212" s="30"/>
      <c r="AA1212" s="30"/>
      <c r="AB1212" s="30"/>
      <c r="AC1212" s="30"/>
      <c r="AD1212" s="30"/>
      <c r="AE1212" s="30"/>
      <c r="AF1212" s="30"/>
      <c r="AG1212" s="30" t="s">
        <v>166</v>
      </c>
      <c r="AH1212" s="30">
        <v>0</v>
      </c>
      <c r="AI1212" s="30"/>
      <c r="AJ1212" s="30"/>
      <c r="AK1212" s="30"/>
      <c r="AL1212" s="30"/>
      <c r="AM1212" s="30"/>
      <c r="AN1212" s="30"/>
      <c r="AO1212" s="30"/>
      <c r="AP1212" s="30"/>
      <c r="AQ1212" s="30"/>
      <c r="AR1212" s="30"/>
      <c r="AS1212" s="30"/>
      <c r="AT1212" s="30"/>
      <c r="AU1212" s="30"/>
      <c r="AV1212" s="30"/>
      <c r="AW1212" s="30"/>
      <c r="AX1212" s="30"/>
      <c r="AY1212" s="30"/>
      <c r="AZ1212" s="30"/>
      <c r="BA1212" s="30"/>
      <c r="BB1212" s="30"/>
      <c r="BC1212" s="30"/>
      <c r="BD1212" s="30"/>
      <c r="BE1212" s="30"/>
      <c r="BF1212" s="30"/>
      <c r="BG1212" s="30"/>
      <c r="BH1212" s="30"/>
    </row>
    <row r="1213" spans="1:60" ht="20.399999999999999" outlineLevel="1">
      <c r="A1213" s="460"/>
      <c r="B1213" s="461"/>
      <c r="C1213" s="462" t="s">
        <v>859</v>
      </c>
      <c r="D1213" s="463"/>
      <c r="E1213" s="464">
        <v>15.22</v>
      </c>
      <c r="F1213" s="493"/>
      <c r="G1213" s="465"/>
      <c r="H1213" s="465"/>
      <c r="I1213" s="465"/>
      <c r="J1213" s="465"/>
      <c r="K1213" s="465"/>
      <c r="L1213" s="465"/>
      <c r="M1213" s="465"/>
      <c r="N1213" s="465"/>
      <c r="O1213" s="465"/>
      <c r="P1213" s="465"/>
      <c r="Q1213" s="465"/>
      <c r="R1213" s="465"/>
      <c r="S1213" s="465"/>
      <c r="T1213" s="465"/>
      <c r="U1213" s="32"/>
      <c r="V1213" s="32"/>
      <c r="W1213" s="32"/>
      <c r="X1213" s="32"/>
      <c r="Y1213" s="30"/>
      <c r="Z1213" s="30"/>
      <c r="AA1213" s="30"/>
      <c r="AB1213" s="30"/>
      <c r="AC1213" s="30"/>
      <c r="AD1213" s="30"/>
      <c r="AE1213" s="30"/>
      <c r="AF1213" s="30"/>
      <c r="AG1213" s="30" t="s">
        <v>166</v>
      </c>
      <c r="AH1213" s="30">
        <v>0</v>
      </c>
      <c r="AI1213" s="30"/>
      <c r="AJ1213" s="30"/>
      <c r="AK1213" s="30"/>
      <c r="AL1213" s="30"/>
      <c r="AM1213" s="30"/>
      <c r="AN1213" s="30"/>
      <c r="AO1213" s="30"/>
      <c r="AP1213" s="30"/>
      <c r="AQ1213" s="30"/>
      <c r="AR1213" s="30"/>
      <c r="AS1213" s="30"/>
      <c r="AT1213" s="30"/>
      <c r="AU1213" s="30"/>
      <c r="AV1213" s="30"/>
      <c r="AW1213" s="30"/>
      <c r="AX1213" s="30"/>
      <c r="AY1213" s="30"/>
      <c r="AZ1213" s="30"/>
      <c r="BA1213" s="30"/>
      <c r="BB1213" s="30"/>
      <c r="BC1213" s="30"/>
      <c r="BD1213" s="30"/>
      <c r="BE1213" s="30"/>
      <c r="BF1213" s="30"/>
      <c r="BG1213" s="30"/>
      <c r="BH1213" s="30"/>
    </row>
    <row r="1214" spans="1:60" outlineLevel="1">
      <c r="A1214" s="460"/>
      <c r="B1214" s="461"/>
      <c r="C1214" s="462" t="s">
        <v>2802</v>
      </c>
      <c r="D1214" s="463"/>
      <c r="E1214" s="464">
        <v>17.5</v>
      </c>
      <c r="F1214" s="493"/>
      <c r="G1214" s="465"/>
      <c r="H1214" s="465"/>
      <c r="I1214" s="465"/>
      <c r="J1214" s="465"/>
      <c r="K1214" s="465"/>
      <c r="L1214" s="465"/>
      <c r="M1214" s="465"/>
      <c r="N1214" s="465"/>
      <c r="O1214" s="465"/>
      <c r="P1214" s="465"/>
      <c r="Q1214" s="465"/>
      <c r="R1214" s="465"/>
      <c r="S1214" s="465"/>
      <c r="T1214" s="465"/>
      <c r="U1214" s="32"/>
      <c r="V1214" s="32"/>
      <c r="W1214" s="32"/>
      <c r="X1214" s="32"/>
      <c r="Y1214" s="30"/>
      <c r="Z1214" s="30"/>
      <c r="AA1214" s="30"/>
      <c r="AB1214" s="30"/>
      <c r="AC1214" s="30"/>
      <c r="AD1214" s="30"/>
      <c r="AE1214" s="30"/>
      <c r="AF1214" s="30"/>
      <c r="AG1214" s="30" t="s">
        <v>166</v>
      </c>
      <c r="AH1214" s="30">
        <v>0</v>
      </c>
      <c r="AI1214" s="30"/>
      <c r="AJ1214" s="30"/>
      <c r="AK1214" s="30"/>
      <c r="AL1214" s="30"/>
      <c r="AM1214" s="30"/>
      <c r="AN1214" s="30"/>
      <c r="AO1214" s="30"/>
      <c r="AP1214" s="30"/>
      <c r="AQ1214" s="30"/>
      <c r="AR1214" s="30"/>
      <c r="AS1214" s="30"/>
      <c r="AT1214" s="30"/>
      <c r="AU1214" s="30"/>
      <c r="AV1214" s="30"/>
      <c r="AW1214" s="30"/>
      <c r="AX1214" s="30"/>
      <c r="AY1214" s="30"/>
      <c r="AZ1214" s="30"/>
      <c r="BA1214" s="30"/>
      <c r="BB1214" s="30"/>
      <c r="BC1214" s="30"/>
      <c r="BD1214" s="30"/>
      <c r="BE1214" s="30"/>
      <c r="BF1214" s="30"/>
      <c r="BG1214" s="30"/>
      <c r="BH1214" s="30"/>
    </row>
    <row r="1215" spans="1:60" ht="20.399999999999999" outlineLevel="1">
      <c r="A1215" s="460"/>
      <c r="B1215" s="461"/>
      <c r="C1215" s="462" t="s">
        <v>860</v>
      </c>
      <c r="D1215" s="463"/>
      <c r="E1215" s="464">
        <v>24.98</v>
      </c>
      <c r="F1215" s="493"/>
      <c r="G1215" s="465"/>
      <c r="H1215" s="465"/>
      <c r="I1215" s="465"/>
      <c r="J1215" s="465"/>
      <c r="K1215" s="465"/>
      <c r="L1215" s="465"/>
      <c r="M1215" s="465"/>
      <c r="N1215" s="465"/>
      <c r="O1215" s="465"/>
      <c r="P1215" s="465"/>
      <c r="Q1215" s="465"/>
      <c r="R1215" s="465"/>
      <c r="S1215" s="465"/>
      <c r="T1215" s="465"/>
      <c r="U1215" s="32"/>
      <c r="V1215" s="32"/>
      <c r="W1215" s="32"/>
      <c r="X1215" s="32"/>
      <c r="Y1215" s="30"/>
      <c r="Z1215" s="30"/>
      <c r="AA1215" s="30"/>
      <c r="AB1215" s="30"/>
      <c r="AC1215" s="30"/>
      <c r="AD1215" s="30"/>
      <c r="AE1215" s="30"/>
      <c r="AF1215" s="30"/>
      <c r="AG1215" s="30" t="s">
        <v>166</v>
      </c>
      <c r="AH1215" s="30">
        <v>0</v>
      </c>
      <c r="AI1215" s="30"/>
      <c r="AJ1215" s="30"/>
      <c r="AK1215" s="30"/>
      <c r="AL1215" s="30"/>
      <c r="AM1215" s="30"/>
      <c r="AN1215" s="30"/>
      <c r="AO1215" s="30"/>
      <c r="AP1215" s="30"/>
      <c r="AQ1215" s="30"/>
      <c r="AR1215" s="30"/>
      <c r="AS1215" s="30"/>
      <c r="AT1215" s="30"/>
      <c r="AU1215" s="30"/>
      <c r="AV1215" s="30"/>
      <c r="AW1215" s="30"/>
      <c r="AX1215" s="30"/>
      <c r="AY1215" s="30"/>
      <c r="AZ1215" s="30"/>
      <c r="BA1215" s="30"/>
      <c r="BB1215" s="30"/>
      <c r="BC1215" s="30"/>
      <c r="BD1215" s="30"/>
      <c r="BE1215" s="30"/>
      <c r="BF1215" s="30"/>
      <c r="BG1215" s="30"/>
      <c r="BH1215" s="30"/>
    </row>
    <row r="1216" spans="1:60" ht="30.6" outlineLevel="1">
      <c r="A1216" s="460"/>
      <c r="B1216" s="461"/>
      <c r="C1216" s="462" t="s">
        <v>2803</v>
      </c>
      <c r="D1216" s="463"/>
      <c r="E1216" s="464">
        <v>37.799999999999997</v>
      </c>
      <c r="F1216" s="493"/>
      <c r="G1216" s="465"/>
      <c r="H1216" s="465"/>
      <c r="I1216" s="465"/>
      <c r="J1216" s="465"/>
      <c r="K1216" s="465"/>
      <c r="L1216" s="465"/>
      <c r="M1216" s="465"/>
      <c r="N1216" s="465"/>
      <c r="O1216" s="465"/>
      <c r="P1216" s="465"/>
      <c r="Q1216" s="465"/>
      <c r="R1216" s="465"/>
      <c r="S1216" s="465"/>
      <c r="T1216" s="465"/>
      <c r="U1216" s="32"/>
      <c r="V1216" s="32"/>
      <c r="W1216" s="32"/>
      <c r="X1216" s="32"/>
      <c r="Y1216" s="30"/>
      <c r="Z1216" s="30"/>
      <c r="AA1216" s="30"/>
      <c r="AB1216" s="30"/>
      <c r="AC1216" s="30"/>
      <c r="AD1216" s="30"/>
      <c r="AE1216" s="30"/>
      <c r="AF1216" s="30"/>
      <c r="AG1216" s="30" t="s">
        <v>166</v>
      </c>
      <c r="AH1216" s="30">
        <v>0</v>
      </c>
      <c r="AI1216" s="30"/>
      <c r="AJ1216" s="30"/>
      <c r="AK1216" s="30"/>
      <c r="AL1216" s="30"/>
      <c r="AM1216" s="30"/>
      <c r="AN1216" s="30"/>
      <c r="AO1216" s="30"/>
      <c r="AP1216" s="30"/>
      <c r="AQ1216" s="30"/>
      <c r="AR1216" s="30"/>
      <c r="AS1216" s="30"/>
      <c r="AT1216" s="30"/>
      <c r="AU1216" s="30"/>
      <c r="AV1216" s="30"/>
      <c r="AW1216" s="30"/>
      <c r="AX1216" s="30"/>
      <c r="AY1216" s="30"/>
      <c r="AZ1216" s="30"/>
      <c r="BA1216" s="30"/>
      <c r="BB1216" s="30"/>
      <c r="BC1216" s="30"/>
      <c r="BD1216" s="30"/>
      <c r="BE1216" s="30"/>
      <c r="BF1216" s="30"/>
      <c r="BG1216" s="30"/>
      <c r="BH1216" s="30"/>
    </row>
    <row r="1217" spans="1:60" outlineLevel="1">
      <c r="A1217" s="460"/>
      <c r="B1217" s="461"/>
      <c r="C1217" s="462" t="s">
        <v>2804</v>
      </c>
      <c r="D1217" s="463"/>
      <c r="E1217" s="464">
        <v>23</v>
      </c>
      <c r="F1217" s="493"/>
      <c r="G1217" s="465"/>
      <c r="H1217" s="465"/>
      <c r="I1217" s="465"/>
      <c r="J1217" s="465"/>
      <c r="K1217" s="465"/>
      <c r="L1217" s="465"/>
      <c r="M1217" s="465"/>
      <c r="N1217" s="465"/>
      <c r="O1217" s="465"/>
      <c r="P1217" s="465"/>
      <c r="Q1217" s="465"/>
      <c r="R1217" s="465"/>
      <c r="S1217" s="465"/>
      <c r="T1217" s="465"/>
      <c r="U1217" s="32"/>
      <c r="V1217" s="32"/>
      <c r="W1217" s="32"/>
      <c r="X1217" s="32"/>
      <c r="Y1217" s="30"/>
      <c r="Z1217" s="30"/>
      <c r="AA1217" s="30"/>
      <c r="AB1217" s="30"/>
      <c r="AC1217" s="30"/>
      <c r="AD1217" s="30"/>
      <c r="AE1217" s="30"/>
      <c r="AF1217" s="30"/>
      <c r="AG1217" s="30" t="s">
        <v>166</v>
      </c>
      <c r="AH1217" s="30">
        <v>0</v>
      </c>
      <c r="AI1217" s="30"/>
      <c r="AJ1217" s="30"/>
      <c r="AK1217" s="30"/>
      <c r="AL1217" s="30"/>
      <c r="AM1217" s="30"/>
      <c r="AN1217" s="30"/>
      <c r="AO1217" s="30"/>
      <c r="AP1217" s="30"/>
      <c r="AQ1217" s="30"/>
      <c r="AR1217" s="30"/>
      <c r="AS1217" s="30"/>
      <c r="AT1217" s="30"/>
      <c r="AU1217" s="30"/>
      <c r="AV1217" s="30"/>
      <c r="AW1217" s="30"/>
      <c r="AX1217" s="30"/>
      <c r="AY1217" s="30"/>
      <c r="AZ1217" s="30"/>
      <c r="BA1217" s="30"/>
      <c r="BB1217" s="30"/>
      <c r="BC1217" s="30"/>
      <c r="BD1217" s="30"/>
      <c r="BE1217" s="30"/>
      <c r="BF1217" s="30"/>
      <c r="BG1217" s="30"/>
      <c r="BH1217" s="30"/>
    </row>
    <row r="1218" spans="1:60" outlineLevel="1">
      <c r="A1218" s="460"/>
      <c r="B1218" s="461"/>
      <c r="C1218" s="462" t="s">
        <v>2805</v>
      </c>
      <c r="D1218" s="463"/>
      <c r="E1218" s="464">
        <v>13.45</v>
      </c>
      <c r="F1218" s="493"/>
      <c r="G1218" s="465"/>
      <c r="H1218" s="465"/>
      <c r="I1218" s="465"/>
      <c r="J1218" s="465"/>
      <c r="K1218" s="465"/>
      <c r="L1218" s="465"/>
      <c r="M1218" s="465"/>
      <c r="N1218" s="465"/>
      <c r="O1218" s="465"/>
      <c r="P1218" s="465"/>
      <c r="Q1218" s="465"/>
      <c r="R1218" s="465"/>
      <c r="S1218" s="465"/>
      <c r="T1218" s="465"/>
      <c r="U1218" s="32"/>
      <c r="V1218" s="32"/>
      <c r="W1218" s="32"/>
      <c r="X1218" s="32"/>
      <c r="Y1218" s="30"/>
      <c r="Z1218" s="30"/>
      <c r="AA1218" s="30"/>
      <c r="AB1218" s="30"/>
      <c r="AC1218" s="30"/>
      <c r="AD1218" s="30"/>
      <c r="AE1218" s="30"/>
      <c r="AF1218" s="30"/>
      <c r="AG1218" s="30" t="s">
        <v>166</v>
      </c>
      <c r="AH1218" s="30">
        <v>0</v>
      </c>
      <c r="AI1218" s="30"/>
      <c r="AJ1218" s="30"/>
      <c r="AK1218" s="30"/>
      <c r="AL1218" s="30"/>
      <c r="AM1218" s="30"/>
      <c r="AN1218" s="30"/>
      <c r="AO1218" s="30"/>
      <c r="AP1218" s="30"/>
      <c r="AQ1218" s="30"/>
      <c r="AR1218" s="30"/>
      <c r="AS1218" s="30"/>
      <c r="AT1218" s="30"/>
      <c r="AU1218" s="30"/>
      <c r="AV1218" s="30"/>
      <c r="AW1218" s="30"/>
      <c r="AX1218" s="30"/>
      <c r="AY1218" s="30"/>
      <c r="AZ1218" s="30"/>
      <c r="BA1218" s="30"/>
      <c r="BB1218" s="30"/>
      <c r="BC1218" s="30"/>
      <c r="BD1218" s="30"/>
      <c r="BE1218" s="30"/>
      <c r="BF1218" s="30"/>
      <c r="BG1218" s="30"/>
      <c r="BH1218" s="30"/>
    </row>
    <row r="1219" spans="1:60" ht="20.399999999999999" outlineLevel="1">
      <c r="A1219" s="460"/>
      <c r="B1219" s="461"/>
      <c r="C1219" s="462" t="s">
        <v>861</v>
      </c>
      <c r="D1219" s="463"/>
      <c r="E1219" s="464">
        <v>5.9349999999999996</v>
      </c>
      <c r="F1219" s="493"/>
      <c r="G1219" s="465"/>
      <c r="H1219" s="465"/>
      <c r="I1219" s="465"/>
      <c r="J1219" s="465"/>
      <c r="K1219" s="465"/>
      <c r="L1219" s="465"/>
      <c r="M1219" s="465"/>
      <c r="N1219" s="465"/>
      <c r="O1219" s="465"/>
      <c r="P1219" s="465"/>
      <c r="Q1219" s="465"/>
      <c r="R1219" s="465"/>
      <c r="S1219" s="465"/>
      <c r="T1219" s="465"/>
      <c r="U1219" s="32"/>
      <c r="V1219" s="32"/>
      <c r="W1219" s="32"/>
      <c r="X1219" s="32"/>
      <c r="Y1219" s="30"/>
      <c r="Z1219" s="30"/>
      <c r="AA1219" s="30"/>
      <c r="AB1219" s="30"/>
      <c r="AC1219" s="30"/>
      <c r="AD1219" s="30"/>
      <c r="AE1219" s="30"/>
      <c r="AF1219" s="30"/>
      <c r="AG1219" s="30" t="s">
        <v>166</v>
      </c>
      <c r="AH1219" s="30">
        <v>0</v>
      </c>
      <c r="AI1219" s="30"/>
      <c r="AJ1219" s="30"/>
      <c r="AK1219" s="30"/>
      <c r="AL1219" s="30"/>
      <c r="AM1219" s="30"/>
      <c r="AN1219" s="30"/>
      <c r="AO1219" s="30"/>
      <c r="AP1219" s="30"/>
      <c r="AQ1219" s="30"/>
      <c r="AR1219" s="30"/>
      <c r="AS1219" s="30"/>
      <c r="AT1219" s="30"/>
      <c r="AU1219" s="30"/>
      <c r="AV1219" s="30"/>
      <c r="AW1219" s="30"/>
      <c r="AX1219" s="30"/>
      <c r="AY1219" s="30"/>
      <c r="AZ1219" s="30"/>
      <c r="BA1219" s="30"/>
      <c r="BB1219" s="30"/>
      <c r="BC1219" s="30"/>
      <c r="BD1219" s="30"/>
      <c r="BE1219" s="30"/>
      <c r="BF1219" s="30"/>
      <c r="BG1219" s="30"/>
      <c r="BH1219" s="30"/>
    </row>
    <row r="1220" spans="1:60" outlineLevel="1">
      <c r="A1220" s="460"/>
      <c r="B1220" s="461"/>
      <c r="C1220" s="462" t="s">
        <v>862</v>
      </c>
      <c r="D1220" s="463"/>
      <c r="E1220" s="464">
        <v>6.64</v>
      </c>
      <c r="F1220" s="493"/>
      <c r="G1220" s="465"/>
      <c r="H1220" s="465"/>
      <c r="I1220" s="465"/>
      <c r="J1220" s="465"/>
      <c r="K1220" s="465"/>
      <c r="L1220" s="465"/>
      <c r="M1220" s="465"/>
      <c r="N1220" s="465"/>
      <c r="O1220" s="465"/>
      <c r="P1220" s="465"/>
      <c r="Q1220" s="465"/>
      <c r="R1220" s="465"/>
      <c r="S1220" s="465"/>
      <c r="T1220" s="465"/>
      <c r="U1220" s="32"/>
      <c r="V1220" s="32"/>
      <c r="W1220" s="32"/>
      <c r="X1220" s="32"/>
      <c r="Y1220" s="30"/>
      <c r="Z1220" s="30"/>
      <c r="AA1220" s="30"/>
      <c r="AB1220" s="30"/>
      <c r="AC1220" s="30"/>
      <c r="AD1220" s="30"/>
      <c r="AE1220" s="30"/>
      <c r="AF1220" s="30"/>
      <c r="AG1220" s="30" t="s">
        <v>166</v>
      </c>
      <c r="AH1220" s="30">
        <v>0</v>
      </c>
      <c r="AI1220" s="30"/>
      <c r="AJ1220" s="30"/>
      <c r="AK1220" s="30"/>
      <c r="AL1220" s="30"/>
      <c r="AM1220" s="30"/>
      <c r="AN1220" s="30"/>
      <c r="AO1220" s="30"/>
      <c r="AP1220" s="30"/>
      <c r="AQ1220" s="30"/>
      <c r="AR1220" s="30"/>
      <c r="AS1220" s="30"/>
      <c r="AT1220" s="30"/>
      <c r="AU1220" s="30"/>
      <c r="AV1220" s="30"/>
      <c r="AW1220" s="30"/>
      <c r="AX1220" s="30"/>
      <c r="AY1220" s="30"/>
      <c r="AZ1220" s="30"/>
      <c r="BA1220" s="30"/>
      <c r="BB1220" s="30"/>
      <c r="BC1220" s="30"/>
      <c r="BD1220" s="30"/>
      <c r="BE1220" s="30"/>
      <c r="BF1220" s="30"/>
      <c r="BG1220" s="30"/>
      <c r="BH1220" s="30"/>
    </row>
    <row r="1221" spans="1:60" ht="20.399999999999999" outlineLevel="1">
      <c r="A1221" s="460"/>
      <c r="B1221" s="461"/>
      <c r="C1221" s="462" t="s">
        <v>1104</v>
      </c>
      <c r="D1221" s="463"/>
      <c r="E1221" s="464">
        <v>13.22</v>
      </c>
      <c r="F1221" s="493"/>
      <c r="G1221" s="465"/>
      <c r="H1221" s="465"/>
      <c r="I1221" s="465"/>
      <c r="J1221" s="465"/>
      <c r="K1221" s="465"/>
      <c r="L1221" s="465"/>
      <c r="M1221" s="465"/>
      <c r="N1221" s="465"/>
      <c r="O1221" s="465"/>
      <c r="P1221" s="465"/>
      <c r="Q1221" s="465"/>
      <c r="R1221" s="465"/>
      <c r="S1221" s="465"/>
      <c r="T1221" s="465"/>
      <c r="U1221" s="32"/>
      <c r="V1221" s="32"/>
      <c r="W1221" s="32"/>
      <c r="X1221" s="32"/>
      <c r="Y1221" s="30"/>
      <c r="Z1221" s="30"/>
      <c r="AA1221" s="30"/>
      <c r="AB1221" s="30"/>
      <c r="AC1221" s="30"/>
      <c r="AD1221" s="30"/>
      <c r="AE1221" s="30"/>
      <c r="AF1221" s="30"/>
      <c r="AG1221" s="30" t="s">
        <v>166</v>
      </c>
      <c r="AH1221" s="30">
        <v>0</v>
      </c>
      <c r="AI1221" s="30"/>
      <c r="AJ1221" s="30"/>
      <c r="AK1221" s="30"/>
      <c r="AL1221" s="30"/>
      <c r="AM1221" s="30"/>
      <c r="AN1221" s="30"/>
      <c r="AO1221" s="30"/>
      <c r="AP1221" s="30"/>
      <c r="AQ1221" s="30"/>
      <c r="AR1221" s="30"/>
      <c r="AS1221" s="30"/>
      <c r="AT1221" s="30"/>
      <c r="AU1221" s="30"/>
      <c r="AV1221" s="30"/>
      <c r="AW1221" s="30"/>
      <c r="AX1221" s="30"/>
      <c r="AY1221" s="30"/>
      <c r="AZ1221" s="30"/>
      <c r="BA1221" s="30"/>
      <c r="BB1221" s="30"/>
      <c r="BC1221" s="30"/>
      <c r="BD1221" s="30"/>
      <c r="BE1221" s="30"/>
      <c r="BF1221" s="30"/>
      <c r="BG1221" s="30"/>
      <c r="BH1221" s="30"/>
    </row>
    <row r="1222" spans="1:60" ht="20.399999999999999" outlineLevel="1">
      <c r="A1222" s="460"/>
      <c r="B1222" s="461"/>
      <c r="C1222" s="462" t="s">
        <v>1105</v>
      </c>
      <c r="D1222" s="463"/>
      <c r="E1222" s="464">
        <v>14.3</v>
      </c>
      <c r="F1222" s="493"/>
      <c r="G1222" s="465"/>
      <c r="H1222" s="465"/>
      <c r="I1222" s="465"/>
      <c r="J1222" s="465"/>
      <c r="K1222" s="465"/>
      <c r="L1222" s="465"/>
      <c r="M1222" s="465"/>
      <c r="N1222" s="465"/>
      <c r="O1222" s="465"/>
      <c r="P1222" s="465"/>
      <c r="Q1222" s="465"/>
      <c r="R1222" s="465"/>
      <c r="S1222" s="465"/>
      <c r="T1222" s="465"/>
      <c r="U1222" s="32"/>
      <c r="V1222" s="32"/>
      <c r="W1222" s="32"/>
      <c r="X1222" s="32"/>
      <c r="Y1222" s="30"/>
      <c r="Z1222" s="30"/>
      <c r="AA1222" s="30"/>
      <c r="AB1222" s="30"/>
      <c r="AC1222" s="30"/>
      <c r="AD1222" s="30"/>
      <c r="AE1222" s="30"/>
      <c r="AF1222" s="30"/>
      <c r="AG1222" s="30" t="s">
        <v>166</v>
      </c>
      <c r="AH1222" s="30">
        <v>0</v>
      </c>
      <c r="AI1222" s="30"/>
      <c r="AJ1222" s="30"/>
      <c r="AK1222" s="30"/>
      <c r="AL1222" s="30"/>
      <c r="AM1222" s="30"/>
      <c r="AN1222" s="30"/>
      <c r="AO1222" s="30"/>
      <c r="AP1222" s="30"/>
      <c r="AQ1222" s="30"/>
      <c r="AR1222" s="30"/>
      <c r="AS1222" s="30"/>
      <c r="AT1222" s="30"/>
      <c r="AU1222" s="30"/>
      <c r="AV1222" s="30"/>
      <c r="AW1222" s="30"/>
      <c r="AX1222" s="30"/>
      <c r="AY1222" s="30"/>
      <c r="AZ1222" s="30"/>
      <c r="BA1222" s="30"/>
      <c r="BB1222" s="30"/>
      <c r="BC1222" s="30"/>
      <c r="BD1222" s="30"/>
      <c r="BE1222" s="30"/>
      <c r="BF1222" s="30"/>
      <c r="BG1222" s="30"/>
      <c r="BH1222" s="30"/>
    </row>
    <row r="1223" spans="1:60" outlineLevel="1">
      <c r="A1223" s="452">
        <v>250</v>
      </c>
      <c r="B1223" s="453" t="s">
        <v>1106</v>
      </c>
      <c r="C1223" s="454" t="s">
        <v>1107</v>
      </c>
      <c r="D1223" s="455" t="s">
        <v>179</v>
      </c>
      <c r="E1223" s="456">
        <v>13.62974</v>
      </c>
      <c r="F1223" s="34"/>
      <c r="G1223" s="458">
        <f>ROUND(E1223*F1223,2)</f>
        <v>0</v>
      </c>
      <c r="H1223" s="457">
        <v>3035</v>
      </c>
      <c r="I1223" s="458">
        <f>ROUND(E1223*H1223,2)</f>
        <v>41366.26</v>
      </c>
      <c r="J1223" s="457">
        <v>0</v>
      </c>
      <c r="K1223" s="458">
        <f>ROUND(E1223*J1223,2)</f>
        <v>0</v>
      </c>
      <c r="L1223" s="458">
        <v>21</v>
      </c>
      <c r="M1223" s="458">
        <f>G1223*(1+L1223/100)</f>
        <v>0</v>
      </c>
      <c r="N1223" s="458">
        <v>2.5000000000000001E-2</v>
      </c>
      <c r="O1223" s="458">
        <f>ROUND(E1223*N1223,2)</f>
        <v>0.34</v>
      </c>
      <c r="P1223" s="458">
        <v>0</v>
      </c>
      <c r="Q1223" s="458">
        <f>ROUND(E1223*P1223,2)</f>
        <v>0</v>
      </c>
      <c r="R1223" s="458" t="s">
        <v>278</v>
      </c>
      <c r="S1223" s="458" t="s">
        <v>162</v>
      </c>
      <c r="T1223" s="459" t="s">
        <v>162</v>
      </c>
      <c r="U1223" s="32">
        <v>0</v>
      </c>
      <c r="V1223" s="32">
        <f>ROUND(E1223*U1223,2)</f>
        <v>0</v>
      </c>
      <c r="W1223" s="32"/>
      <c r="X1223" s="32" t="s">
        <v>279</v>
      </c>
      <c r="Y1223" s="30"/>
      <c r="Z1223" s="30"/>
      <c r="AA1223" s="30"/>
      <c r="AB1223" s="30"/>
      <c r="AC1223" s="30"/>
      <c r="AD1223" s="30"/>
      <c r="AE1223" s="30"/>
      <c r="AF1223" s="30"/>
      <c r="AG1223" s="30" t="s">
        <v>280</v>
      </c>
      <c r="AH1223" s="30"/>
      <c r="AI1223" s="30"/>
      <c r="AJ1223" s="30"/>
      <c r="AK1223" s="30"/>
      <c r="AL1223" s="30"/>
      <c r="AM1223" s="30"/>
      <c r="AN1223" s="30"/>
      <c r="AO1223" s="30"/>
      <c r="AP1223" s="30"/>
      <c r="AQ1223" s="30"/>
      <c r="AR1223" s="30"/>
      <c r="AS1223" s="30"/>
      <c r="AT1223" s="30"/>
      <c r="AU1223" s="30"/>
      <c r="AV1223" s="30"/>
      <c r="AW1223" s="30"/>
      <c r="AX1223" s="30"/>
      <c r="AY1223" s="30"/>
      <c r="AZ1223" s="30"/>
      <c r="BA1223" s="30"/>
      <c r="BB1223" s="30"/>
      <c r="BC1223" s="30"/>
      <c r="BD1223" s="30"/>
      <c r="BE1223" s="30"/>
      <c r="BF1223" s="30"/>
      <c r="BG1223" s="30"/>
      <c r="BH1223" s="30"/>
    </row>
    <row r="1224" spans="1:60" outlineLevel="1">
      <c r="A1224" s="460"/>
      <c r="B1224" s="461"/>
      <c r="C1224" s="466" t="s">
        <v>180</v>
      </c>
      <c r="D1224" s="467"/>
      <c r="E1224" s="468"/>
      <c r="F1224" s="493"/>
      <c r="G1224" s="465"/>
      <c r="H1224" s="465"/>
      <c r="I1224" s="465"/>
      <c r="J1224" s="465"/>
      <c r="K1224" s="465"/>
      <c r="L1224" s="465"/>
      <c r="M1224" s="465"/>
      <c r="N1224" s="465"/>
      <c r="O1224" s="465"/>
      <c r="P1224" s="465"/>
      <c r="Q1224" s="465"/>
      <c r="R1224" s="465"/>
      <c r="S1224" s="465"/>
      <c r="T1224" s="465"/>
      <c r="U1224" s="32"/>
      <c r="V1224" s="32"/>
      <c r="W1224" s="32"/>
      <c r="X1224" s="32"/>
      <c r="Y1224" s="30"/>
      <c r="Z1224" s="30"/>
      <c r="AA1224" s="30"/>
      <c r="AB1224" s="30"/>
      <c r="AC1224" s="30"/>
      <c r="AD1224" s="30"/>
      <c r="AE1224" s="30"/>
      <c r="AF1224" s="30"/>
      <c r="AG1224" s="30" t="s">
        <v>166</v>
      </c>
      <c r="AH1224" s="30"/>
      <c r="AI1224" s="30"/>
      <c r="AJ1224" s="30"/>
      <c r="AK1224" s="30"/>
      <c r="AL1224" s="30"/>
      <c r="AM1224" s="30"/>
      <c r="AN1224" s="30"/>
      <c r="AO1224" s="30"/>
      <c r="AP1224" s="30"/>
      <c r="AQ1224" s="30"/>
      <c r="AR1224" s="30"/>
      <c r="AS1224" s="30"/>
      <c r="AT1224" s="30"/>
      <c r="AU1224" s="30"/>
      <c r="AV1224" s="30"/>
      <c r="AW1224" s="30"/>
      <c r="AX1224" s="30"/>
      <c r="AY1224" s="30"/>
      <c r="AZ1224" s="30"/>
      <c r="BA1224" s="30"/>
      <c r="BB1224" s="30"/>
      <c r="BC1224" s="30"/>
      <c r="BD1224" s="30"/>
      <c r="BE1224" s="30"/>
      <c r="BF1224" s="30"/>
      <c r="BG1224" s="30"/>
      <c r="BH1224" s="30"/>
    </row>
    <row r="1225" spans="1:60" ht="20.399999999999999" outlineLevel="1">
      <c r="A1225" s="460"/>
      <c r="B1225" s="461"/>
      <c r="C1225" s="469" t="s">
        <v>1108</v>
      </c>
      <c r="D1225" s="467"/>
      <c r="E1225" s="468">
        <v>42.879899999999999</v>
      </c>
      <c r="F1225" s="493"/>
      <c r="G1225" s="465"/>
      <c r="H1225" s="465"/>
      <c r="I1225" s="465"/>
      <c r="J1225" s="465"/>
      <c r="K1225" s="465"/>
      <c r="L1225" s="465"/>
      <c r="M1225" s="465"/>
      <c r="N1225" s="465"/>
      <c r="O1225" s="465"/>
      <c r="P1225" s="465"/>
      <c r="Q1225" s="465"/>
      <c r="R1225" s="465"/>
      <c r="S1225" s="465"/>
      <c r="T1225" s="465"/>
      <c r="U1225" s="32"/>
      <c r="V1225" s="32"/>
      <c r="W1225" s="32"/>
      <c r="X1225" s="32"/>
      <c r="Y1225" s="30"/>
      <c r="Z1225" s="30"/>
      <c r="AA1225" s="30"/>
      <c r="AB1225" s="30"/>
      <c r="AC1225" s="30"/>
      <c r="AD1225" s="30"/>
      <c r="AE1225" s="30"/>
      <c r="AF1225" s="30"/>
      <c r="AG1225" s="30" t="s">
        <v>166</v>
      </c>
      <c r="AH1225" s="30">
        <v>2</v>
      </c>
      <c r="AI1225" s="30"/>
      <c r="AJ1225" s="30"/>
      <c r="AK1225" s="30"/>
      <c r="AL1225" s="30"/>
      <c r="AM1225" s="30"/>
      <c r="AN1225" s="30"/>
      <c r="AO1225" s="30"/>
      <c r="AP1225" s="30"/>
      <c r="AQ1225" s="30"/>
      <c r="AR1225" s="30"/>
      <c r="AS1225" s="30"/>
      <c r="AT1225" s="30"/>
      <c r="AU1225" s="30"/>
      <c r="AV1225" s="30"/>
      <c r="AW1225" s="30"/>
      <c r="AX1225" s="30"/>
      <c r="AY1225" s="30"/>
      <c r="AZ1225" s="30"/>
      <c r="BA1225" s="30"/>
      <c r="BB1225" s="30"/>
      <c r="BC1225" s="30"/>
      <c r="BD1225" s="30"/>
      <c r="BE1225" s="30"/>
      <c r="BF1225" s="30"/>
      <c r="BG1225" s="30"/>
      <c r="BH1225" s="30"/>
    </row>
    <row r="1226" spans="1:60" outlineLevel="1">
      <c r="A1226" s="460"/>
      <c r="B1226" s="461"/>
      <c r="C1226" s="469" t="s">
        <v>1109</v>
      </c>
      <c r="D1226" s="467"/>
      <c r="E1226" s="468">
        <v>33.10125</v>
      </c>
      <c r="F1226" s="493"/>
      <c r="G1226" s="465"/>
      <c r="H1226" s="465"/>
      <c r="I1226" s="465"/>
      <c r="J1226" s="465"/>
      <c r="K1226" s="465"/>
      <c r="L1226" s="465"/>
      <c r="M1226" s="465"/>
      <c r="N1226" s="465"/>
      <c r="O1226" s="465"/>
      <c r="P1226" s="465"/>
      <c r="Q1226" s="465"/>
      <c r="R1226" s="465"/>
      <c r="S1226" s="465"/>
      <c r="T1226" s="465"/>
      <c r="U1226" s="32"/>
      <c r="V1226" s="32"/>
      <c r="W1226" s="32"/>
      <c r="X1226" s="32"/>
      <c r="Y1226" s="30"/>
      <c r="Z1226" s="30"/>
      <c r="AA1226" s="30"/>
      <c r="AB1226" s="30"/>
      <c r="AC1226" s="30"/>
      <c r="AD1226" s="30"/>
      <c r="AE1226" s="30"/>
      <c r="AF1226" s="30"/>
      <c r="AG1226" s="30" t="s">
        <v>166</v>
      </c>
      <c r="AH1226" s="30">
        <v>2</v>
      </c>
      <c r="AI1226" s="30"/>
      <c r="AJ1226" s="30"/>
      <c r="AK1226" s="30"/>
      <c r="AL1226" s="30"/>
      <c r="AM1226" s="30"/>
      <c r="AN1226" s="30"/>
      <c r="AO1226" s="30"/>
      <c r="AP1226" s="30"/>
      <c r="AQ1226" s="30"/>
      <c r="AR1226" s="30"/>
      <c r="AS1226" s="30"/>
      <c r="AT1226" s="30"/>
      <c r="AU1226" s="30"/>
      <c r="AV1226" s="30"/>
      <c r="AW1226" s="30"/>
      <c r="AX1226" s="30"/>
      <c r="AY1226" s="30"/>
      <c r="AZ1226" s="30"/>
      <c r="BA1226" s="30"/>
      <c r="BB1226" s="30"/>
      <c r="BC1226" s="30"/>
      <c r="BD1226" s="30"/>
      <c r="BE1226" s="30"/>
      <c r="BF1226" s="30"/>
      <c r="BG1226" s="30"/>
      <c r="BH1226" s="30"/>
    </row>
    <row r="1227" spans="1:60" outlineLevel="1">
      <c r="A1227" s="460"/>
      <c r="B1227" s="461"/>
      <c r="C1227" s="469" t="s">
        <v>1110</v>
      </c>
      <c r="D1227" s="467"/>
      <c r="E1227" s="468">
        <v>2.0764800000000001</v>
      </c>
      <c r="F1227" s="493"/>
      <c r="G1227" s="465"/>
      <c r="H1227" s="465"/>
      <c r="I1227" s="465"/>
      <c r="J1227" s="465"/>
      <c r="K1227" s="465"/>
      <c r="L1227" s="465"/>
      <c r="M1227" s="465"/>
      <c r="N1227" s="465"/>
      <c r="O1227" s="465"/>
      <c r="P1227" s="465"/>
      <c r="Q1227" s="465"/>
      <c r="R1227" s="465"/>
      <c r="S1227" s="465"/>
      <c r="T1227" s="465"/>
      <c r="U1227" s="32"/>
      <c r="V1227" s="32"/>
      <c r="W1227" s="32"/>
      <c r="X1227" s="32"/>
      <c r="Y1227" s="30"/>
      <c r="Z1227" s="30"/>
      <c r="AA1227" s="30"/>
      <c r="AB1227" s="30"/>
      <c r="AC1227" s="30"/>
      <c r="AD1227" s="30"/>
      <c r="AE1227" s="30"/>
      <c r="AF1227" s="30"/>
      <c r="AG1227" s="30" t="s">
        <v>166</v>
      </c>
      <c r="AH1227" s="30">
        <v>2</v>
      </c>
      <c r="AI1227" s="30"/>
      <c r="AJ1227" s="30"/>
      <c r="AK1227" s="30"/>
      <c r="AL1227" s="30"/>
      <c r="AM1227" s="30"/>
      <c r="AN1227" s="30"/>
      <c r="AO1227" s="30"/>
      <c r="AP1227" s="30"/>
      <c r="AQ1227" s="30"/>
      <c r="AR1227" s="30"/>
      <c r="AS1227" s="30"/>
      <c r="AT1227" s="30"/>
      <c r="AU1227" s="30"/>
      <c r="AV1227" s="30"/>
      <c r="AW1227" s="30"/>
      <c r="AX1227" s="30"/>
      <c r="AY1227" s="30"/>
      <c r="AZ1227" s="30"/>
      <c r="BA1227" s="30"/>
      <c r="BB1227" s="30"/>
      <c r="BC1227" s="30"/>
      <c r="BD1227" s="30"/>
      <c r="BE1227" s="30"/>
      <c r="BF1227" s="30"/>
      <c r="BG1227" s="30"/>
      <c r="BH1227" s="30"/>
    </row>
    <row r="1228" spans="1:60" outlineLevel="1">
      <c r="A1228" s="460"/>
      <c r="B1228" s="461"/>
      <c r="C1228" s="469" t="s">
        <v>1111</v>
      </c>
      <c r="D1228" s="467"/>
      <c r="E1228" s="468">
        <v>0.64071</v>
      </c>
      <c r="F1228" s="493"/>
      <c r="G1228" s="465"/>
      <c r="H1228" s="465"/>
      <c r="I1228" s="465"/>
      <c r="J1228" s="465"/>
      <c r="K1228" s="465"/>
      <c r="L1228" s="465"/>
      <c r="M1228" s="465"/>
      <c r="N1228" s="465"/>
      <c r="O1228" s="465"/>
      <c r="P1228" s="465"/>
      <c r="Q1228" s="465"/>
      <c r="R1228" s="465"/>
      <c r="S1228" s="465"/>
      <c r="T1228" s="465"/>
      <c r="U1228" s="32"/>
      <c r="V1228" s="32"/>
      <c r="W1228" s="32"/>
      <c r="X1228" s="32"/>
      <c r="Y1228" s="30"/>
      <c r="Z1228" s="30"/>
      <c r="AA1228" s="30"/>
      <c r="AB1228" s="30"/>
      <c r="AC1228" s="30"/>
      <c r="AD1228" s="30"/>
      <c r="AE1228" s="30"/>
      <c r="AF1228" s="30"/>
      <c r="AG1228" s="30" t="s">
        <v>166</v>
      </c>
      <c r="AH1228" s="30">
        <v>2</v>
      </c>
      <c r="AI1228" s="30"/>
      <c r="AJ1228" s="30"/>
      <c r="AK1228" s="30"/>
      <c r="AL1228" s="30"/>
      <c r="AM1228" s="30"/>
      <c r="AN1228" s="30"/>
      <c r="AO1228" s="30"/>
      <c r="AP1228" s="30"/>
      <c r="AQ1228" s="30"/>
      <c r="AR1228" s="30"/>
      <c r="AS1228" s="30"/>
      <c r="AT1228" s="30"/>
      <c r="AU1228" s="30"/>
      <c r="AV1228" s="30"/>
      <c r="AW1228" s="30"/>
      <c r="AX1228" s="30"/>
      <c r="AY1228" s="30"/>
      <c r="AZ1228" s="30"/>
      <c r="BA1228" s="30"/>
      <c r="BB1228" s="30"/>
      <c r="BC1228" s="30"/>
      <c r="BD1228" s="30"/>
      <c r="BE1228" s="30"/>
      <c r="BF1228" s="30"/>
      <c r="BG1228" s="30"/>
      <c r="BH1228" s="30"/>
    </row>
    <row r="1229" spans="1:60" outlineLevel="1">
      <c r="A1229" s="460"/>
      <c r="B1229" s="461"/>
      <c r="C1229" s="469" t="s">
        <v>1112</v>
      </c>
      <c r="D1229" s="467"/>
      <c r="E1229" s="468">
        <v>7.9999500000000001</v>
      </c>
      <c r="F1229" s="493"/>
      <c r="G1229" s="465"/>
      <c r="H1229" s="465"/>
      <c r="I1229" s="465"/>
      <c r="J1229" s="465"/>
      <c r="K1229" s="465"/>
      <c r="L1229" s="465"/>
      <c r="M1229" s="465"/>
      <c r="N1229" s="465"/>
      <c r="O1229" s="465"/>
      <c r="P1229" s="465"/>
      <c r="Q1229" s="465"/>
      <c r="R1229" s="465"/>
      <c r="S1229" s="465"/>
      <c r="T1229" s="465"/>
      <c r="U1229" s="32"/>
      <c r="V1229" s="32"/>
      <c r="W1229" s="32"/>
      <c r="X1229" s="32"/>
      <c r="Y1229" s="30"/>
      <c r="Z1229" s="30"/>
      <c r="AA1229" s="30"/>
      <c r="AB1229" s="30"/>
      <c r="AC1229" s="30"/>
      <c r="AD1229" s="30"/>
      <c r="AE1229" s="30"/>
      <c r="AF1229" s="30"/>
      <c r="AG1229" s="30" t="s">
        <v>166</v>
      </c>
      <c r="AH1229" s="30">
        <v>2</v>
      </c>
      <c r="AI1229" s="30"/>
      <c r="AJ1229" s="30"/>
      <c r="AK1229" s="30"/>
      <c r="AL1229" s="30"/>
      <c r="AM1229" s="30"/>
      <c r="AN1229" s="30"/>
      <c r="AO1229" s="30"/>
      <c r="AP1229" s="30"/>
      <c r="AQ1229" s="30"/>
      <c r="AR1229" s="30"/>
      <c r="AS1229" s="30"/>
      <c r="AT1229" s="30"/>
      <c r="AU1229" s="30"/>
      <c r="AV1229" s="30"/>
      <c r="AW1229" s="30"/>
      <c r="AX1229" s="30"/>
      <c r="AY1229" s="30"/>
      <c r="AZ1229" s="30"/>
      <c r="BA1229" s="30"/>
      <c r="BB1229" s="30"/>
      <c r="BC1229" s="30"/>
      <c r="BD1229" s="30"/>
      <c r="BE1229" s="30"/>
      <c r="BF1229" s="30"/>
      <c r="BG1229" s="30"/>
      <c r="BH1229" s="30"/>
    </row>
    <row r="1230" spans="1:60" outlineLevel="1">
      <c r="A1230" s="460"/>
      <c r="B1230" s="461"/>
      <c r="C1230" s="469" t="s">
        <v>1113</v>
      </c>
      <c r="D1230" s="467"/>
      <c r="E1230" s="468">
        <v>1.46475</v>
      </c>
      <c r="F1230" s="493"/>
      <c r="G1230" s="465"/>
      <c r="H1230" s="465"/>
      <c r="I1230" s="465"/>
      <c r="J1230" s="465"/>
      <c r="K1230" s="465"/>
      <c r="L1230" s="465"/>
      <c r="M1230" s="465"/>
      <c r="N1230" s="465"/>
      <c r="O1230" s="465"/>
      <c r="P1230" s="465"/>
      <c r="Q1230" s="465"/>
      <c r="R1230" s="465"/>
      <c r="S1230" s="465"/>
      <c r="T1230" s="465"/>
      <c r="U1230" s="32"/>
      <c r="V1230" s="32"/>
      <c r="W1230" s="32"/>
      <c r="X1230" s="32"/>
      <c r="Y1230" s="30"/>
      <c r="Z1230" s="30"/>
      <c r="AA1230" s="30"/>
      <c r="AB1230" s="30"/>
      <c r="AC1230" s="30"/>
      <c r="AD1230" s="30"/>
      <c r="AE1230" s="30"/>
      <c r="AF1230" s="30"/>
      <c r="AG1230" s="30" t="s">
        <v>166</v>
      </c>
      <c r="AH1230" s="30">
        <v>2</v>
      </c>
      <c r="AI1230" s="30"/>
      <c r="AJ1230" s="30"/>
      <c r="AK1230" s="30"/>
      <c r="AL1230" s="30"/>
      <c r="AM1230" s="30"/>
      <c r="AN1230" s="30"/>
      <c r="AO1230" s="30"/>
      <c r="AP1230" s="30"/>
      <c r="AQ1230" s="30"/>
      <c r="AR1230" s="30"/>
      <c r="AS1230" s="30"/>
      <c r="AT1230" s="30"/>
      <c r="AU1230" s="30"/>
      <c r="AV1230" s="30"/>
      <c r="AW1230" s="30"/>
      <c r="AX1230" s="30"/>
      <c r="AY1230" s="30"/>
      <c r="AZ1230" s="30"/>
      <c r="BA1230" s="30"/>
      <c r="BB1230" s="30"/>
      <c r="BC1230" s="30"/>
      <c r="BD1230" s="30"/>
      <c r="BE1230" s="30"/>
      <c r="BF1230" s="30"/>
      <c r="BG1230" s="30"/>
      <c r="BH1230" s="30"/>
    </row>
    <row r="1231" spans="1:60" outlineLevel="1">
      <c r="A1231" s="460"/>
      <c r="B1231" s="461"/>
      <c r="C1231" s="469" t="s">
        <v>1114</v>
      </c>
      <c r="D1231" s="467"/>
      <c r="E1231" s="468">
        <v>26.04</v>
      </c>
      <c r="F1231" s="493"/>
      <c r="G1231" s="465"/>
      <c r="H1231" s="465"/>
      <c r="I1231" s="465"/>
      <c r="J1231" s="465"/>
      <c r="K1231" s="465"/>
      <c r="L1231" s="465"/>
      <c r="M1231" s="465"/>
      <c r="N1231" s="465"/>
      <c r="O1231" s="465"/>
      <c r="P1231" s="465"/>
      <c r="Q1231" s="465"/>
      <c r="R1231" s="465"/>
      <c r="S1231" s="465"/>
      <c r="T1231" s="465"/>
      <c r="U1231" s="32"/>
      <c r="V1231" s="32"/>
      <c r="W1231" s="32"/>
      <c r="X1231" s="32"/>
      <c r="Y1231" s="30"/>
      <c r="Z1231" s="30"/>
      <c r="AA1231" s="30"/>
      <c r="AB1231" s="30"/>
      <c r="AC1231" s="30"/>
      <c r="AD1231" s="30"/>
      <c r="AE1231" s="30"/>
      <c r="AF1231" s="30"/>
      <c r="AG1231" s="30" t="s">
        <v>166</v>
      </c>
      <c r="AH1231" s="30">
        <v>2</v>
      </c>
      <c r="AI1231" s="30"/>
      <c r="AJ1231" s="30"/>
      <c r="AK1231" s="30"/>
      <c r="AL1231" s="30"/>
      <c r="AM1231" s="30"/>
      <c r="AN1231" s="30"/>
      <c r="AO1231" s="30"/>
      <c r="AP1231" s="30"/>
      <c r="AQ1231" s="30"/>
      <c r="AR1231" s="30"/>
      <c r="AS1231" s="30"/>
      <c r="AT1231" s="30"/>
      <c r="AU1231" s="30"/>
      <c r="AV1231" s="30"/>
      <c r="AW1231" s="30"/>
      <c r="AX1231" s="30"/>
      <c r="AY1231" s="30"/>
      <c r="AZ1231" s="30"/>
      <c r="BA1231" s="30"/>
      <c r="BB1231" s="30"/>
      <c r="BC1231" s="30"/>
      <c r="BD1231" s="30"/>
      <c r="BE1231" s="30"/>
      <c r="BF1231" s="30"/>
      <c r="BG1231" s="30"/>
      <c r="BH1231" s="30"/>
    </row>
    <row r="1232" spans="1:60" outlineLevel="1">
      <c r="A1232" s="460"/>
      <c r="B1232" s="461"/>
      <c r="C1232" s="469" t="s">
        <v>1115</v>
      </c>
      <c r="D1232" s="467"/>
      <c r="E1232" s="468">
        <v>2.00529</v>
      </c>
      <c r="F1232" s="493"/>
      <c r="G1232" s="465"/>
      <c r="H1232" s="465"/>
      <c r="I1232" s="465"/>
      <c r="J1232" s="465"/>
      <c r="K1232" s="465"/>
      <c r="L1232" s="465"/>
      <c r="M1232" s="465"/>
      <c r="N1232" s="465"/>
      <c r="O1232" s="465"/>
      <c r="P1232" s="465"/>
      <c r="Q1232" s="465"/>
      <c r="R1232" s="465"/>
      <c r="S1232" s="465"/>
      <c r="T1232" s="465"/>
      <c r="U1232" s="32"/>
      <c r="V1232" s="32"/>
      <c r="W1232" s="32"/>
      <c r="X1232" s="32"/>
      <c r="Y1232" s="30"/>
      <c r="Z1232" s="30"/>
      <c r="AA1232" s="30"/>
      <c r="AB1232" s="30"/>
      <c r="AC1232" s="30"/>
      <c r="AD1232" s="30"/>
      <c r="AE1232" s="30"/>
      <c r="AF1232" s="30"/>
      <c r="AG1232" s="30" t="s">
        <v>166</v>
      </c>
      <c r="AH1232" s="30">
        <v>2</v>
      </c>
      <c r="AI1232" s="30"/>
      <c r="AJ1232" s="30"/>
      <c r="AK1232" s="30"/>
      <c r="AL1232" s="30"/>
      <c r="AM1232" s="30"/>
      <c r="AN1232" s="30"/>
      <c r="AO1232" s="30"/>
      <c r="AP1232" s="30"/>
      <c r="AQ1232" s="30"/>
      <c r="AR1232" s="30"/>
      <c r="AS1232" s="30"/>
      <c r="AT1232" s="30"/>
      <c r="AU1232" s="30"/>
      <c r="AV1232" s="30"/>
      <c r="AW1232" s="30"/>
      <c r="AX1232" s="30"/>
      <c r="AY1232" s="30"/>
      <c r="AZ1232" s="30"/>
      <c r="BA1232" s="30"/>
      <c r="BB1232" s="30"/>
      <c r="BC1232" s="30"/>
      <c r="BD1232" s="30"/>
      <c r="BE1232" s="30"/>
      <c r="BF1232" s="30"/>
      <c r="BG1232" s="30"/>
      <c r="BH1232" s="30"/>
    </row>
    <row r="1233" spans="1:60" outlineLevel="1">
      <c r="A1233" s="460"/>
      <c r="B1233" s="461"/>
      <c r="C1233" s="470" t="s">
        <v>184</v>
      </c>
      <c r="D1233" s="471"/>
      <c r="E1233" s="472">
        <v>116.20833</v>
      </c>
      <c r="F1233" s="493"/>
      <c r="G1233" s="465"/>
      <c r="H1233" s="465"/>
      <c r="I1233" s="465"/>
      <c r="J1233" s="465"/>
      <c r="K1233" s="465"/>
      <c r="L1233" s="465"/>
      <c r="M1233" s="465"/>
      <c r="N1233" s="465"/>
      <c r="O1233" s="465"/>
      <c r="P1233" s="465"/>
      <c r="Q1233" s="465"/>
      <c r="R1233" s="465"/>
      <c r="S1233" s="465"/>
      <c r="T1233" s="465"/>
      <c r="U1233" s="32"/>
      <c r="V1233" s="32"/>
      <c r="W1233" s="32"/>
      <c r="X1233" s="32"/>
      <c r="Y1233" s="30"/>
      <c r="Z1233" s="30"/>
      <c r="AA1233" s="30"/>
      <c r="AB1233" s="30"/>
      <c r="AC1233" s="30"/>
      <c r="AD1233" s="30"/>
      <c r="AE1233" s="30"/>
      <c r="AF1233" s="30"/>
      <c r="AG1233" s="30" t="s">
        <v>166</v>
      </c>
      <c r="AH1233" s="30">
        <v>3</v>
      </c>
      <c r="AI1233" s="30"/>
      <c r="AJ1233" s="30"/>
      <c r="AK1233" s="30"/>
      <c r="AL1233" s="30"/>
      <c r="AM1233" s="30"/>
      <c r="AN1233" s="30"/>
      <c r="AO1233" s="30"/>
      <c r="AP1233" s="30"/>
      <c r="AQ1233" s="30"/>
      <c r="AR1233" s="30"/>
      <c r="AS1233" s="30"/>
      <c r="AT1233" s="30"/>
      <c r="AU1233" s="30"/>
      <c r="AV1233" s="30"/>
      <c r="AW1233" s="30"/>
      <c r="AX1233" s="30"/>
      <c r="AY1233" s="30"/>
      <c r="AZ1233" s="30"/>
      <c r="BA1233" s="30"/>
      <c r="BB1233" s="30"/>
      <c r="BC1233" s="30"/>
      <c r="BD1233" s="30"/>
      <c r="BE1233" s="30"/>
      <c r="BF1233" s="30"/>
      <c r="BG1233" s="30"/>
      <c r="BH1233" s="30"/>
    </row>
    <row r="1234" spans="1:60" outlineLevel="1">
      <c r="A1234" s="460"/>
      <c r="B1234" s="461"/>
      <c r="C1234" s="466" t="s">
        <v>185</v>
      </c>
      <c r="D1234" s="467"/>
      <c r="E1234" s="468"/>
      <c r="F1234" s="493"/>
      <c r="G1234" s="465"/>
      <c r="H1234" s="465"/>
      <c r="I1234" s="465"/>
      <c r="J1234" s="465"/>
      <c r="K1234" s="465"/>
      <c r="L1234" s="465"/>
      <c r="M1234" s="465"/>
      <c r="N1234" s="465"/>
      <c r="O1234" s="465"/>
      <c r="P1234" s="465"/>
      <c r="Q1234" s="465"/>
      <c r="R1234" s="465"/>
      <c r="S1234" s="465"/>
      <c r="T1234" s="465"/>
      <c r="U1234" s="32"/>
      <c r="V1234" s="32"/>
      <c r="W1234" s="32"/>
      <c r="X1234" s="32"/>
      <c r="Y1234" s="30"/>
      <c r="Z1234" s="30"/>
      <c r="AA1234" s="30"/>
      <c r="AB1234" s="30"/>
      <c r="AC1234" s="30"/>
      <c r="AD1234" s="30"/>
      <c r="AE1234" s="30"/>
      <c r="AF1234" s="30"/>
      <c r="AG1234" s="30" t="s">
        <v>166</v>
      </c>
      <c r="AH1234" s="30"/>
      <c r="AI1234" s="30"/>
      <c r="AJ1234" s="30"/>
      <c r="AK1234" s="30"/>
      <c r="AL1234" s="30"/>
      <c r="AM1234" s="30"/>
      <c r="AN1234" s="30"/>
      <c r="AO1234" s="30"/>
      <c r="AP1234" s="30"/>
      <c r="AQ1234" s="30"/>
      <c r="AR1234" s="30"/>
      <c r="AS1234" s="30"/>
      <c r="AT1234" s="30"/>
      <c r="AU1234" s="30"/>
      <c r="AV1234" s="30"/>
      <c r="AW1234" s="30"/>
      <c r="AX1234" s="30"/>
      <c r="AY1234" s="30"/>
      <c r="AZ1234" s="30"/>
      <c r="BA1234" s="30"/>
      <c r="BB1234" s="30"/>
      <c r="BC1234" s="30"/>
      <c r="BD1234" s="30"/>
      <c r="BE1234" s="30"/>
      <c r="BF1234" s="30"/>
      <c r="BG1234" s="30"/>
      <c r="BH1234" s="30"/>
    </row>
    <row r="1235" spans="1:60" outlineLevel="1">
      <c r="A1235" s="460"/>
      <c r="B1235" s="461"/>
      <c r="C1235" s="462" t="s">
        <v>1116</v>
      </c>
      <c r="D1235" s="463"/>
      <c r="E1235" s="464"/>
      <c r="F1235" s="493"/>
      <c r="G1235" s="465"/>
      <c r="H1235" s="465"/>
      <c r="I1235" s="465"/>
      <c r="J1235" s="465"/>
      <c r="K1235" s="465"/>
      <c r="L1235" s="465"/>
      <c r="M1235" s="465"/>
      <c r="N1235" s="465"/>
      <c r="O1235" s="465"/>
      <c r="P1235" s="465"/>
      <c r="Q1235" s="465"/>
      <c r="R1235" s="465"/>
      <c r="S1235" s="465"/>
      <c r="T1235" s="465"/>
      <c r="U1235" s="32"/>
      <c r="V1235" s="32"/>
      <c r="W1235" s="32"/>
      <c r="X1235" s="32"/>
      <c r="Y1235" s="30"/>
      <c r="Z1235" s="30"/>
      <c r="AA1235" s="30"/>
      <c r="AB1235" s="30"/>
      <c r="AC1235" s="30"/>
      <c r="AD1235" s="30"/>
      <c r="AE1235" s="30"/>
      <c r="AF1235" s="30"/>
      <c r="AG1235" s="30" t="s">
        <v>166</v>
      </c>
      <c r="AH1235" s="30">
        <v>0</v>
      </c>
      <c r="AI1235" s="30"/>
      <c r="AJ1235" s="30"/>
      <c r="AK1235" s="30"/>
      <c r="AL1235" s="30"/>
      <c r="AM1235" s="30"/>
      <c r="AN1235" s="30"/>
      <c r="AO1235" s="30"/>
      <c r="AP1235" s="30"/>
      <c r="AQ1235" s="30"/>
      <c r="AR1235" s="30"/>
      <c r="AS1235" s="30"/>
      <c r="AT1235" s="30"/>
      <c r="AU1235" s="30"/>
      <c r="AV1235" s="30"/>
      <c r="AW1235" s="30"/>
      <c r="AX1235" s="30"/>
      <c r="AY1235" s="30"/>
      <c r="AZ1235" s="30"/>
      <c r="BA1235" s="30"/>
      <c r="BB1235" s="30"/>
      <c r="BC1235" s="30"/>
      <c r="BD1235" s="30"/>
      <c r="BE1235" s="30"/>
      <c r="BF1235" s="30"/>
      <c r="BG1235" s="30"/>
      <c r="BH1235" s="30"/>
    </row>
    <row r="1236" spans="1:60" outlineLevel="1">
      <c r="A1236" s="460"/>
      <c r="B1236" s="461"/>
      <c r="C1236" s="466" t="s">
        <v>180</v>
      </c>
      <c r="D1236" s="467"/>
      <c r="E1236" s="468"/>
      <c r="F1236" s="493"/>
      <c r="G1236" s="465"/>
      <c r="H1236" s="465"/>
      <c r="I1236" s="465"/>
      <c r="J1236" s="465"/>
      <c r="K1236" s="465"/>
      <c r="L1236" s="465"/>
      <c r="M1236" s="465"/>
      <c r="N1236" s="465"/>
      <c r="O1236" s="465"/>
      <c r="P1236" s="465"/>
      <c r="Q1236" s="465"/>
      <c r="R1236" s="465"/>
      <c r="S1236" s="465"/>
      <c r="T1236" s="465"/>
      <c r="U1236" s="32"/>
      <c r="V1236" s="32"/>
      <c r="W1236" s="32"/>
      <c r="X1236" s="32"/>
      <c r="Y1236" s="30"/>
      <c r="Z1236" s="30"/>
      <c r="AA1236" s="30"/>
      <c r="AB1236" s="30"/>
      <c r="AC1236" s="30"/>
      <c r="AD1236" s="30"/>
      <c r="AE1236" s="30"/>
      <c r="AF1236" s="30"/>
      <c r="AG1236" s="30" t="s">
        <v>166</v>
      </c>
      <c r="AH1236" s="30"/>
      <c r="AI1236" s="30"/>
      <c r="AJ1236" s="30"/>
      <c r="AK1236" s="30"/>
      <c r="AL1236" s="30"/>
      <c r="AM1236" s="30"/>
      <c r="AN1236" s="30"/>
      <c r="AO1236" s="30"/>
      <c r="AP1236" s="30"/>
      <c r="AQ1236" s="30"/>
      <c r="AR1236" s="30"/>
      <c r="AS1236" s="30"/>
      <c r="AT1236" s="30"/>
      <c r="AU1236" s="30"/>
      <c r="AV1236" s="30"/>
      <c r="AW1236" s="30"/>
      <c r="AX1236" s="30"/>
      <c r="AY1236" s="30"/>
      <c r="AZ1236" s="30"/>
      <c r="BA1236" s="30"/>
      <c r="BB1236" s="30"/>
      <c r="BC1236" s="30"/>
      <c r="BD1236" s="30"/>
      <c r="BE1236" s="30"/>
      <c r="BF1236" s="30"/>
      <c r="BG1236" s="30"/>
      <c r="BH1236" s="30"/>
    </row>
    <row r="1237" spans="1:60" outlineLevel="1">
      <c r="A1237" s="460"/>
      <c r="B1237" s="461"/>
      <c r="C1237" s="469" t="s">
        <v>1084</v>
      </c>
      <c r="D1237" s="467"/>
      <c r="E1237" s="468">
        <v>8.0024999999999995</v>
      </c>
      <c r="F1237" s="493"/>
      <c r="G1237" s="465"/>
      <c r="H1237" s="465"/>
      <c r="I1237" s="465"/>
      <c r="J1237" s="465"/>
      <c r="K1237" s="465"/>
      <c r="L1237" s="465"/>
      <c r="M1237" s="465"/>
      <c r="N1237" s="465"/>
      <c r="O1237" s="465"/>
      <c r="P1237" s="465"/>
      <c r="Q1237" s="465"/>
      <c r="R1237" s="465"/>
      <c r="S1237" s="465"/>
      <c r="T1237" s="465"/>
      <c r="U1237" s="32"/>
      <c r="V1237" s="32"/>
      <c r="W1237" s="32"/>
      <c r="X1237" s="32"/>
      <c r="Y1237" s="30"/>
      <c r="Z1237" s="30"/>
      <c r="AA1237" s="30"/>
      <c r="AB1237" s="30"/>
      <c r="AC1237" s="30"/>
      <c r="AD1237" s="30"/>
      <c r="AE1237" s="30"/>
      <c r="AF1237" s="30"/>
      <c r="AG1237" s="30" t="s">
        <v>166</v>
      </c>
      <c r="AH1237" s="30">
        <v>2</v>
      </c>
      <c r="AI1237" s="30"/>
      <c r="AJ1237" s="30"/>
      <c r="AK1237" s="30"/>
      <c r="AL1237" s="30"/>
      <c r="AM1237" s="30"/>
      <c r="AN1237" s="30"/>
      <c r="AO1237" s="30"/>
      <c r="AP1237" s="30"/>
      <c r="AQ1237" s="30"/>
      <c r="AR1237" s="30"/>
      <c r="AS1237" s="30"/>
      <c r="AT1237" s="30"/>
      <c r="AU1237" s="30"/>
      <c r="AV1237" s="30"/>
      <c r="AW1237" s="30"/>
      <c r="AX1237" s="30"/>
      <c r="AY1237" s="30"/>
      <c r="AZ1237" s="30"/>
      <c r="BA1237" s="30"/>
      <c r="BB1237" s="30"/>
      <c r="BC1237" s="30"/>
      <c r="BD1237" s="30"/>
      <c r="BE1237" s="30"/>
      <c r="BF1237" s="30"/>
      <c r="BG1237" s="30"/>
      <c r="BH1237" s="30"/>
    </row>
    <row r="1238" spans="1:60" outlineLevel="1">
      <c r="A1238" s="460"/>
      <c r="B1238" s="461"/>
      <c r="C1238" s="469" t="s">
        <v>1085</v>
      </c>
      <c r="D1238" s="467"/>
      <c r="E1238" s="468">
        <v>3.84</v>
      </c>
      <c r="F1238" s="493"/>
      <c r="G1238" s="465"/>
      <c r="H1238" s="465"/>
      <c r="I1238" s="465"/>
      <c r="J1238" s="465"/>
      <c r="K1238" s="465"/>
      <c r="L1238" s="465"/>
      <c r="M1238" s="465"/>
      <c r="N1238" s="465"/>
      <c r="O1238" s="465"/>
      <c r="P1238" s="465"/>
      <c r="Q1238" s="465"/>
      <c r="R1238" s="465"/>
      <c r="S1238" s="465"/>
      <c r="T1238" s="465"/>
      <c r="U1238" s="32"/>
      <c r="V1238" s="32"/>
      <c r="W1238" s="32"/>
      <c r="X1238" s="32"/>
      <c r="Y1238" s="30"/>
      <c r="Z1238" s="30"/>
      <c r="AA1238" s="30"/>
      <c r="AB1238" s="30"/>
      <c r="AC1238" s="30"/>
      <c r="AD1238" s="30"/>
      <c r="AE1238" s="30"/>
      <c r="AF1238" s="30"/>
      <c r="AG1238" s="30" t="s">
        <v>166</v>
      </c>
      <c r="AH1238" s="30">
        <v>2</v>
      </c>
      <c r="AI1238" s="30"/>
      <c r="AJ1238" s="30"/>
      <c r="AK1238" s="30"/>
      <c r="AL1238" s="30"/>
      <c r="AM1238" s="30"/>
      <c r="AN1238" s="30"/>
      <c r="AO1238" s="30"/>
      <c r="AP1238" s="30"/>
      <c r="AQ1238" s="30"/>
      <c r="AR1238" s="30"/>
      <c r="AS1238" s="30"/>
      <c r="AT1238" s="30"/>
      <c r="AU1238" s="30"/>
      <c r="AV1238" s="30"/>
      <c r="AW1238" s="30"/>
      <c r="AX1238" s="30"/>
      <c r="AY1238" s="30"/>
      <c r="AZ1238" s="30"/>
      <c r="BA1238" s="30"/>
      <c r="BB1238" s="30"/>
      <c r="BC1238" s="30"/>
      <c r="BD1238" s="30"/>
      <c r="BE1238" s="30"/>
      <c r="BF1238" s="30"/>
      <c r="BG1238" s="30"/>
      <c r="BH1238" s="30"/>
    </row>
    <row r="1239" spans="1:60" ht="20.399999999999999" outlineLevel="1">
      <c r="A1239" s="460"/>
      <c r="B1239" s="461"/>
      <c r="C1239" s="469" t="s">
        <v>1006</v>
      </c>
      <c r="D1239" s="467"/>
      <c r="E1239" s="468">
        <v>35.099400000000003</v>
      </c>
      <c r="F1239" s="493"/>
      <c r="G1239" s="465"/>
      <c r="H1239" s="465"/>
      <c r="I1239" s="465"/>
      <c r="J1239" s="465"/>
      <c r="K1239" s="465"/>
      <c r="L1239" s="465"/>
      <c r="M1239" s="465"/>
      <c r="N1239" s="465"/>
      <c r="O1239" s="465"/>
      <c r="P1239" s="465"/>
      <c r="Q1239" s="465"/>
      <c r="R1239" s="465"/>
      <c r="S1239" s="465"/>
      <c r="T1239" s="465"/>
      <c r="U1239" s="32"/>
      <c r="V1239" s="32"/>
      <c r="W1239" s="32"/>
      <c r="X1239" s="32"/>
      <c r="Y1239" s="30"/>
      <c r="Z1239" s="30"/>
      <c r="AA1239" s="30"/>
      <c r="AB1239" s="30"/>
      <c r="AC1239" s="30"/>
      <c r="AD1239" s="30"/>
      <c r="AE1239" s="30"/>
      <c r="AF1239" s="30"/>
      <c r="AG1239" s="30" t="s">
        <v>166</v>
      </c>
      <c r="AH1239" s="30">
        <v>2</v>
      </c>
      <c r="AI1239" s="30"/>
      <c r="AJ1239" s="30"/>
      <c r="AK1239" s="30"/>
      <c r="AL1239" s="30"/>
      <c r="AM1239" s="30"/>
      <c r="AN1239" s="30"/>
      <c r="AO1239" s="30"/>
      <c r="AP1239" s="30"/>
      <c r="AQ1239" s="30"/>
      <c r="AR1239" s="30"/>
      <c r="AS1239" s="30"/>
      <c r="AT1239" s="30"/>
      <c r="AU1239" s="30"/>
      <c r="AV1239" s="30"/>
      <c r="AW1239" s="30"/>
      <c r="AX1239" s="30"/>
      <c r="AY1239" s="30"/>
      <c r="AZ1239" s="30"/>
      <c r="BA1239" s="30"/>
      <c r="BB1239" s="30"/>
      <c r="BC1239" s="30"/>
      <c r="BD1239" s="30"/>
      <c r="BE1239" s="30"/>
      <c r="BF1239" s="30"/>
      <c r="BG1239" s="30"/>
      <c r="BH1239" s="30"/>
    </row>
    <row r="1240" spans="1:60" ht="20.399999999999999" outlineLevel="1">
      <c r="A1240" s="460"/>
      <c r="B1240" s="461"/>
      <c r="C1240" s="469" t="s">
        <v>1007</v>
      </c>
      <c r="D1240" s="467"/>
      <c r="E1240" s="468">
        <v>19.307500000000001</v>
      </c>
      <c r="F1240" s="493"/>
      <c r="G1240" s="465"/>
      <c r="H1240" s="465"/>
      <c r="I1240" s="465"/>
      <c r="J1240" s="465"/>
      <c r="K1240" s="465"/>
      <c r="L1240" s="465"/>
      <c r="M1240" s="465"/>
      <c r="N1240" s="465"/>
      <c r="O1240" s="465"/>
      <c r="P1240" s="465"/>
      <c r="Q1240" s="465"/>
      <c r="R1240" s="465"/>
      <c r="S1240" s="465"/>
      <c r="T1240" s="465"/>
      <c r="U1240" s="32"/>
      <c r="V1240" s="32"/>
      <c r="W1240" s="32"/>
      <c r="X1240" s="32"/>
      <c r="Y1240" s="30"/>
      <c r="Z1240" s="30"/>
      <c r="AA1240" s="30"/>
      <c r="AB1240" s="30"/>
      <c r="AC1240" s="30"/>
      <c r="AD1240" s="30"/>
      <c r="AE1240" s="30"/>
      <c r="AF1240" s="30"/>
      <c r="AG1240" s="30" t="s">
        <v>166</v>
      </c>
      <c r="AH1240" s="30">
        <v>2</v>
      </c>
      <c r="AI1240" s="30"/>
      <c r="AJ1240" s="30"/>
      <c r="AK1240" s="30"/>
      <c r="AL1240" s="30"/>
      <c r="AM1240" s="30"/>
      <c r="AN1240" s="30"/>
      <c r="AO1240" s="30"/>
      <c r="AP1240" s="30"/>
      <c r="AQ1240" s="30"/>
      <c r="AR1240" s="30"/>
      <c r="AS1240" s="30"/>
      <c r="AT1240" s="30"/>
      <c r="AU1240" s="30"/>
      <c r="AV1240" s="30"/>
      <c r="AW1240" s="30"/>
      <c r="AX1240" s="30"/>
      <c r="AY1240" s="30"/>
      <c r="AZ1240" s="30"/>
      <c r="BA1240" s="30"/>
      <c r="BB1240" s="30"/>
      <c r="BC1240" s="30"/>
      <c r="BD1240" s="30"/>
      <c r="BE1240" s="30"/>
      <c r="BF1240" s="30"/>
      <c r="BG1240" s="30"/>
      <c r="BH1240" s="30"/>
    </row>
    <row r="1241" spans="1:60" ht="20.399999999999999" outlineLevel="1">
      <c r="A1241" s="460"/>
      <c r="B1241" s="461"/>
      <c r="C1241" s="469" t="s">
        <v>1009</v>
      </c>
      <c r="D1241" s="467"/>
      <c r="E1241" s="468">
        <v>14.88</v>
      </c>
      <c r="F1241" s="493"/>
      <c r="G1241" s="465"/>
      <c r="H1241" s="465"/>
      <c r="I1241" s="465"/>
      <c r="J1241" s="465"/>
      <c r="K1241" s="465"/>
      <c r="L1241" s="465"/>
      <c r="M1241" s="465"/>
      <c r="N1241" s="465"/>
      <c r="O1241" s="465"/>
      <c r="P1241" s="465"/>
      <c r="Q1241" s="465"/>
      <c r="R1241" s="465"/>
      <c r="S1241" s="465"/>
      <c r="T1241" s="465"/>
      <c r="U1241" s="32"/>
      <c r="V1241" s="32"/>
      <c r="W1241" s="32"/>
      <c r="X1241" s="32"/>
      <c r="Y1241" s="30"/>
      <c r="Z1241" s="30"/>
      <c r="AA1241" s="30"/>
      <c r="AB1241" s="30"/>
      <c r="AC1241" s="30"/>
      <c r="AD1241" s="30"/>
      <c r="AE1241" s="30"/>
      <c r="AF1241" s="30"/>
      <c r="AG1241" s="30" t="s">
        <v>166</v>
      </c>
      <c r="AH1241" s="30">
        <v>2</v>
      </c>
      <c r="AI1241" s="30"/>
      <c r="AJ1241" s="30"/>
      <c r="AK1241" s="30"/>
      <c r="AL1241" s="30"/>
      <c r="AM1241" s="30"/>
      <c r="AN1241" s="30"/>
      <c r="AO1241" s="30"/>
      <c r="AP1241" s="30"/>
      <c r="AQ1241" s="30"/>
      <c r="AR1241" s="30"/>
      <c r="AS1241" s="30"/>
      <c r="AT1241" s="30"/>
      <c r="AU1241" s="30"/>
      <c r="AV1241" s="30"/>
      <c r="AW1241" s="30"/>
      <c r="AX1241" s="30"/>
      <c r="AY1241" s="30"/>
      <c r="AZ1241" s="30"/>
      <c r="BA1241" s="30"/>
      <c r="BB1241" s="30"/>
      <c r="BC1241" s="30"/>
      <c r="BD1241" s="30"/>
      <c r="BE1241" s="30"/>
      <c r="BF1241" s="30"/>
      <c r="BG1241" s="30"/>
      <c r="BH1241" s="30"/>
    </row>
    <row r="1242" spans="1:60" outlineLevel="1">
      <c r="A1242" s="460"/>
      <c r="B1242" s="461"/>
      <c r="C1242" s="470" t="s">
        <v>184</v>
      </c>
      <c r="D1242" s="471"/>
      <c r="E1242" s="472">
        <v>81.129400000000004</v>
      </c>
      <c r="F1242" s="493"/>
      <c r="G1242" s="465"/>
      <c r="H1242" s="465"/>
      <c r="I1242" s="465"/>
      <c r="J1242" s="465"/>
      <c r="K1242" s="465"/>
      <c r="L1242" s="465"/>
      <c r="M1242" s="465"/>
      <c r="N1242" s="465"/>
      <c r="O1242" s="465"/>
      <c r="P1242" s="465"/>
      <c r="Q1242" s="465"/>
      <c r="R1242" s="465"/>
      <c r="S1242" s="465"/>
      <c r="T1242" s="465"/>
      <c r="U1242" s="32"/>
      <c r="V1242" s="32"/>
      <c r="W1242" s="32"/>
      <c r="X1242" s="32"/>
      <c r="Y1242" s="30"/>
      <c r="Z1242" s="30"/>
      <c r="AA1242" s="30"/>
      <c r="AB1242" s="30"/>
      <c r="AC1242" s="30"/>
      <c r="AD1242" s="30"/>
      <c r="AE1242" s="30"/>
      <c r="AF1242" s="30"/>
      <c r="AG1242" s="30" t="s">
        <v>166</v>
      </c>
      <c r="AH1242" s="30">
        <v>3</v>
      </c>
      <c r="AI1242" s="30"/>
      <c r="AJ1242" s="30"/>
      <c r="AK1242" s="30"/>
      <c r="AL1242" s="30"/>
      <c r="AM1242" s="30"/>
      <c r="AN1242" s="30"/>
      <c r="AO1242" s="30"/>
      <c r="AP1242" s="30"/>
      <c r="AQ1242" s="30"/>
      <c r="AR1242" s="30"/>
      <c r="AS1242" s="30"/>
      <c r="AT1242" s="30"/>
      <c r="AU1242" s="30"/>
      <c r="AV1242" s="30"/>
      <c r="AW1242" s="30"/>
      <c r="AX1242" s="30"/>
      <c r="AY1242" s="30"/>
      <c r="AZ1242" s="30"/>
      <c r="BA1242" s="30"/>
      <c r="BB1242" s="30"/>
      <c r="BC1242" s="30"/>
      <c r="BD1242" s="30"/>
      <c r="BE1242" s="30"/>
      <c r="BF1242" s="30"/>
      <c r="BG1242" s="30"/>
      <c r="BH1242" s="30"/>
    </row>
    <row r="1243" spans="1:60" outlineLevel="1">
      <c r="A1243" s="460"/>
      <c r="B1243" s="461"/>
      <c r="C1243" s="466" t="s">
        <v>185</v>
      </c>
      <c r="D1243" s="467"/>
      <c r="E1243" s="468"/>
      <c r="F1243" s="493"/>
      <c r="G1243" s="465"/>
      <c r="H1243" s="465"/>
      <c r="I1243" s="465"/>
      <c r="J1243" s="465"/>
      <c r="K1243" s="465"/>
      <c r="L1243" s="465"/>
      <c r="M1243" s="465"/>
      <c r="N1243" s="465"/>
      <c r="O1243" s="465"/>
      <c r="P1243" s="465"/>
      <c r="Q1243" s="465"/>
      <c r="R1243" s="465"/>
      <c r="S1243" s="465"/>
      <c r="T1243" s="465"/>
      <c r="U1243" s="32"/>
      <c r="V1243" s="32"/>
      <c r="W1243" s="32"/>
      <c r="X1243" s="32"/>
      <c r="Y1243" s="30"/>
      <c r="Z1243" s="30"/>
      <c r="AA1243" s="30"/>
      <c r="AB1243" s="30"/>
      <c r="AC1243" s="30"/>
      <c r="AD1243" s="30"/>
      <c r="AE1243" s="30"/>
      <c r="AF1243" s="30"/>
      <c r="AG1243" s="30" t="s">
        <v>166</v>
      </c>
      <c r="AH1243" s="30"/>
      <c r="AI1243" s="30"/>
      <c r="AJ1243" s="30"/>
      <c r="AK1243" s="30"/>
      <c r="AL1243" s="30"/>
      <c r="AM1243" s="30"/>
      <c r="AN1243" s="30"/>
      <c r="AO1243" s="30"/>
      <c r="AP1243" s="30"/>
      <c r="AQ1243" s="30"/>
      <c r="AR1243" s="30"/>
      <c r="AS1243" s="30"/>
      <c r="AT1243" s="30"/>
      <c r="AU1243" s="30"/>
      <c r="AV1243" s="30"/>
      <c r="AW1243" s="30"/>
      <c r="AX1243" s="30"/>
      <c r="AY1243" s="30"/>
      <c r="AZ1243" s="30"/>
      <c r="BA1243" s="30"/>
      <c r="BB1243" s="30"/>
      <c r="BC1243" s="30"/>
      <c r="BD1243" s="30"/>
      <c r="BE1243" s="30"/>
      <c r="BF1243" s="30"/>
      <c r="BG1243" s="30"/>
      <c r="BH1243" s="30"/>
    </row>
    <row r="1244" spans="1:60" outlineLevel="1">
      <c r="A1244" s="460"/>
      <c r="B1244" s="461"/>
      <c r="C1244" s="462" t="s">
        <v>1117</v>
      </c>
      <c r="D1244" s="463"/>
      <c r="E1244" s="464">
        <v>13.62974</v>
      </c>
      <c r="F1244" s="493"/>
      <c r="G1244" s="465"/>
      <c r="H1244" s="465"/>
      <c r="I1244" s="465"/>
      <c r="J1244" s="465"/>
      <c r="K1244" s="465"/>
      <c r="L1244" s="465"/>
      <c r="M1244" s="465"/>
      <c r="N1244" s="465"/>
      <c r="O1244" s="465"/>
      <c r="P1244" s="465"/>
      <c r="Q1244" s="465"/>
      <c r="R1244" s="465"/>
      <c r="S1244" s="465"/>
      <c r="T1244" s="465"/>
      <c r="U1244" s="32"/>
      <c r="V1244" s="32"/>
      <c r="W1244" s="32"/>
      <c r="X1244" s="32"/>
      <c r="Y1244" s="30"/>
      <c r="Z1244" s="30"/>
      <c r="AA1244" s="30"/>
      <c r="AB1244" s="30"/>
      <c r="AC1244" s="30"/>
      <c r="AD1244" s="30"/>
      <c r="AE1244" s="30"/>
      <c r="AF1244" s="30"/>
      <c r="AG1244" s="30" t="s">
        <v>166</v>
      </c>
      <c r="AH1244" s="30">
        <v>0</v>
      </c>
      <c r="AI1244" s="30"/>
      <c r="AJ1244" s="30"/>
      <c r="AK1244" s="30"/>
      <c r="AL1244" s="30"/>
      <c r="AM1244" s="30"/>
      <c r="AN1244" s="30"/>
      <c r="AO1244" s="30"/>
      <c r="AP1244" s="30"/>
      <c r="AQ1244" s="30"/>
      <c r="AR1244" s="30"/>
      <c r="AS1244" s="30"/>
      <c r="AT1244" s="30"/>
      <c r="AU1244" s="30"/>
      <c r="AV1244" s="30"/>
      <c r="AW1244" s="30"/>
      <c r="AX1244" s="30"/>
      <c r="AY1244" s="30"/>
      <c r="AZ1244" s="30"/>
      <c r="BA1244" s="30"/>
      <c r="BB1244" s="30"/>
      <c r="BC1244" s="30"/>
      <c r="BD1244" s="30"/>
      <c r="BE1244" s="30"/>
      <c r="BF1244" s="30"/>
      <c r="BG1244" s="30"/>
      <c r="BH1244" s="30"/>
    </row>
    <row r="1245" spans="1:60" outlineLevel="1">
      <c r="A1245" s="452">
        <v>251</v>
      </c>
      <c r="B1245" s="453" t="s">
        <v>1118</v>
      </c>
      <c r="C1245" s="454" t="s">
        <v>1119</v>
      </c>
      <c r="D1245" s="455" t="s">
        <v>179</v>
      </c>
      <c r="E1245" s="456">
        <v>17.98293</v>
      </c>
      <c r="F1245" s="34"/>
      <c r="G1245" s="458">
        <f>ROUND(E1245*F1245,2)</f>
        <v>0</v>
      </c>
      <c r="H1245" s="457">
        <v>3660</v>
      </c>
      <c r="I1245" s="458">
        <f>ROUND(E1245*H1245,2)</f>
        <v>65817.52</v>
      </c>
      <c r="J1245" s="457">
        <v>0</v>
      </c>
      <c r="K1245" s="458">
        <f>ROUND(E1245*J1245,2)</f>
        <v>0</v>
      </c>
      <c r="L1245" s="458">
        <v>21</v>
      </c>
      <c r="M1245" s="458">
        <f>G1245*(1+L1245/100)</f>
        <v>0</v>
      </c>
      <c r="N1245" s="458">
        <v>2.5000000000000001E-2</v>
      </c>
      <c r="O1245" s="458">
        <f>ROUND(E1245*N1245,2)</f>
        <v>0.45</v>
      </c>
      <c r="P1245" s="458">
        <v>0</v>
      </c>
      <c r="Q1245" s="458">
        <f>ROUND(E1245*P1245,2)</f>
        <v>0</v>
      </c>
      <c r="R1245" s="458" t="s">
        <v>278</v>
      </c>
      <c r="S1245" s="458" t="s">
        <v>162</v>
      </c>
      <c r="T1245" s="459" t="s">
        <v>162</v>
      </c>
      <c r="U1245" s="32">
        <v>0</v>
      </c>
      <c r="V1245" s="32">
        <f>ROUND(E1245*U1245,2)</f>
        <v>0</v>
      </c>
      <c r="W1245" s="32"/>
      <c r="X1245" s="32" t="s">
        <v>279</v>
      </c>
      <c r="Y1245" s="30"/>
      <c r="Z1245" s="30"/>
      <c r="AA1245" s="30"/>
      <c r="AB1245" s="30"/>
      <c r="AC1245" s="30"/>
      <c r="AD1245" s="30"/>
      <c r="AE1245" s="30"/>
      <c r="AF1245" s="30"/>
      <c r="AG1245" s="30" t="s">
        <v>280</v>
      </c>
      <c r="AH1245" s="30"/>
      <c r="AI1245" s="30"/>
      <c r="AJ1245" s="30"/>
      <c r="AK1245" s="30"/>
      <c r="AL1245" s="30"/>
      <c r="AM1245" s="30"/>
      <c r="AN1245" s="30"/>
      <c r="AO1245" s="30"/>
      <c r="AP1245" s="30"/>
      <c r="AQ1245" s="30"/>
      <c r="AR1245" s="30"/>
      <c r="AS1245" s="30"/>
      <c r="AT1245" s="30"/>
      <c r="AU1245" s="30"/>
      <c r="AV1245" s="30"/>
      <c r="AW1245" s="30"/>
      <c r="AX1245" s="30"/>
      <c r="AY1245" s="30"/>
      <c r="AZ1245" s="30"/>
      <c r="BA1245" s="30"/>
      <c r="BB1245" s="30"/>
      <c r="BC1245" s="30"/>
      <c r="BD1245" s="30"/>
      <c r="BE1245" s="30"/>
      <c r="BF1245" s="30"/>
      <c r="BG1245" s="30"/>
      <c r="BH1245" s="30"/>
    </row>
    <row r="1246" spans="1:60" outlineLevel="1">
      <c r="A1246" s="460"/>
      <c r="B1246" s="461"/>
      <c r="C1246" s="462" t="s">
        <v>1120</v>
      </c>
      <c r="D1246" s="463"/>
      <c r="E1246" s="464">
        <v>15.199909999999999</v>
      </c>
      <c r="F1246" s="493"/>
      <c r="G1246" s="465"/>
      <c r="H1246" s="465"/>
      <c r="I1246" s="465"/>
      <c r="J1246" s="465"/>
      <c r="K1246" s="465"/>
      <c r="L1246" s="465"/>
      <c r="M1246" s="465"/>
      <c r="N1246" s="465"/>
      <c r="O1246" s="465"/>
      <c r="P1246" s="465"/>
      <c r="Q1246" s="465"/>
      <c r="R1246" s="465"/>
      <c r="S1246" s="465"/>
      <c r="T1246" s="465"/>
      <c r="U1246" s="32"/>
      <c r="V1246" s="32"/>
      <c r="W1246" s="32"/>
      <c r="X1246" s="32"/>
      <c r="Y1246" s="30"/>
      <c r="Z1246" s="30"/>
      <c r="AA1246" s="30"/>
      <c r="AB1246" s="30"/>
      <c r="AC1246" s="30"/>
      <c r="AD1246" s="30"/>
      <c r="AE1246" s="30"/>
      <c r="AF1246" s="30"/>
      <c r="AG1246" s="30" t="s">
        <v>166</v>
      </c>
      <c r="AH1246" s="30">
        <v>0</v>
      </c>
      <c r="AI1246" s="30"/>
      <c r="AJ1246" s="30"/>
      <c r="AK1246" s="30"/>
      <c r="AL1246" s="30"/>
      <c r="AM1246" s="30"/>
      <c r="AN1246" s="30"/>
      <c r="AO1246" s="30"/>
      <c r="AP1246" s="30"/>
      <c r="AQ1246" s="30"/>
      <c r="AR1246" s="30"/>
      <c r="AS1246" s="30"/>
      <c r="AT1246" s="30"/>
      <c r="AU1246" s="30"/>
      <c r="AV1246" s="30"/>
      <c r="AW1246" s="30"/>
      <c r="AX1246" s="30"/>
      <c r="AY1246" s="30"/>
      <c r="AZ1246" s="30"/>
      <c r="BA1246" s="30"/>
      <c r="BB1246" s="30"/>
      <c r="BC1246" s="30"/>
      <c r="BD1246" s="30"/>
      <c r="BE1246" s="30"/>
      <c r="BF1246" s="30"/>
      <c r="BG1246" s="30"/>
      <c r="BH1246" s="30"/>
    </row>
    <row r="1247" spans="1:60" outlineLevel="1">
      <c r="A1247" s="460"/>
      <c r="B1247" s="461"/>
      <c r="C1247" s="462" t="s">
        <v>1121</v>
      </c>
      <c r="D1247" s="463"/>
      <c r="E1247" s="464">
        <v>2.7830300000000001</v>
      </c>
      <c r="F1247" s="493"/>
      <c r="G1247" s="465"/>
      <c r="H1247" s="465"/>
      <c r="I1247" s="465"/>
      <c r="J1247" s="465"/>
      <c r="K1247" s="465"/>
      <c r="L1247" s="465"/>
      <c r="M1247" s="465"/>
      <c r="N1247" s="465"/>
      <c r="O1247" s="465"/>
      <c r="P1247" s="465"/>
      <c r="Q1247" s="465"/>
      <c r="R1247" s="465"/>
      <c r="S1247" s="465"/>
      <c r="T1247" s="465"/>
      <c r="U1247" s="32"/>
      <c r="V1247" s="32"/>
      <c r="W1247" s="32"/>
      <c r="X1247" s="32"/>
      <c r="Y1247" s="30"/>
      <c r="Z1247" s="30"/>
      <c r="AA1247" s="30"/>
      <c r="AB1247" s="30"/>
      <c r="AC1247" s="30"/>
      <c r="AD1247" s="30"/>
      <c r="AE1247" s="30"/>
      <c r="AF1247" s="30"/>
      <c r="AG1247" s="30" t="s">
        <v>166</v>
      </c>
      <c r="AH1247" s="30">
        <v>0</v>
      </c>
      <c r="AI1247" s="30"/>
      <c r="AJ1247" s="30"/>
      <c r="AK1247" s="30"/>
      <c r="AL1247" s="30"/>
      <c r="AM1247" s="30"/>
      <c r="AN1247" s="30"/>
      <c r="AO1247" s="30"/>
      <c r="AP1247" s="30"/>
      <c r="AQ1247" s="30"/>
      <c r="AR1247" s="30"/>
      <c r="AS1247" s="30"/>
      <c r="AT1247" s="30"/>
      <c r="AU1247" s="30"/>
      <c r="AV1247" s="30"/>
      <c r="AW1247" s="30"/>
      <c r="AX1247" s="30"/>
      <c r="AY1247" s="30"/>
      <c r="AZ1247" s="30"/>
      <c r="BA1247" s="30"/>
      <c r="BB1247" s="30"/>
      <c r="BC1247" s="30"/>
      <c r="BD1247" s="30"/>
      <c r="BE1247" s="30"/>
      <c r="BF1247" s="30"/>
      <c r="BG1247" s="30"/>
      <c r="BH1247" s="30"/>
    </row>
    <row r="1248" spans="1:60" outlineLevel="1">
      <c r="A1248" s="473">
        <v>252</v>
      </c>
      <c r="B1248" s="474" t="s">
        <v>1122</v>
      </c>
      <c r="C1248" s="475" t="s">
        <v>1123</v>
      </c>
      <c r="D1248" s="476" t="s">
        <v>0</v>
      </c>
      <c r="E1248" s="477">
        <v>2023.1324999999999</v>
      </c>
      <c r="F1248" s="35"/>
      <c r="G1248" s="479">
        <f>ROUND(E1248*F1248,2)</f>
        <v>0</v>
      </c>
      <c r="H1248" s="478">
        <v>0</v>
      </c>
      <c r="I1248" s="479">
        <f>ROUND(E1248*H1248,2)</f>
        <v>0</v>
      </c>
      <c r="J1248" s="478">
        <v>1.95</v>
      </c>
      <c r="K1248" s="479">
        <f>ROUND(E1248*J1248,2)</f>
        <v>3945.11</v>
      </c>
      <c r="L1248" s="479">
        <v>21</v>
      </c>
      <c r="M1248" s="479">
        <f>G1248*(1+L1248/100)</f>
        <v>0</v>
      </c>
      <c r="N1248" s="479">
        <v>0</v>
      </c>
      <c r="O1248" s="479">
        <f>ROUND(E1248*N1248,2)</f>
        <v>0</v>
      </c>
      <c r="P1248" s="479">
        <v>0</v>
      </c>
      <c r="Q1248" s="479">
        <f>ROUND(E1248*P1248,2)</f>
        <v>0</v>
      </c>
      <c r="R1248" s="479"/>
      <c r="S1248" s="479" t="s">
        <v>162</v>
      </c>
      <c r="T1248" s="480" t="s">
        <v>162</v>
      </c>
      <c r="U1248" s="32">
        <v>0</v>
      </c>
      <c r="V1248" s="32">
        <f>ROUND(E1248*U1248,2)</f>
        <v>0</v>
      </c>
      <c r="W1248" s="32"/>
      <c r="X1248" s="32" t="s">
        <v>815</v>
      </c>
      <c r="Y1248" s="30"/>
      <c r="Z1248" s="30"/>
      <c r="AA1248" s="30"/>
      <c r="AB1248" s="30"/>
      <c r="AC1248" s="30"/>
      <c r="AD1248" s="30"/>
      <c r="AE1248" s="30"/>
      <c r="AF1248" s="30"/>
      <c r="AG1248" s="30" t="s">
        <v>816</v>
      </c>
      <c r="AH1248" s="30"/>
      <c r="AI1248" s="30"/>
      <c r="AJ1248" s="30"/>
      <c r="AK1248" s="30"/>
      <c r="AL1248" s="30"/>
      <c r="AM1248" s="30"/>
      <c r="AN1248" s="30"/>
      <c r="AO1248" s="30"/>
      <c r="AP1248" s="30"/>
      <c r="AQ1248" s="30"/>
      <c r="AR1248" s="30"/>
      <c r="AS1248" s="30"/>
      <c r="AT1248" s="30"/>
      <c r="AU1248" s="30"/>
      <c r="AV1248" s="30"/>
      <c r="AW1248" s="30"/>
      <c r="AX1248" s="30"/>
      <c r="AY1248" s="30"/>
      <c r="AZ1248" s="30"/>
      <c r="BA1248" s="30"/>
      <c r="BB1248" s="30"/>
      <c r="BC1248" s="30"/>
      <c r="BD1248" s="30"/>
      <c r="BE1248" s="30"/>
      <c r="BF1248" s="30"/>
      <c r="BG1248" s="30"/>
      <c r="BH1248" s="30"/>
    </row>
    <row r="1249" spans="1:60">
      <c r="A1249" s="445" t="s">
        <v>157</v>
      </c>
      <c r="B1249" s="446" t="s">
        <v>91</v>
      </c>
      <c r="C1249" s="447" t="s">
        <v>92</v>
      </c>
      <c r="D1249" s="448"/>
      <c r="E1249" s="449"/>
      <c r="F1249" s="450"/>
      <c r="G1249" s="450">
        <f>SUMIF(AG1250:AG1252,"&lt;&gt;NOR",G1250:G1252)</f>
        <v>0</v>
      </c>
      <c r="H1249" s="450"/>
      <c r="I1249" s="450">
        <f>SUM(I1250:I1252)</f>
        <v>0</v>
      </c>
      <c r="J1249" s="450"/>
      <c r="K1249" s="450">
        <f>SUM(K1250:K1252)</f>
        <v>846305.04999999993</v>
      </c>
      <c r="L1249" s="450"/>
      <c r="M1249" s="450">
        <f>SUM(M1250:M1252)</f>
        <v>0</v>
      </c>
      <c r="N1249" s="450"/>
      <c r="O1249" s="450">
        <f>SUM(O1250:O1252)</f>
        <v>0</v>
      </c>
      <c r="P1249" s="450"/>
      <c r="Q1249" s="450">
        <f>SUM(Q1250:Q1252)</f>
        <v>0</v>
      </c>
      <c r="R1249" s="450"/>
      <c r="S1249" s="450"/>
      <c r="T1249" s="451"/>
      <c r="U1249" s="33"/>
      <c r="V1249" s="33">
        <f>SUM(V1250:V1252)</f>
        <v>0</v>
      </c>
      <c r="W1249" s="33"/>
      <c r="X1249" s="33"/>
      <c r="AG1249" t="s">
        <v>158</v>
      </c>
    </row>
    <row r="1250" spans="1:60" ht="20.399999999999999" outlineLevel="1">
      <c r="A1250" s="473">
        <v>253</v>
      </c>
      <c r="B1250" s="474" t="s">
        <v>1124</v>
      </c>
      <c r="C1250" s="475" t="s">
        <v>3138</v>
      </c>
      <c r="D1250" s="476" t="s">
        <v>272</v>
      </c>
      <c r="E1250" s="477">
        <v>1</v>
      </c>
      <c r="F1250" s="484">
        <f>'příloha dešťová kanalizace'!G40</f>
        <v>0</v>
      </c>
      <c r="G1250" s="479">
        <f>ROUND(E1250*F1250,2)</f>
        <v>0</v>
      </c>
      <c r="H1250" s="478">
        <v>0</v>
      </c>
      <c r="I1250" s="479">
        <f>ROUND(E1250*H1250,2)</f>
        <v>0</v>
      </c>
      <c r="J1250" s="478">
        <v>237037.4</v>
      </c>
      <c r="K1250" s="479">
        <f>ROUND(E1250*J1250,2)</f>
        <v>237037.4</v>
      </c>
      <c r="L1250" s="479">
        <v>21</v>
      </c>
      <c r="M1250" s="479">
        <f>G1250*(1+L1250/100)</f>
        <v>0</v>
      </c>
      <c r="N1250" s="479">
        <v>0</v>
      </c>
      <c r="O1250" s="479">
        <f>ROUND(E1250*N1250,2)</f>
        <v>0</v>
      </c>
      <c r="P1250" s="479">
        <v>0</v>
      </c>
      <c r="Q1250" s="479">
        <f>ROUND(E1250*P1250,2)</f>
        <v>0</v>
      </c>
      <c r="R1250" s="479"/>
      <c r="S1250" s="479" t="s">
        <v>273</v>
      </c>
      <c r="T1250" s="480" t="s">
        <v>274</v>
      </c>
      <c r="U1250" s="32">
        <v>0</v>
      </c>
      <c r="V1250" s="32">
        <f>ROUND(E1250*U1250,2)</f>
        <v>0</v>
      </c>
      <c r="W1250" s="32"/>
      <c r="X1250" s="32" t="s">
        <v>163</v>
      </c>
      <c r="Y1250" s="30"/>
      <c r="Z1250" s="30"/>
      <c r="AA1250" s="30"/>
      <c r="AB1250" s="30"/>
      <c r="AC1250" s="30"/>
      <c r="AD1250" s="30"/>
      <c r="AE1250" s="30"/>
      <c r="AF1250" s="30"/>
      <c r="AG1250" s="30" t="s">
        <v>164</v>
      </c>
      <c r="AH1250" s="30"/>
      <c r="AI1250" s="30"/>
      <c r="AJ1250" s="30"/>
      <c r="AK1250" s="30"/>
      <c r="AL1250" s="30"/>
      <c r="AM1250" s="30"/>
      <c r="AN1250" s="30"/>
      <c r="AO1250" s="30"/>
      <c r="AP1250" s="30"/>
      <c r="AQ1250" s="30"/>
      <c r="AR1250" s="30"/>
      <c r="AS1250" s="30"/>
      <c r="AT1250" s="30"/>
      <c r="AU1250" s="30"/>
      <c r="AV1250" s="30"/>
      <c r="AW1250" s="30"/>
      <c r="AX1250" s="30"/>
      <c r="AY1250" s="30"/>
      <c r="AZ1250" s="30"/>
      <c r="BA1250" s="30"/>
      <c r="BB1250" s="30"/>
      <c r="BC1250" s="30"/>
      <c r="BD1250" s="30"/>
      <c r="BE1250" s="30"/>
      <c r="BF1250" s="30"/>
      <c r="BG1250" s="30"/>
      <c r="BH1250" s="30"/>
    </row>
    <row r="1251" spans="1:60" ht="20.399999999999999" outlineLevel="1">
      <c r="A1251" s="473">
        <v>254</v>
      </c>
      <c r="B1251" s="474" t="s">
        <v>1125</v>
      </c>
      <c r="C1251" s="475" t="s">
        <v>3139</v>
      </c>
      <c r="D1251" s="476" t="s">
        <v>272</v>
      </c>
      <c r="E1251" s="477">
        <v>1</v>
      </c>
      <c r="F1251" s="484">
        <f>'příloha splašková kanalizace'!G42</f>
        <v>0</v>
      </c>
      <c r="G1251" s="479">
        <f>ROUND(E1251*F1251,2)</f>
        <v>0</v>
      </c>
      <c r="H1251" s="478">
        <v>0</v>
      </c>
      <c r="I1251" s="479">
        <f>ROUND(E1251*H1251,2)</f>
        <v>0</v>
      </c>
      <c r="J1251" s="478">
        <v>221198.8</v>
      </c>
      <c r="K1251" s="479">
        <f>ROUND(E1251*J1251,2)</f>
        <v>221198.8</v>
      </c>
      <c r="L1251" s="479">
        <v>21</v>
      </c>
      <c r="M1251" s="479">
        <f>G1251*(1+L1251/100)</f>
        <v>0</v>
      </c>
      <c r="N1251" s="479">
        <v>0</v>
      </c>
      <c r="O1251" s="479">
        <f>ROUND(E1251*N1251,2)</f>
        <v>0</v>
      </c>
      <c r="P1251" s="479">
        <v>0</v>
      </c>
      <c r="Q1251" s="479">
        <f>ROUND(E1251*P1251,2)</f>
        <v>0</v>
      </c>
      <c r="R1251" s="479"/>
      <c r="S1251" s="479" t="s">
        <v>273</v>
      </c>
      <c r="T1251" s="480" t="s">
        <v>274</v>
      </c>
      <c r="U1251" s="32">
        <v>0</v>
      </c>
      <c r="V1251" s="32">
        <f>ROUND(E1251*U1251,2)</f>
        <v>0</v>
      </c>
      <c r="W1251" s="32"/>
      <c r="X1251" s="32" t="s">
        <v>163</v>
      </c>
      <c r="Y1251" s="30"/>
      <c r="Z1251" s="30"/>
      <c r="AA1251" s="30"/>
      <c r="AB1251" s="30"/>
      <c r="AC1251" s="30"/>
      <c r="AD1251" s="30"/>
      <c r="AE1251" s="30"/>
      <c r="AF1251" s="30"/>
      <c r="AG1251" s="30" t="s">
        <v>164</v>
      </c>
      <c r="AH1251" s="30"/>
      <c r="AI1251" s="30"/>
      <c r="AJ1251" s="30"/>
      <c r="AK1251" s="30"/>
      <c r="AL1251" s="30"/>
      <c r="AM1251" s="30"/>
      <c r="AN1251" s="30"/>
      <c r="AO1251" s="30"/>
      <c r="AP1251" s="30"/>
      <c r="AQ1251" s="30"/>
      <c r="AR1251" s="30"/>
      <c r="AS1251" s="30"/>
      <c r="AT1251" s="30"/>
      <c r="AU1251" s="30"/>
      <c r="AV1251" s="30"/>
      <c r="AW1251" s="30"/>
      <c r="AX1251" s="30"/>
      <c r="AY1251" s="30"/>
      <c r="AZ1251" s="30"/>
      <c r="BA1251" s="30"/>
      <c r="BB1251" s="30"/>
      <c r="BC1251" s="30"/>
      <c r="BD1251" s="30"/>
      <c r="BE1251" s="30"/>
      <c r="BF1251" s="30"/>
      <c r="BG1251" s="30"/>
      <c r="BH1251" s="30"/>
    </row>
    <row r="1252" spans="1:60" outlineLevel="1">
      <c r="A1252" s="473">
        <v>255</v>
      </c>
      <c r="B1252" s="474" t="s">
        <v>1126</v>
      </c>
      <c r="C1252" s="475" t="s">
        <v>3140</v>
      </c>
      <c r="D1252" s="476" t="s">
        <v>272</v>
      </c>
      <c r="E1252" s="477">
        <v>1</v>
      </c>
      <c r="F1252" s="484">
        <f>'příloha ZTI'!G92</f>
        <v>0</v>
      </c>
      <c r="G1252" s="479">
        <f>ROUND(E1252*F1252,2)</f>
        <v>0</v>
      </c>
      <c r="H1252" s="478">
        <v>0</v>
      </c>
      <c r="I1252" s="479">
        <f>ROUND(E1252*H1252,2)</f>
        <v>0</v>
      </c>
      <c r="J1252" s="478">
        <v>388068.85</v>
      </c>
      <c r="K1252" s="479">
        <f>ROUND(E1252*J1252,2)</f>
        <v>388068.85</v>
      </c>
      <c r="L1252" s="479">
        <v>21</v>
      </c>
      <c r="M1252" s="479">
        <f>G1252*(1+L1252/100)</f>
        <v>0</v>
      </c>
      <c r="N1252" s="479">
        <v>0</v>
      </c>
      <c r="O1252" s="479">
        <f>ROUND(E1252*N1252,2)</f>
        <v>0</v>
      </c>
      <c r="P1252" s="479">
        <v>0</v>
      </c>
      <c r="Q1252" s="479">
        <f>ROUND(E1252*P1252,2)</f>
        <v>0</v>
      </c>
      <c r="R1252" s="479"/>
      <c r="S1252" s="479" t="s">
        <v>273</v>
      </c>
      <c r="T1252" s="480" t="s">
        <v>274</v>
      </c>
      <c r="U1252" s="32">
        <v>0</v>
      </c>
      <c r="V1252" s="32">
        <f>ROUND(E1252*U1252,2)</f>
        <v>0</v>
      </c>
      <c r="W1252" s="32"/>
      <c r="X1252" s="32" t="s">
        <v>163</v>
      </c>
      <c r="Y1252" s="30"/>
      <c r="Z1252" s="30"/>
      <c r="AA1252" s="30"/>
      <c r="AB1252" s="30"/>
      <c r="AC1252" s="30"/>
      <c r="AD1252" s="30"/>
      <c r="AE1252" s="30"/>
      <c r="AF1252" s="30"/>
      <c r="AG1252" s="30" t="s">
        <v>164</v>
      </c>
      <c r="AH1252" s="30"/>
      <c r="AI1252" s="30"/>
      <c r="AJ1252" s="30"/>
      <c r="AK1252" s="30"/>
      <c r="AL1252" s="30"/>
      <c r="AM1252" s="30"/>
      <c r="AN1252" s="30"/>
      <c r="AO1252" s="30"/>
      <c r="AP1252" s="30"/>
      <c r="AQ1252" s="30"/>
      <c r="AR1252" s="30"/>
      <c r="AS1252" s="30"/>
      <c r="AT1252" s="30"/>
      <c r="AU1252" s="30"/>
      <c r="AV1252" s="30"/>
      <c r="AW1252" s="30"/>
      <c r="AX1252" s="30"/>
      <c r="AY1252" s="30"/>
      <c r="AZ1252" s="30"/>
      <c r="BA1252" s="30"/>
      <c r="BB1252" s="30"/>
      <c r="BC1252" s="30"/>
      <c r="BD1252" s="30"/>
      <c r="BE1252" s="30"/>
      <c r="BF1252" s="30"/>
      <c r="BG1252" s="30"/>
      <c r="BH1252" s="30"/>
    </row>
    <row r="1253" spans="1:60">
      <c r="A1253" s="445" t="s">
        <v>157</v>
      </c>
      <c r="B1253" s="446" t="s">
        <v>93</v>
      </c>
      <c r="C1253" s="447" t="s">
        <v>94</v>
      </c>
      <c r="D1253" s="448"/>
      <c r="E1253" s="449"/>
      <c r="F1253" s="450"/>
      <c r="G1253" s="450">
        <f>SUMIF(AG1254:AG1254,"&lt;&gt;NOR",G1254:G1254)</f>
        <v>0</v>
      </c>
      <c r="H1253" s="450"/>
      <c r="I1253" s="450">
        <f>SUM(I1254:I1254)</f>
        <v>0</v>
      </c>
      <c r="J1253" s="450"/>
      <c r="K1253" s="450">
        <f>SUM(K1254:K1254)</f>
        <v>302892.94</v>
      </c>
      <c r="L1253" s="450"/>
      <c r="M1253" s="450">
        <f>SUM(M1254:M1254)</f>
        <v>0</v>
      </c>
      <c r="N1253" s="450"/>
      <c r="O1253" s="450">
        <f>SUM(O1254:O1254)</f>
        <v>0</v>
      </c>
      <c r="P1253" s="450"/>
      <c r="Q1253" s="450">
        <f>SUM(Q1254:Q1254)</f>
        <v>0</v>
      </c>
      <c r="R1253" s="450"/>
      <c r="S1253" s="450"/>
      <c r="T1253" s="451"/>
      <c r="U1253" s="33"/>
      <c r="V1253" s="33">
        <f>SUM(V1254:V1254)</f>
        <v>0</v>
      </c>
      <c r="W1253" s="33"/>
      <c r="X1253" s="33"/>
      <c r="AG1253" t="s">
        <v>158</v>
      </c>
    </row>
    <row r="1254" spans="1:60" ht="20.399999999999999" outlineLevel="1">
      <c r="A1254" s="473">
        <v>256</v>
      </c>
      <c r="B1254" s="474" t="s">
        <v>1127</v>
      </c>
      <c r="C1254" s="475" t="s">
        <v>3141</v>
      </c>
      <c r="D1254" s="476" t="s">
        <v>272</v>
      </c>
      <c r="E1254" s="477">
        <v>1</v>
      </c>
      <c r="F1254" s="484">
        <f>'příloha UT'!G51</f>
        <v>0</v>
      </c>
      <c r="G1254" s="479">
        <f>ROUND(E1254*F1254,2)</f>
        <v>0</v>
      </c>
      <c r="H1254" s="478">
        <v>0</v>
      </c>
      <c r="I1254" s="479">
        <f>ROUND(E1254*H1254,2)</f>
        <v>0</v>
      </c>
      <c r="J1254" s="478">
        <v>302892.94</v>
      </c>
      <c r="K1254" s="479">
        <f>ROUND(E1254*J1254,2)</f>
        <v>302892.94</v>
      </c>
      <c r="L1254" s="479">
        <v>21</v>
      </c>
      <c r="M1254" s="479">
        <f>G1254*(1+L1254/100)</f>
        <v>0</v>
      </c>
      <c r="N1254" s="479">
        <v>0</v>
      </c>
      <c r="O1254" s="479">
        <f>ROUND(E1254*N1254,2)</f>
        <v>0</v>
      </c>
      <c r="P1254" s="479">
        <v>0</v>
      </c>
      <c r="Q1254" s="479">
        <f>ROUND(E1254*P1254,2)</f>
        <v>0</v>
      </c>
      <c r="R1254" s="479"/>
      <c r="S1254" s="479" t="s">
        <v>273</v>
      </c>
      <c r="T1254" s="480" t="s">
        <v>274</v>
      </c>
      <c r="U1254" s="32">
        <v>0</v>
      </c>
      <c r="V1254" s="32">
        <f>ROUND(E1254*U1254,2)</f>
        <v>0</v>
      </c>
      <c r="W1254" s="32"/>
      <c r="X1254" s="32" t="s">
        <v>163</v>
      </c>
      <c r="Y1254" s="30"/>
      <c r="Z1254" s="30"/>
      <c r="AA1254" s="30"/>
      <c r="AB1254" s="30"/>
      <c r="AC1254" s="30"/>
      <c r="AD1254" s="30"/>
      <c r="AE1254" s="30"/>
      <c r="AF1254" s="30"/>
      <c r="AG1254" s="30" t="s">
        <v>164</v>
      </c>
      <c r="AH1254" s="30"/>
      <c r="AI1254" s="30"/>
      <c r="AJ1254" s="30"/>
      <c r="AK1254" s="30"/>
      <c r="AL1254" s="30"/>
      <c r="AM1254" s="30"/>
      <c r="AN1254" s="30"/>
      <c r="AO1254" s="30"/>
      <c r="AP1254" s="30"/>
      <c r="AQ1254" s="30"/>
      <c r="AR1254" s="30"/>
      <c r="AS1254" s="30"/>
      <c r="AT1254" s="30"/>
      <c r="AU1254" s="30"/>
      <c r="AV1254" s="30"/>
      <c r="AW1254" s="30"/>
      <c r="AX1254" s="30"/>
      <c r="AY1254" s="30"/>
      <c r="AZ1254" s="30"/>
      <c r="BA1254" s="30"/>
      <c r="BB1254" s="30"/>
      <c r="BC1254" s="30"/>
      <c r="BD1254" s="30"/>
      <c r="BE1254" s="30"/>
      <c r="BF1254" s="30"/>
      <c r="BG1254" s="30"/>
      <c r="BH1254" s="30"/>
    </row>
    <row r="1255" spans="1:60" ht="26.4">
      <c r="A1255" s="445" t="s">
        <v>157</v>
      </c>
      <c r="B1255" s="446" t="s">
        <v>95</v>
      </c>
      <c r="C1255" s="447" t="s">
        <v>3142</v>
      </c>
      <c r="D1255" s="448"/>
      <c r="E1255" s="449"/>
      <c r="F1255" s="450"/>
      <c r="G1255" s="450">
        <f>SUMIF(AG1256:AG1490,"&lt;&gt;NOR",G1256:G1490)</f>
        <v>0</v>
      </c>
      <c r="H1255" s="450"/>
      <c r="I1255" s="450">
        <f>SUM(I1256:I1490)</f>
        <v>742943.53</v>
      </c>
      <c r="J1255" s="450"/>
      <c r="K1255" s="450">
        <f>SUM(K1256:K1490)</f>
        <v>489772.29</v>
      </c>
      <c r="L1255" s="450"/>
      <c r="M1255" s="450">
        <f>SUM(M1256:M1490)</f>
        <v>0</v>
      </c>
      <c r="N1255" s="450"/>
      <c r="O1255" s="450">
        <f>SUM(O1256:O1490)</f>
        <v>25.05</v>
      </c>
      <c r="P1255" s="450"/>
      <c r="Q1255" s="450">
        <f>SUM(Q1256:Q1490)</f>
        <v>0.01</v>
      </c>
      <c r="R1255" s="450"/>
      <c r="S1255" s="450"/>
      <c r="T1255" s="451"/>
      <c r="U1255" s="33"/>
      <c r="V1255" s="33">
        <f>SUM(V1256:V1490)</f>
        <v>694.92000000000019</v>
      </c>
      <c r="W1255" s="33"/>
      <c r="X1255" s="33"/>
      <c r="AG1255" t="s">
        <v>158</v>
      </c>
    </row>
    <row r="1256" spans="1:60" outlineLevel="1">
      <c r="A1256" s="452">
        <v>257</v>
      </c>
      <c r="B1256" s="453" t="s">
        <v>385</v>
      </c>
      <c r="C1256" s="454" t="s">
        <v>386</v>
      </c>
      <c r="D1256" s="455" t="s">
        <v>343</v>
      </c>
      <c r="E1256" s="456">
        <v>24</v>
      </c>
      <c r="F1256" s="34"/>
      <c r="G1256" s="458">
        <f>ROUND(E1256*F1256,2)</f>
        <v>0</v>
      </c>
      <c r="H1256" s="457">
        <v>92.38</v>
      </c>
      <c r="I1256" s="458">
        <f>ROUND(E1256*H1256,2)</f>
        <v>2217.12</v>
      </c>
      <c r="J1256" s="457">
        <v>75.62</v>
      </c>
      <c r="K1256" s="458">
        <f>ROUND(E1256*J1256,2)</f>
        <v>1814.88</v>
      </c>
      <c r="L1256" s="458">
        <v>21</v>
      </c>
      <c r="M1256" s="458">
        <f>G1256*(1+L1256/100)</f>
        <v>0</v>
      </c>
      <c r="N1256" s="458">
        <v>0</v>
      </c>
      <c r="O1256" s="458">
        <f>ROUND(E1256*N1256,2)</f>
        <v>0</v>
      </c>
      <c r="P1256" s="458">
        <v>0</v>
      </c>
      <c r="Q1256" s="458">
        <f>ROUND(E1256*P1256,2)</f>
        <v>0</v>
      </c>
      <c r="R1256" s="458"/>
      <c r="S1256" s="458" t="s">
        <v>162</v>
      </c>
      <c r="T1256" s="459" t="s">
        <v>162</v>
      </c>
      <c r="U1256" s="32">
        <v>0.158</v>
      </c>
      <c r="V1256" s="32">
        <f>ROUND(E1256*U1256,2)</f>
        <v>3.79</v>
      </c>
      <c r="W1256" s="32"/>
      <c r="X1256" s="32" t="s">
        <v>163</v>
      </c>
      <c r="Y1256" s="30"/>
      <c r="Z1256" s="30"/>
      <c r="AA1256" s="30"/>
      <c r="AB1256" s="30"/>
      <c r="AC1256" s="30"/>
      <c r="AD1256" s="30"/>
      <c r="AE1256" s="30"/>
      <c r="AF1256" s="30"/>
      <c r="AG1256" s="30" t="s">
        <v>164</v>
      </c>
      <c r="AH1256" s="30"/>
      <c r="AI1256" s="30"/>
      <c r="AJ1256" s="30"/>
      <c r="AK1256" s="30"/>
      <c r="AL1256" s="30"/>
      <c r="AM1256" s="30"/>
      <c r="AN1256" s="30"/>
      <c r="AO1256" s="30"/>
      <c r="AP1256" s="30"/>
      <c r="AQ1256" s="30"/>
      <c r="AR1256" s="30"/>
      <c r="AS1256" s="30"/>
      <c r="AT1256" s="30"/>
      <c r="AU1256" s="30"/>
      <c r="AV1256" s="30"/>
      <c r="AW1256" s="30"/>
      <c r="AX1256" s="30"/>
      <c r="AY1256" s="30"/>
      <c r="AZ1256" s="30"/>
      <c r="BA1256" s="30"/>
      <c r="BB1256" s="30"/>
      <c r="BC1256" s="30"/>
      <c r="BD1256" s="30"/>
      <c r="BE1256" s="30"/>
      <c r="BF1256" s="30"/>
      <c r="BG1256" s="30"/>
      <c r="BH1256" s="30"/>
    </row>
    <row r="1257" spans="1:60" outlineLevel="1">
      <c r="A1257" s="460"/>
      <c r="B1257" s="461"/>
      <c r="C1257" s="462" t="s">
        <v>1128</v>
      </c>
      <c r="D1257" s="463"/>
      <c r="E1257" s="464">
        <v>24</v>
      </c>
      <c r="F1257" s="493"/>
      <c r="G1257" s="465"/>
      <c r="H1257" s="465"/>
      <c r="I1257" s="465"/>
      <c r="J1257" s="465"/>
      <c r="K1257" s="465"/>
      <c r="L1257" s="465"/>
      <c r="M1257" s="465"/>
      <c r="N1257" s="465"/>
      <c r="O1257" s="465"/>
      <c r="P1257" s="465"/>
      <c r="Q1257" s="465"/>
      <c r="R1257" s="465"/>
      <c r="S1257" s="465"/>
      <c r="T1257" s="465"/>
      <c r="U1257" s="32"/>
      <c r="V1257" s="32"/>
      <c r="W1257" s="32"/>
      <c r="X1257" s="32"/>
      <c r="Y1257" s="30"/>
      <c r="Z1257" s="30"/>
      <c r="AA1257" s="30"/>
      <c r="AB1257" s="30"/>
      <c r="AC1257" s="30"/>
      <c r="AD1257" s="30"/>
      <c r="AE1257" s="30"/>
      <c r="AF1257" s="30"/>
      <c r="AG1257" s="30" t="s">
        <v>166</v>
      </c>
      <c r="AH1257" s="30">
        <v>5</v>
      </c>
      <c r="AI1257" s="30"/>
      <c r="AJ1257" s="30"/>
      <c r="AK1257" s="30"/>
      <c r="AL1257" s="30"/>
      <c r="AM1257" s="30"/>
      <c r="AN1257" s="30"/>
      <c r="AO1257" s="30"/>
      <c r="AP1257" s="30"/>
      <c r="AQ1257" s="30"/>
      <c r="AR1257" s="30"/>
      <c r="AS1257" s="30"/>
      <c r="AT1257" s="30"/>
      <c r="AU1257" s="30"/>
      <c r="AV1257" s="30"/>
      <c r="AW1257" s="30"/>
      <c r="AX1257" s="30"/>
      <c r="AY1257" s="30"/>
      <c r="AZ1257" s="30"/>
      <c r="BA1257" s="30"/>
      <c r="BB1257" s="30"/>
      <c r="BC1257" s="30"/>
      <c r="BD1257" s="30"/>
      <c r="BE1257" s="30"/>
      <c r="BF1257" s="30"/>
      <c r="BG1257" s="30"/>
      <c r="BH1257" s="30"/>
    </row>
    <row r="1258" spans="1:60" outlineLevel="1">
      <c r="A1258" s="452">
        <v>258</v>
      </c>
      <c r="B1258" s="453" t="s">
        <v>388</v>
      </c>
      <c r="C1258" s="454" t="s">
        <v>389</v>
      </c>
      <c r="D1258" s="455" t="s">
        <v>343</v>
      </c>
      <c r="E1258" s="456">
        <v>24</v>
      </c>
      <c r="F1258" s="34"/>
      <c r="G1258" s="458">
        <f>ROUND(E1258*F1258,2)</f>
        <v>0</v>
      </c>
      <c r="H1258" s="457">
        <v>0</v>
      </c>
      <c r="I1258" s="458">
        <f>ROUND(E1258*H1258,2)</f>
        <v>0</v>
      </c>
      <c r="J1258" s="457">
        <v>114.5</v>
      </c>
      <c r="K1258" s="458">
        <f>ROUND(E1258*J1258,2)</f>
        <v>2748</v>
      </c>
      <c r="L1258" s="458">
        <v>21</v>
      </c>
      <c r="M1258" s="458">
        <f>G1258*(1+L1258/100)</f>
        <v>0</v>
      </c>
      <c r="N1258" s="458">
        <v>0</v>
      </c>
      <c r="O1258" s="458">
        <f>ROUND(E1258*N1258,2)</f>
        <v>0</v>
      </c>
      <c r="P1258" s="458">
        <v>4.6000000000000001E-4</v>
      </c>
      <c r="Q1258" s="458">
        <f>ROUND(E1258*P1258,2)</f>
        <v>0.01</v>
      </c>
      <c r="R1258" s="458"/>
      <c r="S1258" s="458" t="s">
        <v>162</v>
      </c>
      <c r="T1258" s="459" t="s">
        <v>162</v>
      </c>
      <c r="U1258" s="32">
        <v>0.312</v>
      </c>
      <c r="V1258" s="32">
        <f>ROUND(E1258*U1258,2)</f>
        <v>7.49</v>
      </c>
      <c r="W1258" s="32"/>
      <c r="X1258" s="32" t="s">
        <v>163</v>
      </c>
      <c r="Y1258" s="30"/>
      <c r="Z1258" s="30"/>
      <c r="AA1258" s="30"/>
      <c r="AB1258" s="30"/>
      <c r="AC1258" s="30"/>
      <c r="AD1258" s="30"/>
      <c r="AE1258" s="30"/>
      <c r="AF1258" s="30"/>
      <c r="AG1258" s="30" t="s">
        <v>164</v>
      </c>
      <c r="AH1258" s="30"/>
      <c r="AI1258" s="30"/>
      <c r="AJ1258" s="30"/>
      <c r="AK1258" s="30"/>
      <c r="AL1258" s="30"/>
      <c r="AM1258" s="30"/>
      <c r="AN1258" s="30"/>
      <c r="AO1258" s="30"/>
      <c r="AP1258" s="30"/>
      <c r="AQ1258" s="30"/>
      <c r="AR1258" s="30"/>
      <c r="AS1258" s="30"/>
      <c r="AT1258" s="30"/>
      <c r="AU1258" s="30"/>
      <c r="AV1258" s="30"/>
      <c r="AW1258" s="30"/>
      <c r="AX1258" s="30"/>
      <c r="AY1258" s="30"/>
      <c r="AZ1258" s="30"/>
      <c r="BA1258" s="30"/>
      <c r="BB1258" s="30"/>
      <c r="BC1258" s="30"/>
      <c r="BD1258" s="30"/>
      <c r="BE1258" s="30"/>
      <c r="BF1258" s="30"/>
      <c r="BG1258" s="30"/>
      <c r="BH1258" s="30"/>
    </row>
    <row r="1259" spans="1:60" outlineLevel="1">
      <c r="A1259" s="460"/>
      <c r="B1259" s="461"/>
      <c r="C1259" s="462" t="s">
        <v>1129</v>
      </c>
      <c r="D1259" s="463"/>
      <c r="E1259" s="464">
        <v>24</v>
      </c>
      <c r="F1259" s="493"/>
      <c r="G1259" s="465"/>
      <c r="H1259" s="465"/>
      <c r="I1259" s="465"/>
      <c r="J1259" s="465"/>
      <c r="K1259" s="465"/>
      <c r="L1259" s="465"/>
      <c r="M1259" s="465"/>
      <c r="N1259" s="465"/>
      <c r="O1259" s="465"/>
      <c r="P1259" s="465"/>
      <c r="Q1259" s="465"/>
      <c r="R1259" s="465"/>
      <c r="S1259" s="465"/>
      <c r="T1259" s="465"/>
      <c r="U1259" s="32"/>
      <c r="V1259" s="32"/>
      <c r="W1259" s="32"/>
      <c r="X1259" s="32"/>
      <c r="Y1259" s="30"/>
      <c r="Z1259" s="30"/>
      <c r="AA1259" s="30"/>
      <c r="AB1259" s="30"/>
      <c r="AC1259" s="30"/>
      <c r="AD1259" s="30"/>
      <c r="AE1259" s="30"/>
      <c r="AF1259" s="30"/>
      <c r="AG1259" s="30" t="s">
        <v>166</v>
      </c>
      <c r="AH1259" s="30">
        <v>0</v>
      </c>
      <c r="AI1259" s="30"/>
      <c r="AJ1259" s="30"/>
      <c r="AK1259" s="30"/>
      <c r="AL1259" s="30"/>
      <c r="AM1259" s="30"/>
      <c r="AN1259" s="30"/>
      <c r="AO1259" s="30"/>
      <c r="AP1259" s="30"/>
      <c r="AQ1259" s="30"/>
      <c r="AR1259" s="30"/>
      <c r="AS1259" s="30"/>
      <c r="AT1259" s="30"/>
      <c r="AU1259" s="30"/>
      <c r="AV1259" s="30"/>
      <c r="AW1259" s="30"/>
      <c r="AX1259" s="30"/>
      <c r="AY1259" s="30"/>
      <c r="AZ1259" s="30"/>
      <c r="BA1259" s="30"/>
      <c r="BB1259" s="30"/>
      <c r="BC1259" s="30"/>
      <c r="BD1259" s="30"/>
      <c r="BE1259" s="30"/>
      <c r="BF1259" s="30"/>
      <c r="BG1259" s="30"/>
      <c r="BH1259" s="30"/>
    </row>
    <row r="1260" spans="1:60" outlineLevel="1">
      <c r="A1260" s="452">
        <v>259</v>
      </c>
      <c r="B1260" s="453" t="s">
        <v>1130</v>
      </c>
      <c r="C1260" s="454" t="s">
        <v>1131</v>
      </c>
      <c r="D1260" s="455" t="s">
        <v>343</v>
      </c>
      <c r="E1260" s="456">
        <v>314</v>
      </c>
      <c r="F1260" s="34"/>
      <c r="G1260" s="458">
        <f>ROUND(E1260*F1260,2)</f>
        <v>0</v>
      </c>
      <c r="H1260" s="457">
        <v>0</v>
      </c>
      <c r="I1260" s="458">
        <f>ROUND(E1260*H1260,2)</f>
        <v>0</v>
      </c>
      <c r="J1260" s="457">
        <v>83.8</v>
      </c>
      <c r="K1260" s="458">
        <f>ROUND(E1260*J1260,2)</f>
        <v>26313.200000000001</v>
      </c>
      <c r="L1260" s="458">
        <v>21</v>
      </c>
      <c r="M1260" s="458">
        <f>G1260*(1+L1260/100)</f>
        <v>0</v>
      </c>
      <c r="N1260" s="458">
        <v>0</v>
      </c>
      <c r="O1260" s="458">
        <f>ROUND(E1260*N1260,2)</f>
        <v>0</v>
      </c>
      <c r="P1260" s="458">
        <v>0</v>
      </c>
      <c r="Q1260" s="458">
        <f>ROUND(E1260*P1260,2)</f>
        <v>0</v>
      </c>
      <c r="R1260" s="458"/>
      <c r="S1260" s="458" t="s">
        <v>162</v>
      </c>
      <c r="T1260" s="459" t="s">
        <v>162</v>
      </c>
      <c r="U1260" s="32">
        <v>0.18</v>
      </c>
      <c r="V1260" s="32">
        <f>ROUND(E1260*U1260,2)</f>
        <v>56.52</v>
      </c>
      <c r="W1260" s="32"/>
      <c r="X1260" s="32" t="s">
        <v>163</v>
      </c>
      <c r="Y1260" s="30"/>
      <c r="Z1260" s="30"/>
      <c r="AA1260" s="30"/>
      <c r="AB1260" s="30"/>
      <c r="AC1260" s="30"/>
      <c r="AD1260" s="30"/>
      <c r="AE1260" s="30"/>
      <c r="AF1260" s="30"/>
      <c r="AG1260" s="30" t="s">
        <v>164</v>
      </c>
      <c r="AH1260" s="30"/>
      <c r="AI1260" s="30"/>
      <c r="AJ1260" s="30"/>
      <c r="AK1260" s="30"/>
      <c r="AL1260" s="30"/>
      <c r="AM1260" s="30"/>
      <c r="AN1260" s="30"/>
      <c r="AO1260" s="30"/>
      <c r="AP1260" s="30"/>
      <c r="AQ1260" s="30"/>
      <c r="AR1260" s="30"/>
      <c r="AS1260" s="30"/>
      <c r="AT1260" s="30"/>
      <c r="AU1260" s="30"/>
      <c r="AV1260" s="30"/>
      <c r="AW1260" s="30"/>
      <c r="AX1260" s="30"/>
      <c r="AY1260" s="30"/>
      <c r="AZ1260" s="30"/>
      <c r="BA1260" s="30"/>
      <c r="BB1260" s="30"/>
      <c r="BC1260" s="30"/>
      <c r="BD1260" s="30"/>
      <c r="BE1260" s="30"/>
      <c r="BF1260" s="30"/>
      <c r="BG1260" s="30"/>
      <c r="BH1260" s="30"/>
    </row>
    <row r="1261" spans="1:60" outlineLevel="1">
      <c r="A1261" s="460"/>
      <c r="B1261" s="461"/>
      <c r="C1261" s="462" t="s">
        <v>1132</v>
      </c>
      <c r="D1261" s="463"/>
      <c r="E1261" s="464">
        <v>10</v>
      </c>
      <c r="F1261" s="493"/>
      <c r="G1261" s="465"/>
      <c r="H1261" s="465"/>
      <c r="I1261" s="465"/>
      <c r="J1261" s="465"/>
      <c r="K1261" s="465"/>
      <c r="L1261" s="465"/>
      <c r="M1261" s="465"/>
      <c r="N1261" s="465"/>
      <c r="O1261" s="465"/>
      <c r="P1261" s="465"/>
      <c r="Q1261" s="465"/>
      <c r="R1261" s="465"/>
      <c r="S1261" s="465"/>
      <c r="T1261" s="465"/>
      <c r="U1261" s="32"/>
      <c r="V1261" s="32"/>
      <c r="W1261" s="32"/>
      <c r="X1261" s="32"/>
      <c r="Y1261" s="30"/>
      <c r="Z1261" s="30"/>
      <c r="AA1261" s="30"/>
      <c r="AB1261" s="30"/>
      <c r="AC1261" s="30"/>
      <c r="AD1261" s="30"/>
      <c r="AE1261" s="30"/>
      <c r="AF1261" s="30"/>
      <c r="AG1261" s="30" t="s">
        <v>166</v>
      </c>
      <c r="AH1261" s="30">
        <v>0</v>
      </c>
      <c r="AI1261" s="30"/>
      <c r="AJ1261" s="30"/>
      <c r="AK1261" s="30"/>
      <c r="AL1261" s="30"/>
      <c r="AM1261" s="30"/>
      <c r="AN1261" s="30"/>
      <c r="AO1261" s="30"/>
      <c r="AP1261" s="30"/>
      <c r="AQ1261" s="30"/>
      <c r="AR1261" s="30"/>
      <c r="AS1261" s="30"/>
      <c r="AT1261" s="30"/>
      <c r="AU1261" s="30"/>
      <c r="AV1261" s="30"/>
      <c r="AW1261" s="30"/>
      <c r="AX1261" s="30"/>
      <c r="AY1261" s="30"/>
      <c r="AZ1261" s="30"/>
      <c r="BA1261" s="30"/>
      <c r="BB1261" s="30"/>
      <c r="BC1261" s="30"/>
      <c r="BD1261" s="30"/>
      <c r="BE1261" s="30"/>
      <c r="BF1261" s="30"/>
      <c r="BG1261" s="30"/>
      <c r="BH1261" s="30"/>
    </row>
    <row r="1262" spans="1:60" outlineLevel="1">
      <c r="A1262" s="460"/>
      <c r="B1262" s="461"/>
      <c r="C1262" s="462" t="s">
        <v>1133</v>
      </c>
      <c r="D1262" s="463"/>
      <c r="E1262" s="464">
        <v>18</v>
      </c>
      <c r="F1262" s="493"/>
      <c r="G1262" s="465"/>
      <c r="H1262" s="465"/>
      <c r="I1262" s="465"/>
      <c r="J1262" s="465"/>
      <c r="K1262" s="465"/>
      <c r="L1262" s="465"/>
      <c r="M1262" s="465"/>
      <c r="N1262" s="465"/>
      <c r="O1262" s="465"/>
      <c r="P1262" s="465"/>
      <c r="Q1262" s="465"/>
      <c r="R1262" s="465"/>
      <c r="S1262" s="465"/>
      <c r="T1262" s="465"/>
      <c r="U1262" s="32"/>
      <c r="V1262" s="32"/>
      <c r="W1262" s="32"/>
      <c r="X1262" s="32"/>
      <c r="Y1262" s="30"/>
      <c r="Z1262" s="30"/>
      <c r="AA1262" s="30"/>
      <c r="AB1262" s="30"/>
      <c r="AC1262" s="30"/>
      <c r="AD1262" s="30"/>
      <c r="AE1262" s="30"/>
      <c r="AF1262" s="30"/>
      <c r="AG1262" s="30" t="s">
        <v>166</v>
      </c>
      <c r="AH1262" s="30">
        <v>0</v>
      </c>
      <c r="AI1262" s="30"/>
      <c r="AJ1262" s="30"/>
      <c r="AK1262" s="30"/>
      <c r="AL1262" s="30"/>
      <c r="AM1262" s="30"/>
      <c r="AN1262" s="30"/>
      <c r="AO1262" s="30"/>
      <c r="AP1262" s="30"/>
      <c r="AQ1262" s="30"/>
      <c r="AR1262" s="30"/>
      <c r="AS1262" s="30"/>
      <c r="AT1262" s="30"/>
      <c r="AU1262" s="30"/>
      <c r="AV1262" s="30"/>
      <c r="AW1262" s="30"/>
      <c r="AX1262" s="30"/>
      <c r="AY1262" s="30"/>
      <c r="AZ1262" s="30"/>
      <c r="BA1262" s="30"/>
      <c r="BB1262" s="30"/>
      <c r="BC1262" s="30"/>
      <c r="BD1262" s="30"/>
      <c r="BE1262" s="30"/>
      <c r="BF1262" s="30"/>
      <c r="BG1262" s="30"/>
      <c r="BH1262" s="30"/>
    </row>
    <row r="1263" spans="1:60" outlineLevel="1">
      <c r="A1263" s="460"/>
      <c r="B1263" s="461"/>
      <c r="C1263" s="462" t="s">
        <v>1134</v>
      </c>
      <c r="D1263" s="463"/>
      <c r="E1263" s="464">
        <v>14</v>
      </c>
      <c r="F1263" s="493"/>
      <c r="G1263" s="465"/>
      <c r="H1263" s="465"/>
      <c r="I1263" s="465"/>
      <c r="J1263" s="465"/>
      <c r="K1263" s="465"/>
      <c r="L1263" s="465"/>
      <c r="M1263" s="465"/>
      <c r="N1263" s="465"/>
      <c r="O1263" s="465"/>
      <c r="P1263" s="465"/>
      <c r="Q1263" s="465"/>
      <c r="R1263" s="465"/>
      <c r="S1263" s="465"/>
      <c r="T1263" s="465"/>
      <c r="U1263" s="32"/>
      <c r="V1263" s="32"/>
      <c r="W1263" s="32"/>
      <c r="X1263" s="32"/>
      <c r="Y1263" s="30"/>
      <c r="Z1263" s="30"/>
      <c r="AA1263" s="30"/>
      <c r="AB1263" s="30"/>
      <c r="AC1263" s="30"/>
      <c r="AD1263" s="30"/>
      <c r="AE1263" s="30"/>
      <c r="AF1263" s="30"/>
      <c r="AG1263" s="30" t="s">
        <v>166</v>
      </c>
      <c r="AH1263" s="30">
        <v>0</v>
      </c>
      <c r="AI1263" s="30"/>
      <c r="AJ1263" s="30"/>
      <c r="AK1263" s="30"/>
      <c r="AL1263" s="30"/>
      <c r="AM1263" s="30"/>
      <c r="AN1263" s="30"/>
      <c r="AO1263" s="30"/>
      <c r="AP1263" s="30"/>
      <c r="AQ1263" s="30"/>
      <c r="AR1263" s="30"/>
      <c r="AS1263" s="30"/>
      <c r="AT1263" s="30"/>
      <c r="AU1263" s="30"/>
      <c r="AV1263" s="30"/>
      <c r="AW1263" s="30"/>
      <c r="AX1263" s="30"/>
      <c r="AY1263" s="30"/>
      <c r="AZ1263" s="30"/>
      <c r="BA1263" s="30"/>
      <c r="BB1263" s="30"/>
      <c r="BC1263" s="30"/>
      <c r="BD1263" s="30"/>
      <c r="BE1263" s="30"/>
      <c r="BF1263" s="30"/>
      <c r="BG1263" s="30"/>
      <c r="BH1263" s="30"/>
    </row>
    <row r="1264" spans="1:60" outlineLevel="1">
      <c r="A1264" s="460"/>
      <c r="B1264" s="461"/>
      <c r="C1264" s="462" t="s">
        <v>1135</v>
      </c>
      <c r="D1264" s="463"/>
      <c r="E1264" s="464">
        <v>20</v>
      </c>
      <c r="F1264" s="493"/>
      <c r="G1264" s="465"/>
      <c r="H1264" s="465"/>
      <c r="I1264" s="465"/>
      <c r="J1264" s="465"/>
      <c r="K1264" s="465"/>
      <c r="L1264" s="465"/>
      <c r="M1264" s="465"/>
      <c r="N1264" s="465"/>
      <c r="O1264" s="465"/>
      <c r="P1264" s="465"/>
      <c r="Q1264" s="465"/>
      <c r="R1264" s="465"/>
      <c r="S1264" s="465"/>
      <c r="T1264" s="465"/>
      <c r="U1264" s="32"/>
      <c r="V1264" s="32"/>
      <c r="W1264" s="32"/>
      <c r="X1264" s="32"/>
      <c r="Y1264" s="30"/>
      <c r="Z1264" s="30"/>
      <c r="AA1264" s="30"/>
      <c r="AB1264" s="30"/>
      <c r="AC1264" s="30"/>
      <c r="AD1264" s="30"/>
      <c r="AE1264" s="30"/>
      <c r="AF1264" s="30"/>
      <c r="AG1264" s="30" t="s">
        <v>166</v>
      </c>
      <c r="AH1264" s="30">
        <v>0</v>
      </c>
      <c r="AI1264" s="30"/>
      <c r="AJ1264" s="30"/>
      <c r="AK1264" s="30"/>
      <c r="AL1264" s="30"/>
      <c r="AM1264" s="30"/>
      <c r="AN1264" s="30"/>
      <c r="AO1264" s="30"/>
      <c r="AP1264" s="30"/>
      <c r="AQ1264" s="30"/>
      <c r="AR1264" s="30"/>
      <c r="AS1264" s="30"/>
      <c r="AT1264" s="30"/>
      <c r="AU1264" s="30"/>
      <c r="AV1264" s="30"/>
      <c r="AW1264" s="30"/>
      <c r="AX1264" s="30"/>
      <c r="AY1264" s="30"/>
      <c r="AZ1264" s="30"/>
      <c r="BA1264" s="30"/>
      <c r="BB1264" s="30"/>
      <c r="BC1264" s="30"/>
      <c r="BD1264" s="30"/>
      <c r="BE1264" s="30"/>
      <c r="BF1264" s="30"/>
      <c r="BG1264" s="30"/>
      <c r="BH1264" s="30"/>
    </row>
    <row r="1265" spans="1:60" outlineLevel="1">
      <c r="A1265" s="460"/>
      <c r="B1265" s="461"/>
      <c r="C1265" s="462" t="s">
        <v>1136</v>
      </c>
      <c r="D1265" s="463"/>
      <c r="E1265" s="464">
        <v>16</v>
      </c>
      <c r="F1265" s="493"/>
      <c r="G1265" s="465"/>
      <c r="H1265" s="465"/>
      <c r="I1265" s="465"/>
      <c r="J1265" s="465"/>
      <c r="K1265" s="465"/>
      <c r="L1265" s="465"/>
      <c r="M1265" s="465"/>
      <c r="N1265" s="465"/>
      <c r="O1265" s="465"/>
      <c r="P1265" s="465"/>
      <c r="Q1265" s="465"/>
      <c r="R1265" s="465"/>
      <c r="S1265" s="465"/>
      <c r="T1265" s="465"/>
      <c r="U1265" s="32"/>
      <c r="V1265" s="32"/>
      <c r="W1265" s="32"/>
      <c r="X1265" s="32"/>
      <c r="Y1265" s="30"/>
      <c r="Z1265" s="30"/>
      <c r="AA1265" s="30"/>
      <c r="AB1265" s="30"/>
      <c r="AC1265" s="30"/>
      <c r="AD1265" s="30"/>
      <c r="AE1265" s="30"/>
      <c r="AF1265" s="30"/>
      <c r="AG1265" s="30" t="s">
        <v>166</v>
      </c>
      <c r="AH1265" s="30">
        <v>0</v>
      </c>
      <c r="AI1265" s="30"/>
      <c r="AJ1265" s="30"/>
      <c r="AK1265" s="30"/>
      <c r="AL1265" s="30"/>
      <c r="AM1265" s="30"/>
      <c r="AN1265" s="30"/>
      <c r="AO1265" s="30"/>
      <c r="AP1265" s="30"/>
      <c r="AQ1265" s="30"/>
      <c r="AR1265" s="30"/>
      <c r="AS1265" s="30"/>
      <c r="AT1265" s="30"/>
      <c r="AU1265" s="30"/>
      <c r="AV1265" s="30"/>
      <c r="AW1265" s="30"/>
      <c r="AX1265" s="30"/>
      <c r="AY1265" s="30"/>
      <c r="AZ1265" s="30"/>
      <c r="BA1265" s="30"/>
      <c r="BB1265" s="30"/>
      <c r="BC1265" s="30"/>
      <c r="BD1265" s="30"/>
      <c r="BE1265" s="30"/>
      <c r="BF1265" s="30"/>
      <c r="BG1265" s="30"/>
      <c r="BH1265" s="30"/>
    </row>
    <row r="1266" spans="1:60" outlineLevel="1">
      <c r="A1266" s="460"/>
      <c r="B1266" s="461"/>
      <c r="C1266" s="462" t="s">
        <v>1137</v>
      </c>
      <c r="D1266" s="463"/>
      <c r="E1266" s="464">
        <v>42</v>
      </c>
      <c r="F1266" s="493"/>
      <c r="G1266" s="465"/>
      <c r="H1266" s="465"/>
      <c r="I1266" s="465"/>
      <c r="J1266" s="465"/>
      <c r="K1266" s="465"/>
      <c r="L1266" s="465"/>
      <c r="M1266" s="465"/>
      <c r="N1266" s="465"/>
      <c r="O1266" s="465"/>
      <c r="P1266" s="465"/>
      <c r="Q1266" s="465"/>
      <c r="R1266" s="465"/>
      <c r="S1266" s="465"/>
      <c r="T1266" s="465"/>
      <c r="U1266" s="32"/>
      <c r="V1266" s="32"/>
      <c r="W1266" s="32"/>
      <c r="X1266" s="32"/>
      <c r="Y1266" s="30"/>
      <c r="Z1266" s="30"/>
      <c r="AA1266" s="30"/>
      <c r="AB1266" s="30"/>
      <c r="AC1266" s="30"/>
      <c r="AD1266" s="30"/>
      <c r="AE1266" s="30"/>
      <c r="AF1266" s="30"/>
      <c r="AG1266" s="30" t="s">
        <v>166</v>
      </c>
      <c r="AH1266" s="30">
        <v>0</v>
      </c>
      <c r="AI1266" s="30"/>
      <c r="AJ1266" s="30"/>
      <c r="AK1266" s="30"/>
      <c r="AL1266" s="30"/>
      <c r="AM1266" s="30"/>
      <c r="AN1266" s="30"/>
      <c r="AO1266" s="30"/>
      <c r="AP1266" s="30"/>
      <c r="AQ1266" s="30"/>
      <c r="AR1266" s="30"/>
      <c r="AS1266" s="30"/>
      <c r="AT1266" s="30"/>
      <c r="AU1266" s="30"/>
      <c r="AV1266" s="30"/>
      <c r="AW1266" s="30"/>
      <c r="AX1266" s="30"/>
      <c r="AY1266" s="30"/>
      <c r="AZ1266" s="30"/>
      <c r="BA1266" s="30"/>
      <c r="BB1266" s="30"/>
      <c r="BC1266" s="30"/>
      <c r="BD1266" s="30"/>
      <c r="BE1266" s="30"/>
      <c r="BF1266" s="30"/>
      <c r="BG1266" s="30"/>
      <c r="BH1266" s="30"/>
    </row>
    <row r="1267" spans="1:60" outlineLevel="1">
      <c r="A1267" s="460"/>
      <c r="B1267" s="461"/>
      <c r="C1267" s="462" t="s">
        <v>1138</v>
      </c>
      <c r="D1267" s="463"/>
      <c r="E1267" s="464">
        <v>16</v>
      </c>
      <c r="F1267" s="493"/>
      <c r="G1267" s="465"/>
      <c r="H1267" s="465"/>
      <c r="I1267" s="465"/>
      <c r="J1267" s="465"/>
      <c r="K1267" s="465"/>
      <c r="L1267" s="465"/>
      <c r="M1267" s="465"/>
      <c r="N1267" s="465"/>
      <c r="O1267" s="465"/>
      <c r="P1267" s="465"/>
      <c r="Q1267" s="465"/>
      <c r="R1267" s="465"/>
      <c r="S1267" s="465"/>
      <c r="T1267" s="465"/>
      <c r="U1267" s="32"/>
      <c r="V1267" s="32"/>
      <c r="W1267" s="32"/>
      <c r="X1267" s="32"/>
      <c r="Y1267" s="30"/>
      <c r="Z1267" s="30"/>
      <c r="AA1267" s="30"/>
      <c r="AB1267" s="30"/>
      <c r="AC1267" s="30"/>
      <c r="AD1267" s="30"/>
      <c r="AE1267" s="30"/>
      <c r="AF1267" s="30"/>
      <c r="AG1267" s="30" t="s">
        <v>166</v>
      </c>
      <c r="AH1267" s="30">
        <v>0</v>
      </c>
      <c r="AI1267" s="30"/>
      <c r="AJ1267" s="30"/>
      <c r="AK1267" s="30"/>
      <c r="AL1267" s="30"/>
      <c r="AM1267" s="30"/>
      <c r="AN1267" s="30"/>
      <c r="AO1267" s="30"/>
      <c r="AP1267" s="30"/>
      <c r="AQ1267" s="30"/>
      <c r="AR1267" s="30"/>
      <c r="AS1267" s="30"/>
      <c r="AT1267" s="30"/>
      <c r="AU1267" s="30"/>
      <c r="AV1267" s="30"/>
      <c r="AW1267" s="30"/>
      <c r="AX1267" s="30"/>
      <c r="AY1267" s="30"/>
      <c r="AZ1267" s="30"/>
      <c r="BA1267" s="30"/>
      <c r="BB1267" s="30"/>
      <c r="BC1267" s="30"/>
      <c r="BD1267" s="30"/>
      <c r="BE1267" s="30"/>
      <c r="BF1267" s="30"/>
      <c r="BG1267" s="30"/>
      <c r="BH1267" s="30"/>
    </row>
    <row r="1268" spans="1:60" outlineLevel="1">
      <c r="A1268" s="460"/>
      <c r="B1268" s="461"/>
      <c r="C1268" s="462" t="s">
        <v>1139</v>
      </c>
      <c r="D1268" s="463"/>
      <c r="E1268" s="464">
        <v>14</v>
      </c>
      <c r="F1268" s="493"/>
      <c r="G1268" s="465"/>
      <c r="H1268" s="465"/>
      <c r="I1268" s="465"/>
      <c r="J1268" s="465"/>
      <c r="K1268" s="465"/>
      <c r="L1268" s="465"/>
      <c r="M1268" s="465"/>
      <c r="N1268" s="465"/>
      <c r="O1268" s="465"/>
      <c r="P1268" s="465"/>
      <c r="Q1268" s="465"/>
      <c r="R1268" s="465"/>
      <c r="S1268" s="465"/>
      <c r="T1268" s="465"/>
      <c r="U1268" s="32"/>
      <c r="V1268" s="32"/>
      <c r="W1268" s="32"/>
      <c r="X1268" s="32"/>
      <c r="Y1268" s="30"/>
      <c r="Z1268" s="30"/>
      <c r="AA1268" s="30"/>
      <c r="AB1268" s="30"/>
      <c r="AC1268" s="30"/>
      <c r="AD1268" s="30"/>
      <c r="AE1268" s="30"/>
      <c r="AF1268" s="30"/>
      <c r="AG1268" s="30" t="s">
        <v>166</v>
      </c>
      <c r="AH1268" s="30">
        <v>0</v>
      </c>
      <c r="AI1268" s="30"/>
      <c r="AJ1268" s="30"/>
      <c r="AK1268" s="30"/>
      <c r="AL1268" s="30"/>
      <c r="AM1268" s="30"/>
      <c r="AN1268" s="30"/>
      <c r="AO1268" s="30"/>
      <c r="AP1268" s="30"/>
      <c r="AQ1268" s="30"/>
      <c r="AR1268" s="30"/>
      <c r="AS1268" s="30"/>
      <c r="AT1268" s="30"/>
      <c r="AU1268" s="30"/>
      <c r="AV1268" s="30"/>
      <c r="AW1268" s="30"/>
      <c r="AX1268" s="30"/>
      <c r="AY1268" s="30"/>
      <c r="AZ1268" s="30"/>
      <c r="BA1268" s="30"/>
      <c r="BB1268" s="30"/>
      <c r="BC1268" s="30"/>
      <c r="BD1268" s="30"/>
      <c r="BE1268" s="30"/>
      <c r="BF1268" s="30"/>
      <c r="BG1268" s="30"/>
      <c r="BH1268" s="30"/>
    </row>
    <row r="1269" spans="1:60" outlineLevel="1">
      <c r="A1269" s="460"/>
      <c r="B1269" s="461"/>
      <c r="C1269" s="462" t="s">
        <v>1140</v>
      </c>
      <c r="D1269" s="463"/>
      <c r="E1269" s="464">
        <v>14</v>
      </c>
      <c r="F1269" s="493"/>
      <c r="G1269" s="465"/>
      <c r="H1269" s="465"/>
      <c r="I1269" s="465"/>
      <c r="J1269" s="465"/>
      <c r="K1269" s="465"/>
      <c r="L1269" s="465"/>
      <c r="M1269" s="465"/>
      <c r="N1269" s="465"/>
      <c r="O1269" s="465"/>
      <c r="P1269" s="465"/>
      <c r="Q1269" s="465"/>
      <c r="R1269" s="465"/>
      <c r="S1269" s="465"/>
      <c r="T1269" s="465"/>
      <c r="U1269" s="32"/>
      <c r="V1269" s="32"/>
      <c r="W1269" s="32"/>
      <c r="X1269" s="32"/>
      <c r="Y1269" s="30"/>
      <c r="Z1269" s="30"/>
      <c r="AA1269" s="30"/>
      <c r="AB1269" s="30"/>
      <c r="AC1269" s="30"/>
      <c r="AD1269" s="30"/>
      <c r="AE1269" s="30"/>
      <c r="AF1269" s="30"/>
      <c r="AG1269" s="30" t="s">
        <v>166</v>
      </c>
      <c r="AH1269" s="30">
        <v>0</v>
      </c>
      <c r="AI1269" s="30"/>
      <c r="AJ1269" s="30"/>
      <c r="AK1269" s="30"/>
      <c r="AL1269" s="30"/>
      <c r="AM1269" s="30"/>
      <c r="AN1269" s="30"/>
      <c r="AO1269" s="30"/>
      <c r="AP1269" s="30"/>
      <c r="AQ1269" s="30"/>
      <c r="AR1269" s="30"/>
      <c r="AS1269" s="30"/>
      <c r="AT1269" s="30"/>
      <c r="AU1269" s="30"/>
      <c r="AV1269" s="30"/>
      <c r="AW1269" s="30"/>
      <c r="AX1269" s="30"/>
      <c r="AY1269" s="30"/>
      <c r="AZ1269" s="30"/>
      <c r="BA1269" s="30"/>
      <c r="BB1269" s="30"/>
      <c r="BC1269" s="30"/>
      <c r="BD1269" s="30"/>
      <c r="BE1269" s="30"/>
      <c r="BF1269" s="30"/>
      <c r="BG1269" s="30"/>
      <c r="BH1269" s="30"/>
    </row>
    <row r="1270" spans="1:60" outlineLevel="1">
      <c r="A1270" s="460"/>
      <c r="B1270" s="461"/>
      <c r="C1270" s="462" t="s">
        <v>1141</v>
      </c>
      <c r="D1270" s="463"/>
      <c r="E1270" s="464">
        <v>8</v>
      </c>
      <c r="F1270" s="493"/>
      <c r="G1270" s="465"/>
      <c r="H1270" s="465"/>
      <c r="I1270" s="465"/>
      <c r="J1270" s="465"/>
      <c r="K1270" s="465"/>
      <c r="L1270" s="465"/>
      <c r="M1270" s="465"/>
      <c r="N1270" s="465"/>
      <c r="O1270" s="465"/>
      <c r="P1270" s="465"/>
      <c r="Q1270" s="465"/>
      <c r="R1270" s="465"/>
      <c r="S1270" s="465"/>
      <c r="T1270" s="465"/>
      <c r="U1270" s="32"/>
      <c r="V1270" s="32"/>
      <c r="W1270" s="32"/>
      <c r="X1270" s="32"/>
      <c r="Y1270" s="30"/>
      <c r="Z1270" s="30"/>
      <c r="AA1270" s="30"/>
      <c r="AB1270" s="30"/>
      <c r="AC1270" s="30"/>
      <c r="AD1270" s="30"/>
      <c r="AE1270" s="30"/>
      <c r="AF1270" s="30"/>
      <c r="AG1270" s="30" t="s">
        <v>166</v>
      </c>
      <c r="AH1270" s="30">
        <v>0</v>
      </c>
      <c r="AI1270" s="30"/>
      <c r="AJ1270" s="30"/>
      <c r="AK1270" s="30"/>
      <c r="AL1270" s="30"/>
      <c r="AM1270" s="30"/>
      <c r="AN1270" s="30"/>
      <c r="AO1270" s="30"/>
      <c r="AP1270" s="30"/>
      <c r="AQ1270" s="30"/>
      <c r="AR1270" s="30"/>
      <c r="AS1270" s="30"/>
      <c r="AT1270" s="30"/>
      <c r="AU1270" s="30"/>
      <c r="AV1270" s="30"/>
      <c r="AW1270" s="30"/>
      <c r="AX1270" s="30"/>
      <c r="AY1270" s="30"/>
      <c r="AZ1270" s="30"/>
      <c r="BA1270" s="30"/>
      <c r="BB1270" s="30"/>
      <c r="BC1270" s="30"/>
      <c r="BD1270" s="30"/>
      <c r="BE1270" s="30"/>
      <c r="BF1270" s="30"/>
      <c r="BG1270" s="30"/>
      <c r="BH1270" s="30"/>
    </row>
    <row r="1271" spans="1:60" outlineLevel="1">
      <c r="A1271" s="460"/>
      <c r="B1271" s="461"/>
      <c r="C1271" s="462" t="s">
        <v>1142</v>
      </c>
      <c r="D1271" s="463"/>
      <c r="E1271" s="464">
        <v>16</v>
      </c>
      <c r="F1271" s="493"/>
      <c r="G1271" s="465"/>
      <c r="H1271" s="465"/>
      <c r="I1271" s="465"/>
      <c r="J1271" s="465"/>
      <c r="K1271" s="465"/>
      <c r="L1271" s="465"/>
      <c r="M1271" s="465"/>
      <c r="N1271" s="465"/>
      <c r="O1271" s="465"/>
      <c r="P1271" s="465"/>
      <c r="Q1271" s="465"/>
      <c r="R1271" s="465"/>
      <c r="S1271" s="465"/>
      <c r="T1271" s="465"/>
      <c r="U1271" s="32"/>
      <c r="V1271" s="32"/>
      <c r="W1271" s="32"/>
      <c r="X1271" s="32"/>
      <c r="Y1271" s="30"/>
      <c r="Z1271" s="30"/>
      <c r="AA1271" s="30"/>
      <c r="AB1271" s="30"/>
      <c r="AC1271" s="30"/>
      <c r="AD1271" s="30"/>
      <c r="AE1271" s="30"/>
      <c r="AF1271" s="30"/>
      <c r="AG1271" s="30" t="s">
        <v>166</v>
      </c>
      <c r="AH1271" s="30">
        <v>0</v>
      </c>
      <c r="AI1271" s="30"/>
      <c r="AJ1271" s="30"/>
      <c r="AK1271" s="30"/>
      <c r="AL1271" s="30"/>
      <c r="AM1271" s="30"/>
      <c r="AN1271" s="30"/>
      <c r="AO1271" s="30"/>
      <c r="AP1271" s="30"/>
      <c r="AQ1271" s="30"/>
      <c r="AR1271" s="30"/>
      <c r="AS1271" s="30"/>
      <c r="AT1271" s="30"/>
      <c r="AU1271" s="30"/>
      <c r="AV1271" s="30"/>
      <c r="AW1271" s="30"/>
      <c r="AX1271" s="30"/>
      <c r="AY1271" s="30"/>
      <c r="AZ1271" s="30"/>
      <c r="BA1271" s="30"/>
      <c r="BB1271" s="30"/>
      <c r="BC1271" s="30"/>
      <c r="BD1271" s="30"/>
      <c r="BE1271" s="30"/>
      <c r="BF1271" s="30"/>
      <c r="BG1271" s="30"/>
      <c r="BH1271" s="30"/>
    </row>
    <row r="1272" spans="1:60" outlineLevel="1">
      <c r="A1272" s="460"/>
      <c r="B1272" s="461"/>
      <c r="C1272" s="462" t="s">
        <v>1143</v>
      </c>
      <c r="D1272" s="463"/>
      <c r="E1272" s="464">
        <v>16</v>
      </c>
      <c r="F1272" s="493"/>
      <c r="G1272" s="465"/>
      <c r="H1272" s="465"/>
      <c r="I1272" s="465"/>
      <c r="J1272" s="465"/>
      <c r="K1272" s="465"/>
      <c r="L1272" s="465"/>
      <c r="M1272" s="465"/>
      <c r="N1272" s="465"/>
      <c r="O1272" s="465"/>
      <c r="P1272" s="465"/>
      <c r="Q1272" s="465"/>
      <c r="R1272" s="465"/>
      <c r="S1272" s="465"/>
      <c r="T1272" s="465"/>
      <c r="U1272" s="32"/>
      <c r="V1272" s="32"/>
      <c r="W1272" s="32"/>
      <c r="X1272" s="32"/>
      <c r="Y1272" s="30"/>
      <c r="Z1272" s="30"/>
      <c r="AA1272" s="30"/>
      <c r="AB1272" s="30"/>
      <c r="AC1272" s="30"/>
      <c r="AD1272" s="30"/>
      <c r="AE1272" s="30"/>
      <c r="AF1272" s="30"/>
      <c r="AG1272" s="30" t="s">
        <v>166</v>
      </c>
      <c r="AH1272" s="30">
        <v>0</v>
      </c>
      <c r="AI1272" s="30"/>
      <c r="AJ1272" s="30"/>
      <c r="AK1272" s="30"/>
      <c r="AL1272" s="30"/>
      <c r="AM1272" s="30"/>
      <c r="AN1272" s="30"/>
      <c r="AO1272" s="30"/>
      <c r="AP1272" s="30"/>
      <c r="AQ1272" s="30"/>
      <c r="AR1272" s="30"/>
      <c r="AS1272" s="30"/>
      <c r="AT1272" s="30"/>
      <c r="AU1272" s="30"/>
      <c r="AV1272" s="30"/>
      <c r="AW1272" s="30"/>
      <c r="AX1272" s="30"/>
      <c r="AY1272" s="30"/>
      <c r="AZ1272" s="30"/>
      <c r="BA1272" s="30"/>
      <c r="BB1272" s="30"/>
      <c r="BC1272" s="30"/>
      <c r="BD1272" s="30"/>
      <c r="BE1272" s="30"/>
      <c r="BF1272" s="30"/>
      <c r="BG1272" s="30"/>
      <c r="BH1272" s="30"/>
    </row>
    <row r="1273" spans="1:60" outlineLevel="1">
      <c r="A1273" s="460"/>
      <c r="B1273" s="461"/>
      <c r="C1273" s="462" t="s">
        <v>1144</v>
      </c>
      <c r="D1273" s="463"/>
      <c r="E1273" s="464">
        <v>16</v>
      </c>
      <c r="F1273" s="493"/>
      <c r="G1273" s="465"/>
      <c r="H1273" s="465"/>
      <c r="I1273" s="465"/>
      <c r="J1273" s="465"/>
      <c r="K1273" s="465"/>
      <c r="L1273" s="465"/>
      <c r="M1273" s="465"/>
      <c r="N1273" s="465"/>
      <c r="O1273" s="465"/>
      <c r="P1273" s="465"/>
      <c r="Q1273" s="465"/>
      <c r="R1273" s="465"/>
      <c r="S1273" s="465"/>
      <c r="T1273" s="465"/>
      <c r="U1273" s="32"/>
      <c r="V1273" s="32"/>
      <c r="W1273" s="32"/>
      <c r="X1273" s="32"/>
      <c r="Y1273" s="30"/>
      <c r="Z1273" s="30"/>
      <c r="AA1273" s="30"/>
      <c r="AB1273" s="30"/>
      <c r="AC1273" s="30"/>
      <c r="AD1273" s="30"/>
      <c r="AE1273" s="30"/>
      <c r="AF1273" s="30"/>
      <c r="AG1273" s="30" t="s">
        <v>166</v>
      </c>
      <c r="AH1273" s="30">
        <v>0</v>
      </c>
      <c r="AI1273" s="30"/>
      <c r="AJ1273" s="30"/>
      <c r="AK1273" s="30"/>
      <c r="AL1273" s="30"/>
      <c r="AM1273" s="30"/>
      <c r="AN1273" s="30"/>
      <c r="AO1273" s="30"/>
      <c r="AP1273" s="30"/>
      <c r="AQ1273" s="30"/>
      <c r="AR1273" s="30"/>
      <c r="AS1273" s="30"/>
      <c r="AT1273" s="30"/>
      <c r="AU1273" s="30"/>
      <c r="AV1273" s="30"/>
      <c r="AW1273" s="30"/>
      <c r="AX1273" s="30"/>
      <c r="AY1273" s="30"/>
      <c r="AZ1273" s="30"/>
      <c r="BA1273" s="30"/>
      <c r="BB1273" s="30"/>
      <c r="BC1273" s="30"/>
      <c r="BD1273" s="30"/>
      <c r="BE1273" s="30"/>
      <c r="BF1273" s="30"/>
      <c r="BG1273" s="30"/>
      <c r="BH1273" s="30"/>
    </row>
    <row r="1274" spans="1:60" outlineLevel="1">
      <c r="A1274" s="460"/>
      <c r="B1274" s="461"/>
      <c r="C1274" s="462" t="s">
        <v>1145</v>
      </c>
      <c r="D1274" s="463"/>
      <c r="E1274" s="464">
        <v>2</v>
      </c>
      <c r="F1274" s="493"/>
      <c r="G1274" s="465"/>
      <c r="H1274" s="465"/>
      <c r="I1274" s="465"/>
      <c r="J1274" s="465"/>
      <c r="K1274" s="465"/>
      <c r="L1274" s="465"/>
      <c r="M1274" s="465"/>
      <c r="N1274" s="465"/>
      <c r="O1274" s="465"/>
      <c r="P1274" s="465"/>
      <c r="Q1274" s="465"/>
      <c r="R1274" s="465"/>
      <c r="S1274" s="465"/>
      <c r="T1274" s="465"/>
      <c r="U1274" s="32"/>
      <c r="V1274" s="32"/>
      <c r="W1274" s="32"/>
      <c r="X1274" s="32"/>
      <c r="Y1274" s="30"/>
      <c r="Z1274" s="30"/>
      <c r="AA1274" s="30"/>
      <c r="AB1274" s="30"/>
      <c r="AC1274" s="30"/>
      <c r="AD1274" s="30"/>
      <c r="AE1274" s="30"/>
      <c r="AF1274" s="30"/>
      <c r="AG1274" s="30" t="s">
        <v>166</v>
      </c>
      <c r="AH1274" s="30">
        <v>0</v>
      </c>
      <c r="AI1274" s="30"/>
      <c r="AJ1274" s="30"/>
      <c r="AK1274" s="30"/>
      <c r="AL1274" s="30"/>
      <c r="AM1274" s="30"/>
      <c r="AN1274" s="30"/>
      <c r="AO1274" s="30"/>
      <c r="AP1274" s="30"/>
      <c r="AQ1274" s="30"/>
      <c r="AR1274" s="30"/>
      <c r="AS1274" s="30"/>
      <c r="AT1274" s="30"/>
      <c r="AU1274" s="30"/>
      <c r="AV1274" s="30"/>
      <c r="AW1274" s="30"/>
      <c r="AX1274" s="30"/>
      <c r="AY1274" s="30"/>
      <c r="AZ1274" s="30"/>
      <c r="BA1274" s="30"/>
      <c r="BB1274" s="30"/>
      <c r="BC1274" s="30"/>
      <c r="BD1274" s="30"/>
      <c r="BE1274" s="30"/>
      <c r="BF1274" s="30"/>
      <c r="BG1274" s="30"/>
      <c r="BH1274" s="30"/>
    </row>
    <row r="1275" spans="1:60" outlineLevel="1">
      <c r="A1275" s="460"/>
      <c r="B1275" s="461"/>
      <c r="C1275" s="462" t="s">
        <v>1146</v>
      </c>
      <c r="D1275" s="463"/>
      <c r="E1275" s="464">
        <v>2</v>
      </c>
      <c r="F1275" s="493"/>
      <c r="G1275" s="465"/>
      <c r="H1275" s="465"/>
      <c r="I1275" s="465"/>
      <c r="J1275" s="465"/>
      <c r="K1275" s="465"/>
      <c r="L1275" s="465"/>
      <c r="M1275" s="465"/>
      <c r="N1275" s="465"/>
      <c r="O1275" s="465"/>
      <c r="P1275" s="465"/>
      <c r="Q1275" s="465"/>
      <c r="R1275" s="465"/>
      <c r="S1275" s="465"/>
      <c r="T1275" s="465"/>
      <c r="U1275" s="32"/>
      <c r="V1275" s="32"/>
      <c r="W1275" s="32"/>
      <c r="X1275" s="32"/>
      <c r="Y1275" s="30"/>
      <c r="Z1275" s="30"/>
      <c r="AA1275" s="30"/>
      <c r="AB1275" s="30"/>
      <c r="AC1275" s="30"/>
      <c r="AD1275" s="30"/>
      <c r="AE1275" s="30"/>
      <c r="AF1275" s="30"/>
      <c r="AG1275" s="30" t="s">
        <v>166</v>
      </c>
      <c r="AH1275" s="30">
        <v>0</v>
      </c>
      <c r="AI1275" s="30"/>
      <c r="AJ1275" s="30"/>
      <c r="AK1275" s="30"/>
      <c r="AL1275" s="30"/>
      <c r="AM1275" s="30"/>
      <c r="AN1275" s="30"/>
      <c r="AO1275" s="30"/>
      <c r="AP1275" s="30"/>
      <c r="AQ1275" s="30"/>
      <c r="AR1275" s="30"/>
      <c r="AS1275" s="30"/>
      <c r="AT1275" s="30"/>
      <c r="AU1275" s="30"/>
      <c r="AV1275" s="30"/>
      <c r="AW1275" s="30"/>
      <c r="AX1275" s="30"/>
      <c r="AY1275" s="30"/>
      <c r="AZ1275" s="30"/>
      <c r="BA1275" s="30"/>
      <c r="BB1275" s="30"/>
      <c r="BC1275" s="30"/>
      <c r="BD1275" s="30"/>
      <c r="BE1275" s="30"/>
      <c r="BF1275" s="30"/>
      <c r="BG1275" s="30"/>
      <c r="BH1275" s="30"/>
    </row>
    <row r="1276" spans="1:60" outlineLevel="1">
      <c r="A1276" s="460"/>
      <c r="B1276" s="461"/>
      <c r="C1276" s="462" t="s">
        <v>1147</v>
      </c>
      <c r="D1276" s="463"/>
      <c r="E1276" s="464">
        <v>2</v>
      </c>
      <c r="F1276" s="493"/>
      <c r="G1276" s="465"/>
      <c r="H1276" s="465"/>
      <c r="I1276" s="465"/>
      <c r="J1276" s="465"/>
      <c r="K1276" s="465"/>
      <c r="L1276" s="465"/>
      <c r="M1276" s="465"/>
      <c r="N1276" s="465"/>
      <c r="O1276" s="465"/>
      <c r="P1276" s="465"/>
      <c r="Q1276" s="465"/>
      <c r="R1276" s="465"/>
      <c r="S1276" s="465"/>
      <c r="T1276" s="465"/>
      <c r="U1276" s="32"/>
      <c r="V1276" s="32"/>
      <c r="W1276" s="32"/>
      <c r="X1276" s="32"/>
      <c r="Y1276" s="30"/>
      <c r="Z1276" s="30"/>
      <c r="AA1276" s="30"/>
      <c r="AB1276" s="30"/>
      <c r="AC1276" s="30"/>
      <c r="AD1276" s="30"/>
      <c r="AE1276" s="30"/>
      <c r="AF1276" s="30"/>
      <c r="AG1276" s="30" t="s">
        <v>166</v>
      </c>
      <c r="AH1276" s="30">
        <v>0</v>
      </c>
      <c r="AI1276" s="30"/>
      <c r="AJ1276" s="30"/>
      <c r="AK1276" s="30"/>
      <c r="AL1276" s="30"/>
      <c r="AM1276" s="30"/>
      <c r="AN1276" s="30"/>
      <c r="AO1276" s="30"/>
      <c r="AP1276" s="30"/>
      <c r="AQ1276" s="30"/>
      <c r="AR1276" s="30"/>
      <c r="AS1276" s="30"/>
      <c r="AT1276" s="30"/>
      <c r="AU1276" s="30"/>
      <c r="AV1276" s="30"/>
      <c r="AW1276" s="30"/>
      <c r="AX1276" s="30"/>
      <c r="AY1276" s="30"/>
      <c r="AZ1276" s="30"/>
      <c r="BA1276" s="30"/>
      <c r="BB1276" s="30"/>
      <c r="BC1276" s="30"/>
      <c r="BD1276" s="30"/>
      <c r="BE1276" s="30"/>
      <c r="BF1276" s="30"/>
      <c r="BG1276" s="30"/>
      <c r="BH1276" s="30"/>
    </row>
    <row r="1277" spans="1:60" outlineLevel="1">
      <c r="A1277" s="460"/>
      <c r="B1277" s="461"/>
      <c r="C1277" s="462" t="s">
        <v>1148</v>
      </c>
      <c r="D1277" s="463"/>
      <c r="E1277" s="464">
        <v>2</v>
      </c>
      <c r="F1277" s="493"/>
      <c r="G1277" s="465"/>
      <c r="H1277" s="465"/>
      <c r="I1277" s="465"/>
      <c r="J1277" s="465"/>
      <c r="K1277" s="465"/>
      <c r="L1277" s="465"/>
      <c r="M1277" s="465"/>
      <c r="N1277" s="465"/>
      <c r="O1277" s="465"/>
      <c r="P1277" s="465"/>
      <c r="Q1277" s="465"/>
      <c r="R1277" s="465"/>
      <c r="S1277" s="465"/>
      <c r="T1277" s="465"/>
      <c r="U1277" s="32"/>
      <c r="V1277" s="32"/>
      <c r="W1277" s="32"/>
      <c r="X1277" s="32"/>
      <c r="Y1277" s="30"/>
      <c r="Z1277" s="30"/>
      <c r="AA1277" s="30"/>
      <c r="AB1277" s="30"/>
      <c r="AC1277" s="30"/>
      <c r="AD1277" s="30"/>
      <c r="AE1277" s="30"/>
      <c r="AF1277" s="30"/>
      <c r="AG1277" s="30" t="s">
        <v>166</v>
      </c>
      <c r="AH1277" s="30">
        <v>0</v>
      </c>
      <c r="AI1277" s="30"/>
      <c r="AJ1277" s="30"/>
      <c r="AK1277" s="30"/>
      <c r="AL1277" s="30"/>
      <c r="AM1277" s="30"/>
      <c r="AN1277" s="30"/>
      <c r="AO1277" s="30"/>
      <c r="AP1277" s="30"/>
      <c r="AQ1277" s="30"/>
      <c r="AR1277" s="30"/>
      <c r="AS1277" s="30"/>
      <c r="AT1277" s="30"/>
      <c r="AU1277" s="30"/>
      <c r="AV1277" s="30"/>
      <c r="AW1277" s="30"/>
      <c r="AX1277" s="30"/>
      <c r="AY1277" s="30"/>
      <c r="AZ1277" s="30"/>
      <c r="BA1277" s="30"/>
      <c r="BB1277" s="30"/>
      <c r="BC1277" s="30"/>
      <c r="BD1277" s="30"/>
      <c r="BE1277" s="30"/>
      <c r="BF1277" s="30"/>
      <c r="BG1277" s="30"/>
      <c r="BH1277" s="30"/>
    </row>
    <row r="1278" spans="1:60" outlineLevel="1">
      <c r="A1278" s="460"/>
      <c r="B1278" s="461"/>
      <c r="C1278" s="462" t="s">
        <v>1149</v>
      </c>
      <c r="D1278" s="463"/>
      <c r="E1278" s="464">
        <v>28</v>
      </c>
      <c r="F1278" s="493"/>
      <c r="G1278" s="465"/>
      <c r="H1278" s="465"/>
      <c r="I1278" s="465"/>
      <c r="J1278" s="465"/>
      <c r="K1278" s="465"/>
      <c r="L1278" s="465"/>
      <c r="M1278" s="465"/>
      <c r="N1278" s="465"/>
      <c r="O1278" s="465"/>
      <c r="P1278" s="465"/>
      <c r="Q1278" s="465"/>
      <c r="R1278" s="465"/>
      <c r="S1278" s="465"/>
      <c r="T1278" s="465"/>
      <c r="U1278" s="32"/>
      <c r="V1278" s="32"/>
      <c r="W1278" s="32"/>
      <c r="X1278" s="32"/>
      <c r="Y1278" s="30"/>
      <c r="Z1278" s="30"/>
      <c r="AA1278" s="30"/>
      <c r="AB1278" s="30"/>
      <c r="AC1278" s="30"/>
      <c r="AD1278" s="30"/>
      <c r="AE1278" s="30"/>
      <c r="AF1278" s="30"/>
      <c r="AG1278" s="30" t="s">
        <v>166</v>
      </c>
      <c r="AH1278" s="30">
        <v>0</v>
      </c>
      <c r="AI1278" s="30"/>
      <c r="AJ1278" s="30"/>
      <c r="AK1278" s="30"/>
      <c r="AL1278" s="30"/>
      <c r="AM1278" s="30"/>
      <c r="AN1278" s="30"/>
      <c r="AO1278" s="30"/>
      <c r="AP1278" s="30"/>
      <c r="AQ1278" s="30"/>
      <c r="AR1278" s="30"/>
      <c r="AS1278" s="30"/>
      <c r="AT1278" s="30"/>
      <c r="AU1278" s="30"/>
      <c r="AV1278" s="30"/>
      <c r="AW1278" s="30"/>
      <c r="AX1278" s="30"/>
      <c r="AY1278" s="30"/>
      <c r="AZ1278" s="30"/>
      <c r="BA1278" s="30"/>
      <c r="BB1278" s="30"/>
      <c r="BC1278" s="30"/>
      <c r="BD1278" s="30"/>
      <c r="BE1278" s="30"/>
      <c r="BF1278" s="30"/>
      <c r="BG1278" s="30"/>
      <c r="BH1278" s="30"/>
    </row>
    <row r="1279" spans="1:60" outlineLevel="1">
      <c r="A1279" s="460"/>
      <c r="B1279" s="461"/>
      <c r="C1279" s="462" t="s">
        <v>1150</v>
      </c>
      <c r="D1279" s="463"/>
      <c r="E1279" s="464">
        <v>16</v>
      </c>
      <c r="F1279" s="493"/>
      <c r="G1279" s="465"/>
      <c r="H1279" s="465"/>
      <c r="I1279" s="465"/>
      <c r="J1279" s="465"/>
      <c r="K1279" s="465"/>
      <c r="L1279" s="465"/>
      <c r="M1279" s="465"/>
      <c r="N1279" s="465"/>
      <c r="O1279" s="465"/>
      <c r="P1279" s="465"/>
      <c r="Q1279" s="465"/>
      <c r="R1279" s="465"/>
      <c r="S1279" s="465"/>
      <c r="T1279" s="465"/>
      <c r="U1279" s="32"/>
      <c r="V1279" s="32"/>
      <c r="W1279" s="32"/>
      <c r="X1279" s="32"/>
      <c r="Y1279" s="30"/>
      <c r="Z1279" s="30"/>
      <c r="AA1279" s="30"/>
      <c r="AB1279" s="30"/>
      <c r="AC1279" s="30"/>
      <c r="AD1279" s="30"/>
      <c r="AE1279" s="30"/>
      <c r="AF1279" s="30"/>
      <c r="AG1279" s="30" t="s">
        <v>166</v>
      </c>
      <c r="AH1279" s="30">
        <v>0</v>
      </c>
      <c r="AI1279" s="30"/>
      <c r="AJ1279" s="30"/>
      <c r="AK1279" s="30"/>
      <c r="AL1279" s="30"/>
      <c r="AM1279" s="30"/>
      <c r="AN1279" s="30"/>
      <c r="AO1279" s="30"/>
      <c r="AP1279" s="30"/>
      <c r="AQ1279" s="30"/>
      <c r="AR1279" s="30"/>
      <c r="AS1279" s="30"/>
      <c r="AT1279" s="30"/>
      <c r="AU1279" s="30"/>
      <c r="AV1279" s="30"/>
      <c r="AW1279" s="30"/>
      <c r="AX1279" s="30"/>
      <c r="AY1279" s="30"/>
      <c r="AZ1279" s="30"/>
      <c r="BA1279" s="30"/>
      <c r="BB1279" s="30"/>
      <c r="BC1279" s="30"/>
      <c r="BD1279" s="30"/>
      <c r="BE1279" s="30"/>
      <c r="BF1279" s="30"/>
      <c r="BG1279" s="30"/>
      <c r="BH1279" s="30"/>
    </row>
    <row r="1280" spans="1:60" outlineLevel="1">
      <c r="A1280" s="460"/>
      <c r="B1280" s="461"/>
      <c r="C1280" s="462" t="s">
        <v>1151</v>
      </c>
      <c r="D1280" s="463"/>
      <c r="E1280" s="464">
        <v>22</v>
      </c>
      <c r="F1280" s="493"/>
      <c r="G1280" s="465"/>
      <c r="H1280" s="465"/>
      <c r="I1280" s="465"/>
      <c r="J1280" s="465"/>
      <c r="K1280" s="465"/>
      <c r="L1280" s="465"/>
      <c r="M1280" s="465"/>
      <c r="N1280" s="465"/>
      <c r="O1280" s="465"/>
      <c r="P1280" s="465"/>
      <c r="Q1280" s="465"/>
      <c r="R1280" s="465"/>
      <c r="S1280" s="465"/>
      <c r="T1280" s="465"/>
      <c r="U1280" s="32"/>
      <c r="V1280" s="32"/>
      <c r="W1280" s="32"/>
      <c r="X1280" s="32"/>
      <c r="Y1280" s="30"/>
      <c r="Z1280" s="30"/>
      <c r="AA1280" s="30"/>
      <c r="AB1280" s="30"/>
      <c r="AC1280" s="30"/>
      <c r="AD1280" s="30"/>
      <c r="AE1280" s="30"/>
      <c r="AF1280" s="30"/>
      <c r="AG1280" s="30" t="s">
        <v>166</v>
      </c>
      <c r="AH1280" s="30">
        <v>0</v>
      </c>
      <c r="AI1280" s="30"/>
      <c r="AJ1280" s="30"/>
      <c r="AK1280" s="30"/>
      <c r="AL1280" s="30"/>
      <c r="AM1280" s="30"/>
      <c r="AN1280" s="30"/>
      <c r="AO1280" s="30"/>
      <c r="AP1280" s="30"/>
      <c r="AQ1280" s="30"/>
      <c r="AR1280" s="30"/>
      <c r="AS1280" s="30"/>
      <c r="AT1280" s="30"/>
      <c r="AU1280" s="30"/>
      <c r="AV1280" s="30"/>
      <c r="AW1280" s="30"/>
      <c r="AX1280" s="30"/>
      <c r="AY1280" s="30"/>
      <c r="AZ1280" s="30"/>
      <c r="BA1280" s="30"/>
      <c r="BB1280" s="30"/>
      <c r="BC1280" s="30"/>
      <c r="BD1280" s="30"/>
      <c r="BE1280" s="30"/>
      <c r="BF1280" s="30"/>
      <c r="BG1280" s="30"/>
      <c r="BH1280" s="30"/>
    </row>
    <row r="1281" spans="1:60" outlineLevel="1">
      <c r="A1281" s="460"/>
      <c r="B1281" s="461"/>
      <c r="C1281" s="462" t="s">
        <v>1152</v>
      </c>
      <c r="D1281" s="463"/>
      <c r="E1281" s="464">
        <v>2</v>
      </c>
      <c r="F1281" s="493"/>
      <c r="G1281" s="465"/>
      <c r="H1281" s="465"/>
      <c r="I1281" s="465"/>
      <c r="J1281" s="465"/>
      <c r="K1281" s="465"/>
      <c r="L1281" s="465"/>
      <c r="M1281" s="465"/>
      <c r="N1281" s="465"/>
      <c r="O1281" s="465"/>
      <c r="P1281" s="465"/>
      <c r="Q1281" s="465"/>
      <c r="R1281" s="465"/>
      <c r="S1281" s="465"/>
      <c r="T1281" s="465"/>
      <c r="U1281" s="32"/>
      <c r="V1281" s="32"/>
      <c r="W1281" s="32"/>
      <c r="X1281" s="32"/>
      <c r="Y1281" s="30"/>
      <c r="Z1281" s="30"/>
      <c r="AA1281" s="30"/>
      <c r="AB1281" s="30"/>
      <c r="AC1281" s="30"/>
      <c r="AD1281" s="30"/>
      <c r="AE1281" s="30"/>
      <c r="AF1281" s="30"/>
      <c r="AG1281" s="30" t="s">
        <v>166</v>
      </c>
      <c r="AH1281" s="30">
        <v>0</v>
      </c>
      <c r="AI1281" s="30"/>
      <c r="AJ1281" s="30"/>
      <c r="AK1281" s="30"/>
      <c r="AL1281" s="30"/>
      <c r="AM1281" s="30"/>
      <c r="AN1281" s="30"/>
      <c r="AO1281" s="30"/>
      <c r="AP1281" s="30"/>
      <c r="AQ1281" s="30"/>
      <c r="AR1281" s="30"/>
      <c r="AS1281" s="30"/>
      <c r="AT1281" s="30"/>
      <c r="AU1281" s="30"/>
      <c r="AV1281" s="30"/>
      <c r="AW1281" s="30"/>
      <c r="AX1281" s="30"/>
      <c r="AY1281" s="30"/>
      <c r="AZ1281" s="30"/>
      <c r="BA1281" s="30"/>
      <c r="BB1281" s="30"/>
      <c r="BC1281" s="30"/>
      <c r="BD1281" s="30"/>
      <c r="BE1281" s="30"/>
      <c r="BF1281" s="30"/>
      <c r="BG1281" s="30"/>
      <c r="BH1281" s="30"/>
    </row>
    <row r="1282" spans="1:60" outlineLevel="1">
      <c r="A1282" s="460"/>
      <c r="B1282" s="461"/>
      <c r="C1282" s="462" t="s">
        <v>1153</v>
      </c>
      <c r="D1282" s="463"/>
      <c r="E1282" s="464">
        <v>2</v>
      </c>
      <c r="F1282" s="493"/>
      <c r="G1282" s="465"/>
      <c r="H1282" s="465"/>
      <c r="I1282" s="465"/>
      <c r="J1282" s="465"/>
      <c r="K1282" s="465"/>
      <c r="L1282" s="465"/>
      <c r="M1282" s="465"/>
      <c r="N1282" s="465"/>
      <c r="O1282" s="465"/>
      <c r="P1282" s="465"/>
      <c r="Q1282" s="465"/>
      <c r="R1282" s="465"/>
      <c r="S1282" s="465"/>
      <c r="T1282" s="465"/>
      <c r="U1282" s="32"/>
      <c r="V1282" s="32"/>
      <c r="W1282" s="32"/>
      <c r="X1282" s="32"/>
      <c r="Y1282" s="30"/>
      <c r="Z1282" s="30"/>
      <c r="AA1282" s="30"/>
      <c r="AB1282" s="30"/>
      <c r="AC1282" s="30"/>
      <c r="AD1282" s="30"/>
      <c r="AE1282" s="30"/>
      <c r="AF1282" s="30"/>
      <c r="AG1282" s="30" t="s">
        <v>166</v>
      </c>
      <c r="AH1282" s="30">
        <v>0</v>
      </c>
      <c r="AI1282" s="30"/>
      <c r="AJ1282" s="30"/>
      <c r="AK1282" s="30"/>
      <c r="AL1282" s="30"/>
      <c r="AM1282" s="30"/>
      <c r="AN1282" s="30"/>
      <c r="AO1282" s="30"/>
      <c r="AP1282" s="30"/>
      <c r="AQ1282" s="30"/>
      <c r="AR1282" s="30"/>
      <c r="AS1282" s="30"/>
      <c r="AT1282" s="30"/>
      <c r="AU1282" s="30"/>
      <c r="AV1282" s="30"/>
      <c r="AW1282" s="30"/>
      <c r="AX1282" s="30"/>
      <c r="AY1282" s="30"/>
      <c r="AZ1282" s="30"/>
      <c r="BA1282" s="30"/>
      <c r="BB1282" s="30"/>
      <c r="BC1282" s="30"/>
      <c r="BD1282" s="30"/>
      <c r="BE1282" s="30"/>
      <c r="BF1282" s="30"/>
      <c r="BG1282" s="30"/>
      <c r="BH1282" s="30"/>
    </row>
    <row r="1283" spans="1:60" outlineLevel="1">
      <c r="A1283" s="460"/>
      <c r="B1283" s="461"/>
      <c r="C1283" s="462" t="s">
        <v>1154</v>
      </c>
      <c r="D1283" s="463"/>
      <c r="E1283" s="464">
        <v>2</v>
      </c>
      <c r="F1283" s="493"/>
      <c r="G1283" s="465"/>
      <c r="H1283" s="465"/>
      <c r="I1283" s="465"/>
      <c r="J1283" s="465"/>
      <c r="K1283" s="465"/>
      <c r="L1283" s="465"/>
      <c r="M1283" s="465"/>
      <c r="N1283" s="465"/>
      <c r="O1283" s="465"/>
      <c r="P1283" s="465"/>
      <c r="Q1283" s="465"/>
      <c r="R1283" s="465"/>
      <c r="S1283" s="465"/>
      <c r="T1283" s="465"/>
      <c r="U1283" s="32"/>
      <c r="V1283" s="32"/>
      <c r="W1283" s="32"/>
      <c r="X1283" s="32"/>
      <c r="Y1283" s="30"/>
      <c r="Z1283" s="30"/>
      <c r="AA1283" s="30"/>
      <c r="AB1283" s="30"/>
      <c r="AC1283" s="30"/>
      <c r="AD1283" s="30"/>
      <c r="AE1283" s="30"/>
      <c r="AF1283" s="30"/>
      <c r="AG1283" s="30" t="s">
        <v>166</v>
      </c>
      <c r="AH1283" s="30">
        <v>0</v>
      </c>
      <c r="AI1283" s="30"/>
      <c r="AJ1283" s="30"/>
      <c r="AK1283" s="30"/>
      <c r="AL1283" s="30"/>
      <c r="AM1283" s="30"/>
      <c r="AN1283" s="30"/>
      <c r="AO1283" s="30"/>
      <c r="AP1283" s="30"/>
      <c r="AQ1283" s="30"/>
      <c r="AR1283" s="30"/>
      <c r="AS1283" s="30"/>
      <c r="AT1283" s="30"/>
      <c r="AU1283" s="30"/>
      <c r="AV1283" s="30"/>
      <c r="AW1283" s="30"/>
      <c r="AX1283" s="30"/>
      <c r="AY1283" s="30"/>
      <c r="AZ1283" s="30"/>
      <c r="BA1283" s="30"/>
      <c r="BB1283" s="30"/>
      <c r="BC1283" s="30"/>
      <c r="BD1283" s="30"/>
      <c r="BE1283" s="30"/>
      <c r="BF1283" s="30"/>
      <c r="BG1283" s="30"/>
      <c r="BH1283" s="30"/>
    </row>
    <row r="1284" spans="1:60" outlineLevel="1">
      <c r="A1284" s="460"/>
      <c r="B1284" s="461"/>
      <c r="C1284" s="462" t="s">
        <v>1155</v>
      </c>
      <c r="D1284" s="463"/>
      <c r="E1284" s="464">
        <v>2</v>
      </c>
      <c r="F1284" s="493"/>
      <c r="G1284" s="465"/>
      <c r="H1284" s="465"/>
      <c r="I1284" s="465"/>
      <c r="J1284" s="465"/>
      <c r="K1284" s="465"/>
      <c r="L1284" s="465"/>
      <c r="M1284" s="465"/>
      <c r="N1284" s="465"/>
      <c r="O1284" s="465"/>
      <c r="P1284" s="465"/>
      <c r="Q1284" s="465"/>
      <c r="R1284" s="465"/>
      <c r="S1284" s="465"/>
      <c r="T1284" s="465"/>
      <c r="U1284" s="32"/>
      <c r="V1284" s="32"/>
      <c r="W1284" s="32"/>
      <c r="X1284" s="32"/>
      <c r="Y1284" s="30"/>
      <c r="Z1284" s="30"/>
      <c r="AA1284" s="30"/>
      <c r="AB1284" s="30"/>
      <c r="AC1284" s="30"/>
      <c r="AD1284" s="30"/>
      <c r="AE1284" s="30"/>
      <c r="AF1284" s="30"/>
      <c r="AG1284" s="30" t="s">
        <v>166</v>
      </c>
      <c r="AH1284" s="30">
        <v>0</v>
      </c>
      <c r="AI1284" s="30"/>
      <c r="AJ1284" s="30"/>
      <c r="AK1284" s="30"/>
      <c r="AL1284" s="30"/>
      <c r="AM1284" s="30"/>
      <c r="AN1284" s="30"/>
      <c r="AO1284" s="30"/>
      <c r="AP1284" s="30"/>
      <c r="AQ1284" s="30"/>
      <c r="AR1284" s="30"/>
      <c r="AS1284" s="30"/>
      <c r="AT1284" s="30"/>
      <c r="AU1284" s="30"/>
      <c r="AV1284" s="30"/>
      <c r="AW1284" s="30"/>
      <c r="AX1284" s="30"/>
      <c r="AY1284" s="30"/>
      <c r="AZ1284" s="30"/>
      <c r="BA1284" s="30"/>
      <c r="BB1284" s="30"/>
      <c r="BC1284" s="30"/>
      <c r="BD1284" s="30"/>
      <c r="BE1284" s="30"/>
      <c r="BF1284" s="30"/>
      <c r="BG1284" s="30"/>
      <c r="BH1284" s="30"/>
    </row>
    <row r="1285" spans="1:60" outlineLevel="1">
      <c r="A1285" s="460"/>
      <c r="B1285" s="461"/>
      <c r="C1285" s="462" t="s">
        <v>1156</v>
      </c>
      <c r="D1285" s="463"/>
      <c r="E1285" s="464">
        <v>2</v>
      </c>
      <c r="F1285" s="493"/>
      <c r="G1285" s="465"/>
      <c r="H1285" s="465"/>
      <c r="I1285" s="465"/>
      <c r="J1285" s="465"/>
      <c r="K1285" s="465"/>
      <c r="L1285" s="465"/>
      <c r="M1285" s="465"/>
      <c r="N1285" s="465"/>
      <c r="O1285" s="465"/>
      <c r="P1285" s="465"/>
      <c r="Q1285" s="465"/>
      <c r="R1285" s="465"/>
      <c r="S1285" s="465"/>
      <c r="T1285" s="465"/>
      <c r="U1285" s="32"/>
      <c r="V1285" s="32"/>
      <c r="W1285" s="32"/>
      <c r="X1285" s="32"/>
      <c r="Y1285" s="30"/>
      <c r="Z1285" s="30"/>
      <c r="AA1285" s="30"/>
      <c r="AB1285" s="30"/>
      <c r="AC1285" s="30"/>
      <c r="AD1285" s="30"/>
      <c r="AE1285" s="30"/>
      <c r="AF1285" s="30"/>
      <c r="AG1285" s="30" t="s">
        <v>166</v>
      </c>
      <c r="AH1285" s="30">
        <v>0</v>
      </c>
      <c r="AI1285" s="30"/>
      <c r="AJ1285" s="30"/>
      <c r="AK1285" s="30"/>
      <c r="AL1285" s="30"/>
      <c r="AM1285" s="30"/>
      <c r="AN1285" s="30"/>
      <c r="AO1285" s="30"/>
      <c r="AP1285" s="30"/>
      <c r="AQ1285" s="30"/>
      <c r="AR1285" s="30"/>
      <c r="AS1285" s="30"/>
      <c r="AT1285" s="30"/>
      <c r="AU1285" s="30"/>
      <c r="AV1285" s="30"/>
      <c r="AW1285" s="30"/>
      <c r="AX1285" s="30"/>
      <c r="AY1285" s="30"/>
      <c r="AZ1285" s="30"/>
      <c r="BA1285" s="30"/>
      <c r="BB1285" s="30"/>
      <c r="BC1285" s="30"/>
      <c r="BD1285" s="30"/>
      <c r="BE1285" s="30"/>
      <c r="BF1285" s="30"/>
      <c r="BG1285" s="30"/>
      <c r="BH1285" s="30"/>
    </row>
    <row r="1286" spans="1:60" outlineLevel="1">
      <c r="A1286" s="460"/>
      <c r="B1286" s="461"/>
      <c r="C1286" s="462" t="s">
        <v>1157</v>
      </c>
      <c r="D1286" s="463"/>
      <c r="E1286" s="464">
        <v>2</v>
      </c>
      <c r="F1286" s="493"/>
      <c r="G1286" s="465"/>
      <c r="H1286" s="465"/>
      <c r="I1286" s="465"/>
      <c r="J1286" s="465"/>
      <c r="K1286" s="465"/>
      <c r="L1286" s="465"/>
      <c r="M1286" s="465"/>
      <c r="N1286" s="465"/>
      <c r="O1286" s="465"/>
      <c r="P1286" s="465"/>
      <c r="Q1286" s="465"/>
      <c r="R1286" s="465"/>
      <c r="S1286" s="465"/>
      <c r="T1286" s="465"/>
      <c r="U1286" s="32"/>
      <c r="V1286" s="32"/>
      <c r="W1286" s="32"/>
      <c r="X1286" s="32"/>
      <c r="Y1286" s="30"/>
      <c r="Z1286" s="30"/>
      <c r="AA1286" s="30"/>
      <c r="AB1286" s="30"/>
      <c r="AC1286" s="30"/>
      <c r="AD1286" s="30"/>
      <c r="AE1286" s="30"/>
      <c r="AF1286" s="30"/>
      <c r="AG1286" s="30" t="s">
        <v>166</v>
      </c>
      <c r="AH1286" s="30">
        <v>0</v>
      </c>
      <c r="AI1286" s="30"/>
      <c r="AJ1286" s="30"/>
      <c r="AK1286" s="30"/>
      <c r="AL1286" s="30"/>
      <c r="AM1286" s="30"/>
      <c r="AN1286" s="30"/>
      <c r="AO1286" s="30"/>
      <c r="AP1286" s="30"/>
      <c r="AQ1286" s="30"/>
      <c r="AR1286" s="30"/>
      <c r="AS1286" s="30"/>
      <c r="AT1286" s="30"/>
      <c r="AU1286" s="30"/>
      <c r="AV1286" s="30"/>
      <c r="AW1286" s="30"/>
      <c r="AX1286" s="30"/>
      <c r="AY1286" s="30"/>
      <c r="AZ1286" s="30"/>
      <c r="BA1286" s="30"/>
      <c r="BB1286" s="30"/>
      <c r="BC1286" s="30"/>
      <c r="BD1286" s="30"/>
      <c r="BE1286" s="30"/>
      <c r="BF1286" s="30"/>
      <c r="BG1286" s="30"/>
      <c r="BH1286" s="30"/>
    </row>
    <row r="1287" spans="1:60" outlineLevel="1">
      <c r="A1287" s="460"/>
      <c r="B1287" s="461"/>
      <c r="C1287" s="462" t="s">
        <v>1158</v>
      </c>
      <c r="D1287" s="463"/>
      <c r="E1287" s="464">
        <v>2</v>
      </c>
      <c r="F1287" s="493"/>
      <c r="G1287" s="465"/>
      <c r="H1287" s="465"/>
      <c r="I1287" s="465"/>
      <c r="J1287" s="465"/>
      <c r="K1287" s="465"/>
      <c r="L1287" s="465"/>
      <c r="M1287" s="465"/>
      <c r="N1287" s="465"/>
      <c r="O1287" s="465"/>
      <c r="P1287" s="465"/>
      <c r="Q1287" s="465"/>
      <c r="R1287" s="465"/>
      <c r="S1287" s="465"/>
      <c r="T1287" s="465"/>
      <c r="U1287" s="32"/>
      <c r="V1287" s="32"/>
      <c r="W1287" s="32"/>
      <c r="X1287" s="32"/>
      <c r="Y1287" s="30"/>
      <c r="Z1287" s="30"/>
      <c r="AA1287" s="30"/>
      <c r="AB1287" s="30"/>
      <c r="AC1287" s="30"/>
      <c r="AD1287" s="30"/>
      <c r="AE1287" s="30"/>
      <c r="AF1287" s="30"/>
      <c r="AG1287" s="30" t="s">
        <v>166</v>
      </c>
      <c r="AH1287" s="30">
        <v>0</v>
      </c>
      <c r="AI1287" s="30"/>
      <c r="AJ1287" s="30"/>
      <c r="AK1287" s="30"/>
      <c r="AL1287" s="30"/>
      <c r="AM1287" s="30"/>
      <c r="AN1287" s="30"/>
      <c r="AO1287" s="30"/>
      <c r="AP1287" s="30"/>
      <c r="AQ1287" s="30"/>
      <c r="AR1287" s="30"/>
      <c r="AS1287" s="30"/>
      <c r="AT1287" s="30"/>
      <c r="AU1287" s="30"/>
      <c r="AV1287" s="30"/>
      <c r="AW1287" s="30"/>
      <c r="AX1287" s="30"/>
      <c r="AY1287" s="30"/>
      <c r="AZ1287" s="30"/>
      <c r="BA1287" s="30"/>
      <c r="BB1287" s="30"/>
      <c r="BC1287" s="30"/>
      <c r="BD1287" s="30"/>
      <c r="BE1287" s="30"/>
      <c r="BF1287" s="30"/>
      <c r="BG1287" s="30"/>
      <c r="BH1287" s="30"/>
    </row>
    <row r="1288" spans="1:60" outlineLevel="1">
      <c r="A1288" s="460"/>
      <c r="B1288" s="461"/>
      <c r="C1288" s="462" t="s">
        <v>1159</v>
      </c>
      <c r="D1288" s="463"/>
      <c r="E1288" s="464">
        <v>2</v>
      </c>
      <c r="F1288" s="493"/>
      <c r="G1288" s="465"/>
      <c r="H1288" s="465"/>
      <c r="I1288" s="465"/>
      <c r="J1288" s="465"/>
      <c r="K1288" s="465"/>
      <c r="L1288" s="465"/>
      <c r="M1288" s="465"/>
      <c r="N1288" s="465"/>
      <c r="O1288" s="465"/>
      <c r="P1288" s="465"/>
      <c r="Q1288" s="465"/>
      <c r="R1288" s="465"/>
      <c r="S1288" s="465"/>
      <c r="T1288" s="465"/>
      <c r="U1288" s="32"/>
      <c r="V1288" s="32"/>
      <c r="W1288" s="32"/>
      <c r="X1288" s="32"/>
      <c r="Y1288" s="30"/>
      <c r="Z1288" s="30"/>
      <c r="AA1288" s="30"/>
      <c r="AB1288" s="30"/>
      <c r="AC1288" s="30"/>
      <c r="AD1288" s="30"/>
      <c r="AE1288" s="30"/>
      <c r="AF1288" s="30"/>
      <c r="AG1288" s="30" t="s">
        <v>166</v>
      </c>
      <c r="AH1288" s="30">
        <v>0</v>
      </c>
      <c r="AI1288" s="30"/>
      <c r="AJ1288" s="30"/>
      <c r="AK1288" s="30"/>
      <c r="AL1288" s="30"/>
      <c r="AM1288" s="30"/>
      <c r="AN1288" s="30"/>
      <c r="AO1288" s="30"/>
      <c r="AP1288" s="30"/>
      <c r="AQ1288" s="30"/>
      <c r="AR1288" s="30"/>
      <c r="AS1288" s="30"/>
      <c r="AT1288" s="30"/>
      <c r="AU1288" s="30"/>
      <c r="AV1288" s="30"/>
      <c r="AW1288" s="30"/>
      <c r="AX1288" s="30"/>
      <c r="AY1288" s="30"/>
      <c r="AZ1288" s="30"/>
      <c r="BA1288" s="30"/>
      <c r="BB1288" s="30"/>
      <c r="BC1288" s="30"/>
      <c r="BD1288" s="30"/>
      <c r="BE1288" s="30"/>
      <c r="BF1288" s="30"/>
      <c r="BG1288" s="30"/>
      <c r="BH1288" s="30"/>
    </row>
    <row r="1289" spans="1:60" outlineLevel="1">
      <c r="A1289" s="460"/>
      <c r="B1289" s="461"/>
      <c r="C1289" s="462" t="s">
        <v>1160</v>
      </c>
      <c r="D1289" s="463"/>
      <c r="E1289" s="464">
        <v>2</v>
      </c>
      <c r="F1289" s="493"/>
      <c r="G1289" s="465"/>
      <c r="H1289" s="465"/>
      <c r="I1289" s="465"/>
      <c r="J1289" s="465"/>
      <c r="K1289" s="465"/>
      <c r="L1289" s="465"/>
      <c r="M1289" s="465"/>
      <c r="N1289" s="465"/>
      <c r="O1289" s="465"/>
      <c r="P1289" s="465"/>
      <c r="Q1289" s="465"/>
      <c r="R1289" s="465"/>
      <c r="S1289" s="465"/>
      <c r="T1289" s="465"/>
      <c r="U1289" s="32"/>
      <c r="V1289" s="32"/>
      <c r="W1289" s="32"/>
      <c r="X1289" s="32"/>
      <c r="Y1289" s="30"/>
      <c r="Z1289" s="30"/>
      <c r="AA1289" s="30"/>
      <c r="AB1289" s="30"/>
      <c r="AC1289" s="30"/>
      <c r="AD1289" s="30"/>
      <c r="AE1289" s="30"/>
      <c r="AF1289" s="30"/>
      <c r="AG1289" s="30" t="s">
        <v>166</v>
      </c>
      <c r="AH1289" s="30">
        <v>0</v>
      </c>
      <c r="AI1289" s="30"/>
      <c r="AJ1289" s="30"/>
      <c r="AK1289" s="30"/>
      <c r="AL1289" s="30"/>
      <c r="AM1289" s="30"/>
      <c r="AN1289" s="30"/>
      <c r="AO1289" s="30"/>
      <c r="AP1289" s="30"/>
      <c r="AQ1289" s="30"/>
      <c r="AR1289" s="30"/>
      <c r="AS1289" s="30"/>
      <c r="AT1289" s="30"/>
      <c r="AU1289" s="30"/>
      <c r="AV1289" s="30"/>
      <c r="AW1289" s="30"/>
      <c r="AX1289" s="30"/>
      <c r="AY1289" s="30"/>
      <c r="AZ1289" s="30"/>
      <c r="BA1289" s="30"/>
      <c r="BB1289" s="30"/>
      <c r="BC1289" s="30"/>
      <c r="BD1289" s="30"/>
      <c r="BE1289" s="30"/>
      <c r="BF1289" s="30"/>
      <c r="BG1289" s="30"/>
      <c r="BH1289" s="30"/>
    </row>
    <row r="1290" spans="1:60" outlineLevel="1">
      <c r="A1290" s="460"/>
      <c r="B1290" s="461"/>
      <c r="C1290" s="462" t="s">
        <v>1161</v>
      </c>
      <c r="D1290" s="463"/>
      <c r="E1290" s="464">
        <v>2</v>
      </c>
      <c r="F1290" s="493"/>
      <c r="G1290" s="465"/>
      <c r="H1290" s="465"/>
      <c r="I1290" s="465"/>
      <c r="J1290" s="465"/>
      <c r="K1290" s="465"/>
      <c r="L1290" s="465"/>
      <c r="M1290" s="465"/>
      <c r="N1290" s="465"/>
      <c r="O1290" s="465"/>
      <c r="P1290" s="465"/>
      <c r="Q1290" s="465"/>
      <c r="R1290" s="465"/>
      <c r="S1290" s="465"/>
      <c r="T1290" s="465"/>
      <c r="U1290" s="32"/>
      <c r="V1290" s="32"/>
      <c r="W1290" s="32"/>
      <c r="X1290" s="32"/>
      <c r="Y1290" s="30"/>
      <c r="Z1290" s="30"/>
      <c r="AA1290" s="30"/>
      <c r="AB1290" s="30"/>
      <c r="AC1290" s="30"/>
      <c r="AD1290" s="30"/>
      <c r="AE1290" s="30"/>
      <c r="AF1290" s="30"/>
      <c r="AG1290" s="30" t="s">
        <v>166</v>
      </c>
      <c r="AH1290" s="30">
        <v>0</v>
      </c>
      <c r="AI1290" s="30"/>
      <c r="AJ1290" s="30"/>
      <c r="AK1290" s="30"/>
      <c r="AL1290" s="30"/>
      <c r="AM1290" s="30"/>
      <c r="AN1290" s="30"/>
      <c r="AO1290" s="30"/>
      <c r="AP1290" s="30"/>
      <c r="AQ1290" s="30"/>
      <c r="AR1290" s="30"/>
      <c r="AS1290" s="30"/>
      <c r="AT1290" s="30"/>
      <c r="AU1290" s="30"/>
      <c r="AV1290" s="30"/>
      <c r="AW1290" s="30"/>
      <c r="AX1290" s="30"/>
      <c r="AY1290" s="30"/>
      <c r="AZ1290" s="30"/>
      <c r="BA1290" s="30"/>
      <c r="BB1290" s="30"/>
      <c r="BC1290" s="30"/>
      <c r="BD1290" s="30"/>
      <c r="BE1290" s="30"/>
      <c r="BF1290" s="30"/>
      <c r="BG1290" s="30"/>
      <c r="BH1290" s="30"/>
    </row>
    <row r="1291" spans="1:60" outlineLevel="1">
      <c r="A1291" s="452">
        <v>260</v>
      </c>
      <c r="B1291" s="453" t="s">
        <v>1162</v>
      </c>
      <c r="C1291" s="454" t="s">
        <v>1163</v>
      </c>
      <c r="D1291" s="455" t="s">
        <v>428</v>
      </c>
      <c r="E1291" s="456">
        <v>979.18499999999995</v>
      </c>
      <c r="F1291" s="34"/>
      <c r="G1291" s="458">
        <f>ROUND(E1291*F1291,2)</f>
        <v>0</v>
      </c>
      <c r="H1291" s="457">
        <v>0</v>
      </c>
      <c r="I1291" s="458">
        <f>ROUND(E1291*H1291,2)</f>
        <v>0</v>
      </c>
      <c r="J1291" s="457">
        <v>9.3000000000000007</v>
      </c>
      <c r="K1291" s="458">
        <f>ROUND(E1291*J1291,2)</f>
        <v>9106.42</v>
      </c>
      <c r="L1291" s="458">
        <v>21</v>
      </c>
      <c r="M1291" s="458">
        <f>G1291*(1+L1291/100)</f>
        <v>0</v>
      </c>
      <c r="N1291" s="458">
        <v>0</v>
      </c>
      <c r="O1291" s="458">
        <f>ROUND(E1291*N1291,2)</f>
        <v>0</v>
      </c>
      <c r="P1291" s="458">
        <v>0</v>
      </c>
      <c r="Q1291" s="458">
        <f>ROUND(E1291*P1291,2)</f>
        <v>0</v>
      </c>
      <c r="R1291" s="458"/>
      <c r="S1291" s="458" t="s">
        <v>162</v>
      </c>
      <c r="T1291" s="459" t="s">
        <v>162</v>
      </c>
      <c r="U1291" s="32">
        <v>1.6E-2</v>
      </c>
      <c r="V1291" s="32">
        <f>ROUND(E1291*U1291,2)</f>
        <v>15.67</v>
      </c>
      <c r="W1291" s="32"/>
      <c r="X1291" s="32" t="s">
        <v>163</v>
      </c>
      <c r="Y1291" s="30"/>
      <c r="Z1291" s="30"/>
      <c r="AA1291" s="30"/>
      <c r="AB1291" s="30"/>
      <c r="AC1291" s="30"/>
      <c r="AD1291" s="30"/>
      <c r="AE1291" s="30"/>
      <c r="AF1291" s="30"/>
      <c r="AG1291" s="30" t="s">
        <v>164</v>
      </c>
      <c r="AH1291" s="30"/>
      <c r="AI1291" s="30"/>
      <c r="AJ1291" s="30"/>
      <c r="AK1291" s="30"/>
      <c r="AL1291" s="30"/>
      <c r="AM1291" s="30"/>
      <c r="AN1291" s="30"/>
      <c r="AO1291" s="30"/>
      <c r="AP1291" s="30"/>
      <c r="AQ1291" s="30"/>
      <c r="AR1291" s="30"/>
      <c r="AS1291" s="30"/>
      <c r="AT1291" s="30"/>
      <c r="AU1291" s="30"/>
      <c r="AV1291" s="30"/>
      <c r="AW1291" s="30"/>
      <c r="AX1291" s="30"/>
      <c r="AY1291" s="30"/>
      <c r="AZ1291" s="30"/>
      <c r="BA1291" s="30"/>
      <c r="BB1291" s="30"/>
      <c r="BC1291" s="30"/>
      <c r="BD1291" s="30"/>
      <c r="BE1291" s="30"/>
      <c r="BF1291" s="30"/>
      <c r="BG1291" s="30"/>
      <c r="BH1291" s="30"/>
    </row>
    <row r="1292" spans="1:60" outlineLevel="1">
      <c r="A1292" s="460"/>
      <c r="B1292" s="461"/>
      <c r="C1292" s="462" t="s">
        <v>1164</v>
      </c>
      <c r="D1292" s="463"/>
      <c r="E1292" s="464">
        <v>256.58499999999998</v>
      </c>
      <c r="F1292" s="493"/>
      <c r="G1292" s="465"/>
      <c r="H1292" s="465"/>
      <c r="I1292" s="465"/>
      <c r="J1292" s="465"/>
      <c r="K1292" s="465"/>
      <c r="L1292" s="465"/>
      <c r="M1292" s="465"/>
      <c r="N1292" s="465"/>
      <c r="O1292" s="465"/>
      <c r="P1292" s="465"/>
      <c r="Q1292" s="465"/>
      <c r="R1292" s="465"/>
      <c r="S1292" s="465"/>
      <c r="T1292" s="465"/>
      <c r="U1292" s="32"/>
      <c r="V1292" s="32"/>
      <c r="W1292" s="32"/>
      <c r="X1292" s="32"/>
      <c r="Y1292" s="30"/>
      <c r="Z1292" s="30"/>
      <c r="AA1292" s="30"/>
      <c r="AB1292" s="30"/>
      <c r="AC1292" s="30"/>
      <c r="AD1292" s="30"/>
      <c r="AE1292" s="30"/>
      <c r="AF1292" s="30"/>
      <c r="AG1292" s="30" t="s">
        <v>166</v>
      </c>
      <c r="AH1292" s="30">
        <v>5</v>
      </c>
      <c r="AI1292" s="30"/>
      <c r="AJ1292" s="30"/>
      <c r="AK1292" s="30"/>
      <c r="AL1292" s="30"/>
      <c r="AM1292" s="30"/>
      <c r="AN1292" s="30"/>
      <c r="AO1292" s="30"/>
      <c r="AP1292" s="30"/>
      <c r="AQ1292" s="30"/>
      <c r="AR1292" s="30"/>
      <c r="AS1292" s="30"/>
      <c r="AT1292" s="30"/>
      <c r="AU1292" s="30"/>
      <c r="AV1292" s="30"/>
      <c r="AW1292" s="30"/>
      <c r="AX1292" s="30"/>
      <c r="AY1292" s="30"/>
      <c r="AZ1292" s="30"/>
      <c r="BA1292" s="30"/>
      <c r="BB1292" s="30"/>
      <c r="BC1292" s="30"/>
      <c r="BD1292" s="30"/>
      <c r="BE1292" s="30"/>
      <c r="BF1292" s="30"/>
      <c r="BG1292" s="30"/>
      <c r="BH1292" s="30"/>
    </row>
    <row r="1293" spans="1:60" outlineLevel="1">
      <c r="A1293" s="460"/>
      <c r="B1293" s="461"/>
      <c r="C1293" s="462" t="s">
        <v>1165</v>
      </c>
      <c r="D1293" s="463"/>
      <c r="E1293" s="464">
        <v>9.5</v>
      </c>
      <c r="F1293" s="493"/>
      <c r="G1293" s="465"/>
      <c r="H1293" s="465"/>
      <c r="I1293" s="465"/>
      <c r="J1293" s="465"/>
      <c r="K1293" s="465"/>
      <c r="L1293" s="465"/>
      <c r="M1293" s="465"/>
      <c r="N1293" s="465"/>
      <c r="O1293" s="465"/>
      <c r="P1293" s="465"/>
      <c r="Q1293" s="465"/>
      <c r="R1293" s="465"/>
      <c r="S1293" s="465"/>
      <c r="T1293" s="465"/>
      <c r="U1293" s="32"/>
      <c r="V1293" s="32"/>
      <c r="W1293" s="32"/>
      <c r="X1293" s="32"/>
      <c r="Y1293" s="30"/>
      <c r="Z1293" s="30"/>
      <c r="AA1293" s="30"/>
      <c r="AB1293" s="30"/>
      <c r="AC1293" s="30"/>
      <c r="AD1293" s="30"/>
      <c r="AE1293" s="30"/>
      <c r="AF1293" s="30"/>
      <c r="AG1293" s="30" t="s">
        <v>166</v>
      </c>
      <c r="AH1293" s="30">
        <v>5</v>
      </c>
      <c r="AI1293" s="30"/>
      <c r="AJ1293" s="30"/>
      <c r="AK1293" s="30"/>
      <c r="AL1293" s="30"/>
      <c r="AM1293" s="30"/>
      <c r="AN1293" s="30"/>
      <c r="AO1293" s="30"/>
      <c r="AP1293" s="30"/>
      <c r="AQ1293" s="30"/>
      <c r="AR1293" s="30"/>
      <c r="AS1293" s="30"/>
      <c r="AT1293" s="30"/>
      <c r="AU1293" s="30"/>
      <c r="AV1293" s="30"/>
      <c r="AW1293" s="30"/>
      <c r="AX1293" s="30"/>
      <c r="AY1293" s="30"/>
      <c r="AZ1293" s="30"/>
      <c r="BA1293" s="30"/>
      <c r="BB1293" s="30"/>
      <c r="BC1293" s="30"/>
      <c r="BD1293" s="30"/>
      <c r="BE1293" s="30"/>
      <c r="BF1293" s="30"/>
      <c r="BG1293" s="30"/>
      <c r="BH1293" s="30"/>
    </row>
    <row r="1294" spans="1:60" outlineLevel="1">
      <c r="A1294" s="460"/>
      <c r="B1294" s="461"/>
      <c r="C1294" s="462" t="s">
        <v>1166</v>
      </c>
      <c r="D1294" s="463"/>
      <c r="E1294" s="464">
        <v>174.8</v>
      </c>
      <c r="F1294" s="493"/>
      <c r="G1294" s="465"/>
      <c r="H1294" s="465"/>
      <c r="I1294" s="465"/>
      <c r="J1294" s="465"/>
      <c r="K1294" s="465"/>
      <c r="L1294" s="465"/>
      <c r="M1294" s="465"/>
      <c r="N1294" s="465"/>
      <c r="O1294" s="465"/>
      <c r="P1294" s="465"/>
      <c r="Q1294" s="465"/>
      <c r="R1294" s="465"/>
      <c r="S1294" s="465"/>
      <c r="T1294" s="465"/>
      <c r="U1294" s="32"/>
      <c r="V1294" s="32"/>
      <c r="W1294" s="32"/>
      <c r="X1294" s="32"/>
      <c r="Y1294" s="30"/>
      <c r="Z1294" s="30"/>
      <c r="AA1294" s="30"/>
      <c r="AB1294" s="30"/>
      <c r="AC1294" s="30"/>
      <c r="AD1294" s="30"/>
      <c r="AE1294" s="30"/>
      <c r="AF1294" s="30"/>
      <c r="AG1294" s="30" t="s">
        <v>166</v>
      </c>
      <c r="AH1294" s="30">
        <v>5</v>
      </c>
      <c r="AI1294" s="30"/>
      <c r="AJ1294" s="30"/>
      <c r="AK1294" s="30"/>
      <c r="AL1294" s="30"/>
      <c r="AM1294" s="30"/>
      <c r="AN1294" s="30"/>
      <c r="AO1294" s="30"/>
      <c r="AP1294" s="30"/>
      <c r="AQ1294" s="30"/>
      <c r="AR1294" s="30"/>
      <c r="AS1294" s="30"/>
      <c r="AT1294" s="30"/>
      <c r="AU1294" s="30"/>
      <c r="AV1294" s="30"/>
      <c r="AW1294" s="30"/>
      <c r="AX1294" s="30"/>
      <c r="AY1294" s="30"/>
      <c r="AZ1294" s="30"/>
      <c r="BA1294" s="30"/>
      <c r="BB1294" s="30"/>
      <c r="BC1294" s="30"/>
      <c r="BD1294" s="30"/>
      <c r="BE1294" s="30"/>
      <c r="BF1294" s="30"/>
      <c r="BG1294" s="30"/>
      <c r="BH1294" s="30"/>
    </row>
    <row r="1295" spans="1:60" outlineLevel="1">
      <c r="A1295" s="460"/>
      <c r="B1295" s="461"/>
      <c r="C1295" s="462" t="s">
        <v>1167</v>
      </c>
      <c r="D1295" s="463"/>
      <c r="E1295" s="464">
        <v>122.4</v>
      </c>
      <c r="F1295" s="493"/>
      <c r="G1295" s="465"/>
      <c r="H1295" s="465"/>
      <c r="I1295" s="465"/>
      <c r="J1295" s="465"/>
      <c r="K1295" s="465"/>
      <c r="L1295" s="465"/>
      <c r="M1295" s="465"/>
      <c r="N1295" s="465"/>
      <c r="O1295" s="465"/>
      <c r="P1295" s="465"/>
      <c r="Q1295" s="465"/>
      <c r="R1295" s="465"/>
      <c r="S1295" s="465"/>
      <c r="T1295" s="465"/>
      <c r="U1295" s="32"/>
      <c r="V1295" s="32"/>
      <c r="W1295" s="32"/>
      <c r="X1295" s="32"/>
      <c r="Y1295" s="30"/>
      <c r="Z1295" s="30"/>
      <c r="AA1295" s="30"/>
      <c r="AB1295" s="30"/>
      <c r="AC1295" s="30"/>
      <c r="AD1295" s="30"/>
      <c r="AE1295" s="30"/>
      <c r="AF1295" s="30"/>
      <c r="AG1295" s="30" t="s">
        <v>166</v>
      </c>
      <c r="AH1295" s="30">
        <v>5</v>
      </c>
      <c r="AI1295" s="30"/>
      <c r="AJ1295" s="30"/>
      <c r="AK1295" s="30"/>
      <c r="AL1295" s="30"/>
      <c r="AM1295" s="30"/>
      <c r="AN1295" s="30"/>
      <c r="AO1295" s="30"/>
      <c r="AP1295" s="30"/>
      <c r="AQ1295" s="30"/>
      <c r="AR1295" s="30"/>
      <c r="AS1295" s="30"/>
      <c r="AT1295" s="30"/>
      <c r="AU1295" s="30"/>
      <c r="AV1295" s="30"/>
      <c r="AW1295" s="30"/>
      <c r="AX1295" s="30"/>
      <c r="AY1295" s="30"/>
      <c r="AZ1295" s="30"/>
      <c r="BA1295" s="30"/>
      <c r="BB1295" s="30"/>
      <c r="BC1295" s="30"/>
      <c r="BD1295" s="30"/>
      <c r="BE1295" s="30"/>
      <c r="BF1295" s="30"/>
      <c r="BG1295" s="30"/>
      <c r="BH1295" s="30"/>
    </row>
    <row r="1296" spans="1:60" outlineLevel="1">
      <c r="A1296" s="460"/>
      <c r="B1296" s="461"/>
      <c r="C1296" s="462" t="s">
        <v>1168</v>
      </c>
      <c r="D1296" s="463"/>
      <c r="E1296" s="464">
        <v>415.9</v>
      </c>
      <c r="F1296" s="493"/>
      <c r="G1296" s="465"/>
      <c r="H1296" s="465"/>
      <c r="I1296" s="465"/>
      <c r="J1296" s="465"/>
      <c r="K1296" s="465"/>
      <c r="L1296" s="465"/>
      <c r="M1296" s="465"/>
      <c r="N1296" s="465"/>
      <c r="O1296" s="465"/>
      <c r="P1296" s="465"/>
      <c r="Q1296" s="465"/>
      <c r="R1296" s="465"/>
      <c r="S1296" s="465"/>
      <c r="T1296" s="465"/>
      <c r="U1296" s="32"/>
      <c r="V1296" s="32"/>
      <c r="W1296" s="32"/>
      <c r="X1296" s="32"/>
      <c r="Y1296" s="30"/>
      <c r="Z1296" s="30"/>
      <c r="AA1296" s="30"/>
      <c r="AB1296" s="30"/>
      <c r="AC1296" s="30"/>
      <c r="AD1296" s="30"/>
      <c r="AE1296" s="30"/>
      <c r="AF1296" s="30"/>
      <c r="AG1296" s="30" t="s">
        <v>166</v>
      </c>
      <c r="AH1296" s="30">
        <v>5</v>
      </c>
      <c r="AI1296" s="30"/>
      <c r="AJ1296" s="30"/>
      <c r="AK1296" s="30"/>
      <c r="AL1296" s="30"/>
      <c r="AM1296" s="30"/>
      <c r="AN1296" s="30"/>
      <c r="AO1296" s="30"/>
      <c r="AP1296" s="30"/>
      <c r="AQ1296" s="30"/>
      <c r="AR1296" s="30"/>
      <c r="AS1296" s="30"/>
      <c r="AT1296" s="30"/>
      <c r="AU1296" s="30"/>
      <c r="AV1296" s="30"/>
      <c r="AW1296" s="30"/>
      <c r="AX1296" s="30"/>
      <c r="AY1296" s="30"/>
      <c r="AZ1296" s="30"/>
      <c r="BA1296" s="30"/>
      <c r="BB1296" s="30"/>
      <c r="BC1296" s="30"/>
      <c r="BD1296" s="30"/>
      <c r="BE1296" s="30"/>
      <c r="BF1296" s="30"/>
      <c r="BG1296" s="30"/>
      <c r="BH1296" s="30"/>
    </row>
    <row r="1297" spans="1:60" outlineLevel="1">
      <c r="A1297" s="452">
        <v>261</v>
      </c>
      <c r="B1297" s="453" t="s">
        <v>1169</v>
      </c>
      <c r="C1297" s="454" t="s">
        <v>1170</v>
      </c>
      <c r="D1297" s="455" t="s">
        <v>161</v>
      </c>
      <c r="E1297" s="456">
        <v>481.64819999999997</v>
      </c>
      <c r="F1297" s="34"/>
      <c r="G1297" s="458">
        <f>ROUND(E1297*F1297,2)</f>
        <v>0</v>
      </c>
      <c r="H1297" s="457">
        <v>0</v>
      </c>
      <c r="I1297" s="458">
        <f>ROUND(E1297*H1297,2)</f>
        <v>0</v>
      </c>
      <c r="J1297" s="457">
        <v>29.5</v>
      </c>
      <c r="K1297" s="458">
        <f>ROUND(E1297*J1297,2)</f>
        <v>14208.62</v>
      </c>
      <c r="L1297" s="458">
        <v>21</v>
      </c>
      <c r="M1297" s="458">
        <f>G1297*(1+L1297/100)</f>
        <v>0</v>
      </c>
      <c r="N1297" s="458">
        <v>0</v>
      </c>
      <c r="O1297" s="458">
        <f>ROUND(E1297*N1297,2)</f>
        <v>0</v>
      </c>
      <c r="P1297" s="458">
        <v>0</v>
      </c>
      <c r="Q1297" s="458">
        <f>ROUND(E1297*P1297,2)</f>
        <v>0</v>
      </c>
      <c r="R1297" s="458"/>
      <c r="S1297" s="458" t="s">
        <v>162</v>
      </c>
      <c r="T1297" s="459" t="s">
        <v>162</v>
      </c>
      <c r="U1297" s="32">
        <v>5.7000000000000002E-2</v>
      </c>
      <c r="V1297" s="32">
        <f>ROUND(E1297*U1297,2)</f>
        <v>27.45</v>
      </c>
      <c r="W1297" s="32"/>
      <c r="X1297" s="32" t="s">
        <v>163</v>
      </c>
      <c r="Y1297" s="30"/>
      <c r="Z1297" s="30"/>
      <c r="AA1297" s="30"/>
      <c r="AB1297" s="30"/>
      <c r="AC1297" s="30"/>
      <c r="AD1297" s="30"/>
      <c r="AE1297" s="30"/>
      <c r="AF1297" s="30"/>
      <c r="AG1297" s="30" t="s">
        <v>164</v>
      </c>
      <c r="AH1297" s="30"/>
      <c r="AI1297" s="30"/>
      <c r="AJ1297" s="30"/>
      <c r="AK1297" s="30"/>
      <c r="AL1297" s="30"/>
      <c r="AM1297" s="30"/>
      <c r="AN1297" s="30"/>
      <c r="AO1297" s="30"/>
      <c r="AP1297" s="30"/>
      <c r="AQ1297" s="30"/>
      <c r="AR1297" s="30"/>
      <c r="AS1297" s="30"/>
      <c r="AT1297" s="30"/>
      <c r="AU1297" s="30"/>
      <c r="AV1297" s="30"/>
      <c r="AW1297" s="30"/>
      <c r="AX1297" s="30"/>
      <c r="AY1297" s="30"/>
      <c r="AZ1297" s="30"/>
      <c r="BA1297" s="30"/>
      <c r="BB1297" s="30"/>
      <c r="BC1297" s="30"/>
      <c r="BD1297" s="30"/>
      <c r="BE1297" s="30"/>
      <c r="BF1297" s="30"/>
      <c r="BG1297" s="30"/>
      <c r="BH1297" s="30"/>
    </row>
    <row r="1298" spans="1:60" outlineLevel="1">
      <c r="A1298" s="460"/>
      <c r="B1298" s="461"/>
      <c r="C1298" s="462" t="s">
        <v>1171</v>
      </c>
      <c r="D1298" s="463"/>
      <c r="E1298" s="464">
        <v>91.248199999999997</v>
      </c>
      <c r="F1298" s="493"/>
      <c r="G1298" s="465"/>
      <c r="H1298" s="465"/>
      <c r="I1298" s="465"/>
      <c r="J1298" s="465"/>
      <c r="K1298" s="465"/>
      <c r="L1298" s="465"/>
      <c r="M1298" s="465"/>
      <c r="N1298" s="465"/>
      <c r="O1298" s="465"/>
      <c r="P1298" s="465"/>
      <c r="Q1298" s="465"/>
      <c r="R1298" s="465"/>
      <c r="S1298" s="465"/>
      <c r="T1298" s="465"/>
      <c r="U1298" s="32"/>
      <c r="V1298" s="32"/>
      <c r="W1298" s="32"/>
      <c r="X1298" s="32"/>
      <c r="Y1298" s="30"/>
      <c r="Z1298" s="30"/>
      <c r="AA1298" s="30"/>
      <c r="AB1298" s="30"/>
      <c r="AC1298" s="30"/>
      <c r="AD1298" s="30"/>
      <c r="AE1298" s="30"/>
      <c r="AF1298" s="30"/>
      <c r="AG1298" s="30" t="s">
        <v>166</v>
      </c>
      <c r="AH1298" s="30">
        <v>5</v>
      </c>
      <c r="AI1298" s="30"/>
      <c r="AJ1298" s="30"/>
      <c r="AK1298" s="30"/>
      <c r="AL1298" s="30"/>
      <c r="AM1298" s="30"/>
      <c r="AN1298" s="30"/>
      <c r="AO1298" s="30"/>
      <c r="AP1298" s="30"/>
      <c r="AQ1298" s="30"/>
      <c r="AR1298" s="30"/>
      <c r="AS1298" s="30"/>
      <c r="AT1298" s="30"/>
      <c r="AU1298" s="30"/>
      <c r="AV1298" s="30"/>
      <c r="AW1298" s="30"/>
      <c r="AX1298" s="30"/>
      <c r="AY1298" s="30"/>
      <c r="AZ1298" s="30"/>
      <c r="BA1298" s="30"/>
      <c r="BB1298" s="30"/>
      <c r="BC1298" s="30"/>
      <c r="BD1298" s="30"/>
      <c r="BE1298" s="30"/>
      <c r="BF1298" s="30"/>
      <c r="BG1298" s="30"/>
      <c r="BH1298" s="30"/>
    </row>
    <row r="1299" spans="1:60" outlineLevel="1">
      <c r="A1299" s="460"/>
      <c r="B1299" s="461"/>
      <c r="C1299" s="462" t="s">
        <v>1172</v>
      </c>
      <c r="D1299" s="463"/>
      <c r="E1299" s="464">
        <v>390.4</v>
      </c>
      <c r="F1299" s="493"/>
      <c r="G1299" s="465"/>
      <c r="H1299" s="465"/>
      <c r="I1299" s="465"/>
      <c r="J1299" s="465"/>
      <c r="K1299" s="465"/>
      <c r="L1299" s="465"/>
      <c r="M1299" s="465"/>
      <c r="N1299" s="465"/>
      <c r="O1299" s="465"/>
      <c r="P1299" s="465"/>
      <c r="Q1299" s="465"/>
      <c r="R1299" s="465"/>
      <c r="S1299" s="465"/>
      <c r="T1299" s="465"/>
      <c r="U1299" s="32"/>
      <c r="V1299" s="32"/>
      <c r="W1299" s="32"/>
      <c r="X1299" s="32"/>
      <c r="Y1299" s="30"/>
      <c r="Z1299" s="30"/>
      <c r="AA1299" s="30"/>
      <c r="AB1299" s="30"/>
      <c r="AC1299" s="30"/>
      <c r="AD1299" s="30"/>
      <c r="AE1299" s="30"/>
      <c r="AF1299" s="30"/>
      <c r="AG1299" s="30" t="s">
        <v>166</v>
      </c>
      <c r="AH1299" s="30">
        <v>5</v>
      </c>
      <c r="AI1299" s="30"/>
      <c r="AJ1299" s="30"/>
      <c r="AK1299" s="30"/>
      <c r="AL1299" s="30"/>
      <c r="AM1299" s="30"/>
      <c r="AN1299" s="30"/>
      <c r="AO1299" s="30"/>
      <c r="AP1299" s="30"/>
      <c r="AQ1299" s="30"/>
      <c r="AR1299" s="30"/>
      <c r="AS1299" s="30"/>
      <c r="AT1299" s="30"/>
      <c r="AU1299" s="30"/>
      <c r="AV1299" s="30"/>
      <c r="AW1299" s="30"/>
      <c r="AX1299" s="30"/>
      <c r="AY1299" s="30"/>
      <c r="AZ1299" s="30"/>
      <c r="BA1299" s="30"/>
      <c r="BB1299" s="30"/>
      <c r="BC1299" s="30"/>
      <c r="BD1299" s="30"/>
      <c r="BE1299" s="30"/>
      <c r="BF1299" s="30"/>
      <c r="BG1299" s="30"/>
      <c r="BH1299" s="30"/>
    </row>
    <row r="1300" spans="1:60" outlineLevel="1">
      <c r="A1300" s="452">
        <v>262</v>
      </c>
      <c r="B1300" s="453" t="s">
        <v>1173</v>
      </c>
      <c r="C1300" s="454" t="s">
        <v>1174</v>
      </c>
      <c r="D1300" s="455" t="s">
        <v>428</v>
      </c>
      <c r="E1300" s="456">
        <v>256.58499999999998</v>
      </c>
      <c r="F1300" s="34"/>
      <c r="G1300" s="458">
        <f>ROUND(E1300*F1300,2)</f>
        <v>0</v>
      </c>
      <c r="H1300" s="457">
        <v>8.36</v>
      </c>
      <c r="I1300" s="458">
        <f>ROUND(E1300*H1300,2)</f>
        <v>2145.0500000000002</v>
      </c>
      <c r="J1300" s="457">
        <v>155.13999999999999</v>
      </c>
      <c r="K1300" s="458">
        <f>ROUND(E1300*J1300,2)</f>
        <v>39806.6</v>
      </c>
      <c r="L1300" s="458">
        <v>21</v>
      </c>
      <c r="M1300" s="458">
        <f>G1300*(1+L1300/100)</f>
        <v>0</v>
      </c>
      <c r="N1300" s="458">
        <v>2.0000000000000001E-4</v>
      </c>
      <c r="O1300" s="458">
        <f>ROUND(E1300*N1300,2)</f>
        <v>0.05</v>
      </c>
      <c r="P1300" s="458">
        <v>0</v>
      </c>
      <c r="Q1300" s="458">
        <f>ROUND(E1300*P1300,2)</f>
        <v>0</v>
      </c>
      <c r="R1300" s="458"/>
      <c r="S1300" s="458" t="s">
        <v>162</v>
      </c>
      <c r="T1300" s="459" t="s">
        <v>162</v>
      </c>
      <c r="U1300" s="32">
        <v>0.312</v>
      </c>
      <c r="V1300" s="32">
        <f>ROUND(E1300*U1300,2)</f>
        <v>80.05</v>
      </c>
      <c r="W1300" s="32"/>
      <c r="X1300" s="32" t="s">
        <v>163</v>
      </c>
      <c r="Y1300" s="30"/>
      <c r="Z1300" s="30"/>
      <c r="AA1300" s="30"/>
      <c r="AB1300" s="30"/>
      <c r="AC1300" s="30"/>
      <c r="AD1300" s="30"/>
      <c r="AE1300" s="30"/>
      <c r="AF1300" s="30"/>
      <c r="AG1300" s="30" t="s">
        <v>164</v>
      </c>
      <c r="AH1300" s="30"/>
      <c r="AI1300" s="30"/>
      <c r="AJ1300" s="30"/>
      <c r="AK1300" s="30"/>
      <c r="AL1300" s="30"/>
      <c r="AM1300" s="30"/>
      <c r="AN1300" s="30"/>
      <c r="AO1300" s="30"/>
      <c r="AP1300" s="30"/>
      <c r="AQ1300" s="30"/>
      <c r="AR1300" s="30"/>
      <c r="AS1300" s="30"/>
      <c r="AT1300" s="30"/>
      <c r="AU1300" s="30"/>
      <c r="AV1300" s="30"/>
      <c r="AW1300" s="30"/>
      <c r="AX1300" s="30"/>
      <c r="AY1300" s="30"/>
      <c r="AZ1300" s="30"/>
      <c r="BA1300" s="30"/>
      <c r="BB1300" s="30"/>
      <c r="BC1300" s="30"/>
      <c r="BD1300" s="30"/>
      <c r="BE1300" s="30"/>
      <c r="BF1300" s="30"/>
      <c r="BG1300" s="30"/>
      <c r="BH1300" s="30"/>
    </row>
    <row r="1301" spans="1:60" outlineLevel="1">
      <c r="A1301" s="460"/>
      <c r="B1301" s="461"/>
      <c r="C1301" s="462" t="s">
        <v>1175</v>
      </c>
      <c r="D1301" s="463"/>
      <c r="E1301" s="464">
        <v>4</v>
      </c>
      <c r="F1301" s="493"/>
      <c r="G1301" s="465"/>
      <c r="H1301" s="465"/>
      <c r="I1301" s="465"/>
      <c r="J1301" s="465"/>
      <c r="K1301" s="465"/>
      <c r="L1301" s="465"/>
      <c r="M1301" s="465"/>
      <c r="N1301" s="465"/>
      <c r="O1301" s="465"/>
      <c r="P1301" s="465"/>
      <c r="Q1301" s="465"/>
      <c r="R1301" s="465"/>
      <c r="S1301" s="465"/>
      <c r="T1301" s="465"/>
      <c r="U1301" s="32"/>
      <c r="V1301" s="32"/>
      <c r="W1301" s="32"/>
      <c r="X1301" s="32"/>
      <c r="Y1301" s="30"/>
      <c r="Z1301" s="30"/>
      <c r="AA1301" s="30"/>
      <c r="AB1301" s="30"/>
      <c r="AC1301" s="30"/>
      <c r="AD1301" s="30"/>
      <c r="AE1301" s="30"/>
      <c r="AF1301" s="30"/>
      <c r="AG1301" s="30" t="s">
        <v>166</v>
      </c>
      <c r="AH1301" s="30">
        <v>0</v>
      </c>
      <c r="AI1301" s="30"/>
      <c r="AJ1301" s="30"/>
      <c r="AK1301" s="30"/>
      <c r="AL1301" s="30"/>
      <c r="AM1301" s="30"/>
      <c r="AN1301" s="30"/>
      <c r="AO1301" s="30"/>
      <c r="AP1301" s="30"/>
      <c r="AQ1301" s="30"/>
      <c r="AR1301" s="30"/>
      <c r="AS1301" s="30"/>
      <c r="AT1301" s="30"/>
      <c r="AU1301" s="30"/>
      <c r="AV1301" s="30"/>
      <c r="AW1301" s="30"/>
      <c r="AX1301" s="30"/>
      <c r="AY1301" s="30"/>
      <c r="AZ1301" s="30"/>
      <c r="BA1301" s="30"/>
      <c r="BB1301" s="30"/>
      <c r="BC1301" s="30"/>
      <c r="BD1301" s="30"/>
      <c r="BE1301" s="30"/>
      <c r="BF1301" s="30"/>
      <c r="BG1301" s="30"/>
      <c r="BH1301" s="30"/>
    </row>
    <row r="1302" spans="1:60" outlineLevel="1">
      <c r="A1302" s="460"/>
      <c r="B1302" s="461"/>
      <c r="C1302" s="462" t="s">
        <v>1176</v>
      </c>
      <c r="D1302" s="463"/>
      <c r="E1302" s="464">
        <v>7.6</v>
      </c>
      <c r="F1302" s="493"/>
      <c r="G1302" s="465"/>
      <c r="H1302" s="465"/>
      <c r="I1302" s="465"/>
      <c r="J1302" s="465"/>
      <c r="K1302" s="465"/>
      <c r="L1302" s="465"/>
      <c r="M1302" s="465"/>
      <c r="N1302" s="465"/>
      <c r="O1302" s="465"/>
      <c r="P1302" s="465"/>
      <c r="Q1302" s="465"/>
      <c r="R1302" s="465"/>
      <c r="S1302" s="465"/>
      <c r="T1302" s="465"/>
      <c r="U1302" s="32"/>
      <c r="V1302" s="32"/>
      <c r="W1302" s="32"/>
      <c r="X1302" s="32"/>
      <c r="Y1302" s="30"/>
      <c r="Z1302" s="30"/>
      <c r="AA1302" s="30"/>
      <c r="AB1302" s="30"/>
      <c r="AC1302" s="30"/>
      <c r="AD1302" s="30"/>
      <c r="AE1302" s="30"/>
      <c r="AF1302" s="30"/>
      <c r="AG1302" s="30" t="s">
        <v>166</v>
      </c>
      <c r="AH1302" s="30">
        <v>0</v>
      </c>
      <c r="AI1302" s="30"/>
      <c r="AJ1302" s="30"/>
      <c r="AK1302" s="30"/>
      <c r="AL1302" s="30"/>
      <c r="AM1302" s="30"/>
      <c r="AN1302" s="30"/>
      <c r="AO1302" s="30"/>
      <c r="AP1302" s="30"/>
      <c r="AQ1302" s="30"/>
      <c r="AR1302" s="30"/>
      <c r="AS1302" s="30"/>
      <c r="AT1302" s="30"/>
      <c r="AU1302" s="30"/>
      <c r="AV1302" s="30"/>
      <c r="AW1302" s="30"/>
      <c r="AX1302" s="30"/>
      <c r="AY1302" s="30"/>
      <c r="AZ1302" s="30"/>
      <c r="BA1302" s="30"/>
      <c r="BB1302" s="30"/>
      <c r="BC1302" s="30"/>
      <c r="BD1302" s="30"/>
      <c r="BE1302" s="30"/>
      <c r="BF1302" s="30"/>
      <c r="BG1302" s="30"/>
      <c r="BH1302" s="30"/>
    </row>
    <row r="1303" spans="1:60" outlineLevel="1">
      <c r="A1303" s="460"/>
      <c r="B1303" s="461"/>
      <c r="C1303" s="462" t="s">
        <v>1177</v>
      </c>
      <c r="D1303" s="463"/>
      <c r="E1303" s="464">
        <v>2.4</v>
      </c>
      <c r="F1303" s="493"/>
      <c r="G1303" s="465"/>
      <c r="H1303" s="465"/>
      <c r="I1303" s="465"/>
      <c r="J1303" s="465"/>
      <c r="K1303" s="465"/>
      <c r="L1303" s="465"/>
      <c r="M1303" s="465"/>
      <c r="N1303" s="465"/>
      <c r="O1303" s="465"/>
      <c r="P1303" s="465"/>
      <c r="Q1303" s="465"/>
      <c r="R1303" s="465"/>
      <c r="S1303" s="465"/>
      <c r="T1303" s="465"/>
      <c r="U1303" s="32"/>
      <c r="V1303" s="32"/>
      <c r="W1303" s="32"/>
      <c r="X1303" s="32"/>
      <c r="Y1303" s="30"/>
      <c r="Z1303" s="30"/>
      <c r="AA1303" s="30"/>
      <c r="AB1303" s="30"/>
      <c r="AC1303" s="30"/>
      <c r="AD1303" s="30"/>
      <c r="AE1303" s="30"/>
      <c r="AF1303" s="30"/>
      <c r="AG1303" s="30" t="s">
        <v>166</v>
      </c>
      <c r="AH1303" s="30">
        <v>0</v>
      </c>
      <c r="AI1303" s="30"/>
      <c r="AJ1303" s="30"/>
      <c r="AK1303" s="30"/>
      <c r="AL1303" s="30"/>
      <c r="AM1303" s="30"/>
      <c r="AN1303" s="30"/>
      <c r="AO1303" s="30"/>
      <c r="AP1303" s="30"/>
      <c r="AQ1303" s="30"/>
      <c r="AR1303" s="30"/>
      <c r="AS1303" s="30"/>
      <c r="AT1303" s="30"/>
      <c r="AU1303" s="30"/>
      <c r="AV1303" s="30"/>
      <c r="AW1303" s="30"/>
      <c r="AX1303" s="30"/>
      <c r="AY1303" s="30"/>
      <c r="AZ1303" s="30"/>
      <c r="BA1303" s="30"/>
      <c r="BB1303" s="30"/>
      <c r="BC1303" s="30"/>
      <c r="BD1303" s="30"/>
      <c r="BE1303" s="30"/>
      <c r="BF1303" s="30"/>
      <c r="BG1303" s="30"/>
      <c r="BH1303" s="30"/>
    </row>
    <row r="1304" spans="1:60" outlineLevel="1">
      <c r="A1304" s="460"/>
      <c r="B1304" s="461"/>
      <c r="C1304" s="462" t="s">
        <v>1178</v>
      </c>
      <c r="D1304" s="463"/>
      <c r="E1304" s="464">
        <v>10.8</v>
      </c>
      <c r="F1304" s="493"/>
      <c r="G1304" s="465"/>
      <c r="H1304" s="465"/>
      <c r="I1304" s="465"/>
      <c r="J1304" s="465"/>
      <c r="K1304" s="465"/>
      <c r="L1304" s="465"/>
      <c r="M1304" s="465"/>
      <c r="N1304" s="465"/>
      <c r="O1304" s="465"/>
      <c r="P1304" s="465"/>
      <c r="Q1304" s="465"/>
      <c r="R1304" s="465"/>
      <c r="S1304" s="465"/>
      <c r="T1304" s="465"/>
      <c r="U1304" s="32"/>
      <c r="V1304" s="32"/>
      <c r="W1304" s="32"/>
      <c r="X1304" s="32"/>
      <c r="Y1304" s="30"/>
      <c r="Z1304" s="30"/>
      <c r="AA1304" s="30"/>
      <c r="AB1304" s="30"/>
      <c r="AC1304" s="30"/>
      <c r="AD1304" s="30"/>
      <c r="AE1304" s="30"/>
      <c r="AF1304" s="30"/>
      <c r="AG1304" s="30" t="s">
        <v>166</v>
      </c>
      <c r="AH1304" s="30">
        <v>0</v>
      </c>
      <c r="AI1304" s="30"/>
      <c r="AJ1304" s="30"/>
      <c r="AK1304" s="30"/>
      <c r="AL1304" s="30"/>
      <c r="AM1304" s="30"/>
      <c r="AN1304" s="30"/>
      <c r="AO1304" s="30"/>
      <c r="AP1304" s="30"/>
      <c r="AQ1304" s="30"/>
      <c r="AR1304" s="30"/>
      <c r="AS1304" s="30"/>
      <c r="AT1304" s="30"/>
      <c r="AU1304" s="30"/>
      <c r="AV1304" s="30"/>
      <c r="AW1304" s="30"/>
      <c r="AX1304" s="30"/>
      <c r="AY1304" s="30"/>
      <c r="AZ1304" s="30"/>
      <c r="BA1304" s="30"/>
      <c r="BB1304" s="30"/>
      <c r="BC1304" s="30"/>
      <c r="BD1304" s="30"/>
      <c r="BE1304" s="30"/>
      <c r="BF1304" s="30"/>
      <c r="BG1304" s="30"/>
      <c r="BH1304" s="30"/>
    </row>
    <row r="1305" spans="1:60" outlineLevel="1">
      <c r="A1305" s="460"/>
      <c r="B1305" s="461"/>
      <c r="C1305" s="462" t="s">
        <v>1179</v>
      </c>
      <c r="D1305" s="463"/>
      <c r="E1305" s="464">
        <v>6.3</v>
      </c>
      <c r="F1305" s="493"/>
      <c r="G1305" s="465"/>
      <c r="H1305" s="465"/>
      <c r="I1305" s="465"/>
      <c r="J1305" s="465"/>
      <c r="K1305" s="465"/>
      <c r="L1305" s="465"/>
      <c r="M1305" s="465"/>
      <c r="N1305" s="465"/>
      <c r="O1305" s="465"/>
      <c r="P1305" s="465"/>
      <c r="Q1305" s="465"/>
      <c r="R1305" s="465"/>
      <c r="S1305" s="465"/>
      <c r="T1305" s="465"/>
      <c r="U1305" s="32"/>
      <c r="V1305" s="32"/>
      <c r="W1305" s="32"/>
      <c r="X1305" s="32"/>
      <c r="Y1305" s="30"/>
      <c r="Z1305" s="30"/>
      <c r="AA1305" s="30"/>
      <c r="AB1305" s="30"/>
      <c r="AC1305" s="30"/>
      <c r="AD1305" s="30"/>
      <c r="AE1305" s="30"/>
      <c r="AF1305" s="30"/>
      <c r="AG1305" s="30" t="s">
        <v>166</v>
      </c>
      <c r="AH1305" s="30">
        <v>0</v>
      </c>
      <c r="AI1305" s="30"/>
      <c r="AJ1305" s="30"/>
      <c r="AK1305" s="30"/>
      <c r="AL1305" s="30"/>
      <c r="AM1305" s="30"/>
      <c r="AN1305" s="30"/>
      <c r="AO1305" s="30"/>
      <c r="AP1305" s="30"/>
      <c r="AQ1305" s="30"/>
      <c r="AR1305" s="30"/>
      <c r="AS1305" s="30"/>
      <c r="AT1305" s="30"/>
      <c r="AU1305" s="30"/>
      <c r="AV1305" s="30"/>
      <c r="AW1305" s="30"/>
      <c r="AX1305" s="30"/>
      <c r="AY1305" s="30"/>
      <c r="AZ1305" s="30"/>
      <c r="BA1305" s="30"/>
      <c r="BB1305" s="30"/>
      <c r="BC1305" s="30"/>
      <c r="BD1305" s="30"/>
      <c r="BE1305" s="30"/>
      <c r="BF1305" s="30"/>
      <c r="BG1305" s="30"/>
      <c r="BH1305" s="30"/>
    </row>
    <row r="1306" spans="1:60" outlineLevel="1">
      <c r="A1306" s="460"/>
      <c r="B1306" s="461"/>
      <c r="C1306" s="462" t="s">
        <v>1180</v>
      </c>
      <c r="D1306" s="463"/>
      <c r="E1306" s="464">
        <v>5.6</v>
      </c>
      <c r="F1306" s="493"/>
      <c r="G1306" s="465"/>
      <c r="H1306" s="465"/>
      <c r="I1306" s="465"/>
      <c r="J1306" s="465"/>
      <c r="K1306" s="465"/>
      <c r="L1306" s="465"/>
      <c r="M1306" s="465"/>
      <c r="N1306" s="465"/>
      <c r="O1306" s="465"/>
      <c r="P1306" s="465"/>
      <c r="Q1306" s="465"/>
      <c r="R1306" s="465"/>
      <c r="S1306" s="465"/>
      <c r="T1306" s="465"/>
      <c r="U1306" s="32"/>
      <c r="V1306" s="32"/>
      <c r="W1306" s="32"/>
      <c r="X1306" s="32"/>
      <c r="Y1306" s="30"/>
      <c r="Z1306" s="30"/>
      <c r="AA1306" s="30"/>
      <c r="AB1306" s="30"/>
      <c r="AC1306" s="30"/>
      <c r="AD1306" s="30"/>
      <c r="AE1306" s="30"/>
      <c r="AF1306" s="30"/>
      <c r="AG1306" s="30" t="s">
        <v>166</v>
      </c>
      <c r="AH1306" s="30">
        <v>0</v>
      </c>
      <c r="AI1306" s="30"/>
      <c r="AJ1306" s="30"/>
      <c r="AK1306" s="30"/>
      <c r="AL1306" s="30"/>
      <c r="AM1306" s="30"/>
      <c r="AN1306" s="30"/>
      <c r="AO1306" s="30"/>
      <c r="AP1306" s="30"/>
      <c r="AQ1306" s="30"/>
      <c r="AR1306" s="30"/>
      <c r="AS1306" s="30"/>
      <c r="AT1306" s="30"/>
      <c r="AU1306" s="30"/>
      <c r="AV1306" s="30"/>
      <c r="AW1306" s="30"/>
      <c r="AX1306" s="30"/>
      <c r="AY1306" s="30"/>
      <c r="AZ1306" s="30"/>
      <c r="BA1306" s="30"/>
      <c r="BB1306" s="30"/>
      <c r="BC1306" s="30"/>
      <c r="BD1306" s="30"/>
      <c r="BE1306" s="30"/>
      <c r="BF1306" s="30"/>
      <c r="BG1306" s="30"/>
      <c r="BH1306" s="30"/>
    </row>
    <row r="1307" spans="1:60" outlineLevel="1">
      <c r="A1307" s="460"/>
      <c r="B1307" s="461"/>
      <c r="C1307" s="462" t="s">
        <v>1181</v>
      </c>
      <c r="D1307" s="463"/>
      <c r="E1307" s="464">
        <v>29.6</v>
      </c>
      <c r="F1307" s="493"/>
      <c r="G1307" s="465"/>
      <c r="H1307" s="465"/>
      <c r="I1307" s="465"/>
      <c r="J1307" s="465"/>
      <c r="K1307" s="465"/>
      <c r="L1307" s="465"/>
      <c r="M1307" s="465"/>
      <c r="N1307" s="465"/>
      <c r="O1307" s="465"/>
      <c r="P1307" s="465"/>
      <c r="Q1307" s="465"/>
      <c r="R1307" s="465"/>
      <c r="S1307" s="465"/>
      <c r="T1307" s="465"/>
      <c r="U1307" s="32"/>
      <c r="V1307" s="32"/>
      <c r="W1307" s="32"/>
      <c r="X1307" s="32"/>
      <c r="Y1307" s="30"/>
      <c r="Z1307" s="30"/>
      <c r="AA1307" s="30"/>
      <c r="AB1307" s="30"/>
      <c r="AC1307" s="30"/>
      <c r="AD1307" s="30"/>
      <c r="AE1307" s="30"/>
      <c r="AF1307" s="30"/>
      <c r="AG1307" s="30" t="s">
        <v>166</v>
      </c>
      <c r="AH1307" s="30">
        <v>0</v>
      </c>
      <c r="AI1307" s="30"/>
      <c r="AJ1307" s="30"/>
      <c r="AK1307" s="30"/>
      <c r="AL1307" s="30"/>
      <c r="AM1307" s="30"/>
      <c r="AN1307" s="30"/>
      <c r="AO1307" s="30"/>
      <c r="AP1307" s="30"/>
      <c r="AQ1307" s="30"/>
      <c r="AR1307" s="30"/>
      <c r="AS1307" s="30"/>
      <c r="AT1307" s="30"/>
      <c r="AU1307" s="30"/>
      <c r="AV1307" s="30"/>
      <c r="AW1307" s="30"/>
      <c r="AX1307" s="30"/>
      <c r="AY1307" s="30"/>
      <c r="AZ1307" s="30"/>
      <c r="BA1307" s="30"/>
      <c r="BB1307" s="30"/>
      <c r="BC1307" s="30"/>
      <c r="BD1307" s="30"/>
      <c r="BE1307" s="30"/>
      <c r="BF1307" s="30"/>
      <c r="BG1307" s="30"/>
      <c r="BH1307" s="30"/>
    </row>
    <row r="1308" spans="1:60" outlineLevel="1">
      <c r="A1308" s="460"/>
      <c r="B1308" s="461"/>
      <c r="C1308" s="462" t="s">
        <v>1182</v>
      </c>
      <c r="D1308" s="463"/>
      <c r="E1308" s="464">
        <v>8.4</v>
      </c>
      <c r="F1308" s="493"/>
      <c r="G1308" s="465"/>
      <c r="H1308" s="465"/>
      <c r="I1308" s="465"/>
      <c r="J1308" s="465"/>
      <c r="K1308" s="465"/>
      <c r="L1308" s="465"/>
      <c r="M1308" s="465"/>
      <c r="N1308" s="465"/>
      <c r="O1308" s="465"/>
      <c r="P1308" s="465"/>
      <c r="Q1308" s="465"/>
      <c r="R1308" s="465"/>
      <c r="S1308" s="465"/>
      <c r="T1308" s="465"/>
      <c r="U1308" s="32"/>
      <c r="V1308" s="32"/>
      <c r="W1308" s="32"/>
      <c r="X1308" s="32"/>
      <c r="Y1308" s="30"/>
      <c r="Z1308" s="30"/>
      <c r="AA1308" s="30"/>
      <c r="AB1308" s="30"/>
      <c r="AC1308" s="30"/>
      <c r="AD1308" s="30"/>
      <c r="AE1308" s="30"/>
      <c r="AF1308" s="30"/>
      <c r="AG1308" s="30" t="s">
        <v>166</v>
      </c>
      <c r="AH1308" s="30">
        <v>0</v>
      </c>
      <c r="AI1308" s="30"/>
      <c r="AJ1308" s="30"/>
      <c r="AK1308" s="30"/>
      <c r="AL1308" s="30"/>
      <c r="AM1308" s="30"/>
      <c r="AN1308" s="30"/>
      <c r="AO1308" s="30"/>
      <c r="AP1308" s="30"/>
      <c r="AQ1308" s="30"/>
      <c r="AR1308" s="30"/>
      <c r="AS1308" s="30"/>
      <c r="AT1308" s="30"/>
      <c r="AU1308" s="30"/>
      <c r="AV1308" s="30"/>
      <c r="AW1308" s="30"/>
      <c r="AX1308" s="30"/>
      <c r="AY1308" s="30"/>
      <c r="AZ1308" s="30"/>
      <c r="BA1308" s="30"/>
      <c r="BB1308" s="30"/>
      <c r="BC1308" s="30"/>
      <c r="BD1308" s="30"/>
      <c r="BE1308" s="30"/>
      <c r="BF1308" s="30"/>
      <c r="BG1308" s="30"/>
      <c r="BH1308" s="30"/>
    </row>
    <row r="1309" spans="1:60" outlineLevel="1">
      <c r="A1309" s="460"/>
      <c r="B1309" s="461"/>
      <c r="C1309" s="462" t="s">
        <v>1183</v>
      </c>
      <c r="D1309" s="463"/>
      <c r="E1309" s="464">
        <v>4.8</v>
      </c>
      <c r="F1309" s="493"/>
      <c r="G1309" s="465"/>
      <c r="H1309" s="465"/>
      <c r="I1309" s="465"/>
      <c r="J1309" s="465"/>
      <c r="K1309" s="465"/>
      <c r="L1309" s="465"/>
      <c r="M1309" s="465"/>
      <c r="N1309" s="465"/>
      <c r="O1309" s="465"/>
      <c r="P1309" s="465"/>
      <c r="Q1309" s="465"/>
      <c r="R1309" s="465"/>
      <c r="S1309" s="465"/>
      <c r="T1309" s="465"/>
      <c r="U1309" s="32"/>
      <c r="V1309" s="32"/>
      <c r="W1309" s="32"/>
      <c r="X1309" s="32"/>
      <c r="Y1309" s="30"/>
      <c r="Z1309" s="30"/>
      <c r="AA1309" s="30"/>
      <c r="AB1309" s="30"/>
      <c r="AC1309" s="30"/>
      <c r="AD1309" s="30"/>
      <c r="AE1309" s="30"/>
      <c r="AF1309" s="30"/>
      <c r="AG1309" s="30" t="s">
        <v>166</v>
      </c>
      <c r="AH1309" s="30">
        <v>0</v>
      </c>
      <c r="AI1309" s="30"/>
      <c r="AJ1309" s="30"/>
      <c r="AK1309" s="30"/>
      <c r="AL1309" s="30"/>
      <c r="AM1309" s="30"/>
      <c r="AN1309" s="30"/>
      <c r="AO1309" s="30"/>
      <c r="AP1309" s="30"/>
      <c r="AQ1309" s="30"/>
      <c r="AR1309" s="30"/>
      <c r="AS1309" s="30"/>
      <c r="AT1309" s="30"/>
      <c r="AU1309" s="30"/>
      <c r="AV1309" s="30"/>
      <c r="AW1309" s="30"/>
      <c r="AX1309" s="30"/>
      <c r="AY1309" s="30"/>
      <c r="AZ1309" s="30"/>
      <c r="BA1309" s="30"/>
      <c r="BB1309" s="30"/>
      <c r="BC1309" s="30"/>
      <c r="BD1309" s="30"/>
      <c r="BE1309" s="30"/>
      <c r="BF1309" s="30"/>
      <c r="BG1309" s="30"/>
      <c r="BH1309" s="30"/>
    </row>
    <row r="1310" spans="1:60" outlineLevel="1">
      <c r="A1310" s="460"/>
      <c r="B1310" s="461"/>
      <c r="C1310" s="462" t="s">
        <v>1184</v>
      </c>
      <c r="D1310" s="463"/>
      <c r="E1310" s="464">
        <v>5.6</v>
      </c>
      <c r="F1310" s="493"/>
      <c r="G1310" s="465"/>
      <c r="H1310" s="465"/>
      <c r="I1310" s="465"/>
      <c r="J1310" s="465"/>
      <c r="K1310" s="465"/>
      <c r="L1310" s="465"/>
      <c r="M1310" s="465"/>
      <c r="N1310" s="465"/>
      <c r="O1310" s="465"/>
      <c r="P1310" s="465"/>
      <c r="Q1310" s="465"/>
      <c r="R1310" s="465"/>
      <c r="S1310" s="465"/>
      <c r="T1310" s="465"/>
      <c r="U1310" s="32"/>
      <c r="V1310" s="32"/>
      <c r="W1310" s="32"/>
      <c r="X1310" s="32"/>
      <c r="Y1310" s="30"/>
      <c r="Z1310" s="30"/>
      <c r="AA1310" s="30"/>
      <c r="AB1310" s="30"/>
      <c r="AC1310" s="30"/>
      <c r="AD1310" s="30"/>
      <c r="AE1310" s="30"/>
      <c r="AF1310" s="30"/>
      <c r="AG1310" s="30" t="s">
        <v>166</v>
      </c>
      <c r="AH1310" s="30">
        <v>0</v>
      </c>
      <c r="AI1310" s="30"/>
      <c r="AJ1310" s="30"/>
      <c r="AK1310" s="30"/>
      <c r="AL1310" s="30"/>
      <c r="AM1310" s="30"/>
      <c r="AN1310" s="30"/>
      <c r="AO1310" s="30"/>
      <c r="AP1310" s="30"/>
      <c r="AQ1310" s="30"/>
      <c r="AR1310" s="30"/>
      <c r="AS1310" s="30"/>
      <c r="AT1310" s="30"/>
      <c r="AU1310" s="30"/>
      <c r="AV1310" s="30"/>
      <c r="AW1310" s="30"/>
      <c r="AX1310" s="30"/>
      <c r="AY1310" s="30"/>
      <c r="AZ1310" s="30"/>
      <c r="BA1310" s="30"/>
      <c r="BB1310" s="30"/>
      <c r="BC1310" s="30"/>
      <c r="BD1310" s="30"/>
      <c r="BE1310" s="30"/>
      <c r="BF1310" s="30"/>
      <c r="BG1310" s="30"/>
      <c r="BH1310" s="30"/>
    </row>
    <row r="1311" spans="1:60" outlineLevel="1">
      <c r="A1311" s="460"/>
      <c r="B1311" s="461"/>
      <c r="C1311" s="462" t="s">
        <v>1185</v>
      </c>
      <c r="D1311" s="463"/>
      <c r="E1311" s="464">
        <v>2.7</v>
      </c>
      <c r="F1311" s="493"/>
      <c r="G1311" s="465"/>
      <c r="H1311" s="465"/>
      <c r="I1311" s="465"/>
      <c r="J1311" s="465"/>
      <c r="K1311" s="465"/>
      <c r="L1311" s="465"/>
      <c r="M1311" s="465"/>
      <c r="N1311" s="465"/>
      <c r="O1311" s="465"/>
      <c r="P1311" s="465"/>
      <c r="Q1311" s="465"/>
      <c r="R1311" s="465"/>
      <c r="S1311" s="465"/>
      <c r="T1311" s="465"/>
      <c r="U1311" s="32"/>
      <c r="V1311" s="32"/>
      <c r="W1311" s="32"/>
      <c r="X1311" s="32"/>
      <c r="Y1311" s="30"/>
      <c r="Z1311" s="30"/>
      <c r="AA1311" s="30"/>
      <c r="AB1311" s="30"/>
      <c r="AC1311" s="30"/>
      <c r="AD1311" s="30"/>
      <c r="AE1311" s="30"/>
      <c r="AF1311" s="30"/>
      <c r="AG1311" s="30" t="s">
        <v>166</v>
      </c>
      <c r="AH1311" s="30">
        <v>0</v>
      </c>
      <c r="AI1311" s="30"/>
      <c r="AJ1311" s="30"/>
      <c r="AK1311" s="30"/>
      <c r="AL1311" s="30"/>
      <c r="AM1311" s="30"/>
      <c r="AN1311" s="30"/>
      <c r="AO1311" s="30"/>
      <c r="AP1311" s="30"/>
      <c r="AQ1311" s="30"/>
      <c r="AR1311" s="30"/>
      <c r="AS1311" s="30"/>
      <c r="AT1311" s="30"/>
      <c r="AU1311" s="30"/>
      <c r="AV1311" s="30"/>
      <c r="AW1311" s="30"/>
      <c r="AX1311" s="30"/>
      <c r="AY1311" s="30"/>
      <c r="AZ1311" s="30"/>
      <c r="BA1311" s="30"/>
      <c r="BB1311" s="30"/>
      <c r="BC1311" s="30"/>
      <c r="BD1311" s="30"/>
      <c r="BE1311" s="30"/>
      <c r="BF1311" s="30"/>
      <c r="BG1311" s="30"/>
      <c r="BH1311" s="30"/>
    </row>
    <row r="1312" spans="1:60" outlineLevel="1">
      <c r="A1312" s="460"/>
      <c r="B1312" s="461"/>
      <c r="C1312" s="462" t="s">
        <v>1186</v>
      </c>
      <c r="D1312" s="463"/>
      <c r="E1312" s="464">
        <v>16.399999999999999</v>
      </c>
      <c r="F1312" s="493"/>
      <c r="G1312" s="465"/>
      <c r="H1312" s="465"/>
      <c r="I1312" s="465"/>
      <c r="J1312" s="465"/>
      <c r="K1312" s="465"/>
      <c r="L1312" s="465"/>
      <c r="M1312" s="465"/>
      <c r="N1312" s="465"/>
      <c r="O1312" s="465"/>
      <c r="P1312" s="465"/>
      <c r="Q1312" s="465"/>
      <c r="R1312" s="465"/>
      <c r="S1312" s="465"/>
      <c r="T1312" s="465"/>
      <c r="U1312" s="32"/>
      <c r="V1312" s="32"/>
      <c r="W1312" s="32"/>
      <c r="X1312" s="32"/>
      <c r="Y1312" s="30"/>
      <c r="Z1312" s="30"/>
      <c r="AA1312" s="30"/>
      <c r="AB1312" s="30"/>
      <c r="AC1312" s="30"/>
      <c r="AD1312" s="30"/>
      <c r="AE1312" s="30"/>
      <c r="AF1312" s="30"/>
      <c r="AG1312" s="30" t="s">
        <v>166</v>
      </c>
      <c r="AH1312" s="30">
        <v>0</v>
      </c>
      <c r="AI1312" s="30"/>
      <c r="AJ1312" s="30"/>
      <c r="AK1312" s="30"/>
      <c r="AL1312" s="30"/>
      <c r="AM1312" s="30"/>
      <c r="AN1312" s="30"/>
      <c r="AO1312" s="30"/>
      <c r="AP1312" s="30"/>
      <c r="AQ1312" s="30"/>
      <c r="AR1312" s="30"/>
      <c r="AS1312" s="30"/>
      <c r="AT1312" s="30"/>
      <c r="AU1312" s="30"/>
      <c r="AV1312" s="30"/>
      <c r="AW1312" s="30"/>
      <c r="AX1312" s="30"/>
      <c r="AY1312" s="30"/>
      <c r="AZ1312" s="30"/>
      <c r="BA1312" s="30"/>
      <c r="BB1312" s="30"/>
      <c r="BC1312" s="30"/>
      <c r="BD1312" s="30"/>
      <c r="BE1312" s="30"/>
      <c r="BF1312" s="30"/>
      <c r="BG1312" s="30"/>
      <c r="BH1312" s="30"/>
    </row>
    <row r="1313" spans="1:60" outlineLevel="1">
      <c r="A1313" s="460"/>
      <c r="B1313" s="461"/>
      <c r="C1313" s="462" t="s">
        <v>1187</v>
      </c>
      <c r="D1313" s="463"/>
      <c r="E1313" s="464">
        <v>12.4</v>
      </c>
      <c r="F1313" s="493"/>
      <c r="G1313" s="465"/>
      <c r="H1313" s="465"/>
      <c r="I1313" s="465"/>
      <c r="J1313" s="465"/>
      <c r="K1313" s="465"/>
      <c r="L1313" s="465"/>
      <c r="M1313" s="465"/>
      <c r="N1313" s="465"/>
      <c r="O1313" s="465"/>
      <c r="P1313" s="465"/>
      <c r="Q1313" s="465"/>
      <c r="R1313" s="465"/>
      <c r="S1313" s="465"/>
      <c r="T1313" s="465"/>
      <c r="U1313" s="32"/>
      <c r="V1313" s="32"/>
      <c r="W1313" s="32"/>
      <c r="X1313" s="32"/>
      <c r="Y1313" s="30"/>
      <c r="Z1313" s="30"/>
      <c r="AA1313" s="30"/>
      <c r="AB1313" s="30"/>
      <c r="AC1313" s="30"/>
      <c r="AD1313" s="30"/>
      <c r="AE1313" s="30"/>
      <c r="AF1313" s="30"/>
      <c r="AG1313" s="30" t="s">
        <v>166</v>
      </c>
      <c r="AH1313" s="30">
        <v>0</v>
      </c>
      <c r="AI1313" s="30"/>
      <c r="AJ1313" s="30"/>
      <c r="AK1313" s="30"/>
      <c r="AL1313" s="30"/>
      <c r="AM1313" s="30"/>
      <c r="AN1313" s="30"/>
      <c r="AO1313" s="30"/>
      <c r="AP1313" s="30"/>
      <c r="AQ1313" s="30"/>
      <c r="AR1313" s="30"/>
      <c r="AS1313" s="30"/>
      <c r="AT1313" s="30"/>
      <c r="AU1313" s="30"/>
      <c r="AV1313" s="30"/>
      <c r="AW1313" s="30"/>
      <c r="AX1313" s="30"/>
      <c r="AY1313" s="30"/>
      <c r="AZ1313" s="30"/>
      <c r="BA1313" s="30"/>
      <c r="BB1313" s="30"/>
      <c r="BC1313" s="30"/>
      <c r="BD1313" s="30"/>
      <c r="BE1313" s="30"/>
      <c r="BF1313" s="30"/>
      <c r="BG1313" s="30"/>
      <c r="BH1313" s="30"/>
    </row>
    <row r="1314" spans="1:60" outlineLevel="1">
      <c r="A1314" s="460"/>
      <c r="B1314" s="461"/>
      <c r="C1314" s="462" t="s">
        <v>1188</v>
      </c>
      <c r="D1314" s="463"/>
      <c r="E1314" s="464">
        <v>11.8</v>
      </c>
      <c r="F1314" s="493"/>
      <c r="G1314" s="465"/>
      <c r="H1314" s="465"/>
      <c r="I1314" s="465"/>
      <c r="J1314" s="465"/>
      <c r="K1314" s="465"/>
      <c r="L1314" s="465"/>
      <c r="M1314" s="465"/>
      <c r="N1314" s="465"/>
      <c r="O1314" s="465"/>
      <c r="P1314" s="465"/>
      <c r="Q1314" s="465"/>
      <c r="R1314" s="465"/>
      <c r="S1314" s="465"/>
      <c r="T1314" s="465"/>
      <c r="U1314" s="32"/>
      <c r="V1314" s="32"/>
      <c r="W1314" s="32"/>
      <c r="X1314" s="32"/>
      <c r="Y1314" s="30"/>
      <c r="Z1314" s="30"/>
      <c r="AA1314" s="30"/>
      <c r="AB1314" s="30"/>
      <c r="AC1314" s="30"/>
      <c r="AD1314" s="30"/>
      <c r="AE1314" s="30"/>
      <c r="AF1314" s="30"/>
      <c r="AG1314" s="30" t="s">
        <v>166</v>
      </c>
      <c r="AH1314" s="30">
        <v>0</v>
      </c>
      <c r="AI1314" s="30"/>
      <c r="AJ1314" s="30"/>
      <c r="AK1314" s="30"/>
      <c r="AL1314" s="30"/>
      <c r="AM1314" s="30"/>
      <c r="AN1314" s="30"/>
      <c r="AO1314" s="30"/>
      <c r="AP1314" s="30"/>
      <c r="AQ1314" s="30"/>
      <c r="AR1314" s="30"/>
      <c r="AS1314" s="30"/>
      <c r="AT1314" s="30"/>
      <c r="AU1314" s="30"/>
      <c r="AV1314" s="30"/>
      <c r="AW1314" s="30"/>
      <c r="AX1314" s="30"/>
      <c r="AY1314" s="30"/>
      <c r="AZ1314" s="30"/>
      <c r="BA1314" s="30"/>
      <c r="BB1314" s="30"/>
      <c r="BC1314" s="30"/>
      <c r="BD1314" s="30"/>
      <c r="BE1314" s="30"/>
      <c r="BF1314" s="30"/>
      <c r="BG1314" s="30"/>
      <c r="BH1314" s="30"/>
    </row>
    <row r="1315" spans="1:60" outlineLevel="1">
      <c r="A1315" s="460"/>
      <c r="B1315" s="461"/>
      <c r="C1315" s="462" t="s">
        <v>1189</v>
      </c>
      <c r="D1315" s="463"/>
      <c r="E1315" s="464">
        <v>14.4</v>
      </c>
      <c r="F1315" s="493"/>
      <c r="G1315" s="465"/>
      <c r="H1315" s="465"/>
      <c r="I1315" s="465"/>
      <c r="J1315" s="465"/>
      <c r="K1315" s="465"/>
      <c r="L1315" s="465"/>
      <c r="M1315" s="465"/>
      <c r="N1315" s="465"/>
      <c r="O1315" s="465"/>
      <c r="P1315" s="465"/>
      <c r="Q1315" s="465"/>
      <c r="R1315" s="465"/>
      <c r="S1315" s="465"/>
      <c r="T1315" s="465"/>
      <c r="U1315" s="32"/>
      <c r="V1315" s="32"/>
      <c r="W1315" s="32"/>
      <c r="X1315" s="32"/>
      <c r="Y1315" s="30"/>
      <c r="Z1315" s="30"/>
      <c r="AA1315" s="30"/>
      <c r="AB1315" s="30"/>
      <c r="AC1315" s="30"/>
      <c r="AD1315" s="30"/>
      <c r="AE1315" s="30"/>
      <c r="AF1315" s="30"/>
      <c r="AG1315" s="30" t="s">
        <v>166</v>
      </c>
      <c r="AH1315" s="30">
        <v>0</v>
      </c>
      <c r="AI1315" s="30"/>
      <c r="AJ1315" s="30"/>
      <c r="AK1315" s="30"/>
      <c r="AL1315" s="30"/>
      <c r="AM1315" s="30"/>
      <c r="AN1315" s="30"/>
      <c r="AO1315" s="30"/>
      <c r="AP1315" s="30"/>
      <c r="AQ1315" s="30"/>
      <c r="AR1315" s="30"/>
      <c r="AS1315" s="30"/>
      <c r="AT1315" s="30"/>
      <c r="AU1315" s="30"/>
      <c r="AV1315" s="30"/>
      <c r="AW1315" s="30"/>
      <c r="AX1315" s="30"/>
      <c r="AY1315" s="30"/>
      <c r="AZ1315" s="30"/>
      <c r="BA1315" s="30"/>
      <c r="BB1315" s="30"/>
      <c r="BC1315" s="30"/>
      <c r="BD1315" s="30"/>
      <c r="BE1315" s="30"/>
      <c r="BF1315" s="30"/>
      <c r="BG1315" s="30"/>
      <c r="BH1315" s="30"/>
    </row>
    <row r="1316" spans="1:60" outlineLevel="1">
      <c r="A1316" s="460"/>
      <c r="B1316" s="461"/>
      <c r="C1316" s="462" t="s">
        <v>1190</v>
      </c>
      <c r="D1316" s="463"/>
      <c r="E1316" s="464">
        <v>17.600000000000001</v>
      </c>
      <c r="F1316" s="493"/>
      <c r="G1316" s="465"/>
      <c r="H1316" s="465"/>
      <c r="I1316" s="465"/>
      <c r="J1316" s="465"/>
      <c r="K1316" s="465"/>
      <c r="L1316" s="465"/>
      <c r="M1316" s="465"/>
      <c r="N1316" s="465"/>
      <c r="O1316" s="465"/>
      <c r="P1316" s="465"/>
      <c r="Q1316" s="465"/>
      <c r="R1316" s="465"/>
      <c r="S1316" s="465"/>
      <c r="T1316" s="465"/>
      <c r="U1316" s="32"/>
      <c r="V1316" s="32"/>
      <c r="W1316" s="32"/>
      <c r="X1316" s="32"/>
      <c r="Y1316" s="30"/>
      <c r="Z1316" s="30"/>
      <c r="AA1316" s="30"/>
      <c r="AB1316" s="30"/>
      <c r="AC1316" s="30"/>
      <c r="AD1316" s="30"/>
      <c r="AE1316" s="30"/>
      <c r="AF1316" s="30"/>
      <c r="AG1316" s="30" t="s">
        <v>166</v>
      </c>
      <c r="AH1316" s="30">
        <v>0</v>
      </c>
      <c r="AI1316" s="30"/>
      <c r="AJ1316" s="30"/>
      <c r="AK1316" s="30"/>
      <c r="AL1316" s="30"/>
      <c r="AM1316" s="30"/>
      <c r="AN1316" s="30"/>
      <c r="AO1316" s="30"/>
      <c r="AP1316" s="30"/>
      <c r="AQ1316" s="30"/>
      <c r="AR1316" s="30"/>
      <c r="AS1316" s="30"/>
      <c r="AT1316" s="30"/>
      <c r="AU1316" s="30"/>
      <c r="AV1316" s="30"/>
      <c r="AW1316" s="30"/>
      <c r="AX1316" s="30"/>
      <c r="AY1316" s="30"/>
      <c r="AZ1316" s="30"/>
      <c r="BA1316" s="30"/>
      <c r="BB1316" s="30"/>
      <c r="BC1316" s="30"/>
      <c r="BD1316" s="30"/>
      <c r="BE1316" s="30"/>
      <c r="BF1316" s="30"/>
      <c r="BG1316" s="30"/>
      <c r="BH1316" s="30"/>
    </row>
    <row r="1317" spans="1:60" ht="20.399999999999999" outlineLevel="1">
      <c r="A1317" s="460"/>
      <c r="B1317" s="461"/>
      <c r="C1317" s="462" t="s">
        <v>1191</v>
      </c>
      <c r="D1317" s="463"/>
      <c r="E1317" s="464">
        <v>75.885000000000005</v>
      </c>
      <c r="F1317" s="493"/>
      <c r="G1317" s="465"/>
      <c r="H1317" s="465"/>
      <c r="I1317" s="465"/>
      <c r="J1317" s="465"/>
      <c r="K1317" s="465"/>
      <c r="L1317" s="465"/>
      <c r="M1317" s="465"/>
      <c r="N1317" s="465"/>
      <c r="O1317" s="465"/>
      <c r="P1317" s="465"/>
      <c r="Q1317" s="465"/>
      <c r="R1317" s="465"/>
      <c r="S1317" s="465"/>
      <c r="T1317" s="465"/>
      <c r="U1317" s="32"/>
      <c r="V1317" s="32"/>
      <c r="W1317" s="32"/>
      <c r="X1317" s="32"/>
      <c r="Y1317" s="30"/>
      <c r="Z1317" s="30"/>
      <c r="AA1317" s="30"/>
      <c r="AB1317" s="30"/>
      <c r="AC1317" s="30"/>
      <c r="AD1317" s="30"/>
      <c r="AE1317" s="30"/>
      <c r="AF1317" s="30"/>
      <c r="AG1317" s="30" t="s">
        <v>166</v>
      </c>
      <c r="AH1317" s="30">
        <v>0</v>
      </c>
      <c r="AI1317" s="30"/>
      <c r="AJ1317" s="30"/>
      <c r="AK1317" s="30"/>
      <c r="AL1317" s="30"/>
      <c r="AM1317" s="30"/>
      <c r="AN1317" s="30"/>
      <c r="AO1317" s="30"/>
      <c r="AP1317" s="30"/>
      <c r="AQ1317" s="30"/>
      <c r="AR1317" s="30"/>
      <c r="AS1317" s="30"/>
      <c r="AT1317" s="30"/>
      <c r="AU1317" s="30"/>
      <c r="AV1317" s="30"/>
      <c r="AW1317" s="30"/>
      <c r="AX1317" s="30"/>
      <c r="AY1317" s="30"/>
      <c r="AZ1317" s="30"/>
      <c r="BA1317" s="30"/>
      <c r="BB1317" s="30"/>
      <c r="BC1317" s="30"/>
      <c r="BD1317" s="30"/>
      <c r="BE1317" s="30"/>
      <c r="BF1317" s="30"/>
      <c r="BG1317" s="30"/>
      <c r="BH1317" s="30"/>
    </row>
    <row r="1318" spans="1:60" outlineLevel="1">
      <c r="A1318" s="460"/>
      <c r="B1318" s="461"/>
      <c r="C1318" s="462" t="s">
        <v>1192</v>
      </c>
      <c r="D1318" s="463"/>
      <c r="E1318" s="464">
        <v>20.3</v>
      </c>
      <c r="F1318" s="493"/>
      <c r="G1318" s="465"/>
      <c r="H1318" s="465"/>
      <c r="I1318" s="465"/>
      <c r="J1318" s="465"/>
      <c r="K1318" s="465"/>
      <c r="L1318" s="465"/>
      <c r="M1318" s="465"/>
      <c r="N1318" s="465"/>
      <c r="O1318" s="465"/>
      <c r="P1318" s="465"/>
      <c r="Q1318" s="465"/>
      <c r="R1318" s="465"/>
      <c r="S1318" s="465"/>
      <c r="T1318" s="465"/>
      <c r="U1318" s="32"/>
      <c r="V1318" s="32"/>
      <c r="W1318" s="32"/>
      <c r="X1318" s="32"/>
      <c r="Y1318" s="30"/>
      <c r="Z1318" s="30"/>
      <c r="AA1318" s="30"/>
      <c r="AB1318" s="30"/>
      <c r="AC1318" s="30"/>
      <c r="AD1318" s="30"/>
      <c r="AE1318" s="30"/>
      <c r="AF1318" s="30"/>
      <c r="AG1318" s="30" t="s">
        <v>166</v>
      </c>
      <c r="AH1318" s="30">
        <v>0</v>
      </c>
      <c r="AI1318" s="30"/>
      <c r="AJ1318" s="30"/>
      <c r="AK1318" s="30"/>
      <c r="AL1318" s="30"/>
      <c r="AM1318" s="30"/>
      <c r="AN1318" s="30"/>
      <c r="AO1318" s="30"/>
      <c r="AP1318" s="30"/>
      <c r="AQ1318" s="30"/>
      <c r="AR1318" s="30"/>
      <c r="AS1318" s="30"/>
      <c r="AT1318" s="30"/>
      <c r="AU1318" s="30"/>
      <c r="AV1318" s="30"/>
      <c r="AW1318" s="30"/>
      <c r="AX1318" s="30"/>
      <c r="AY1318" s="30"/>
      <c r="AZ1318" s="30"/>
      <c r="BA1318" s="30"/>
      <c r="BB1318" s="30"/>
      <c r="BC1318" s="30"/>
      <c r="BD1318" s="30"/>
      <c r="BE1318" s="30"/>
      <c r="BF1318" s="30"/>
      <c r="BG1318" s="30"/>
      <c r="BH1318" s="30"/>
    </row>
    <row r="1319" spans="1:60" outlineLevel="1">
      <c r="A1319" s="452">
        <v>263</v>
      </c>
      <c r="B1319" s="453" t="s">
        <v>1193</v>
      </c>
      <c r="C1319" s="454" t="s">
        <v>1194</v>
      </c>
      <c r="D1319" s="455" t="s">
        <v>179</v>
      </c>
      <c r="E1319" s="456">
        <v>2.7711199999999998</v>
      </c>
      <c r="F1319" s="34"/>
      <c r="G1319" s="458">
        <f>ROUND(E1319*F1319,2)</f>
        <v>0</v>
      </c>
      <c r="H1319" s="457">
        <v>560</v>
      </c>
      <c r="I1319" s="458">
        <f>ROUND(E1319*H1319,2)</f>
        <v>1551.83</v>
      </c>
      <c r="J1319" s="457">
        <v>0</v>
      </c>
      <c r="K1319" s="458">
        <f>ROUND(E1319*J1319,2)</f>
        <v>0</v>
      </c>
      <c r="L1319" s="458">
        <v>21</v>
      </c>
      <c r="M1319" s="458">
        <f>G1319*(1+L1319/100)</f>
        <v>0</v>
      </c>
      <c r="N1319" s="458">
        <v>1.549E-2</v>
      </c>
      <c r="O1319" s="458">
        <f>ROUND(E1319*N1319,2)</f>
        <v>0.04</v>
      </c>
      <c r="P1319" s="458">
        <v>0</v>
      </c>
      <c r="Q1319" s="458">
        <f>ROUND(E1319*P1319,2)</f>
        <v>0</v>
      </c>
      <c r="R1319" s="458"/>
      <c r="S1319" s="458" t="s">
        <v>162</v>
      </c>
      <c r="T1319" s="459" t="s">
        <v>162</v>
      </c>
      <c r="U1319" s="32">
        <v>0</v>
      </c>
      <c r="V1319" s="32">
        <f>ROUND(E1319*U1319,2)</f>
        <v>0</v>
      </c>
      <c r="W1319" s="32"/>
      <c r="X1319" s="32" t="s">
        <v>163</v>
      </c>
      <c r="Y1319" s="30"/>
      <c r="Z1319" s="30"/>
      <c r="AA1319" s="30"/>
      <c r="AB1319" s="30"/>
      <c r="AC1319" s="30"/>
      <c r="AD1319" s="30"/>
      <c r="AE1319" s="30"/>
      <c r="AF1319" s="30"/>
      <c r="AG1319" s="30" t="s">
        <v>164</v>
      </c>
      <c r="AH1319" s="30"/>
      <c r="AI1319" s="30"/>
      <c r="AJ1319" s="30"/>
      <c r="AK1319" s="30"/>
      <c r="AL1319" s="30"/>
      <c r="AM1319" s="30"/>
      <c r="AN1319" s="30"/>
      <c r="AO1319" s="30"/>
      <c r="AP1319" s="30"/>
      <c r="AQ1319" s="30"/>
      <c r="AR1319" s="30"/>
      <c r="AS1319" s="30"/>
      <c r="AT1319" s="30"/>
      <c r="AU1319" s="30"/>
      <c r="AV1319" s="30"/>
      <c r="AW1319" s="30"/>
      <c r="AX1319" s="30"/>
      <c r="AY1319" s="30"/>
      <c r="AZ1319" s="30"/>
      <c r="BA1319" s="30"/>
      <c r="BB1319" s="30"/>
      <c r="BC1319" s="30"/>
      <c r="BD1319" s="30"/>
      <c r="BE1319" s="30"/>
      <c r="BF1319" s="30"/>
      <c r="BG1319" s="30"/>
      <c r="BH1319" s="30"/>
    </row>
    <row r="1320" spans="1:60" outlineLevel="1">
      <c r="A1320" s="460"/>
      <c r="B1320" s="461"/>
      <c r="C1320" s="462" t="s">
        <v>1195</v>
      </c>
      <c r="D1320" s="463"/>
      <c r="E1320" s="464">
        <v>1.7323200000000001</v>
      </c>
      <c r="F1320" s="493"/>
      <c r="G1320" s="465"/>
      <c r="H1320" s="465"/>
      <c r="I1320" s="465"/>
      <c r="J1320" s="465"/>
      <c r="K1320" s="465"/>
      <c r="L1320" s="465"/>
      <c r="M1320" s="465"/>
      <c r="N1320" s="465"/>
      <c r="O1320" s="465"/>
      <c r="P1320" s="465"/>
      <c r="Q1320" s="465"/>
      <c r="R1320" s="465"/>
      <c r="S1320" s="465"/>
      <c r="T1320" s="465"/>
      <c r="U1320" s="32"/>
      <c r="V1320" s="32"/>
      <c r="W1320" s="32"/>
      <c r="X1320" s="32"/>
      <c r="Y1320" s="30"/>
      <c r="Z1320" s="30"/>
      <c r="AA1320" s="30"/>
      <c r="AB1320" s="30"/>
      <c r="AC1320" s="30"/>
      <c r="AD1320" s="30"/>
      <c r="AE1320" s="30"/>
      <c r="AF1320" s="30"/>
      <c r="AG1320" s="30" t="s">
        <v>166</v>
      </c>
      <c r="AH1320" s="30">
        <v>5</v>
      </c>
      <c r="AI1320" s="30"/>
      <c r="AJ1320" s="30"/>
      <c r="AK1320" s="30"/>
      <c r="AL1320" s="30"/>
      <c r="AM1320" s="30"/>
      <c r="AN1320" s="30"/>
      <c r="AO1320" s="30"/>
      <c r="AP1320" s="30"/>
      <c r="AQ1320" s="30"/>
      <c r="AR1320" s="30"/>
      <c r="AS1320" s="30"/>
      <c r="AT1320" s="30"/>
      <c r="AU1320" s="30"/>
      <c r="AV1320" s="30"/>
      <c r="AW1320" s="30"/>
      <c r="AX1320" s="30"/>
      <c r="AY1320" s="30"/>
      <c r="AZ1320" s="30"/>
      <c r="BA1320" s="30"/>
      <c r="BB1320" s="30"/>
      <c r="BC1320" s="30"/>
      <c r="BD1320" s="30"/>
      <c r="BE1320" s="30"/>
      <c r="BF1320" s="30"/>
      <c r="BG1320" s="30"/>
      <c r="BH1320" s="30"/>
    </row>
    <row r="1321" spans="1:60" outlineLevel="1">
      <c r="A1321" s="460"/>
      <c r="B1321" s="461"/>
      <c r="C1321" s="462" t="s">
        <v>1196</v>
      </c>
      <c r="D1321" s="463"/>
      <c r="E1321" s="464">
        <v>1.0387999999999999</v>
      </c>
      <c r="F1321" s="493"/>
      <c r="G1321" s="465"/>
      <c r="H1321" s="465"/>
      <c r="I1321" s="465"/>
      <c r="J1321" s="465"/>
      <c r="K1321" s="465"/>
      <c r="L1321" s="465"/>
      <c r="M1321" s="465"/>
      <c r="N1321" s="465"/>
      <c r="O1321" s="465"/>
      <c r="P1321" s="465"/>
      <c r="Q1321" s="465"/>
      <c r="R1321" s="465"/>
      <c r="S1321" s="465"/>
      <c r="T1321" s="465"/>
      <c r="U1321" s="32"/>
      <c r="V1321" s="32"/>
      <c r="W1321" s="32"/>
      <c r="X1321" s="32"/>
      <c r="Y1321" s="30"/>
      <c r="Z1321" s="30"/>
      <c r="AA1321" s="30"/>
      <c r="AB1321" s="30"/>
      <c r="AC1321" s="30"/>
      <c r="AD1321" s="30"/>
      <c r="AE1321" s="30"/>
      <c r="AF1321" s="30"/>
      <c r="AG1321" s="30" t="s">
        <v>166</v>
      </c>
      <c r="AH1321" s="30">
        <v>5</v>
      </c>
      <c r="AI1321" s="30"/>
      <c r="AJ1321" s="30"/>
      <c r="AK1321" s="30"/>
      <c r="AL1321" s="30"/>
      <c r="AM1321" s="30"/>
      <c r="AN1321" s="30"/>
      <c r="AO1321" s="30"/>
      <c r="AP1321" s="30"/>
      <c r="AQ1321" s="30"/>
      <c r="AR1321" s="30"/>
      <c r="AS1321" s="30"/>
      <c r="AT1321" s="30"/>
      <c r="AU1321" s="30"/>
      <c r="AV1321" s="30"/>
      <c r="AW1321" s="30"/>
      <c r="AX1321" s="30"/>
      <c r="AY1321" s="30"/>
      <c r="AZ1321" s="30"/>
      <c r="BA1321" s="30"/>
      <c r="BB1321" s="30"/>
      <c r="BC1321" s="30"/>
      <c r="BD1321" s="30"/>
      <c r="BE1321" s="30"/>
      <c r="BF1321" s="30"/>
      <c r="BG1321" s="30"/>
      <c r="BH1321" s="30"/>
    </row>
    <row r="1322" spans="1:60" outlineLevel="1">
      <c r="A1322" s="452">
        <v>264</v>
      </c>
      <c r="B1322" s="453" t="s">
        <v>1197</v>
      </c>
      <c r="C1322" s="454" t="s">
        <v>1198</v>
      </c>
      <c r="D1322" s="455" t="s">
        <v>343</v>
      </c>
      <c r="E1322" s="456">
        <v>6</v>
      </c>
      <c r="F1322" s="34"/>
      <c r="G1322" s="458">
        <f>ROUND(E1322*F1322,2)</f>
        <v>0</v>
      </c>
      <c r="H1322" s="457">
        <v>7.76</v>
      </c>
      <c r="I1322" s="458">
        <f>ROUND(E1322*H1322,2)</f>
        <v>46.56</v>
      </c>
      <c r="J1322" s="457">
        <v>171.74</v>
      </c>
      <c r="K1322" s="458">
        <f>ROUND(E1322*J1322,2)</f>
        <v>1030.44</v>
      </c>
      <c r="L1322" s="458">
        <v>21</v>
      </c>
      <c r="M1322" s="458">
        <f>G1322*(1+L1322/100)</f>
        <v>0</v>
      </c>
      <c r="N1322" s="458">
        <v>3.32E-3</v>
      </c>
      <c r="O1322" s="458">
        <f>ROUND(E1322*N1322,2)</f>
        <v>0.02</v>
      </c>
      <c r="P1322" s="458">
        <v>0</v>
      </c>
      <c r="Q1322" s="458">
        <f>ROUND(E1322*P1322,2)</f>
        <v>0</v>
      </c>
      <c r="R1322" s="458"/>
      <c r="S1322" s="458" t="s">
        <v>162</v>
      </c>
      <c r="T1322" s="459" t="s">
        <v>162</v>
      </c>
      <c r="U1322" s="32">
        <v>0.377</v>
      </c>
      <c r="V1322" s="32">
        <f>ROUND(E1322*U1322,2)</f>
        <v>2.2599999999999998</v>
      </c>
      <c r="W1322" s="32"/>
      <c r="X1322" s="32" t="s">
        <v>163</v>
      </c>
      <c r="Y1322" s="30"/>
      <c r="Z1322" s="30"/>
      <c r="AA1322" s="30"/>
      <c r="AB1322" s="30"/>
      <c r="AC1322" s="30"/>
      <c r="AD1322" s="30"/>
      <c r="AE1322" s="30"/>
      <c r="AF1322" s="30"/>
      <c r="AG1322" s="30" t="s">
        <v>164</v>
      </c>
      <c r="AH1322" s="30"/>
      <c r="AI1322" s="30"/>
      <c r="AJ1322" s="30"/>
      <c r="AK1322" s="30"/>
      <c r="AL1322" s="30"/>
      <c r="AM1322" s="30"/>
      <c r="AN1322" s="30"/>
      <c r="AO1322" s="30"/>
      <c r="AP1322" s="30"/>
      <c r="AQ1322" s="30"/>
      <c r="AR1322" s="30"/>
      <c r="AS1322" s="30"/>
      <c r="AT1322" s="30"/>
      <c r="AU1322" s="30"/>
      <c r="AV1322" s="30"/>
      <c r="AW1322" s="30"/>
      <c r="AX1322" s="30"/>
      <c r="AY1322" s="30"/>
      <c r="AZ1322" s="30"/>
      <c r="BA1322" s="30"/>
      <c r="BB1322" s="30"/>
      <c r="BC1322" s="30"/>
      <c r="BD1322" s="30"/>
      <c r="BE1322" s="30"/>
      <c r="BF1322" s="30"/>
      <c r="BG1322" s="30"/>
      <c r="BH1322" s="30"/>
    </row>
    <row r="1323" spans="1:60" outlineLevel="1">
      <c r="A1323" s="460"/>
      <c r="B1323" s="461"/>
      <c r="C1323" s="462" t="s">
        <v>1199</v>
      </c>
      <c r="D1323" s="463"/>
      <c r="E1323" s="464">
        <v>6</v>
      </c>
      <c r="F1323" s="493"/>
      <c r="G1323" s="465"/>
      <c r="H1323" s="465"/>
      <c r="I1323" s="465"/>
      <c r="J1323" s="465"/>
      <c r="K1323" s="465"/>
      <c r="L1323" s="465"/>
      <c r="M1323" s="465"/>
      <c r="N1323" s="465"/>
      <c r="O1323" s="465"/>
      <c r="P1323" s="465"/>
      <c r="Q1323" s="465"/>
      <c r="R1323" s="465"/>
      <c r="S1323" s="465"/>
      <c r="T1323" s="465"/>
      <c r="U1323" s="32"/>
      <c r="V1323" s="32"/>
      <c r="W1323" s="32"/>
      <c r="X1323" s="32"/>
      <c r="Y1323" s="30"/>
      <c r="Z1323" s="30"/>
      <c r="AA1323" s="30"/>
      <c r="AB1323" s="30"/>
      <c r="AC1323" s="30"/>
      <c r="AD1323" s="30"/>
      <c r="AE1323" s="30"/>
      <c r="AF1323" s="30"/>
      <c r="AG1323" s="30" t="s">
        <v>166</v>
      </c>
      <c r="AH1323" s="30">
        <v>0</v>
      </c>
      <c r="AI1323" s="30"/>
      <c r="AJ1323" s="30"/>
      <c r="AK1323" s="30"/>
      <c r="AL1323" s="30"/>
      <c r="AM1323" s="30"/>
      <c r="AN1323" s="30"/>
      <c r="AO1323" s="30"/>
      <c r="AP1323" s="30"/>
      <c r="AQ1323" s="30"/>
      <c r="AR1323" s="30"/>
      <c r="AS1323" s="30"/>
      <c r="AT1323" s="30"/>
      <c r="AU1323" s="30"/>
      <c r="AV1323" s="30"/>
      <c r="AW1323" s="30"/>
      <c r="AX1323" s="30"/>
      <c r="AY1323" s="30"/>
      <c r="AZ1323" s="30"/>
      <c r="BA1323" s="30"/>
      <c r="BB1323" s="30"/>
      <c r="BC1323" s="30"/>
      <c r="BD1323" s="30"/>
      <c r="BE1323" s="30"/>
      <c r="BF1323" s="30"/>
      <c r="BG1323" s="30"/>
      <c r="BH1323" s="30"/>
    </row>
    <row r="1324" spans="1:60" outlineLevel="1">
      <c r="A1324" s="452">
        <v>265</v>
      </c>
      <c r="B1324" s="453" t="s">
        <v>1200</v>
      </c>
      <c r="C1324" s="454" t="s">
        <v>1201</v>
      </c>
      <c r="D1324" s="455" t="s">
        <v>343</v>
      </c>
      <c r="E1324" s="456">
        <v>48</v>
      </c>
      <c r="F1324" s="34"/>
      <c r="G1324" s="458">
        <f>ROUND(E1324*F1324,2)</f>
        <v>0</v>
      </c>
      <c r="H1324" s="457">
        <v>0</v>
      </c>
      <c r="I1324" s="458">
        <f>ROUND(E1324*H1324,2)</f>
        <v>0</v>
      </c>
      <c r="J1324" s="457">
        <v>47.5</v>
      </c>
      <c r="K1324" s="458">
        <f>ROUND(E1324*J1324,2)</f>
        <v>2280</v>
      </c>
      <c r="L1324" s="458">
        <v>21</v>
      </c>
      <c r="M1324" s="458">
        <f>G1324*(1+L1324/100)</f>
        <v>0</v>
      </c>
      <c r="N1324" s="458">
        <v>0</v>
      </c>
      <c r="O1324" s="458">
        <f>ROUND(E1324*N1324,2)</f>
        <v>0</v>
      </c>
      <c r="P1324" s="458">
        <v>0</v>
      </c>
      <c r="Q1324" s="458">
        <f>ROUND(E1324*P1324,2)</f>
        <v>0</v>
      </c>
      <c r="R1324" s="458"/>
      <c r="S1324" s="458" t="s">
        <v>162</v>
      </c>
      <c r="T1324" s="459" t="s">
        <v>162</v>
      </c>
      <c r="U1324" s="32">
        <v>8.4000000000000005E-2</v>
      </c>
      <c r="V1324" s="32">
        <f>ROUND(E1324*U1324,2)</f>
        <v>4.03</v>
      </c>
      <c r="W1324" s="32"/>
      <c r="X1324" s="32" t="s">
        <v>163</v>
      </c>
      <c r="Y1324" s="30"/>
      <c r="Z1324" s="30"/>
      <c r="AA1324" s="30"/>
      <c r="AB1324" s="30"/>
      <c r="AC1324" s="30"/>
      <c r="AD1324" s="30"/>
      <c r="AE1324" s="30"/>
      <c r="AF1324" s="30"/>
      <c r="AG1324" s="30" t="s">
        <v>164</v>
      </c>
      <c r="AH1324" s="30"/>
      <c r="AI1324" s="30"/>
      <c r="AJ1324" s="30"/>
      <c r="AK1324" s="30"/>
      <c r="AL1324" s="30"/>
      <c r="AM1324" s="30"/>
      <c r="AN1324" s="30"/>
      <c r="AO1324" s="30"/>
      <c r="AP1324" s="30"/>
      <c r="AQ1324" s="30"/>
      <c r="AR1324" s="30"/>
      <c r="AS1324" s="30"/>
      <c r="AT1324" s="30"/>
      <c r="AU1324" s="30"/>
      <c r="AV1324" s="30"/>
      <c r="AW1324" s="30"/>
      <c r="AX1324" s="30"/>
      <c r="AY1324" s="30"/>
      <c r="AZ1324" s="30"/>
      <c r="BA1324" s="30"/>
      <c r="BB1324" s="30"/>
      <c r="BC1324" s="30"/>
      <c r="BD1324" s="30"/>
      <c r="BE1324" s="30"/>
      <c r="BF1324" s="30"/>
      <c r="BG1324" s="30"/>
      <c r="BH1324" s="30"/>
    </row>
    <row r="1325" spans="1:60" outlineLevel="1">
      <c r="A1325" s="460"/>
      <c r="B1325" s="461"/>
      <c r="C1325" s="462" t="s">
        <v>1202</v>
      </c>
      <c r="D1325" s="463"/>
      <c r="E1325" s="464">
        <v>48</v>
      </c>
      <c r="F1325" s="493"/>
      <c r="G1325" s="465"/>
      <c r="H1325" s="465"/>
      <c r="I1325" s="465"/>
      <c r="J1325" s="465"/>
      <c r="K1325" s="465"/>
      <c r="L1325" s="465"/>
      <c r="M1325" s="465"/>
      <c r="N1325" s="465"/>
      <c r="O1325" s="465"/>
      <c r="P1325" s="465"/>
      <c r="Q1325" s="465"/>
      <c r="R1325" s="465"/>
      <c r="S1325" s="465"/>
      <c r="T1325" s="465"/>
      <c r="U1325" s="32"/>
      <c r="V1325" s="32"/>
      <c r="W1325" s="32"/>
      <c r="X1325" s="32"/>
      <c r="Y1325" s="30"/>
      <c r="Z1325" s="30"/>
      <c r="AA1325" s="30"/>
      <c r="AB1325" s="30"/>
      <c r="AC1325" s="30"/>
      <c r="AD1325" s="30"/>
      <c r="AE1325" s="30"/>
      <c r="AF1325" s="30"/>
      <c r="AG1325" s="30" t="s">
        <v>166</v>
      </c>
      <c r="AH1325" s="30">
        <v>0</v>
      </c>
      <c r="AI1325" s="30"/>
      <c r="AJ1325" s="30"/>
      <c r="AK1325" s="30"/>
      <c r="AL1325" s="30"/>
      <c r="AM1325" s="30"/>
      <c r="AN1325" s="30"/>
      <c r="AO1325" s="30"/>
      <c r="AP1325" s="30"/>
      <c r="AQ1325" s="30"/>
      <c r="AR1325" s="30"/>
      <c r="AS1325" s="30"/>
      <c r="AT1325" s="30"/>
      <c r="AU1325" s="30"/>
      <c r="AV1325" s="30"/>
      <c r="AW1325" s="30"/>
      <c r="AX1325" s="30"/>
      <c r="AY1325" s="30"/>
      <c r="AZ1325" s="30"/>
      <c r="BA1325" s="30"/>
      <c r="BB1325" s="30"/>
      <c r="BC1325" s="30"/>
      <c r="BD1325" s="30"/>
      <c r="BE1325" s="30"/>
      <c r="BF1325" s="30"/>
      <c r="BG1325" s="30"/>
      <c r="BH1325" s="30"/>
    </row>
    <row r="1326" spans="1:60" outlineLevel="1">
      <c r="A1326" s="452">
        <v>266</v>
      </c>
      <c r="B1326" s="453" t="s">
        <v>1203</v>
      </c>
      <c r="C1326" s="454" t="s">
        <v>1204</v>
      </c>
      <c r="D1326" s="455" t="s">
        <v>428</v>
      </c>
      <c r="E1326" s="456">
        <v>9.5</v>
      </c>
      <c r="F1326" s="34"/>
      <c r="G1326" s="458">
        <f>ROUND(E1326*F1326,2)</f>
        <v>0</v>
      </c>
      <c r="H1326" s="457">
        <v>5.9</v>
      </c>
      <c r="I1326" s="458">
        <f>ROUND(E1326*H1326,2)</f>
        <v>56.05</v>
      </c>
      <c r="J1326" s="457">
        <v>161.1</v>
      </c>
      <c r="K1326" s="458">
        <f>ROUND(E1326*J1326,2)</f>
        <v>1530.45</v>
      </c>
      <c r="L1326" s="458">
        <v>21</v>
      </c>
      <c r="M1326" s="458">
        <f>G1326*(1+L1326/100)</f>
        <v>0</v>
      </c>
      <c r="N1326" s="458">
        <v>9.8999999999999999E-4</v>
      </c>
      <c r="O1326" s="458">
        <f>ROUND(E1326*N1326,2)</f>
        <v>0.01</v>
      </c>
      <c r="P1326" s="458">
        <v>0</v>
      </c>
      <c r="Q1326" s="458">
        <f>ROUND(E1326*P1326,2)</f>
        <v>0</v>
      </c>
      <c r="R1326" s="458"/>
      <c r="S1326" s="458" t="s">
        <v>162</v>
      </c>
      <c r="T1326" s="459" t="s">
        <v>162</v>
      </c>
      <c r="U1326" s="32">
        <v>0.26200000000000001</v>
      </c>
      <c r="V1326" s="32">
        <f>ROUND(E1326*U1326,2)</f>
        <v>2.4900000000000002</v>
      </c>
      <c r="W1326" s="32"/>
      <c r="X1326" s="32" t="s">
        <v>163</v>
      </c>
      <c r="Y1326" s="30"/>
      <c r="Z1326" s="30"/>
      <c r="AA1326" s="30"/>
      <c r="AB1326" s="30"/>
      <c r="AC1326" s="30"/>
      <c r="AD1326" s="30"/>
      <c r="AE1326" s="30"/>
      <c r="AF1326" s="30"/>
      <c r="AG1326" s="30" t="s">
        <v>164</v>
      </c>
      <c r="AH1326" s="30"/>
      <c r="AI1326" s="30"/>
      <c r="AJ1326" s="30"/>
      <c r="AK1326" s="30"/>
      <c r="AL1326" s="30"/>
      <c r="AM1326" s="30"/>
      <c r="AN1326" s="30"/>
      <c r="AO1326" s="30"/>
      <c r="AP1326" s="30"/>
      <c r="AQ1326" s="30"/>
      <c r="AR1326" s="30"/>
      <c r="AS1326" s="30"/>
      <c r="AT1326" s="30"/>
      <c r="AU1326" s="30"/>
      <c r="AV1326" s="30"/>
      <c r="AW1326" s="30"/>
      <c r="AX1326" s="30"/>
      <c r="AY1326" s="30"/>
      <c r="AZ1326" s="30"/>
      <c r="BA1326" s="30"/>
      <c r="BB1326" s="30"/>
      <c r="BC1326" s="30"/>
      <c r="BD1326" s="30"/>
      <c r="BE1326" s="30"/>
      <c r="BF1326" s="30"/>
      <c r="BG1326" s="30"/>
      <c r="BH1326" s="30"/>
    </row>
    <row r="1327" spans="1:60" outlineLevel="1">
      <c r="A1327" s="460"/>
      <c r="B1327" s="461"/>
      <c r="C1327" s="462" t="s">
        <v>1205</v>
      </c>
      <c r="D1327" s="463"/>
      <c r="E1327" s="464">
        <v>9.5</v>
      </c>
      <c r="F1327" s="493"/>
      <c r="G1327" s="465"/>
      <c r="H1327" s="465"/>
      <c r="I1327" s="465"/>
      <c r="J1327" s="465"/>
      <c r="K1327" s="465"/>
      <c r="L1327" s="465"/>
      <c r="M1327" s="465"/>
      <c r="N1327" s="465"/>
      <c r="O1327" s="465"/>
      <c r="P1327" s="465"/>
      <c r="Q1327" s="465"/>
      <c r="R1327" s="465"/>
      <c r="S1327" s="465"/>
      <c r="T1327" s="465"/>
      <c r="U1327" s="32"/>
      <c r="V1327" s="32"/>
      <c r="W1327" s="32"/>
      <c r="X1327" s="32"/>
      <c r="Y1327" s="30"/>
      <c r="Z1327" s="30"/>
      <c r="AA1327" s="30"/>
      <c r="AB1327" s="30"/>
      <c r="AC1327" s="30"/>
      <c r="AD1327" s="30"/>
      <c r="AE1327" s="30"/>
      <c r="AF1327" s="30"/>
      <c r="AG1327" s="30" t="s">
        <v>166</v>
      </c>
      <c r="AH1327" s="30">
        <v>0</v>
      </c>
      <c r="AI1327" s="30"/>
      <c r="AJ1327" s="30"/>
      <c r="AK1327" s="30"/>
      <c r="AL1327" s="30"/>
      <c r="AM1327" s="30"/>
      <c r="AN1327" s="30"/>
      <c r="AO1327" s="30"/>
      <c r="AP1327" s="30"/>
      <c r="AQ1327" s="30"/>
      <c r="AR1327" s="30"/>
      <c r="AS1327" s="30"/>
      <c r="AT1327" s="30"/>
      <c r="AU1327" s="30"/>
      <c r="AV1327" s="30"/>
      <c r="AW1327" s="30"/>
      <c r="AX1327" s="30"/>
      <c r="AY1327" s="30"/>
      <c r="AZ1327" s="30"/>
      <c r="BA1327" s="30"/>
      <c r="BB1327" s="30"/>
      <c r="BC1327" s="30"/>
      <c r="BD1327" s="30"/>
      <c r="BE1327" s="30"/>
      <c r="BF1327" s="30"/>
      <c r="BG1327" s="30"/>
      <c r="BH1327" s="30"/>
    </row>
    <row r="1328" spans="1:60" outlineLevel="1">
      <c r="A1328" s="452">
        <v>267</v>
      </c>
      <c r="B1328" s="453" t="s">
        <v>1206</v>
      </c>
      <c r="C1328" s="454" t="s">
        <v>1207</v>
      </c>
      <c r="D1328" s="455" t="s">
        <v>428</v>
      </c>
      <c r="E1328" s="456">
        <v>174.8</v>
      </c>
      <c r="F1328" s="34"/>
      <c r="G1328" s="458">
        <f>ROUND(E1328*F1328,2)</f>
        <v>0</v>
      </c>
      <c r="H1328" s="457">
        <v>5.9</v>
      </c>
      <c r="I1328" s="458">
        <f>ROUND(E1328*H1328,2)</f>
        <v>1031.32</v>
      </c>
      <c r="J1328" s="457">
        <v>217.6</v>
      </c>
      <c r="K1328" s="458">
        <f>ROUND(E1328*J1328,2)</f>
        <v>38036.480000000003</v>
      </c>
      <c r="L1328" s="458">
        <v>21</v>
      </c>
      <c r="M1328" s="458">
        <f>G1328*(1+L1328/100)</f>
        <v>0</v>
      </c>
      <c r="N1328" s="458">
        <v>9.8999999999999999E-4</v>
      </c>
      <c r="O1328" s="458">
        <f>ROUND(E1328*N1328,2)</f>
        <v>0.17</v>
      </c>
      <c r="P1328" s="458">
        <v>0</v>
      </c>
      <c r="Q1328" s="458">
        <f>ROUND(E1328*P1328,2)</f>
        <v>0</v>
      </c>
      <c r="R1328" s="458"/>
      <c r="S1328" s="458" t="s">
        <v>162</v>
      </c>
      <c r="T1328" s="459" t="s">
        <v>162</v>
      </c>
      <c r="U1328" s="32">
        <v>0.36099999999999999</v>
      </c>
      <c r="V1328" s="32">
        <f>ROUND(E1328*U1328,2)</f>
        <v>63.1</v>
      </c>
      <c r="W1328" s="32"/>
      <c r="X1328" s="32" t="s">
        <v>163</v>
      </c>
      <c r="Y1328" s="30"/>
      <c r="Z1328" s="30"/>
      <c r="AA1328" s="30"/>
      <c r="AB1328" s="30"/>
      <c r="AC1328" s="30"/>
      <c r="AD1328" s="30"/>
      <c r="AE1328" s="30"/>
      <c r="AF1328" s="30"/>
      <c r="AG1328" s="30" t="s">
        <v>164</v>
      </c>
      <c r="AH1328" s="30"/>
      <c r="AI1328" s="30"/>
      <c r="AJ1328" s="30"/>
      <c r="AK1328" s="30"/>
      <c r="AL1328" s="30"/>
      <c r="AM1328" s="30"/>
      <c r="AN1328" s="30"/>
      <c r="AO1328" s="30"/>
      <c r="AP1328" s="30"/>
      <c r="AQ1328" s="30"/>
      <c r="AR1328" s="30"/>
      <c r="AS1328" s="30"/>
      <c r="AT1328" s="30"/>
      <c r="AU1328" s="30"/>
      <c r="AV1328" s="30"/>
      <c r="AW1328" s="30"/>
      <c r="AX1328" s="30"/>
      <c r="AY1328" s="30"/>
      <c r="AZ1328" s="30"/>
      <c r="BA1328" s="30"/>
      <c r="BB1328" s="30"/>
      <c r="BC1328" s="30"/>
      <c r="BD1328" s="30"/>
      <c r="BE1328" s="30"/>
      <c r="BF1328" s="30"/>
      <c r="BG1328" s="30"/>
      <c r="BH1328" s="30"/>
    </row>
    <row r="1329" spans="1:60" outlineLevel="1">
      <c r="A1329" s="460"/>
      <c r="B1329" s="461"/>
      <c r="C1329" s="462" t="s">
        <v>1208</v>
      </c>
      <c r="D1329" s="463"/>
      <c r="E1329" s="464">
        <v>34.200000000000003</v>
      </c>
      <c r="F1329" s="493"/>
      <c r="G1329" s="465"/>
      <c r="H1329" s="465"/>
      <c r="I1329" s="465"/>
      <c r="J1329" s="465"/>
      <c r="K1329" s="465"/>
      <c r="L1329" s="465"/>
      <c r="M1329" s="465"/>
      <c r="N1329" s="465"/>
      <c r="O1329" s="465"/>
      <c r="P1329" s="465"/>
      <c r="Q1329" s="465"/>
      <c r="R1329" s="465"/>
      <c r="S1329" s="465"/>
      <c r="T1329" s="465"/>
      <c r="U1329" s="32"/>
      <c r="V1329" s="32"/>
      <c r="W1329" s="32"/>
      <c r="X1329" s="32"/>
      <c r="Y1329" s="30"/>
      <c r="Z1329" s="30"/>
      <c r="AA1329" s="30"/>
      <c r="AB1329" s="30"/>
      <c r="AC1329" s="30"/>
      <c r="AD1329" s="30"/>
      <c r="AE1329" s="30"/>
      <c r="AF1329" s="30"/>
      <c r="AG1329" s="30" t="s">
        <v>166</v>
      </c>
      <c r="AH1329" s="30">
        <v>0</v>
      </c>
      <c r="AI1329" s="30"/>
      <c r="AJ1329" s="30"/>
      <c r="AK1329" s="30"/>
      <c r="AL1329" s="30"/>
      <c r="AM1329" s="30"/>
      <c r="AN1329" s="30"/>
      <c r="AO1329" s="30"/>
      <c r="AP1329" s="30"/>
      <c r="AQ1329" s="30"/>
      <c r="AR1329" s="30"/>
      <c r="AS1329" s="30"/>
      <c r="AT1329" s="30"/>
      <c r="AU1329" s="30"/>
      <c r="AV1329" s="30"/>
      <c r="AW1329" s="30"/>
      <c r="AX1329" s="30"/>
      <c r="AY1329" s="30"/>
      <c r="AZ1329" s="30"/>
      <c r="BA1329" s="30"/>
      <c r="BB1329" s="30"/>
      <c r="BC1329" s="30"/>
      <c r="BD1329" s="30"/>
      <c r="BE1329" s="30"/>
      <c r="BF1329" s="30"/>
      <c r="BG1329" s="30"/>
      <c r="BH1329" s="30"/>
    </row>
    <row r="1330" spans="1:60" outlineLevel="1">
      <c r="A1330" s="460"/>
      <c r="B1330" s="461"/>
      <c r="C1330" s="462" t="s">
        <v>1209</v>
      </c>
      <c r="D1330" s="463"/>
      <c r="E1330" s="464">
        <v>21.7</v>
      </c>
      <c r="F1330" s="493"/>
      <c r="G1330" s="465"/>
      <c r="H1330" s="465"/>
      <c r="I1330" s="465"/>
      <c r="J1330" s="465"/>
      <c r="K1330" s="465"/>
      <c r="L1330" s="465"/>
      <c r="M1330" s="465"/>
      <c r="N1330" s="465"/>
      <c r="O1330" s="465"/>
      <c r="P1330" s="465"/>
      <c r="Q1330" s="465"/>
      <c r="R1330" s="465"/>
      <c r="S1330" s="465"/>
      <c r="T1330" s="465"/>
      <c r="U1330" s="32"/>
      <c r="V1330" s="32"/>
      <c r="W1330" s="32"/>
      <c r="X1330" s="32"/>
      <c r="Y1330" s="30"/>
      <c r="Z1330" s="30"/>
      <c r="AA1330" s="30"/>
      <c r="AB1330" s="30"/>
      <c r="AC1330" s="30"/>
      <c r="AD1330" s="30"/>
      <c r="AE1330" s="30"/>
      <c r="AF1330" s="30"/>
      <c r="AG1330" s="30" t="s">
        <v>166</v>
      </c>
      <c r="AH1330" s="30">
        <v>0</v>
      </c>
      <c r="AI1330" s="30"/>
      <c r="AJ1330" s="30"/>
      <c r="AK1330" s="30"/>
      <c r="AL1330" s="30"/>
      <c r="AM1330" s="30"/>
      <c r="AN1330" s="30"/>
      <c r="AO1330" s="30"/>
      <c r="AP1330" s="30"/>
      <c r="AQ1330" s="30"/>
      <c r="AR1330" s="30"/>
      <c r="AS1330" s="30"/>
      <c r="AT1330" s="30"/>
      <c r="AU1330" s="30"/>
      <c r="AV1330" s="30"/>
      <c r="AW1330" s="30"/>
      <c r="AX1330" s="30"/>
      <c r="AY1330" s="30"/>
      <c r="AZ1330" s="30"/>
      <c r="BA1330" s="30"/>
      <c r="BB1330" s="30"/>
      <c r="BC1330" s="30"/>
      <c r="BD1330" s="30"/>
      <c r="BE1330" s="30"/>
      <c r="BF1330" s="30"/>
      <c r="BG1330" s="30"/>
      <c r="BH1330" s="30"/>
    </row>
    <row r="1331" spans="1:60" outlineLevel="1">
      <c r="A1331" s="460"/>
      <c r="B1331" s="461"/>
      <c r="C1331" s="462" t="s">
        <v>1210</v>
      </c>
      <c r="D1331" s="463"/>
      <c r="E1331" s="464">
        <v>28</v>
      </c>
      <c r="F1331" s="493"/>
      <c r="G1331" s="465"/>
      <c r="H1331" s="465"/>
      <c r="I1331" s="465"/>
      <c r="J1331" s="465"/>
      <c r="K1331" s="465"/>
      <c r="L1331" s="465"/>
      <c r="M1331" s="465"/>
      <c r="N1331" s="465"/>
      <c r="O1331" s="465"/>
      <c r="P1331" s="465"/>
      <c r="Q1331" s="465"/>
      <c r="R1331" s="465"/>
      <c r="S1331" s="465"/>
      <c r="T1331" s="465"/>
      <c r="U1331" s="32"/>
      <c r="V1331" s="32"/>
      <c r="W1331" s="32"/>
      <c r="X1331" s="32"/>
      <c r="Y1331" s="30"/>
      <c r="Z1331" s="30"/>
      <c r="AA1331" s="30"/>
      <c r="AB1331" s="30"/>
      <c r="AC1331" s="30"/>
      <c r="AD1331" s="30"/>
      <c r="AE1331" s="30"/>
      <c r="AF1331" s="30"/>
      <c r="AG1331" s="30" t="s">
        <v>166</v>
      </c>
      <c r="AH1331" s="30">
        <v>0</v>
      </c>
      <c r="AI1331" s="30"/>
      <c r="AJ1331" s="30"/>
      <c r="AK1331" s="30"/>
      <c r="AL1331" s="30"/>
      <c r="AM1331" s="30"/>
      <c r="AN1331" s="30"/>
      <c r="AO1331" s="30"/>
      <c r="AP1331" s="30"/>
      <c r="AQ1331" s="30"/>
      <c r="AR1331" s="30"/>
      <c r="AS1331" s="30"/>
      <c r="AT1331" s="30"/>
      <c r="AU1331" s="30"/>
      <c r="AV1331" s="30"/>
      <c r="AW1331" s="30"/>
      <c r="AX1331" s="30"/>
      <c r="AY1331" s="30"/>
      <c r="AZ1331" s="30"/>
      <c r="BA1331" s="30"/>
      <c r="BB1331" s="30"/>
      <c r="BC1331" s="30"/>
      <c r="BD1331" s="30"/>
      <c r="BE1331" s="30"/>
      <c r="BF1331" s="30"/>
      <c r="BG1331" s="30"/>
      <c r="BH1331" s="30"/>
    </row>
    <row r="1332" spans="1:60" outlineLevel="1">
      <c r="A1332" s="460"/>
      <c r="B1332" s="461"/>
      <c r="C1332" s="462" t="s">
        <v>1211</v>
      </c>
      <c r="D1332" s="463"/>
      <c r="E1332" s="464">
        <v>21.6</v>
      </c>
      <c r="F1332" s="493"/>
      <c r="G1332" s="465"/>
      <c r="H1332" s="465"/>
      <c r="I1332" s="465"/>
      <c r="J1332" s="465"/>
      <c r="K1332" s="465"/>
      <c r="L1332" s="465"/>
      <c r="M1332" s="465"/>
      <c r="N1332" s="465"/>
      <c r="O1332" s="465"/>
      <c r="P1332" s="465"/>
      <c r="Q1332" s="465"/>
      <c r="R1332" s="465"/>
      <c r="S1332" s="465"/>
      <c r="T1332" s="465"/>
      <c r="U1332" s="32"/>
      <c r="V1332" s="32"/>
      <c r="W1332" s="32"/>
      <c r="X1332" s="32"/>
      <c r="Y1332" s="30"/>
      <c r="Z1332" s="30"/>
      <c r="AA1332" s="30"/>
      <c r="AB1332" s="30"/>
      <c r="AC1332" s="30"/>
      <c r="AD1332" s="30"/>
      <c r="AE1332" s="30"/>
      <c r="AF1332" s="30"/>
      <c r="AG1332" s="30" t="s">
        <v>166</v>
      </c>
      <c r="AH1332" s="30">
        <v>0</v>
      </c>
      <c r="AI1332" s="30"/>
      <c r="AJ1332" s="30"/>
      <c r="AK1332" s="30"/>
      <c r="AL1332" s="30"/>
      <c r="AM1332" s="30"/>
      <c r="AN1332" s="30"/>
      <c r="AO1332" s="30"/>
      <c r="AP1332" s="30"/>
      <c r="AQ1332" s="30"/>
      <c r="AR1332" s="30"/>
      <c r="AS1332" s="30"/>
      <c r="AT1332" s="30"/>
      <c r="AU1332" s="30"/>
      <c r="AV1332" s="30"/>
      <c r="AW1332" s="30"/>
      <c r="AX1332" s="30"/>
      <c r="AY1332" s="30"/>
      <c r="AZ1332" s="30"/>
      <c r="BA1332" s="30"/>
      <c r="BB1332" s="30"/>
      <c r="BC1332" s="30"/>
      <c r="BD1332" s="30"/>
      <c r="BE1332" s="30"/>
      <c r="BF1332" s="30"/>
      <c r="BG1332" s="30"/>
      <c r="BH1332" s="30"/>
    </row>
    <row r="1333" spans="1:60" outlineLevel="1">
      <c r="A1333" s="460"/>
      <c r="B1333" s="461"/>
      <c r="C1333" s="462" t="s">
        <v>1212</v>
      </c>
      <c r="D1333" s="463"/>
      <c r="E1333" s="464">
        <v>69.3</v>
      </c>
      <c r="F1333" s="493"/>
      <c r="G1333" s="465"/>
      <c r="H1333" s="465"/>
      <c r="I1333" s="465"/>
      <c r="J1333" s="465"/>
      <c r="K1333" s="465"/>
      <c r="L1333" s="465"/>
      <c r="M1333" s="465"/>
      <c r="N1333" s="465"/>
      <c r="O1333" s="465"/>
      <c r="P1333" s="465"/>
      <c r="Q1333" s="465"/>
      <c r="R1333" s="465"/>
      <c r="S1333" s="465"/>
      <c r="T1333" s="465"/>
      <c r="U1333" s="32"/>
      <c r="V1333" s="32"/>
      <c r="W1333" s="32"/>
      <c r="X1333" s="32"/>
      <c r="Y1333" s="30"/>
      <c r="Z1333" s="30"/>
      <c r="AA1333" s="30"/>
      <c r="AB1333" s="30"/>
      <c r="AC1333" s="30"/>
      <c r="AD1333" s="30"/>
      <c r="AE1333" s="30"/>
      <c r="AF1333" s="30"/>
      <c r="AG1333" s="30" t="s">
        <v>166</v>
      </c>
      <c r="AH1333" s="30">
        <v>0</v>
      </c>
      <c r="AI1333" s="30"/>
      <c r="AJ1333" s="30"/>
      <c r="AK1333" s="30"/>
      <c r="AL1333" s="30"/>
      <c r="AM1333" s="30"/>
      <c r="AN1333" s="30"/>
      <c r="AO1333" s="30"/>
      <c r="AP1333" s="30"/>
      <c r="AQ1333" s="30"/>
      <c r="AR1333" s="30"/>
      <c r="AS1333" s="30"/>
      <c r="AT1333" s="30"/>
      <c r="AU1333" s="30"/>
      <c r="AV1333" s="30"/>
      <c r="AW1333" s="30"/>
      <c r="AX1333" s="30"/>
      <c r="AY1333" s="30"/>
      <c r="AZ1333" s="30"/>
      <c r="BA1333" s="30"/>
      <c r="BB1333" s="30"/>
      <c r="BC1333" s="30"/>
      <c r="BD1333" s="30"/>
      <c r="BE1333" s="30"/>
      <c r="BF1333" s="30"/>
      <c r="BG1333" s="30"/>
      <c r="BH1333" s="30"/>
    </row>
    <row r="1334" spans="1:60" outlineLevel="1">
      <c r="A1334" s="452">
        <v>268</v>
      </c>
      <c r="B1334" s="453" t="s">
        <v>1213</v>
      </c>
      <c r="C1334" s="454" t="s">
        <v>1214</v>
      </c>
      <c r="D1334" s="455" t="s">
        <v>428</v>
      </c>
      <c r="E1334" s="456">
        <v>122.4</v>
      </c>
      <c r="F1334" s="34"/>
      <c r="G1334" s="458">
        <f>ROUND(E1334*F1334,2)</f>
        <v>0</v>
      </c>
      <c r="H1334" s="457">
        <v>5.9</v>
      </c>
      <c r="I1334" s="458">
        <f>ROUND(E1334*H1334,2)</f>
        <v>722.16</v>
      </c>
      <c r="J1334" s="457">
        <v>287.60000000000002</v>
      </c>
      <c r="K1334" s="458">
        <f>ROUND(E1334*J1334,2)</f>
        <v>35202.239999999998</v>
      </c>
      <c r="L1334" s="458">
        <v>21</v>
      </c>
      <c r="M1334" s="458">
        <f>G1334*(1+L1334/100)</f>
        <v>0</v>
      </c>
      <c r="N1334" s="458">
        <v>9.8999999999999999E-4</v>
      </c>
      <c r="O1334" s="458">
        <f>ROUND(E1334*N1334,2)</f>
        <v>0.12</v>
      </c>
      <c r="P1334" s="458">
        <v>0</v>
      </c>
      <c r="Q1334" s="458">
        <f>ROUND(E1334*P1334,2)</f>
        <v>0</v>
      </c>
      <c r="R1334" s="458"/>
      <c r="S1334" s="458" t="s">
        <v>162</v>
      </c>
      <c r="T1334" s="459" t="s">
        <v>162</v>
      </c>
      <c r="U1334" s="32">
        <v>0.45300000000000001</v>
      </c>
      <c r="V1334" s="32">
        <f>ROUND(E1334*U1334,2)</f>
        <v>55.45</v>
      </c>
      <c r="W1334" s="32"/>
      <c r="X1334" s="32" t="s">
        <v>163</v>
      </c>
      <c r="Y1334" s="30"/>
      <c r="Z1334" s="30"/>
      <c r="AA1334" s="30"/>
      <c r="AB1334" s="30"/>
      <c r="AC1334" s="30"/>
      <c r="AD1334" s="30"/>
      <c r="AE1334" s="30"/>
      <c r="AF1334" s="30"/>
      <c r="AG1334" s="30" t="s">
        <v>164</v>
      </c>
      <c r="AH1334" s="30"/>
      <c r="AI1334" s="30"/>
      <c r="AJ1334" s="30"/>
      <c r="AK1334" s="30"/>
      <c r="AL1334" s="30"/>
      <c r="AM1334" s="30"/>
      <c r="AN1334" s="30"/>
      <c r="AO1334" s="30"/>
      <c r="AP1334" s="30"/>
      <c r="AQ1334" s="30"/>
      <c r="AR1334" s="30"/>
      <c r="AS1334" s="30"/>
      <c r="AT1334" s="30"/>
      <c r="AU1334" s="30"/>
      <c r="AV1334" s="30"/>
      <c r="AW1334" s="30"/>
      <c r="AX1334" s="30"/>
      <c r="AY1334" s="30"/>
      <c r="AZ1334" s="30"/>
      <c r="BA1334" s="30"/>
      <c r="BB1334" s="30"/>
      <c r="BC1334" s="30"/>
      <c r="BD1334" s="30"/>
      <c r="BE1334" s="30"/>
      <c r="BF1334" s="30"/>
      <c r="BG1334" s="30"/>
      <c r="BH1334" s="30"/>
    </row>
    <row r="1335" spans="1:60" outlineLevel="1">
      <c r="A1335" s="460"/>
      <c r="B1335" s="461"/>
      <c r="C1335" s="462" t="s">
        <v>1215</v>
      </c>
      <c r="D1335" s="463"/>
      <c r="E1335" s="464">
        <v>31.2</v>
      </c>
      <c r="F1335" s="493"/>
      <c r="G1335" s="465"/>
      <c r="H1335" s="465"/>
      <c r="I1335" s="465"/>
      <c r="J1335" s="465"/>
      <c r="K1335" s="465"/>
      <c r="L1335" s="465"/>
      <c r="M1335" s="465"/>
      <c r="N1335" s="465"/>
      <c r="O1335" s="465"/>
      <c r="P1335" s="465"/>
      <c r="Q1335" s="465"/>
      <c r="R1335" s="465"/>
      <c r="S1335" s="465"/>
      <c r="T1335" s="465"/>
      <c r="U1335" s="32"/>
      <c r="V1335" s="32"/>
      <c r="W1335" s="32"/>
      <c r="X1335" s="32"/>
      <c r="Y1335" s="30"/>
      <c r="Z1335" s="30"/>
      <c r="AA1335" s="30"/>
      <c r="AB1335" s="30"/>
      <c r="AC1335" s="30"/>
      <c r="AD1335" s="30"/>
      <c r="AE1335" s="30"/>
      <c r="AF1335" s="30"/>
      <c r="AG1335" s="30" t="s">
        <v>166</v>
      </c>
      <c r="AH1335" s="30">
        <v>0</v>
      </c>
      <c r="AI1335" s="30"/>
      <c r="AJ1335" s="30"/>
      <c r="AK1335" s="30"/>
      <c r="AL1335" s="30"/>
      <c r="AM1335" s="30"/>
      <c r="AN1335" s="30"/>
      <c r="AO1335" s="30"/>
      <c r="AP1335" s="30"/>
      <c r="AQ1335" s="30"/>
      <c r="AR1335" s="30"/>
      <c r="AS1335" s="30"/>
      <c r="AT1335" s="30"/>
      <c r="AU1335" s="30"/>
      <c r="AV1335" s="30"/>
      <c r="AW1335" s="30"/>
      <c r="AX1335" s="30"/>
      <c r="AY1335" s="30"/>
      <c r="AZ1335" s="30"/>
      <c r="BA1335" s="30"/>
      <c r="BB1335" s="30"/>
      <c r="BC1335" s="30"/>
      <c r="BD1335" s="30"/>
      <c r="BE1335" s="30"/>
      <c r="BF1335" s="30"/>
      <c r="BG1335" s="30"/>
      <c r="BH1335" s="30"/>
    </row>
    <row r="1336" spans="1:60" outlineLevel="1">
      <c r="A1336" s="460"/>
      <c r="B1336" s="461"/>
      <c r="C1336" s="462" t="s">
        <v>1216</v>
      </c>
      <c r="D1336" s="463"/>
      <c r="E1336" s="464">
        <v>26.6</v>
      </c>
      <c r="F1336" s="493"/>
      <c r="G1336" s="465"/>
      <c r="H1336" s="465"/>
      <c r="I1336" s="465"/>
      <c r="J1336" s="465"/>
      <c r="K1336" s="465"/>
      <c r="L1336" s="465"/>
      <c r="M1336" s="465"/>
      <c r="N1336" s="465"/>
      <c r="O1336" s="465"/>
      <c r="P1336" s="465"/>
      <c r="Q1336" s="465"/>
      <c r="R1336" s="465"/>
      <c r="S1336" s="465"/>
      <c r="T1336" s="465"/>
      <c r="U1336" s="32"/>
      <c r="V1336" s="32"/>
      <c r="W1336" s="32"/>
      <c r="X1336" s="32"/>
      <c r="Y1336" s="30"/>
      <c r="Z1336" s="30"/>
      <c r="AA1336" s="30"/>
      <c r="AB1336" s="30"/>
      <c r="AC1336" s="30"/>
      <c r="AD1336" s="30"/>
      <c r="AE1336" s="30"/>
      <c r="AF1336" s="30"/>
      <c r="AG1336" s="30" t="s">
        <v>166</v>
      </c>
      <c r="AH1336" s="30">
        <v>0</v>
      </c>
      <c r="AI1336" s="30"/>
      <c r="AJ1336" s="30"/>
      <c r="AK1336" s="30"/>
      <c r="AL1336" s="30"/>
      <c r="AM1336" s="30"/>
      <c r="AN1336" s="30"/>
      <c r="AO1336" s="30"/>
      <c r="AP1336" s="30"/>
      <c r="AQ1336" s="30"/>
      <c r="AR1336" s="30"/>
      <c r="AS1336" s="30"/>
      <c r="AT1336" s="30"/>
      <c r="AU1336" s="30"/>
      <c r="AV1336" s="30"/>
      <c r="AW1336" s="30"/>
      <c r="AX1336" s="30"/>
      <c r="AY1336" s="30"/>
      <c r="AZ1336" s="30"/>
      <c r="BA1336" s="30"/>
      <c r="BB1336" s="30"/>
      <c r="BC1336" s="30"/>
      <c r="BD1336" s="30"/>
      <c r="BE1336" s="30"/>
      <c r="BF1336" s="30"/>
      <c r="BG1336" s="30"/>
      <c r="BH1336" s="30"/>
    </row>
    <row r="1337" spans="1:60" outlineLevel="1">
      <c r="A1337" s="460"/>
      <c r="B1337" s="461"/>
      <c r="C1337" s="462" t="s">
        <v>1217</v>
      </c>
      <c r="D1337" s="463"/>
      <c r="E1337" s="464">
        <v>29.4</v>
      </c>
      <c r="F1337" s="493"/>
      <c r="G1337" s="465"/>
      <c r="H1337" s="465"/>
      <c r="I1337" s="465"/>
      <c r="J1337" s="465"/>
      <c r="K1337" s="465"/>
      <c r="L1337" s="465"/>
      <c r="M1337" s="465"/>
      <c r="N1337" s="465"/>
      <c r="O1337" s="465"/>
      <c r="P1337" s="465"/>
      <c r="Q1337" s="465"/>
      <c r="R1337" s="465"/>
      <c r="S1337" s="465"/>
      <c r="T1337" s="465"/>
      <c r="U1337" s="32"/>
      <c r="V1337" s="32"/>
      <c r="W1337" s="32"/>
      <c r="X1337" s="32"/>
      <c r="Y1337" s="30"/>
      <c r="Z1337" s="30"/>
      <c r="AA1337" s="30"/>
      <c r="AB1337" s="30"/>
      <c r="AC1337" s="30"/>
      <c r="AD1337" s="30"/>
      <c r="AE1337" s="30"/>
      <c r="AF1337" s="30"/>
      <c r="AG1337" s="30" t="s">
        <v>166</v>
      </c>
      <c r="AH1337" s="30">
        <v>0</v>
      </c>
      <c r="AI1337" s="30"/>
      <c r="AJ1337" s="30"/>
      <c r="AK1337" s="30"/>
      <c r="AL1337" s="30"/>
      <c r="AM1337" s="30"/>
      <c r="AN1337" s="30"/>
      <c r="AO1337" s="30"/>
      <c r="AP1337" s="30"/>
      <c r="AQ1337" s="30"/>
      <c r="AR1337" s="30"/>
      <c r="AS1337" s="30"/>
      <c r="AT1337" s="30"/>
      <c r="AU1337" s="30"/>
      <c r="AV1337" s="30"/>
      <c r="AW1337" s="30"/>
      <c r="AX1337" s="30"/>
      <c r="AY1337" s="30"/>
      <c r="AZ1337" s="30"/>
      <c r="BA1337" s="30"/>
      <c r="BB1337" s="30"/>
      <c r="BC1337" s="30"/>
      <c r="BD1337" s="30"/>
      <c r="BE1337" s="30"/>
      <c r="BF1337" s="30"/>
      <c r="BG1337" s="30"/>
      <c r="BH1337" s="30"/>
    </row>
    <row r="1338" spans="1:60" outlineLevel="1">
      <c r="A1338" s="460"/>
      <c r="B1338" s="461"/>
      <c r="C1338" s="462" t="s">
        <v>1218</v>
      </c>
      <c r="D1338" s="463"/>
      <c r="E1338" s="464">
        <v>11.2</v>
      </c>
      <c r="F1338" s="493"/>
      <c r="G1338" s="465"/>
      <c r="H1338" s="465"/>
      <c r="I1338" s="465"/>
      <c r="J1338" s="465"/>
      <c r="K1338" s="465"/>
      <c r="L1338" s="465"/>
      <c r="M1338" s="465"/>
      <c r="N1338" s="465"/>
      <c r="O1338" s="465"/>
      <c r="P1338" s="465"/>
      <c r="Q1338" s="465"/>
      <c r="R1338" s="465"/>
      <c r="S1338" s="465"/>
      <c r="T1338" s="465"/>
      <c r="U1338" s="32"/>
      <c r="V1338" s="32"/>
      <c r="W1338" s="32"/>
      <c r="X1338" s="32"/>
      <c r="Y1338" s="30"/>
      <c r="Z1338" s="30"/>
      <c r="AA1338" s="30"/>
      <c r="AB1338" s="30"/>
      <c r="AC1338" s="30"/>
      <c r="AD1338" s="30"/>
      <c r="AE1338" s="30"/>
      <c r="AF1338" s="30"/>
      <c r="AG1338" s="30" t="s">
        <v>166</v>
      </c>
      <c r="AH1338" s="30">
        <v>0</v>
      </c>
      <c r="AI1338" s="30"/>
      <c r="AJ1338" s="30"/>
      <c r="AK1338" s="30"/>
      <c r="AL1338" s="30"/>
      <c r="AM1338" s="30"/>
      <c r="AN1338" s="30"/>
      <c r="AO1338" s="30"/>
      <c r="AP1338" s="30"/>
      <c r="AQ1338" s="30"/>
      <c r="AR1338" s="30"/>
      <c r="AS1338" s="30"/>
      <c r="AT1338" s="30"/>
      <c r="AU1338" s="30"/>
      <c r="AV1338" s="30"/>
      <c r="AW1338" s="30"/>
      <c r="AX1338" s="30"/>
      <c r="AY1338" s="30"/>
      <c r="AZ1338" s="30"/>
      <c r="BA1338" s="30"/>
      <c r="BB1338" s="30"/>
      <c r="BC1338" s="30"/>
      <c r="BD1338" s="30"/>
      <c r="BE1338" s="30"/>
      <c r="BF1338" s="30"/>
      <c r="BG1338" s="30"/>
      <c r="BH1338" s="30"/>
    </row>
    <row r="1339" spans="1:60" outlineLevel="1">
      <c r="A1339" s="460"/>
      <c r="B1339" s="461"/>
      <c r="C1339" s="462" t="s">
        <v>1219</v>
      </c>
      <c r="D1339" s="463"/>
      <c r="E1339" s="464">
        <v>24</v>
      </c>
      <c r="F1339" s="493"/>
      <c r="G1339" s="465"/>
      <c r="H1339" s="465"/>
      <c r="I1339" s="465"/>
      <c r="J1339" s="465"/>
      <c r="K1339" s="465"/>
      <c r="L1339" s="465"/>
      <c r="M1339" s="465"/>
      <c r="N1339" s="465"/>
      <c r="O1339" s="465"/>
      <c r="P1339" s="465"/>
      <c r="Q1339" s="465"/>
      <c r="R1339" s="465"/>
      <c r="S1339" s="465"/>
      <c r="T1339" s="465"/>
      <c r="U1339" s="32"/>
      <c r="V1339" s="32"/>
      <c r="W1339" s="32"/>
      <c r="X1339" s="32"/>
      <c r="Y1339" s="30"/>
      <c r="Z1339" s="30"/>
      <c r="AA1339" s="30"/>
      <c r="AB1339" s="30"/>
      <c r="AC1339" s="30"/>
      <c r="AD1339" s="30"/>
      <c r="AE1339" s="30"/>
      <c r="AF1339" s="30"/>
      <c r="AG1339" s="30" t="s">
        <v>166</v>
      </c>
      <c r="AH1339" s="30">
        <v>0</v>
      </c>
      <c r="AI1339" s="30"/>
      <c r="AJ1339" s="30"/>
      <c r="AK1339" s="30"/>
      <c r="AL1339" s="30"/>
      <c r="AM1339" s="30"/>
      <c r="AN1339" s="30"/>
      <c r="AO1339" s="30"/>
      <c r="AP1339" s="30"/>
      <c r="AQ1339" s="30"/>
      <c r="AR1339" s="30"/>
      <c r="AS1339" s="30"/>
      <c r="AT1339" s="30"/>
      <c r="AU1339" s="30"/>
      <c r="AV1339" s="30"/>
      <c r="AW1339" s="30"/>
      <c r="AX1339" s="30"/>
      <c r="AY1339" s="30"/>
      <c r="AZ1339" s="30"/>
      <c r="BA1339" s="30"/>
      <c r="BB1339" s="30"/>
      <c r="BC1339" s="30"/>
      <c r="BD1339" s="30"/>
      <c r="BE1339" s="30"/>
      <c r="BF1339" s="30"/>
      <c r="BG1339" s="30"/>
      <c r="BH1339" s="30"/>
    </row>
    <row r="1340" spans="1:60" outlineLevel="1">
      <c r="A1340" s="452">
        <v>269</v>
      </c>
      <c r="B1340" s="453" t="s">
        <v>1220</v>
      </c>
      <c r="C1340" s="454" t="s">
        <v>1221</v>
      </c>
      <c r="D1340" s="455" t="s">
        <v>428</v>
      </c>
      <c r="E1340" s="456">
        <v>415.9</v>
      </c>
      <c r="F1340" s="34"/>
      <c r="G1340" s="458">
        <f>ROUND(E1340*F1340,2)</f>
        <v>0</v>
      </c>
      <c r="H1340" s="457">
        <v>5.9</v>
      </c>
      <c r="I1340" s="458">
        <f>ROUND(E1340*H1340,2)</f>
        <v>2453.81</v>
      </c>
      <c r="J1340" s="457">
        <v>311.60000000000002</v>
      </c>
      <c r="K1340" s="458">
        <f>ROUND(E1340*J1340,2)</f>
        <v>129594.44</v>
      </c>
      <c r="L1340" s="458">
        <v>21</v>
      </c>
      <c r="M1340" s="458">
        <f>G1340*(1+L1340/100)</f>
        <v>0</v>
      </c>
      <c r="N1340" s="458">
        <v>9.8999999999999999E-4</v>
      </c>
      <c r="O1340" s="458">
        <f>ROUND(E1340*N1340,2)</f>
        <v>0.41</v>
      </c>
      <c r="P1340" s="458">
        <v>0</v>
      </c>
      <c r="Q1340" s="458">
        <f>ROUND(E1340*P1340,2)</f>
        <v>0</v>
      </c>
      <c r="R1340" s="458"/>
      <c r="S1340" s="458" t="s">
        <v>162</v>
      </c>
      <c r="T1340" s="459" t="s">
        <v>162</v>
      </c>
      <c r="U1340" s="32">
        <v>0.48899999999999999</v>
      </c>
      <c r="V1340" s="32">
        <f>ROUND(E1340*U1340,2)</f>
        <v>203.38</v>
      </c>
      <c r="W1340" s="32"/>
      <c r="X1340" s="32" t="s">
        <v>163</v>
      </c>
      <c r="Y1340" s="30"/>
      <c r="Z1340" s="30"/>
      <c r="AA1340" s="30"/>
      <c r="AB1340" s="30"/>
      <c r="AC1340" s="30"/>
      <c r="AD1340" s="30"/>
      <c r="AE1340" s="30"/>
      <c r="AF1340" s="30"/>
      <c r="AG1340" s="30" t="s">
        <v>164</v>
      </c>
      <c r="AH1340" s="30"/>
      <c r="AI1340" s="30"/>
      <c r="AJ1340" s="30"/>
      <c r="AK1340" s="30"/>
      <c r="AL1340" s="30"/>
      <c r="AM1340" s="30"/>
      <c r="AN1340" s="30"/>
      <c r="AO1340" s="30"/>
      <c r="AP1340" s="30"/>
      <c r="AQ1340" s="30"/>
      <c r="AR1340" s="30"/>
      <c r="AS1340" s="30"/>
      <c r="AT1340" s="30"/>
      <c r="AU1340" s="30"/>
      <c r="AV1340" s="30"/>
      <c r="AW1340" s="30"/>
      <c r="AX1340" s="30"/>
      <c r="AY1340" s="30"/>
      <c r="AZ1340" s="30"/>
      <c r="BA1340" s="30"/>
      <c r="BB1340" s="30"/>
      <c r="BC1340" s="30"/>
      <c r="BD1340" s="30"/>
      <c r="BE1340" s="30"/>
      <c r="BF1340" s="30"/>
      <c r="BG1340" s="30"/>
      <c r="BH1340" s="30"/>
    </row>
    <row r="1341" spans="1:60" outlineLevel="1">
      <c r="A1341" s="460"/>
      <c r="B1341" s="461"/>
      <c r="C1341" s="462" t="s">
        <v>1222</v>
      </c>
      <c r="D1341" s="463"/>
      <c r="E1341" s="464">
        <v>70.400000000000006</v>
      </c>
      <c r="F1341" s="493"/>
      <c r="G1341" s="465"/>
      <c r="H1341" s="465"/>
      <c r="I1341" s="465"/>
      <c r="J1341" s="465"/>
      <c r="K1341" s="465"/>
      <c r="L1341" s="465"/>
      <c r="M1341" s="465"/>
      <c r="N1341" s="465"/>
      <c r="O1341" s="465"/>
      <c r="P1341" s="465"/>
      <c r="Q1341" s="465"/>
      <c r="R1341" s="465"/>
      <c r="S1341" s="465"/>
      <c r="T1341" s="465"/>
      <c r="U1341" s="32"/>
      <c r="V1341" s="32"/>
      <c r="W1341" s="32"/>
      <c r="X1341" s="32"/>
      <c r="Y1341" s="30"/>
      <c r="Z1341" s="30"/>
      <c r="AA1341" s="30"/>
      <c r="AB1341" s="30"/>
      <c r="AC1341" s="30"/>
      <c r="AD1341" s="30"/>
      <c r="AE1341" s="30"/>
      <c r="AF1341" s="30"/>
      <c r="AG1341" s="30" t="s">
        <v>166</v>
      </c>
      <c r="AH1341" s="30">
        <v>0</v>
      </c>
      <c r="AI1341" s="30"/>
      <c r="AJ1341" s="30"/>
      <c r="AK1341" s="30"/>
      <c r="AL1341" s="30"/>
      <c r="AM1341" s="30"/>
      <c r="AN1341" s="30"/>
      <c r="AO1341" s="30"/>
      <c r="AP1341" s="30"/>
      <c r="AQ1341" s="30"/>
      <c r="AR1341" s="30"/>
      <c r="AS1341" s="30"/>
      <c r="AT1341" s="30"/>
      <c r="AU1341" s="30"/>
      <c r="AV1341" s="30"/>
      <c r="AW1341" s="30"/>
      <c r="AX1341" s="30"/>
      <c r="AY1341" s="30"/>
      <c r="AZ1341" s="30"/>
      <c r="BA1341" s="30"/>
      <c r="BB1341" s="30"/>
      <c r="BC1341" s="30"/>
      <c r="BD1341" s="30"/>
      <c r="BE1341" s="30"/>
      <c r="BF1341" s="30"/>
      <c r="BG1341" s="30"/>
      <c r="BH1341" s="30"/>
    </row>
    <row r="1342" spans="1:60" outlineLevel="1">
      <c r="A1342" s="460"/>
      <c r="B1342" s="461"/>
      <c r="C1342" s="462" t="s">
        <v>1223</v>
      </c>
      <c r="D1342" s="463"/>
      <c r="E1342" s="464">
        <v>40</v>
      </c>
      <c r="F1342" s="493"/>
      <c r="G1342" s="465"/>
      <c r="H1342" s="465"/>
      <c r="I1342" s="465"/>
      <c r="J1342" s="465"/>
      <c r="K1342" s="465"/>
      <c r="L1342" s="465"/>
      <c r="M1342" s="465"/>
      <c r="N1342" s="465"/>
      <c r="O1342" s="465"/>
      <c r="P1342" s="465"/>
      <c r="Q1342" s="465"/>
      <c r="R1342" s="465"/>
      <c r="S1342" s="465"/>
      <c r="T1342" s="465"/>
      <c r="U1342" s="32"/>
      <c r="V1342" s="32"/>
      <c r="W1342" s="32"/>
      <c r="X1342" s="32"/>
      <c r="Y1342" s="30"/>
      <c r="Z1342" s="30"/>
      <c r="AA1342" s="30"/>
      <c r="AB1342" s="30"/>
      <c r="AC1342" s="30"/>
      <c r="AD1342" s="30"/>
      <c r="AE1342" s="30"/>
      <c r="AF1342" s="30"/>
      <c r="AG1342" s="30" t="s">
        <v>166</v>
      </c>
      <c r="AH1342" s="30">
        <v>0</v>
      </c>
      <c r="AI1342" s="30"/>
      <c r="AJ1342" s="30"/>
      <c r="AK1342" s="30"/>
      <c r="AL1342" s="30"/>
      <c r="AM1342" s="30"/>
      <c r="AN1342" s="30"/>
      <c r="AO1342" s="30"/>
      <c r="AP1342" s="30"/>
      <c r="AQ1342" s="30"/>
      <c r="AR1342" s="30"/>
      <c r="AS1342" s="30"/>
      <c r="AT1342" s="30"/>
      <c r="AU1342" s="30"/>
      <c r="AV1342" s="30"/>
      <c r="AW1342" s="30"/>
      <c r="AX1342" s="30"/>
      <c r="AY1342" s="30"/>
      <c r="AZ1342" s="30"/>
      <c r="BA1342" s="30"/>
      <c r="BB1342" s="30"/>
      <c r="BC1342" s="30"/>
      <c r="BD1342" s="30"/>
      <c r="BE1342" s="30"/>
      <c r="BF1342" s="30"/>
      <c r="BG1342" s="30"/>
      <c r="BH1342" s="30"/>
    </row>
    <row r="1343" spans="1:60" outlineLevel="1">
      <c r="A1343" s="460"/>
      <c r="B1343" s="461"/>
      <c r="C1343" s="462" t="s">
        <v>1224</v>
      </c>
      <c r="D1343" s="463"/>
      <c r="E1343" s="464">
        <v>5.2</v>
      </c>
      <c r="F1343" s="493"/>
      <c r="G1343" s="465"/>
      <c r="H1343" s="465"/>
      <c r="I1343" s="465"/>
      <c r="J1343" s="465"/>
      <c r="K1343" s="465"/>
      <c r="L1343" s="465"/>
      <c r="M1343" s="465"/>
      <c r="N1343" s="465"/>
      <c r="O1343" s="465"/>
      <c r="P1343" s="465"/>
      <c r="Q1343" s="465"/>
      <c r="R1343" s="465"/>
      <c r="S1343" s="465"/>
      <c r="T1343" s="465"/>
      <c r="U1343" s="32"/>
      <c r="V1343" s="32"/>
      <c r="W1343" s="32"/>
      <c r="X1343" s="32"/>
      <c r="Y1343" s="30"/>
      <c r="Z1343" s="30"/>
      <c r="AA1343" s="30"/>
      <c r="AB1343" s="30"/>
      <c r="AC1343" s="30"/>
      <c r="AD1343" s="30"/>
      <c r="AE1343" s="30"/>
      <c r="AF1343" s="30"/>
      <c r="AG1343" s="30" t="s">
        <v>166</v>
      </c>
      <c r="AH1343" s="30">
        <v>0</v>
      </c>
      <c r="AI1343" s="30"/>
      <c r="AJ1343" s="30"/>
      <c r="AK1343" s="30"/>
      <c r="AL1343" s="30"/>
      <c r="AM1343" s="30"/>
      <c r="AN1343" s="30"/>
      <c r="AO1343" s="30"/>
      <c r="AP1343" s="30"/>
      <c r="AQ1343" s="30"/>
      <c r="AR1343" s="30"/>
      <c r="AS1343" s="30"/>
      <c r="AT1343" s="30"/>
      <c r="AU1343" s="30"/>
      <c r="AV1343" s="30"/>
      <c r="AW1343" s="30"/>
      <c r="AX1343" s="30"/>
      <c r="AY1343" s="30"/>
      <c r="AZ1343" s="30"/>
      <c r="BA1343" s="30"/>
      <c r="BB1343" s="30"/>
      <c r="BC1343" s="30"/>
      <c r="BD1343" s="30"/>
      <c r="BE1343" s="30"/>
      <c r="BF1343" s="30"/>
      <c r="BG1343" s="30"/>
      <c r="BH1343" s="30"/>
    </row>
    <row r="1344" spans="1:60" outlineLevel="1">
      <c r="A1344" s="460"/>
      <c r="B1344" s="461"/>
      <c r="C1344" s="462" t="s">
        <v>1225</v>
      </c>
      <c r="D1344" s="463"/>
      <c r="E1344" s="464">
        <v>7.6</v>
      </c>
      <c r="F1344" s="493"/>
      <c r="G1344" s="465"/>
      <c r="H1344" s="465"/>
      <c r="I1344" s="465"/>
      <c r="J1344" s="465"/>
      <c r="K1344" s="465"/>
      <c r="L1344" s="465"/>
      <c r="M1344" s="465"/>
      <c r="N1344" s="465"/>
      <c r="O1344" s="465"/>
      <c r="P1344" s="465"/>
      <c r="Q1344" s="465"/>
      <c r="R1344" s="465"/>
      <c r="S1344" s="465"/>
      <c r="T1344" s="465"/>
      <c r="U1344" s="32"/>
      <c r="V1344" s="32"/>
      <c r="W1344" s="32"/>
      <c r="X1344" s="32"/>
      <c r="Y1344" s="30"/>
      <c r="Z1344" s="30"/>
      <c r="AA1344" s="30"/>
      <c r="AB1344" s="30"/>
      <c r="AC1344" s="30"/>
      <c r="AD1344" s="30"/>
      <c r="AE1344" s="30"/>
      <c r="AF1344" s="30"/>
      <c r="AG1344" s="30" t="s">
        <v>166</v>
      </c>
      <c r="AH1344" s="30">
        <v>0</v>
      </c>
      <c r="AI1344" s="30"/>
      <c r="AJ1344" s="30"/>
      <c r="AK1344" s="30"/>
      <c r="AL1344" s="30"/>
      <c r="AM1344" s="30"/>
      <c r="AN1344" s="30"/>
      <c r="AO1344" s="30"/>
      <c r="AP1344" s="30"/>
      <c r="AQ1344" s="30"/>
      <c r="AR1344" s="30"/>
      <c r="AS1344" s="30"/>
      <c r="AT1344" s="30"/>
      <c r="AU1344" s="30"/>
      <c r="AV1344" s="30"/>
      <c r="AW1344" s="30"/>
      <c r="AX1344" s="30"/>
      <c r="AY1344" s="30"/>
      <c r="AZ1344" s="30"/>
      <c r="BA1344" s="30"/>
      <c r="BB1344" s="30"/>
      <c r="BC1344" s="30"/>
      <c r="BD1344" s="30"/>
      <c r="BE1344" s="30"/>
      <c r="BF1344" s="30"/>
      <c r="BG1344" s="30"/>
      <c r="BH1344" s="30"/>
    </row>
    <row r="1345" spans="1:60" outlineLevel="1">
      <c r="A1345" s="460"/>
      <c r="B1345" s="461"/>
      <c r="C1345" s="462" t="s">
        <v>1226</v>
      </c>
      <c r="D1345" s="463"/>
      <c r="E1345" s="464">
        <v>3.3</v>
      </c>
      <c r="F1345" s="493"/>
      <c r="G1345" s="465"/>
      <c r="H1345" s="465"/>
      <c r="I1345" s="465"/>
      <c r="J1345" s="465"/>
      <c r="K1345" s="465"/>
      <c r="L1345" s="465"/>
      <c r="M1345" s="465"/>
      <c r="N1345" s="465"/>
      <c r="O1345" s="465"/>
      <c r="P1345" s="465"/>
      <c r="Q1345" s="465"/>
      <c r="R1345" s="465"/>
      <c r="S1345" s="465"/>
      <c r="T1345" s="465"/>
      <c r="U1345" s="32"/>
      <c r="V1345" s="32"/>
      <c r="W1345" s="32"/>
      <c r="X1345" s="32"/>
      <c r="Y1345" s="30"/>
      <c r="Z1345" s="30"/>
      <c r="AA1345" s="30"/>
      <c r="AB1345" s="30"/>
      <c r="AC1345" s="30"/>
      <c r="AD1345" s="30"/>
      <c r="AE1345" s="30"/>
      <c r="AF1345" s="30"/>
      <c r="AG1345" s="30" t="s">
        <v>166</v>
      </c>
      <c r="AH1345" s="30">
        <v>0</v>
      </c>
      <c r="AI1345" s="30"/>
      <c r="AJ1345" s="30"/>
      <c r="AK1345" s="30"/>
      <c r="AL1345" s="30"/>
      <c r="AM1345" s="30"/>
      <c r="AN1345" s="30"/>
      <c r="AO1345" s="30"/>
      <c r="AP1345" s="30"/>
      <c r="AQ1345" s="30"/>
      <c r="AR1345" s="30"/>
      <c r="AS1345" s="30"/>
      <c r="AT1345" s="30"/>
      <c r="AU1345" s="30"/>
      <c r="AV1345" s="30"/>
      <c r="AW1345" s="30"/>
      <c r="AX1345" s="30"/>
      <c r="AY1345" s="30"/>
      <c r="AZ1345" s="30"/>
      <c r="BA1345" s="30"/>
      <c r="BB1345" s="30"/>
      <c r="BC1345" s="30"/>
      <c r="BD1345" s="30"/>
      <c r="BE1345" s="30"/>
      <c r="BF1345" s="30"/>
      <c r="BG1345" s="30"/>
      <c r="BH1345" s="30"/>
    </row>
    <row r="1346" spans="1:60" outlineLevel="1">
      <c r="A1346" s="460"/>
      <c r="B1346" s="461"/>
      <c r="C1346" s="462" t="s">
        <v>1227</v>
      </c>
      <c r="D1346" s="463"/>
      <c r="E1346" s="464">
        <v>7.5</v>
      </c>
      <c r="F1346" s="493"/>
      <c r="G1346" s="465"/>
      <c r="H1346" s="465"/>
      <c r="I1346" s="465"/>
      <c r="J1346" s="465"/>
      <c r="K1346" s="465"/>
      <c r="L1346" s="465"/>
      <c r="M1346" s="465"/>
      <c r="N1346" s="465"/>
      <c r="O1346" s="465"/>
      <c r="P1346" s="465"/>
      <c r="Q1346" s="465"/>
      <c r="R1346" s="465"/>
      <c r="S1346" s="465"/>
      <c r="T1346" s="465"/>
      <c r="U1346" s="32"/>
      <c r="V1346" s="32"/>
      <c r="W1346" s="32"/>
      <c r="X1346" s="32"/>
      <c r="Y1346" s="30"/>
      <c r="Z1346" s="30"/>
      <c r="AA1346" s="30"/>
      <c r="AB1346" s="30"/>
      <c r="AC1346" s="30"/>
      <c r="AD1346" s="30"/>
      <c r="AE1346" s="30"/>
      <c r="AF1346" s="30"/>
      <c r="AG1346" s="30" t="s">
        <v>166</v>
      </c>
      <c r="AH1346" s="30">
        <v>0</v>
      </c>
      <c r="AI1346" s="30"/>
      <c r="AJ1346" s="30"/>
      <c r="AK1346" s="30"/>
      <c r="AL1346" s="30"/>
      <c r="AM1346" s="30"/>
      <c r="AN1346" s="30"/>
      <c r="AO1346" s="30"/>
      <c r="AP1346" s="30"/>
      <c r="AQ1346" s="30"/>
      <c r="AR1346" s="30"/>
      <c r="AS1346" s="30"/>
      <c r="AT1346" s="30"/>
      <c r="AU1346" s="30"/>
      <c r="AV1346" s="30"/>
      <c r="AW1346" s="30"/>
      <c r="AX1346" s="30"/>
      <c r="AY1346" s="30"/>
      <c r="AZ1346" s="30"/>
      <c r="BA1346" s="30"/>
      <c r="BB1346" s="30"/>
      <c r="BC1346" s="30"/>
      <c r="BD1346" s="30"/>
      <c r="BE1346" s="30"/>
      <c r="BF1346" s="30"/>
      <c r="BG1346" s="30"/>
      <c r="BH1346" s="30"/>
    </row>
    <row r="1347" spans="1:60" outlineLevel="1">
      <c r="A1347" s="460"/>
      <c r="B1347" s="461"/>
      <c r="C1347" s="462" t="s">
        <v>1228</v>
      </c>
      <c r="D1347" s="463"/>
      <c r="E1347" s="464">
        <v>85.4</v>
      </c>
      <c r="F1347" s="493"/>
      <c r="G1347" s="465"/>
      <c r="H1347" s="465"/>
      <c r="I1347" s="465"/>
      <c r="J1347" s="465"/>
      <c r="K1347" s="465"/>
      <c r="L1347" s="465"/>
      <c r="M1347" s="465"/>
      <c r="N1347" s="465"/>
      <c r="O1347" s="465"/>
      <c r="P1347" s="465"/>
      <c r="Q1347" s="465"/>
      <c r="R1347" s="465"/>
      <c r="S1347" s="465"/>
      <c r="T1347" s="465"/>
      <c r="U1347" s="32"/>
      <c r="V1347" s="32"/>
      <c r="W1347" s="32"/>
      <c r="X1347" s="32"/>
      <c r="Y1347" s="30"/>
      <c r="Z1347" s="30"/>
      <c r="AA1347" s="30"/>
      <c r="AB1347" s="30"/>
      <c r="AC1347" s="30"/>
      <c r="AD1347" s="30"/>
      <c r="AE1347" s="30"/>
      <c r="AF1347" s="30"/>
      <c r="AG1347" s="30" t="s">
        <v>166</v>
      </c>
      <c r="AH1347" s="30">
        <v>0</v>
      </c>
      <c r="AI1347" s="30"/>
      <c r="AJ1347" s="30"/>
      <c r="AK1347" s="30"/>
      <c r="AL1347" s="30"/>
      <c r="AM1347" s="30"/>
      <c r="AN1347" s="30"/>
      <c r="AO1347" s="30"/>
      <c r="AP1347" s="30"/>
      <c r="AQ1347" s="30"/>
      <c r="AR1347" s="30"/>
      <c r="AS1347" s="30"/>
      <c r="AT1347" s="30"/>
      <c r="AU1347" s="30"/>
      <c r="AV1347" s="30"/>
      <c r="AW1347" s="30"/>
      <c r="AX1347" s="30"/>
      <c r="AY1347" s="30"/>
      <c r="AZ1347" s="30"/>
      <c r="BA1347" s="30"/>
      <c r="BB1347" s="30"/>
      <c r="BC1347" s="30"/>
      <c r="BD1347" s="30"/>
      <c r="BE1347" s="30"/>
      <c r="BF1347" s="30"/>
      <c r="BG1347" s="30"/>
      <c r="BH1347" s="30"/>
    </row>
    <row r="1348" spans="1:60" outlineLevel="1">
      <c r="A1348" s="460"/>
      <c r="B1348" s="461"/>
      <c r="C1348" s="462" t="s">
        <v>1229</v>
      </c>
      <c r="D1348" s="463"/>
      <c r="E1348" s="464">
        <v>48</v>
      </c>
      <c r="F1348" s="493"/>
      <c r="G1348" s="465"/>
      <c r="H1348" s="465"/>
      <c r="I1348" s="465"/>
      <c r="J1348" s="465"/>
      <c r="K1348" s="465"/>
      <c r="L1348" s="465"/>
      <c r="M1348" s="465"/>
      <c r="N1348" s="465"/>
      <c r="O1348" s="465"/>
      <c r="P1348" s="465"/>
      <c r="Q1348" s="465"/>
      <c r="R1348" s="465"/>
      <c r="S1348" s="465"/>
      <c r="T1348" s="465"/>
      <c r="U1348" s="32"/>
      <c r="V1348" s="32"/>
      <c r="W1348" s="32"/>
      <c r="X1348" s="32"/>
      <c r="Y1348" s="30"/>
      <c r="Z1348" s="30"/>
      <c r="AA1348" s="30"/>
      <c r="AB1348" s="30"/>
      <c r="AC1348" s="30"/>
      <c r="AD1348" s="30"/>
      <c r="AE1348" s="30"/>
      <c r="AF1348" s="30"/>
      <c r="AG1348" s="30" t="s">
        <v>166</v>
      </c>
      <c r="AH1348" s="30">
        <v>0</v>
      </c>
      <c r="AI1348" s="30"/>
      <c r="AJ1348" s="30"/>
      <c r="AK1348" s="30"/>
      <c r="AL1348" s="30"/>
      <c r="AM1348" s="30"/>
      <c r="AN1348" s="30"/>
      <c r="AO1348" s="30"/>
      <c r="AP1348" s="30"/>
      <c r="AQ1348" s="30"/>
      <c r="AR1348" s="30"/>
      <c r="AS1348" s="30"/>
      <c r="AT1348" s="30"/>
      <c r="AU1348" s="30"/>
      <c r="AV1348" s="30"/>
      <c r="AW1348" s="30"/>
      <c r="AX1348" s="30"/>
      <c r="AY1348" s="30"/>
      <c r="AZ1348" s="30"/>
      <c r="BA1348" s="30"/>
      <c r="BB1348" s="30"/>
      <c r="BC1348" s="30"/>
      <c r="BD1348" s="30"/>
      <c r="BE1348" s="30"/>
      <c r="BF1348" s="30"/>
      <c r="BG1348" s="30"/>
      <c r="BH1348" s="30"/>
    </row>
    <row r="1349" spans="1:60" outlineLevel="1">
      <c r="A1349" s="460"/>
      <c r="B1349" s="461"/>
      <c r="C1349" s="462" t="s">
        <v>1230</v>
      </c>
      <c r="D1349" s="463"/>
      <c r="E1349" s="464">
        <v>61.6</v>
      </c>
      <c r="F1349" s="493"/>
      <c r="G1349" s="465"/>
      <c r="H1349" s="465"/>
      <c r="I1349" s="465"/>
      <c r="J1349" s="465"/>
      <c r="K1349" s="465"/>
      <c r="L1349" s="465"/>
      <c r="M1349" s="465"/>
      <c r="N1349" s="465"/>
      <c r="O1349" s="465"/>
      <c r="P1349" s="465"/>
      <c r="Q1349" s="465"/>
      <c r="R1349" s="465"/>
      <c r="S1349" s="465"/>
      <c r="T1349" s="465"/>
      <c r="U1349" s="32"/>
      <c r="V1349" s="32"/>
      <c r="W1349" s="32"/>
      <c r="X1349" s="32"/>
      <c r="Y1349" s="30"/>
      <c r="Z1349" s="30"/>
      <c r="AA1349" s="30"/>
      <c r="AB1349" s="30"/>
      <c r="AC1349" s="30"/>
      <c r="AD1349" s="30"/>
      <c r="AE1349" s="30"/>
      <c r="AF1349" s="30"/>
      <c r="AG1349" s="30" t="s">
        <v>166</v>
      </c>
      <c r="AH1349" s="30">
        <v>0</v>
      </c>
      <c r="AI1349" s="30"/>
      <c r="AJ1349" s="30"/>
      <c r="AK1349" s="30"/>
      <c r="AL1349" s="30"/>
      <c r="AM1349" s="30"/>
      <c r="AN1349" s="30"/>
      <c r="AO1349" s="30"/>
      <c r="AP1349" s="30"/>
      <c r="AQ1349" s="30"/>
      <c r="AR1349" s="30"/>
      <c r="AS1349" s="30"/>
      <c r="AT1349" s="30"/>
      <c r="AU1349" s="30"/>
      <c r="AV1349" s="30"/>
      <c r="AW1349" s="30"/>
      <c r="AX1349" s="30"/>
      <c r="AY1349" s="30"/>
      <c r="AZ1349" s="30"/>
      <c r="BA1349" s="30"/>
      <c r="BB1349" s="30"/>
      <c r="BC1349" s="30"/>
      <c r="BD1349" s="30"/>
      <c r="BE1349" s="30"/>
      <c r="BF1349" s="30"/>
      <c r="BG1349" s="30"/>
      <c r="BH1349" s="30"/>
    </row>
    <row r="1350" spans="1:60" outlineLevel="1">
      <c r="A1350" s="460"/>
      <c r="B1350" s="461"/>
      <c r="C1350" s="462" t="s">
        <v>1231</v>
      </c>
      <c r="D1350" s="463"/>
      <c r="E1350" s="464">
        <v>10.6</v>
      </c>
      <c r="F1350" s="493"/>
      <c r="G1350" s="465"/>
      <c r="H1350" s="465"/>
      <c r="I1350" s="465"/>
      <c r="J1350" s="465"/>
      <c r="K1350" s="465"/>
      <c r="L1350" s="465"/>
      <c r="M1350" s="465"/>
      <c r="N1350" s="465"/>
      <c r="O1350" s="465"/>
      <c r="P1350" s="465"/>
      <c r="Q1350" s="465"/>
      <c r="R1350" s="465"/>
      <c r="S1350" s="465"/>
      <c r="T1350" s="465"/>
      <c r="U1350" s="32"/>
      <c r="V1350" s="32"/>
      <c r="W1350" s="32"/>
      <c r="X1350" s="32"/>
      <c r="Y1350" s="30"/>
      <c r="Z1350" s="30"/>
      <c r="AA1350" s="30"/>
      <c r="AB1350" s="30"/>
      <c r="AC1350" s="30"/>
      <c r="AD1350" s="30"/>
      <c r="AE1350" s="30"/>
      <c r="AF1350" s="30"/>
      <c r="AG1350" s="30" t="s">
        <v>166</v>
      </c>
      <c r="AH1350" s="30">
        <v>0</v>
      </c>
      <c r="AI1350" s="30"/>
      <c r="AJ1350" s="30"/>
      <c r="AK1350" s="30"/>
      <c r="AL1350" s="30"/>
      <c r="AM1350" s="30"/>
      <c r="AN1350" s="30"/>
      <c r="AO1350" s="30"/>
      <c r="AP1350" s="30"/>
      <c r="AQ1350" s="30"/>
      <c r="AR1350" s="30"/>
      <c r="AS1350" s="30"/>
      <c r="AT1350" s="30"/>
      <c r="AU1350" s="30"/>
      <c r="AV1350" s="30"/>
      <c r="AW1350" s="30"/>
      <c r="AX1350" s="30"/>
      <c r="AY1350" s="30"/>
      <c r="AZ1350" s="30"/>
      <c r="BA1350" s="30"/>
      <c r="BB1350" s="30"/>
      <c r="BC1350" s="30"/>
      <c r="BD1350" s="30"/>
      <c r="BE1350" s="30"/>
      <c r="BF1350" s="30"/>
      <c r="BG1350" s="30"/>
      <c r="BH1350" s="30"/>
    </row>
    <row r="1351" spans="1:60" outlineLevel="1">
      <c r="A1351" s="460"/>
      <c r="B1351" s="461"/>
      <c r="C1351" s="462" t="s">
        <v>1232</v>
      </c>
      <c r="D1351" s="463"/>
      <c r="E1351" s="464">
        <v>6.9</v>
      </c>
      <c r="F1351" s="493"/>
      <c r="G1351" s="465"/>
      <c r="H1351" s="465"/>
      <c r="I1351" s="465"/>
      <c r="J1351" s="465"/>
      <c r="K1351" s="465"/>
      <c r="L1351" s="465"/>
      <c r="M1351" s="465"/>
      <c r="N1351" s="465"/>
      <c r="O1351" s="465"/>
      <c r="P1351" s="465"/>
      <c r="Q1351" s="465"/>
      <c r="R1351" s="465"/>
      <c r="S1351" s="465"/>
      <c r="T1351" s="465"/>
      <c r="U1351" s="32"/>
      <c r="V1351" s="32"/>
      <c r="W1351" s="32"/>
      <c r="X1351" s="32"/>
      <c r="Y1351" s="30"/>
      <c r="Z1351" s="30"/>
      <c r="AA1351" s="30"/>
      <c r="AB1351" s="30"/>
      <c r="AC1351" s="30"/>
      <c r="AD1351" s="30"/>
      <c r="AE1351" s="30"/>
      <c r="AF1351" s="30"/>
      <c r="AG1351" s="30" t="s">
        <v>166</v>
      </c>
      <c r="AH1351" s="30">
        <v>0</v>
      </c>
      <c r="AI1351" s="30"/>
      <c r="AJ1351" s="30"/>
      <c r="AK1351" s="30"/>
      <c r="AL1351" s="30"/>
      <c r="AM1351" s="30"/>
      <c r="AN1351" s="30"/>
      <c r="AO1351" s="30"/>
      <c r="AP1351" s="30"/>
      <c r="AQ1351" s="30"/>
      <c r="AR1351" s="30"/>
      <c r="AS1351" s="30"/>
      <c r="AT1351" s="30"/>
      <c r="AU1351" s="30"/>
      <c r="AV1351" s="30"/>
      <c r="AW1351" s="30"/>
      <c r="AX1351" s="30"/>
      <c r="AY1351" s="30"/>
      <c r="AZ1351" s="30"/>
      <c r="BA1351" s="30"/>
      <c r="BB1351" s="30"/>
      <c r="BC1351" s="30"/>
      <c r="BD1351" s="30"/>
      <c r="BE1351" s="30"/>
      <c r="BF1351" s="30"/>
      <c r="BG1351" s="30"/>
      <c r="BH1351" s="30"/>
    </row>
    <row r="1352" spans="1:60" outlineLevel="1">
      <c r="A1352" s="460"/>
      <c r="B1352" s="461"/>
      <c r="C1352" s="462" t="s">
        <v>1233</v>
      </c>
      <c r="D1352" s="463"/>
      <c r="E1352" s="464">
        <v>7.9</v>
      </c>
      <c r="F1352" s="493"/>
      <c r="G1352" s="465"/>
      <c r="H1352" s="465"/>
      <c r="I1352" s="465"/>
      <c r="J1352" s="465"/>
      <c r="K1352" s="465"/>
      <c r="L1352" s="465"/>
      <c r="M1352" s="465"/>
      <c r="N1352" s="465"/>
      <c r="O1352" s="465"/>
      <c r="P1352" s="465"/>
      <c r="Q1352" s="465"/>
      <c r="R1352" s="465"/>
      <c r="S1352" s="465"/>
      <c r="T1352" s="465"/>
      <c r="U1352" s="32"/>
      <c r="V1352" s="32"/>
      <c r="W1352" s="32"/>
      <c r="X1352" s="32"/>
      <c r="Y1352" s="30"/>
      <c r="Z1352" s="30"/>
      <c r="AA1352" s="30"/>
      <c r="AB1352" s="30"/>
      <c r="AC1352" s="30"/>
      <c r="AD1352" s="30"/>
      <c r="AE1352" s="30"/>
      <c r="AF1352" s="30"/>
      <c r="AG1352" s="30" t="s">
        <v>166</v>
      </c>
      <c r="AH1352" s="30">
        <v>0</v>
      </c>
      <c r="AI1352" s="30"/>
      <c r="AJ1352" s="30"/>
      <c r="AK1352" s="30"/>
      <c r="AL1352" s="30"/>
      <c r="AM1352" s="30"/>
      <c r="AN1352" s="30"/>
      <c r="AO1352" s="30"/>
      <c r="AP1352" s="30"/>
      <c r="AQ1352" s="30"/>
      <c r="AR1352" s="30"/>
      <c r="AS1352" s="30"/>
      <c r="AT1352" s="30"/>
      <c r="AU1352" s="30"/>
      <c r="AV1352" s="30"/>
      <c r="AW1352" s="30"/>
      <c r="AX1352" s="30"/>
      <c r="AY1352" s="30"/>
      <c r="AZ1352" s="30"/>
      <c r="BA1352" s="30"/>
      <c r="BB1352" s="30"/>
      <c r="BC1352" s="30"/>
      <c r="BD1352" s="30"/>
      <c r="BE1352" s="30"/>
      <c r="BF1352" s="30"/>
      <c r="BG1352" s="30"/>
      <c r="BH1352" s="30"/>
    </row>
    <row r="1353" spans="1:60" outlineLevel="1">
      <c r="A1353" s="460"/>
      <c r="B1353" s="461"/>
      <c r="C1353" s="462" t="s">
        <v>1234</v>
      </c>
      <c r="D1353" s="463"/>
      <c r="E1353" s="464">
        <v>8</v>
      </c>
      <c r="F1353" s="493"/>
      <c r="G1353" s="465"/>
      <c r="H1353" s="465"/>
      <c r="I1353" s="465"/>
      <c r="J1353" s="465"/>
      <c r="K1353" s="465"/>
      <c r="L1353" s="465"/>
      <c r="M1353" s="465"/>
      <c r="N1353" s="465"/>
      <c r="O1353" s="465"/>
      <c r="P1353" s="465"/>
      <c r="Q1353" s="465"/>
      <c r="R1353" s="465"/>
      <c r="S1353" s="465"/>
      <c r="T1353" s="465"/>
      <c r="U1353" s="32"/>
      <c r="V1353" s="32"/>
      <c r="W1353" s="32"/>
      <c r="X1353" s="32"/>
      <c r="Y1353" s="30"/>
      <c r="Z1353" s="30"/>
      <c r="AA1353" s="30"/>
      <c r="AB1353" s="30"/>
      <c r="AC1353" s="30"/>
      <c r="AD1353" s="30"/>
      <c r="AE1353" s="30"/>
      <c r="AF1353" s="30"/>
      <c r="AG1353" s="30" t="s">
        <v>166</v>
      </c>
      <c r="AH1353" s="30">
        <v>0</v>
      </c>
      <c r="AI1353" s="30"/>
      <c r="AJ1353" s="30"/>
      <c r="AK1353" s="30"/>
      <c r="AL1353" s="30"/>
      <c r="AM1353" s="30"/>
      <c r="AN1353" s="30"/>
      <c r="AO1353" s="30"/>
      <c r="AP1353" s="30"/>
      <c r="AQ1353" s="30"/>
      <c r="AR1353" s="30"/>
      <c r="AS1353" s="30"/>
      <c r="AT1353" s="30"/>
      <c r="AU1353" s="30"/>
      <c r="AV1353" s="30"/>
      <c r="AW1353" s="30"/>
      <c r="AX1353" s="30"/>
      <c r="AY1353" s="30"/>
      <c r="AZ1353" s="30"/>
      <c r="BA1353" s="30"/>
      <c r="BB1353" s="30"/>
      <c r="BC1353" s="30"/>
      <c r="BD1353" s="30"/>
      <c r="BE1353" s="30"/>
      <c r="BF1353" s="30"/>
      <c r="BG1353" s="30"/>
      <c r="BH1353" s="30"/>
    </row>
    <row r="1354" spans="1:60" outlineLevel="1">
      <c r="A1354" s="460"/>
      <c r="B1354" s="461"/>
      <c r="C1354" s="462" t="s">
        <v>1235</v>
      </c>
      <c r="D1354" s="463"/>
      <c r="E1354" s="464">
        <v>12.5</v>
      </c>
      <c r="F1354" s="493"/>
      <c r="G1354" s="465"/>
      <c r="H1354" s="465"/>
      <c r="I1354" s="465"/>
      <c r="J1354" s="465"/>
      <c r="K1354" s="465"/>
      <c r="L1354" s="465"/>
      <c r="M1354" s="465"/>
      <c r="N1354" s="465"/>
      <c r="O1354" s="465"/>
      <c r="P1354" s="465"/>
      <c r="Q1354" s="465"/>
      <c r="R1354" s="465"/>
      <c r="S1354" s="465"/>
      <c r="T1354" s="465"/>
      <c r="U1354" s="32"/>
      <c r="V1354" s="32"/>
      <c r="W1354" s="32"/>
      <c r="X1354" s="32"/>
      <c r="Y1354" s="30"/>
      <c r="Z1354" s="30"/>
      <c r="AA1354" s="30"/>
      <c r="AB1354" s="30"/>
      <c r="AC1354" s="30"/>
      <c r="AD1354" s="30"/>
      <c r="AE1354" s="30"/>
      <c r="AF1354" s="30"/>
      <c r="AG1354" s="30" t="s">
        <v>166</v>
      </c>
      <c r="AH1354" s="30">
        <v>0</v>
      </c>
      <c r="AI1354" s="30"/>
      <c r="AJ1354" s="30"/>
      <c r="AK1354" s="30"/>
      <c r="AL1354" s="30"/>
      <c r="AM1354" s="30"/>
      <c r="AN1354" s="30"/>
      <c r="AO1354" s="30"/>
      <c r="AP1354" s="30"/>
      <c r="AQ1354" s="30"/>
      <c r="AR1354" s="30"/>
      <c r="AS1354" s="30"/>
      <c r="AT1354" s="30"/>
      <c r="AU1354" s="30"/>
      <c r="AV1354" s="30"/>
      <c r="AW1354" s="30"/>
      <c r="AX1354" s="30"/>
      <c r="AY1354" s="30"/>
      <c r="AZ1354" s="30"/>
      <c r="BA1354" s="30"/>
      <c r="BB1354" s="30"/>
      <c r="BC1354" s="30"/>
      <c r="BD1354" s="30"/>
      <c r="BE1354" s="30"/>
      <c r="BF1354" s="30"/>
      <c r="BG1354" s="30"/>
      <c r="BH1354" s="30"/>
    </row>
    <row r="1355" spans="1:60" outlineLevel="1">
      <c r="A1355" s="460"/>
      <c r="B1355" s="461"/>
      <c r="C1355" s="462" t="s">
        <v>1236</v>
      </c>
      <c r="D1355" s="463"/>
      <c r="E1355" s="464">
        <v>9.5</v>
      </c>
      <c r="F1355" s="493"/>
      <c r="G1355" s="465"/>
      <c r="H1355" s="465"/>
      <c r="I1355" s="465"/>
      <c r="J1355" s="465"/>
      <c r="K1355" s="465"/>
      <c r="L1355" s="465"/>
      <c r="M1355" s="465"/>
      <c r="N1355" s="465"/>
      <c r="O1355" s="465"/>
      <c r="P1355" s="465"/>
      <c r="Q1355" s="465"/>
      <c r="R1355" s="465"/>
      <c r="S1355" s="465"/>
      <c r="T1355" s="465"/>
      <c r="U1355" s="32"/>
      <c r="V1355" s="32"/>
      <c r="W1355" s="32"/>
      <c r="X1355" s="32"/>
      <c r="Y1355" s="30"/>
      <c r="Z1355" s="30"/>
      <c r="AA1355" s="30"/>
      <c r="AB1355" s="30"/>
      <c r="AC1355" s="30"/>
      <c r="AD1355" s="30"/>
      <c r="AE1355" s="30"/>
      <c r="AF1355" s="30"/>
      <c r="AG1355" s="30" t="s">
        <v>166</v>
      </c>
      <c r="AH1355" s="30">
        <v>0</v>
      </c>
      <c r="AI1355" s="30"/>
      <c r="AJ1355" s="30"/>
      <c r="AK1355" s="30"/>
      <c r="AL1355" s="30"/>
      <c r="AM1355" s="30"/>
      <c r="AN1355" s="30"/>
      <c r="AO1355" s="30"/>
      <c r="AP1355" s="30"/>
      <c r="AQ1355" s="30"/>
      <c r="AR1355" s="30"/>
      <c r="AS1355" s="30"/>
      <c r="AT1355" s="30"/>
      <c r="AU1355" s="30"/>
      <c r="AV1355" s="30"/>
      <c r="AW1355" s="30"/>
      <c r="AX1355" s="30"/>
      <c r="AY1355" s="30"/>
      <c r="AZ1355" s="30"/>
      <c r="BA1355" s="30"/>
      <c r="BB1355" s="30"/>
      <c r="BC1355" s="30"/>
      <c r="BD1355" s="30"/>
      <c r="BE1355" s="30"/>
      <c r="BF1355" s="30"/>
      <c r="BG1355" s="30"/>
      <c r="BH1355" s="30"/>
    </row>
    <row r="1356" spans="1:60" outlineLevel="1">
      <c r="A1356" s="460"/>
      <c r="B1356" s="461"/>
      <c r="C1356" s="462" t="s">
        <v>1237</v>
      </c>
      <c r="D1356" s="463"/>
      <c r="E1356" s="464">
        <v>11.8</v>
      </c>
      <c r="F1356" s="493"/>
      <c r="G1356" s="465"/>
      <c r="H1356" s="465"/>
      <c r="I1356" s="465"/>
      <c r="J1356" s="465"/>
      <c r="K1356" s="465"/>
      <c r="L1356" s="465"/>
      <c r="M1356" s="465"/>
      <c r="N1356" s="465"/>
      <c r="O1356" s="465"/>
      <c r="P1356" s="465"/>
      <c r="Q1356" s="465"/>
      <c r="R1356" s="465"/>
      <c r="S1356" s="465"/>
      <c r="T1356" s="465"/>
      <c r="U1356" s="32"/>
      <c r="V1356" s="32"/>
      <c r="W1356" s="32"/>
      <c r="X1356" s="32"/>
      <c r="Y1356" s="30"/>
      <c r="Z1356" s="30"/>
      <c r="AA1356" s="30"/>
      <c r="AB1356" s="30"/>
      <c r="AC1356" s="30"/>
      <c r="AD1356" s="30"/>
      <c r="AE1356" s="30"/>
      <c r="AF1356" s="30"/>
      <c r="AG1356" s="30" t="s">
        <v>166</v>
      </c>
      <c r="AH1356" s="30">
        <v>0</v>
      </c>
      <c r="AI1356" s="30"/>
      <c r="AJ1356" s="30"/>
      <c r="AK1356" s="30"/>
      <c r="AL1356" s="30"/>
      <c r="AM1356" s="30"/>
      <c r="AN1356" s="30"/>
      <c r="AO1356" s="30"/>
      <c r="AP1356" s="30"/>
      <c r="AQ1356" s="30"/>
      <c r="AR1356" s="30"/>
      <c r="AS1356" s="30"/>
      <c r="AT1356" s="30"/>
      <c r="AU1356" s="30"/>
      <c r="AV1356" s="30"/>
      <c r="AW1356" s="30"/>
      <c r="AX1356" s="30"/>
      <c r="AY1356" s="30"/>
      <c r="AZ1356" s="30"/>
      <c r="BA1356" s="30"/>
      <c r="BB1356" s="30"/>
      <c r="BC1356" s="30"/>
      <c r="BD1356" s="30"/>
      <c r="BE1356" s="30"/>
      <c r="BF1356" s="30"/>
      <c r="BG1356" s="30"/>
      <c r="BH1356" s="30"/>
    </row>
    <row r="1357" spans="1:60" outlineLevel="1">
      <c r="A1357" s="460"/>
      <c r="B1357" s="461"/>
      <c r="C1357" s="462" t="s">
        <v>1238</v>
      </c>
      <c r="D1357" s="463"/>
      <c r="E1357" s="464">
        <v>3</v>
      </c>
      <c r="F1357" s="493"/>
      <c r="G1357" s="465"/>
      <c r="H1357" s="465"/>
      <c r="I1357" s="465"/>
      <c r="J1357" s="465"/>
      <c r="K1357" s="465"/>
      <c r="L1357" s="465"/>
      <c r="M1357" s="465"/>
      <c r="N1357" s="465"/>
      <c r="O1357" s="465"/>
      <c r="P1357" s="465"/>
      <c r="Q1357" s="465"/>
      <c r="R1357" s="465"/>
      <c r="S1357" s="465"/>
      <c r="T1357" s="465"/>
      <c r="U1357" s="32"/>
      <c r="V1357" s="32"/>
      <c r="W1357" s="32"/>
      <c r="X1357" s="32"/>
      <c r="Y1357" s="30"/>
      <c r="Z1357" s="30"/>
      <c r="AA1357" s="30"/>
      <c r="AB1357" s="30"/>
      <c r="AC1357" s="30"/>
      <c r="AD1357" s="30"/>
      <c r="AE1357" s="30"/>
      <c r="AF1357" s="30"/>
      <c r="AG1357" s="30" t="s">
        <v>166</v>
      </c>
      <c r="AH1357" s="30">
        <v>0</v>
      </c>
      <c r="AI1357" s="30"/>
      <c r="AJ1357" s="30"/>
      <c r="AK1357" s="30"/>
      <c r="AL1357" s="30"/>
      <c r="AM1357" s="30"/>
      <c r="AN1357" s="30"/>
      <c r="AO1357" s="30"/>
      <c r="AP1357" s="30"/>
      <c r="AQ1357" s="30"/>
      <c r="AR1357" s="30"/>
      <c r="AS1357" s="30"/>
      <c r="AT1357" s="30"/>
      <c r="AU1357" s="30"/>
      <c r="AV1357" s="30"/>
      <c r="AW1357" s="30"/>
      <c r="AX1357" s="30"/>
      <c r="AY1357" s="30"/>
      <c r="AZ1357" s="30"/>
      <c r="BA1357" s="30"/>
      <c r="BB1357" s="30"/>
      <c r="BC1357" s="30"/>
      <c r="BD1357" s="30"/>
      <c r="BE1357" s="30"/>
      <c r="BF1357" s="30"/>
      <c r="BG1357" s="30"/>
      <c r="BH1357" s="30"/>
    </row>
    <row r="1358" spans="1:60" outlineLevel="1">
      <c r="A1358" s="460"/>
      <c r="B1358" s="461"/>
      <c r="C1358" s="462" t="s">
        <v>1239</v>
      </c>
      <c r="D1358" s="463"/>
      <c r="E1358" s="464">
        <v>9.1999999999999993</v>
      </c>
      <c r="F1358" s="493"/>
      <c r="G1358" s="465"/>
      <c r="H1358" s="465"/>
      <c r="I1358" s="465"/>
      <c r="J1358" s="465"/>
      <c r="K1358" s="465"/>
      <c r="L1358" s="465"/>
      <c r="M1358" s="465"/>
      <c r="N1358" s="465"/>
      <c r="O1358" s="465"/>
      <c r="P1358" s="465"/>
      <c r="Q1358" s="465"/>
      <c r="R1358" s="465"/>
      <c r="S1358" s="465"/>
      <c r="T1358" s="465"/>
      <c r="U1358" s="32"/>
      <c r="V1358" s="32"/>
      <c r="W1358" s="32"/>
      <c r="X1358" s="32"/>
      <c r="Y1358" s="30"/>
      <c r="Z1358" s="30"/>
      <c r="AA1358" s="30"/>
      <c r="AB1358" s="30"/>
      <c r="AC1358" s="30"/>
      <c r="AD1358" s="30"/>
      <c r="AE1358" s="30"/>
      <c r="AF1358" s="30"/>
      <c r="AG1358" s="30" t="s">
        <v>166</v>
      </c>
      <c r="AH1358" s="30">
        <v>0</v>
      </c>
      <c r="AI1358" s="30"/>
      <c r="AJ1358" s="30"/>
      <c r="AK1358" s="30"/>
      <c r="AL1358" s="30"/>
      <c r="AM1358" s="30"/>
      <c r="AN1358" s="30"/>
      <c r="AO1358" s="30"/>
      <c r="AP1358" s="30"/>
      <c r="AQ1358" s="30"/>
      <c r="AR1358" s="30"/>
      <c r="AS1358" s="30"/>
      <c r="AT1358" s="30"/>
      <c r="AU1358" s="30"/>
      <c r="AV1358" s="30"/>
      <c r="AW1358" s="30"/>
      <c r="AX1358" s="30"/>
      <c r="AY1358" s="30"/>
      <c r="AZ1358" s="30"/>
      <c r="BA1358" s="30"/>
      <c r="BB1358" s="30"/>
      <c r="BC1358" s="30"/>
      <c r="BD1358" s="30"/>
      <c r="BE1358" s="30"/>
      <c r="BF1358" s="30"/>
      <c r="BG1358" s="30"/>
      <c r="BH1358" s="30"/>
    </row>
    <row r="1359" spans="1:60" outlineLevel="1">
      <c r="A1359" s="460"/>
      <c r="B1359" s="461"/>
      <c r="C1359" s="462" t="s">
        <v>1240</v>
      </c>
      <c r="D1359" s="463"/>
      <c r="E1359" s="464">
        <v>7.5</v>
      </c>
      <c r="F1359" s="493"/>
      <c r="G1359" s="465"/>
      <c r="H1359" s="465"/>
      <c r="I1359" s="465"/>
      <c r="J1359" s="465"/>
      <c r="K1359" s="465"/>
      <c r="L1359" s="465"/>
      <c r="M1359" s="465"/>
      <c r="N1359" s="465"/>
      <c r="O1359" s="465"/>
      <c r="P1359" s="465"/>
      <c r="Q1359" s="465"/>
      <c r="R1359" s="465"/>
      <c r="S1359" s="465"/>
      <c r="T1359" s="465"/>
      <c r="U1359" s="32"/>
      <c r="V1359" s="32"/>
      <c r="W1359" s="32"/>
      <c r="X1359" s="32"/>
      <c r="Y1359" s="30"/>
      <c r="Z1359" s="30"/>
      <c r="AA1359" s="30"/>
      <c r="AB1359" s="30"/>
      <c r="AC1359" s="30"/>
      <c r="AD1359" s="30"/>
      <c r="AE1359" s="30"/>
      <c r="AF1359" s="30"/>
      <c r="AG1359" s="30" t="s">
        <v>166</v>
      </c>
      <c r="AH1359" s="30">
        <v>0</v>
      </c>
      <c r="AI1359" s="30"/>
      <c r="AJ1359" s="30"/>
      <c r="AK1359" s="30"/>
      <c r="AL1359" s="30"/>
      <c r="AM1359" s="30"/>
      <c r="AN1359" s="30"/>
      <c r="AO1359" s="30"/>
      <c r="AP1359" s="30"/>
      <c r="AQ1359" s="30"/>
      <c r="AR1359" s="30"/>
      <c r="AS1359" s="30"/>
      <c r="AT1359" s="30"/>
      <c r="AU1359" s="30"/>
      <c r="AV1359" s="30"/>
      <c r="AW1359" s="30"/>
      <c r="AX1359" s="30"/>
      <c r="AY1359" s="30"/>
      <c r="AZ1359" s="30"/>
      <c r="BA1359" s="30"/>
      <c r="BB1359" s="30"/>
      <c r="BC1359" s="30"/>
      <c r="BD1359" s="30"/>
      <c r="BE1359" s="30"/>
      <c r="BF1359" s="30"/>
      <c r="BG1359" s="30"/>
      <c r="BH1359" s="30"/>
    </row>
    <row r="1360" spans="1:60" outlineLevel="1">
      <c r="A1360" s="452">
        <v>270</v>
      </c>
      <c r="B1360" s="453" t="s">
        <v>1241</v>
      </c>
      <c r="C1360" s="454" t="s">
        <v>1242</v>
      </c>
      <c r="D1360" s="455" t="s">
        <v>428</v>
      </c>
      <c r="E1360" s="456">
        <v>61.5</v>
      </c>
      <c r="F1360" s="34"/>
      <c r="G1360" s="458">
        <f>ROUND(E1360*F1360,2)</f>
        <v>0</v>
      </c>
      <c r="H1360" s="457">
        <v>132.43</v>
      </c>
      <c r="I1360" s="458">
        <f>ROUND(E1360*H1360,2)</f>
        <v>8144.45</v>
      </c>
      <c r="J1360" s="457">
        <v>31.07</v>
      </c>
      <c r="K1360" s="458">
        <f>ROUND(E1360*J1360,2)</f>
        <v>1910.81</v>
      </c>
      <c r="L1360" s="458">
        <v>21</v>
      </c>
      <c r="M1360" s="458">
        <f>G1360*(1+L1360/100)</f>
        <v>0</v>
      </c>
      <c r="N1360" s="458">
        <v>2.0999999999999999E-3</v>
      </c>
      <c r="O1360" s="458">
        <f>ROUND(E1360*N1360,2)</f>
        <v>0.13</v>
      </c>
      <c r="P1360" s="458">
        <v>0</v>
      </c>
      <c r="Q1360" s="458">
        <f>ROUND(E1360*P1360,2)</f>
        <v>0</v>
      </c>
      <c r="R1360" s="458"/>
      <c r="S1360" s="458" t="s">
        <v>162</v>
      </c>
      <c r="T1360" s="459" t="s">
        <v>162</v>
      </c>
      <c r="U1360" s="32">
        <v>0.06</v>
      </c>
      <c r="V1360" s="32">
        <f>ROUND(E1360*U1360,2)</f>
        <v>3.69</v>
      </c>
      <c r="W1360" s="32"/>
      <c r="X1360" s="32" t="s">
        <v>163</v>
      </c>
      <c r="Y1360" s="30"/>
      <c r="Z1360" s="30"/>
      <c r="AA1360" s="30"/>
      <c r="AB1360" s="30"/>
      <c r="AC1360" s="30"/>
      <c r="AD1360" s="30"/>
      <c r="AE1360" s="30"/>
      <c r="AF1360" s="30"/>
      <c r="AG1360" s="30" t="s">
        <v>164</v>
      </c>
      <c r="AH1360" s="30"/>
      <c r="AI1360" s="30"/>
      <c r="AJ1360" s="30"/>
      <c r="AK1360" s="30"/>
      <c r="AL1360" s="30"/>
      <c r="AM1360" s="30"/>
      <c r="AN1360" s="30"/>
      <c r="AO1360" s="30"/>
      <c r="AP1360" s="30"/>
      <c r="AQ1360" s="30"/>
      <c r="AR1360" s="30"/>
      <c r="AS1360" s="30"/>
      <c r="AT1360" s="30"/>
      <c r="AU1360" s="30"/>
      <c r="AV1360" s="30"/>
      <c r="AW1360" s="30"/>
      <c r="AX1360" s="30"/>
      <c r="AY1360" s="30"/>
      <c r="AZ1360" s="30"/>
      <c r="BA1360" s="30"/>
      <c r="BB1360" s="30"/>
      <c r="BC1360" s="30"/>
      <c r="BD1360" s="30"/>
      <c r="BE1360" s="30"/>
      <c r="BF1360" s="30"/>
      <c r="BG1360" s="30"/>
      <c r="BH1360" s="30"/>
    </row>
    <row r="1361" spans="1:60" outlineLevel="1">
      <c r="A1361" s="460"/>
      <c r="B1361" s="461"/>
      <c r="C1361" s="677" t="s">
        <v>1979</v>
      </c>
      <c r="D1361" s="678"/>
      <c r="E1361" s="678"/>
      <c r="F1361" s="678"/>
      <c r="G1361" s="678"/>
      <c r="H1361" s="465"/>
      <c r="I1361" s="465"/>
      <c r="J1361" s="465"/>
      <c r="K1361" s="465"/>
      <c r="L1361" s="465"/>
      <c r="M1361" s="465"/>
      <c r="N1361" s="465"/>
      <c r="O1361" s="465"/>
      <c r="P1361" s="465"/>
      <c r="Q1361" s="465"/>
      <c r="R1361" s="465"/>
      <c r="S1361" s="465"/>
      <c r="T1361" s="465"/>
      <c r="U1361" s="32"/>
      <c r="V1361" s="32"/>
      <c r="W1361" s="32"/>
      <c r="X1361" s="32"/>
      <c r="Y1361" s="30"/>
      <c r="Z1361" s="30"/>
      <c r="AA1361" s="30"/>
      <c r="AB1361" s="30"/>
      <c r="AC1361" s="30"/>
      <c r="AD1361" s="30"/>
      <c r="AE1361" s="30"/>
      <c r="AF1361" s="30"/>
      <c r="AG1361" s="30" t="s">
        <v>244</v>
      </c>
      <c r="AH1361" s="30"/>
      <c r="AI1361" s="30"/>
      <c r="AJ1361" s="30"/>
      <c r="AK1361" s="30"/>
      <c r="AL1361" s="30"/>
      <c r="AM1361" s="30"/>
      <c r="AN1361" s="30"/>
      <c r="AO1361" s="30"/>
      <c r="AP1361" s="30"/>
      <c r="AQ1361" s="30"/>
      <c r="AR1361" s="30"/>
      <c r="AS1361" s="30"/>
      <c r="AT1361" s="30"/>
      <c r="AU1361" s="30"/>
      <c r="AV1361" s="30"/>
      <c r="AW1361" s="30"/>
      <c r="AX1361" s="30"/>
      <c r="AY1361" s="30"/>
      <c r="AZ1361" s="30"/>
      <c r="BA1361" s="30"/>
      <c r="BB1361" s="30"/>
      <c r="BC1361" s="30"/>
      <c r="BD1361" s="30"/>
      <c r="BE1361" s="30"/>
      <c r="BF1361" s="30"/>
      <c r="BG1361" s="30"/>
      <c r="BH1361" s="30"/>
    </row>
    <row r="1362" spans="1:60" outlineLevel="1">
      <c r="A1362" s="460"/>
      <c r="B1362" s="461"/>
      <c r="C1362" s="688" t="s">
        <v>1243</v>
      </c>
      <c r="D1362" s="689"/>
      <c r="E1362" s="689"/>
      <c r="F1362" s="689"/>
      <c r="G1362" s="689"/>
      <c r="H1362" s="465"/>
      <c r="I1362" s="465"/>
      <c r="J1362" s="465"/>
      <c r="K1362" s="465"/>
      <c r="L1362" s="465"/>
      <c r="M1362" s="465"/>
      <c r="N1362" s="465"/>
      <c r="O1362" s="465"/>
      <c r="P1362" s="465"/>
      <c r="Q1362" s="465"/>
      <c r="R1362" s="465"/>
      <c r="S1362" s="465"/>
      <c r="T1362" s="465"/>
      <c r="U1362" s="32"/>
      <c r="V1362" s="32"/>
      <c r="W1362" s="32"/>
      <c r="X1362" s="32"/>
      <c r="Y1362" s="30"/>
      <c r="Z1362" s="30"/>
      <c r="AA1362" s="30"/>
      <c r="AB1362" s="30"/>
      <c r="AC1362" s="30"/>
      <c r="AD1362" s="30"/>
      <c r="AE1362" s="30"/>
      <c r="AF1362" s="30"/>
      <c r="AG1362" s="30" t="s">
        <v>244</v>
      </c>
      <c r="AH1362" s="30"/>
      <c r="AI1362" s="30"/>
      <c r="AJ1362" s="30"/>
      <c r="AK1362" s="30"/>
      <c r="AL1362" s="30"/>
      <c r="AM1362" s="30"/>
      <c r="AN1362" s="30"/>
      <c r="AO1362" s="30"/>
      <c r="AP1362" s="30"/>
      <c r="AQ1362" s="30"/>
      <c r="AR1362" s="30"/>
      <c r="AS1362" s="30"/>
      <c r="AT1362" s="30"/>
      <c r="AU1362" s="30"/>
      <c r="AV1362" s="30"/>
      <c r="AW1362" s="30"/>
      <c r="AX1362" s="30"/>
      <c r="AY1362" s="30"/>
      <c r="AZ1362" s="30"/>
      <c r="BA1362" s="30"/>
      <c r="BB1362" s="30"/>
      <c r="BC1362" s="30"/>
      <c r="BD1362" s="30"/>
      <c r="BE1362" s="30"/>
      <c r="BF1362" s="30"/>
      <c r="BG1362" s="30"/>
      <c r="BH1362" s="30"/>
    </row>
    <row r="1363" spans="1:60" ht="20.399999999999999" outlineLevel="1">
      <c r="A1363" s="460"/>
      <c r="B1363" s="461"/>
      <c r="C1363" s="462" t="s">
        <v>1244</v>
      </c>
      <c r="D1363" s="463"/>
      <c r="E1363" s="464">
        <v>61.5</v>
      </c>
      <c r="F1363" s="465"/>
      <c r="G1363" s="465"/>
      <c r="H1363" s="465"/>
      <c r="I1363" s="465"/>
      <c r="J1363" s="465"/>
      <c r="K1363" s="465"/>
      <c r="L1363" s="465"/>
      <c r="M1363" s="465"/>
      <c r="N1363" s="465"/>
      <c r="O1363" s="465"/>
      <c r="P1363" s="465"/>
      <c r="Q1363" s="465"/>
      <c r="R1363" s="465"/>
      <c r="S1363" s="465"/>
      <c r="T1363" s="465"/>
      <c r="U1363" s="32"/>
      <c r="V1363" s="32"/>
      <c r="W1363" s="32"/>
      <c r="X1363" s="32"/>
      <c r="Y1363" s="30"/>
      <c r="Z1363" s="30"/>
      <c r="AA1363" s="30"/>
      <c r="AB1363" s="30"/>
      <c r="AC1363" s="30"/>
      <c r="AD1363" s="30"/>
      <c r="AE1363" s="30"/>
      <c r="AF1363" s="30"/>
      <c r="AG1363" s="30" t="s">
        <v>166</v>
      </c>
      <c r="AH1363" s="30">
        <v>0</v>
      </c>
      <c r="AI1363" s="30"/>
      <c r="AJ1363" s="30"/>
      <c r="AK1363" s="30"/>
      <c r="AL1363" s="30"/>
      <c r="AM1363" s="30"/>
      <c r="AN1363" s="30"/>
      <c r="AO1363" s="30"/>
      <c r="AP1363" s="30"/>
      <c r="AQ1363" s="30"/>
      <c r="AR1363" s="30"/>
      <c r="AS1363" s="30"/>
      <c r="AT1363" s="30"/>
      <c r="AU1363" s="30"/>
      <c r="AV1363" s="30"/>
      <c r="AW1363" s="30"/>
      <c r="AX1363" s="30"/>
      <c r="AY1363" s="30"/>
      <c r="AZ1363" s="30"/>
      <c r="BA1363" s="30"/>
      <c r="BB1363" s="30"/>
      <c r="BC1363" s="30"/>
      <c r="BD1363" s="30"/>
      <c r="BE1363" s="30"/>
      <c r="BF1363" s="30"/>
      <c r="BG1363" s="30"/>
      <c r="BH1363" s="30"/>
    </row>
    <row r="1364" spans="1:60" outlineLevel="1">
      <c r="A1364" s="452">
        <v>271</v>
      </c>
      <c r="B1364" s="453" t="s">
        <v>1245</v>
      </c>
      <c r="C1364" s="454" t="s">
        <v>1246</v>
      </c>
      <c r="D1364" s="455" t="s">
        <v>179</v>
      </c>
      <c r="E1364" s="456">
        <v>39.68806</v>
      </c>
      <c r="F1364" s="34"/>
      <c r="G1364" s="458">
        <f>ROUND(E1364*F1364,2)</f>
        <v>0</v>
      </c>
      <c r="H1364" s="457">
        <v>1354</v>
      </c>
      <c r="I1364" s="458">
        <f>ROUND(E1364*H1364,2)</f>
        <v>53737.63</v>
      </c>
      <c r="J1364" s="457">
        <v>0</v>
      </c>
      <c r="K1364" s="458">
        <f>ROUND(E1364*J1364,2)</f>
        <v>0</v>
      </c>
      <c r="L1364" s="458">
        <v>21</v>
      </c>
      <c r="M1364" s="458">
        <f>G1364*(1+L1364/100)</f>
        <v>0</v>
      </c>
      <c r="N1364" s="458">
        <v>2.3570000000000001E-2</v>
      </c>
      <c r="O1364" s="458">
        <f>ROUND(E1364*N1364,2)</f>
        <v>0.94</v>
      </c>
      <c r="P1364" s="458">
        <v>0</v>
      </c>
      <c r="Q1364" s="458">
        <f>ROUND(E1364*P1364,2)</f>
        <v>0</v>
      </c>
      <c r="R1364" s="458"/>
      <c r="S1364" s="458" t="s">
        <v>162</v>
      </c>
      <c r="T1364" s="459" t="s">
        <v>162</v>
      </c>
      <c r="U1364" s="32">
        <v>0</v>
      </c>
      <c r="V1364" s="32">
        <f>ROUND(E1364*U1364,2)</f>
        <v>0</v>
      </c>
      <c r="W1364" s="32"/>
      <c r="X1364" s="32" t="s">
        <v>163</v>
      </c>
      <c r="Y1364" s="30"/>
      <c r="Z1364" s="30"/>
      <c r="AA1364" s="30"/>
      <c r="AB1364" s="30"/>
      <c r="AC1364" s="30"/>
      <c r="AD1364" s="30"/>
      <c r="AE1364" s="30"/>
      <c r="AF1364" s="30"/>
      <c r="AG1364" s="30" t="s">
        <v>164</v>
      </c>
      <c r="AH1364" s="30"/>
      <c r="AI1364" s="30"/>
      <c r="AJ1364" s="30"/>
      <c r="AK1364" s="30"/>
      <c r="AL1364" s="30"/>
      <c r="AM1364" s="30"/>
      <c r="AN1364" s="30"/>
      <c r="AO1364" s="30"/>
      <c r="AP1364" s="30"/>
      <c r="AQ1364" s="30"/>
      <c r="AR1364" s="30"/>
      <c r="AS1364" s="30"/>
      <c r="AT1364" s="30"/>
      <c r="AU1364" s="30"/>
      <c r="AV1364" s="30"/>
      <c r="AW1364" s="30"/>
      <c r="AX1364" s="30"/>
      <c r="AY1364" s="30"/>
      <c r="AZ1364" s="30"/>
      <c r="BA1364" s="30"/>
      <c r="BB1364" s="30"/>
      <c r="BC1364" s="30"/>
      <c r="BD1364" s="30"/>
      <c r="BE1364" s="30"/>
      <c r="BF1364" s="30"/>
      <c r="BG1364" s="30"/>
      <c r="BH1364" s="30"/>
    </row>
    <row r="1365" spans="1:60" outlineLevel="1">
      <c r="A1365" s="460"/>
      <c r="B1365" s="461"/>
      <c r="C1365" s="462" t="s">
        <v>1247</v>
      </c>
      <c r="D1365" s="463"/>
      <c r="E1365" s="464">
        <v>26.749400000000001</v>
      </c>
      <c r="F1365" s="493"/>
      <c r="G1365" s="465"/>
      <c r="H1365" s="465"/>
      <c r="I1365" s="465"/>
      <c r="J1365" s="465"/>
      <c r="K1365" s="465"/>
      <c r="L1365" s="465"/>
      <c r="M1365" s="465"/>
      <c r="N1365" s="465"/>
      <c r="O1365" s="465"/>
      <c r="P1365" s="465"/>
      <c r="Q1365" s="465"/>
      <c r="R1365" s="465"/>
      <c r="S1365" s="465"/>
      <c r="T1365" s="465"/>
      <c r="U1365" s="32"/>
      <c r="V1365" s="32"/>
      <c r="W1365" s="32"/>
      <c r="X1365" s="32"/>
      <c r="Y1365" s="30"/>
      <c r="Z1365" s="30"/>
      <c r="AA1365" s="30"/>
      <c r="AB1365" s="30"/>
      <c r="AC1365" s="30"/>
      <c r="AD1365" s="30"/>
      <c r="AE1365" s="30"/>
      <c r="AF1365" s="30"/>
      <c r="AG1365" s="30" t="s">
        <v>166</v>
      </c>
      <c r="AH1365" s="30">
        <v>5</v>
      </c>
      <c r="AI1365" s="30"/>
      <c r="AJ1365" s="30"/>
      <c r="AK1365" s="30"/>
      <c r="AL1365" s="30"/>
      <c r="AM1365" s="30"/>
      <c r="AN1365" s="30"/>
      <c r="AO1365" s="30"/>
      <c r="AP1365" s="30"/>
      <c r="AQ1365" s="30"/>
      <c r="AR1365" s="30"/>
      <c r="AS1365" s="30"/>
      <c r="AT1365" s="30"/>
      <c r="AU1365" s="30"/>
      <c r="AV1365" s="30"/>
      <c r="AW1365" s="30"/>
      <c r="AX1365" s="30"/>
      <c r="AY1365" s="30"/>
      <c r="AZ1365" s="30"/>
      <c r="BA1365" s="30"/>
      <c r="BB1365" s="30"/>
      <c r="BC1365" s="30"/>
      <c r="BD1365" s="30"/>
      <c r="BE1365" s="30"/>
      <c r="BF1365" s="30"/>
      <c r="BG1365" s="30"/>
      <c r="BH1365" s="30"/>
    </row>
    <row r="1366" spans="1:60" outlineLevel="1">
      <c r="A1366" s="460"/>
      <c r="B1366" s="461"/>
      <c r="C1366" s="466" t="s">
        <v>180</v>
      </c>
      <c r="D1366" s="467"/>
      <c r="E1366" s="468"/>
      <c r="F1366" s="493"/>
      <c r="G1366" s="465"/>
      <c r="H1366" s="465"/>
      <c r="I1366" s="465"/>
      <c r="J1366" s="465"/>
      <c r="K1366" s="465"/>
      <c r="L1366" s="465"/>
      <c r="M1366" s="465"/>
      <c r="N1366" s="465"/>
      <c r="O1366" s="465"/>
      <c r="P1366" s="465"/>
      <c r="Q1366" s="465"/>
      <c r="R1366" s="465"/>
      <c r="S1366" s="465"/>
      <c r="T1366" s="465"/>
      <c r="U1366" s="32"/>
      <c r="V1366" s="32"/>
      <c r="W1366" s="32"/>
      <c r="X1366" s="32"/>
      <c r="Y1366" s="30"/>
      <c r="Z1366" s="30"/>
      <c r="AA1366" s="30"/>
      <c r="AB1366" s="30"/>
      <c r="AC1366" s="30"/>
      <c r="AD1366" s="30"/>
      <c r="AE1366" s="30"/>
      <c r="AF1366" s="30"/>
      <c r="AG1366" s="30" t="s">
        <v>166</v>
      </c>
      <c r="AH1366" s="30"/>
      <c r="AI1366" s="30"/>
      <c r="AJ1366" s="30"/>
      <c r="AK1366" s="30"/>
      <c r="AL1366" s="30"/>
      <c r="AM1366" s="30"/>
      <c r="AN1366" s="30"/>
      <c r="AO1366" s="30"/>
      <c r="AP1366" s="30"/>
      <c r="AQ1366" s="30"/>
      <c r="AR1366" s="30"/>
      <c r="AS1366" s="30"/>
      <c r="AT1366" s="30"/>
      <c r="AU1366" s="30"/>
      <c r="AV1366" s="30"/>
      <c r="AW1366" s="30"/>
      <c r="AX1366" s="30"/>
      <c r="AY1366" s="30"/>
      <c r="AZ1366" s="30"/>
      <c r="BA1366" s="30"/>
      <c r="BB1366" s="30"/>
      <c r="BC1366" s="30"/>
      <c r="BD1366" s="30"/>
      <c r="BE1366" s="30"/>
      <c r="BF1366" s="30"/>
      <c r="BG1366" s="30"/>
      <c r="BH1366" s="30"/>
    </row>
    <row r="1367" spans="1:60" outlineLevel="1">
      <c r="A1367" s="460"/>
      <c r="B1367" s="461"/>
      <c r="C1367" s="469" t="s">
        <v>1248</v>
      </c>
      <c r="D1367" s="467"/>
      <c r="E1367" s="468">
        <v>14.762</v>
      </c>
      <c r="F1367" s="493"/>
      <c r="G1367" s="465"/>
      <c r="H1367" s="465"/>
      <c r="I1367" s="465"/>
      <c r="J1367" s="465"/>
      <c r="K1367" s="465"/>
      <c r="L1367" s="465"/>
      <c r="M1367" s="465"/>
      <c r="N1367" s="465"/>
      <c r="O1367" s="465"/>
      <c r="P1367" s="465"/>
      <c r="Q1367" s="465"/>
      <c r="R1367" s="465"/>
      <c r="S1367" s="465"/>
      <c r="T1367" s="465"/>
      <c r="U1367" s="32"/>
      <c r="V1367" s="32"/>
      <c r="W1367" s="32"/>
      <c r="X1367" s="32"/>
      <c r="Y1367" s="30"/>
      <c r="Z1367" s="30"/>
      <c r="AA1367" s="30"/>
      <c r="AB1367" s="30"/>
      <c r="AC1367" s="30"/>
      <c r="AD1367" s="30"/>
      <c r="AE1367" s="30"/>
      <c r="AF1367" s="30"/>
      <c r="AG1367" s="30" t="s">
        <v>166</v>
      </c>
      <c r="AH1367" s="30">
        <v>2</v>
      </c>
      <c r="AI1367" s="30"/>
      <c r="AJ1367" s="30"/>
      <c r="AK1367" s="30"/>
      <c r="AL1367" s="30"/>
      <c r="AM1367" s="30"/>
      <c r="AN1367" s="30"/>
      <c r="AO1367" s="30"/>
      <c r="AP1367" s="30"/>
      <c r="AQ1367" s="30"/>
      <c r="AR1367" s="30"/>
      <c r="AS1367" s="30"/>
      <c r="AT1367" s="30"/>
      <c r="AU1367" s="30"/>
      <c r="AV1367" s="30"/>
      <c r="AW1367" s="30"/>
      <c r="AX1367" s="30"/>
      <c r="AY1367" s="30"/>
      <c r="AZ1367" s="30"/>
      <c r="BA1367" s="30"/>
      <c r="BB1367" s="30"/>
      <c r="BC1367" s="30"/>
      <c r="BD1367" s="30"/>
      <c r="BE1367" s="30"/>
      <c r="BF1367" s="30"/>
      <c r="BG1367" s="30"/>
      <c r="BH1367" s="30"/>
    </row>
    <row r="1368" spans="1:60" outlineLevel="1">
      <c r="A1368" s="460"/>
      <c r="B1368" s="461"/>
      <c r="C1368" s="469" t="s">
        <v>1249</v>
      </c>
      <c r="D1368" s="467"/>
      <c r="E1368" s="468">
        <v>21.093800000000002</v>
      </c>
      <c r="F1368" s="493"/>
      <c r="G1368" s="465"/>
      <c r="H1368" s="465"/>
      <c r="I1368" s="465"/>
      <c r="J1368" s="465"/>
      <c r="K1368" s="465"/>
      <c r="L1368" s="465"/>
      <c r="M1368" s="465"/>
      <c r="N1368" s="465"/>
      <c r="O1368" s="465"/>
      <c r="P1368" s="465"/>
      <c r="Q1368" s="465"/>
      <c r="R1368" s="465"/>
      <c r="S1368" s="465"/>
      <c r="T1368" s="465"/>
      <c r="U1368" s="32"/>
      <c r="V1368" s="32"/>
      <c r="W1368" s="32"/>
      <c r="X1368" s="32"/>
      <c r="Y1368" s="30"/>
      <c r="Z1368" s="30"/>
      <c r="AA1368" s="30"/>
      <c r="AB1368" s="30"/>
      <c r="AC1368" s="30"/>
      <c r="AD1368" s="30"/>
      <c r="AE1368" s="30"/>
      <c r="AF1368" s="30"/>
      <c r="AG1368" s="30" t="s">
        <v>166</v>
      </c>
      <c r="AH1368" s="30">
        <v>2</v>
      </c>
      <c r="AI1368" s="30"/>
      <c r="AJ1368" s="30"/>
      <c r="AK1368" s="30"/>
      <c r="AL1368" s="30"/>
      <c r="AM1368" s="30"/>
      <c r="AN1368" s="30"/>
      <c r="AO1368" s="30"/>
      <c r="AP1368" s="30"/>
      <c r="AQ1368" s="30"/>
      <c r="AR1368" s="30"/>
      <c r="AS1368" s="30"/>
      <c r="AT1368" s="30"/>
      <c r="AU1368" s="30"/>
      <c r="AV1368" s="30"/>
      <c r="AW1368" s="30"/>
      <c r="AX1368" s="30"/>
      <c r="AY1368" s="30"/>
      <c r="AZ1368" s="30"/>
      <c r="BA1368" s="30"/>
      <c r="BB1368" s="30"/>
      <c r="BC1368" s="30"/>
      <c r="BD1368" s="30"/>
      <c r="BE1368" s="30"/>
      <c r="BF1368" s="30"/>
      <c r="BG1368" s="30"/>
      <c r="BH1368" s="30"/>
    </row>
    <row r="1369" spans="1:60" outlineLevel="1">
      <c r="A1369" s="460"/>
      <c r="B1369" s="461"/>
      <c r="C1369" s="469" t="s">
        <v>1250</v>
      </c>
      <c r="D1369" s="467"/>
      <c r="E1369" s="468">
        <v>6.0267999999999997</v>
      </c>
      <c r="F1369" s="493"/>
      <c r="G1369" s="465"/>
      <c r="H1369" s="465"/>
      <c r="I1369" s="465"/>
      <c r="J1369" s="465"/>
      <c r="K1369" s="465"/>
      <c r="L1369" s="465"/>
      <c r="M1369" s="465"/>
      <c r="N1369" s="465"/>
      <c r="O1369" s="465"/>
      <c r="P1369" s="465"/>
      <c r="Q1369" s="465"/>
      <c r="R1369" s="465"/>
      <c r="S1369" s="465"/>
      <c r="T1369" s="465"/>
      <c r="U1369" s="32"/>
      <c r="V1369" s="32"/>
      <c r="W1369" s="32"/>
      <c r="X1369" s="32"/>
      <c r="Y1369" s="30"/>
      <c r="Z1369" s="30"/>
      <c r="AA1369" s="30"/>
      <c r="AB1369" s="30"/>
      <c r="AC1369" s="30"/>
      <c r="AD1369" s="30"/>
      <c r="AE1369" s="30"/>
      <c r="AF1369" s="30"/>
      <c r="AG1369" s="30" t="s">
        <v>166</v>
      </c>
      <c r="AH1369" s="30">
        <v>2</v>
      </c>
      <c r="AI1369" s="30"/>
      <c r="AJ1369" s="30"/>
      <c r="AK1369" s="30"/>
      <c r="AL1369" s="30"/>
      <c r="AM1369" s="30"/>
      <c r="AN1369" s="30"/>
      <c r="AO1369" s="30"/>
      <c r="AP1369" s="30"/>
      <c r="AQ1369" s="30"/>
      <c r="AR1369" s="30"/>
      <c r="AS1369" s="30"/>
      <c r="AT1369" s="30"/>
      <c r="AU1369" s="30"/>
      <c r="AV1369" s="30"/>
      <c r="AW1369" s="30"/>
      <c r="AX1369" s="30"/>
      <c r="AY1369" s="30"/>
      <c r="AZ1369" s="30"/>
      <c r="BA1369" s="30"/>
      <c r="BB1369" s="30"/>
      <c r="BC1369" s="30"/>
      <c r="BD1369" s="30"/>
      <c r="BE1369" s="30"/>
      <c r="BF1369" s="30"/>
      <c r="BG1369" s="30"/>
      <c r="BH1369" s="30"/>
    </row>
    <row r="1370" spans="1:60" outlineLevel="1">
      <c r="A1370" s="460"/>
      <c r="B1370" s="461"/>
      <c r="C1370" s="469" t="s">
        <v>1251</v>
      </c>
      <c r="D1370" s="467"/>
      <c r="E1370" s="468">
        <v>22.384</v>
      </c>
      <c r="F1370" s="493"/>
      <c r="G1370" s="465"/>
      <c r="H1370" s="465"/>
      <c r="I1370" s="465"/>
      <c r="J1370" s="465"/>
      <c r="K1370" s="465"/>
      <c r="L1370" s="465"/>
      <c r="M1370" s="465"/>
      <c r="N1370" s="465"/>
      <c r="O1370" s="465"/>
      <c r="P1370" s="465"/>
      <c r="Q1370" s="465"/>
      <c r="R1370" s="465"/>
      <c r="S1370" s="465"/>
      <c r="T1370" s="465"/>
      <c r="U1370" s="32"/>
      <c r="V1370" s="32"/>
      <c r="W1370" s="32"/>
      <c r="X1370" s="32"/>
      <c r="Y1370" s="30"/>
      <c r="Z1370" s="30"/>
      <c r="AA1370" s="30"/>
      <c r="AB1370" s="30"/>
      <c r="AC1370" s="30"/>
      <c r="AD1370" s="30"/>
      <c r="AE1370" s="30"/>
      <c r="AF1370" s="30"/>
      <c r="AG1370" s="30" t="s">
        <v>166</v>
      </c>
      <c r="AH1370" s="30">
        <v>2</v>
      </c>
      <c r="AI1370" s="30"/>
      <c r="AJ1370" s="30"/>
      <c r="AK1370" s="30"/>
      <c r="AL1370" s="30"/>
      <c r="AM1370" s="30"/>
      <c r="AN1370" s="30"/>
      <c r="AO1370" s="30"/>
      <c r="AP1370" s="30"/>
      <c r="AQ1370" s="30"/>
      <c r="AR1370" s="30"/>
      <c r="AS1370" s="30"/>
      <c r="AT1370" s="30"/>
      <c r="AU1370" s="30"/>
      <c r="AV1370" s="30"/>
      <c r="AW1370" s="30"/>
      <c r="AX1370" s="30"/>
      <c r="AY1370" s="30"/>
      <c r="AZ1370" s="30"/>
      <c r="BA1370" s="30"/>
      <c r="BB1370" s="30"/>
      <c r="BC1370" s="30"/>
      <c r="BD1370" s="30"/>
      <c r="BE1370" s="30"/>
      <c r="BF1370" s="30"/>
      <c r="BG1370" s="30"/>
      <c r="BH1370" s="30"/>
    </row>
    <row r="1371" spans="1:60" outlineLevel="1">
      <c r="A1371" s="460"/>
      <c r="B1371" s="461"/>
      <c r="C1371" s="469" t="s">
        <v>1252</v>
      </c>
      <c r="D1371" s="467"/>
      <c r="E1371" s="468">
        <v>26.9816</v>
      </c>
      <c r="F1371" s="493"/>
      <c r="G1371" s="465"/>
      <c r="H1371" s="465"/>
      <c r="I1371" s="465"/>
      <c r="J1371" s="465"/>
      <c r="K1371" s="465"/>
      <c r="L1371" s="465"/>
      <c r="M1371" s="465"/>
      <c r="N1371" s="465"/>
      <c r="O1371" s="465"/>
      <c r="P1371" s="465"/>
      <c r="Q1371" s="465"/>
      <c r="R1371" s="465"/>
      <c r="S1371" s="465"/>
      <c r="T1371" s="465"/>
      <c r="U1371" s="32"/>
      <c r="V1371" s="32"/>
      <c r="W1371" s="32"/>
      <c r="X1371" s="32"/>
      <c r="Y1371" s="30"/>
      <c r="Z1371" s="30"/>
      <c r="AA1371" s="30"/>
      <c r="AB1371" s="30"/>
      <c r="AC1371" s="30"/>
      <c r="AD1371" s="30"/>
      <c r="AE1371" s="30"/>
      <c r="AF1371" s="30"/>
      <c r="AG1371" s="30" t="s">
        <v>166</v>
      </c>
      <c r="AH1371" s="30">
        <v>2</v>
      </c>
      <c r="AI1371" s="30"/>
      <c r="AJ1371" s="30"/>
      <c r="AK1371" s="30"/>
      <c r="AL1371" s="30"/>
      <c r="AM1371" s="30"/>
      <c r="AN1371" s="30"/>
      <c r="AO1371" s="30"/>
      <c r="AP1371" s="30"/>
      <c r="AQ1371" s="30"/>
      <c r="AR1371" s="30"/>
      <c r="AS1371" s="30"/>
      <c r="AT1371" s="30"/>
      <c r="AU1371" s="30"/>
      <c r="AV1371" s="30"/>
      <c r="AW1371" s="30"/>
      <c r="AX1371" s="30"/>
      <c r="AY1371" s="30"/>
      <c r="AZ1371" s="30"/>
      <c r="BA1371" s="30"/>
      <c r="BB1371" s="30"/>
      <c r="BC1371" s="30"/>
      <c r="BD1371" s="30"/>
      <c r="BE1371" s="30"/>
      <c r="BF1371" s="30"/>
      <c r="BG1371" s="30"/>
      <c r="BH1371" s="30"/>
    </row>
    <row r="1372" spans="1:60" outlineLevel="1">
      <c r="A1372" s="460"/>
      <c r="B1372" s="461"/>
      <c r="C1372" s="470" t="s">
        <v>184</v>
      </c>
      <c r="D1372" s="471"/>
      <c r="E1372" s="472">
        <v>91.248199999999997</v>
      </c>
      <c r="F1372" s="493"/>
      <c r="G1372" s="465"/>
      <c r="H1372" s="465"/>
      <c r="I1372" s="465"/>
      <c r="J1372" s="465"/>
      <c r="K1372" s="465"/>
      <c r="L1372" s="465"/>
      <c r="M1372" s="465"/>
      <c r="N1372" s="465"/>
      <c r="O1372" s="465"/>
      <c r="P1372" s="465"/>
      <c r="Q1372" s="465"/>
      <c r="R1372" s="465"/>
      <c r="S1372" s="465"/>
      <c r="T1372" s="465"/>
      <c r="U1372" s="32"/>
      <c r="V1372" s="32"/>
      <c r="W1372" s="32"/>
      <c r="X1372" s="32"/>
      <c r="Y1372" s="30"/>
      <c r="Z1372" s="30"/>
      <c r="AA1372" s="30"/>
      <c r="AB1372" s="30"/>
      <c r="AC1372" s="30"/>
      <c r="AD1372" s="30"/>
      <c r="AE1372" s="30"/>
      <c r="AF1372" s="30"/>
      <c r="AG1372" s="30" t="s">
        <v>166</v>
      </c>
      <c r="AH1372" s="30">
        <v>3</v>
      </c>
      <c r="AI1372" s="30"/>
      <c r="AJ1372" s="30"/>
      <c r="AK1372" s="30"/>
      <c r="AL1372" s="30"/>
      <c r="AM1372" s="30"/>
      <c r="AN1372" s="30"/>
      <c r="AO1372" s="30"/>
      <c r="AP1372" s="30"/>
      <c r="AQ1372" s="30"/>
      <c r="AR1372" s="30"/>
      <c r="AS1372" s="30"/>
      <c r="AT1372" s="30"/>
      <c r="AU1372" s="30"/>
      <c r="AV1372" s="30"/>
      <c r="AW1372" s="30"/>
      <c r="AX1372" s="30"/>
      <c r="AY1372" s="30"/>
      <c r="AZ1372" s="30"/>
      <c r="BA1372" s="30"/>
      <c r="BB1372" s="30"/>
      <c r="BC1372" s="30"/>
      <c r="BD1372" s="30"/>
      <c r="BE1372" s="30"/>
      <c r="BF1372" s="30"/>
      <c r="BG1372" s="30"/>
      <c r="BH1372" s="30"/>
    </row>
    <row r="1373" spans="1:60" outlineLevel="1">
      <c r="A1373" s="460"/>
      <c r="B1373" s="461"/>
      <c r="C1373" s="466" t="s">
        <v>185</v>
      </c>
      <c r="D1373" s="467"/>
      <c r="E1373" s="468"/>
      <c r="F1373" s="493"/>
      <c r="G1373" s="465"/>
      <c r="H1373" s="465"/>
      <c r="I1373" s="465"/>
      <c r="J1373" s="465"/>
      <c r="K1373" s="465"/>
      <c r="L1373" s="465"/>
      <c r="M1373" s="465"/>
      <c r="N1373" s="465"/>
      <c r="O1373" s="465"/>
      <c r="P1373" s="465"/>
      <c r="Q1373" s="465"/>
      <c r="R1373" s="465"/>
      <c r="S1373" s="465"/>
      <c r="T1373" s="465"/>
      <c r="U1373" s="32"/>
      <c r="V1373" s="32"/>
      <c r="W1373" s="32"/>
      <c r="X1373" s="32"/>
      <c r="Y1373" s="30"/>
      <c r="Z1373" s="30"/>
      <c r="AA1373" s="30"/>
      <c r="AB1373" s="30"/>
      <c r="AC1373" s="30"/>
      <c r="AD1373" s="30"/>
      <c r="AE1373" s="30"/>
      <c r="AF1373" s="30"/>
      <c r="AG1373" s="30" t="s">
        <v>166</v>
      </c>
      <c r="AH1373" s="30"/>
      <c r="AI1373" s="30"/>
      <c r="AJ1373" s="30"/>
      <c r="AK1373" s="30"/>
      <c r="AL1373" s="30"/>
      <c r="AM1373" s="30"/>
      <c r="AN1373" s="30"/>
      <c r="AO1373" s="30"/>
      <c r="AP1373" s="30"/>
      <c r="AQ1373" s="30"/>
      <c r="AR1373" s="30"/>
      <c r="AS1373" s="30"/>
      <c r="AT1373" s="30"/>
      <c r="AU1373" s="30"/>
      <c r="AV1373" s="30"/>
      <c r="AW1373" s="30"/>
      <c r="AX1373" s="30"/>
      <c r="AY1373" s="30"/>
      <c r="AZ1373" s="30"/>
      <c r="BA1373" s="30"/>
      <c r="BB1373" s="30"/>
      <c r="BC1373" s="30"/>
      <c r="BD1373" s="30"/>
      <c r="BE1373" s="30"/>
      <c r="BF1373" s="30"/>
      <c r="BG1373" s="30"/>
      <c r="BH1373" s="30"/>
    </row>
    <row r="1374" spans="1:60" outlineLevel="1">
      <c r="A1374" s="460"/>
      <c r="B1374" s="461"/>
      <c r="C1374" s="462" t="s">
        <v>1253</v>
      </c>
      <c r="D1374" s="463"/>
      <c r="E1374" s="464">
        <v>2.00746</v>
      </c>
      <c r="F1374" s="493"/>
      <c r="G1374" s="465"/>
      <c r="H1374" s="465"/>
      <c r="I1374" s="465"/>
      <c r="J1374" s="465"/>
      <c r="K1374" s="465"/>
      <c r="L1374" s="465"/>
      <c r="M1374" s="465"/>
      <c r="N1374" s="465"/>
      <c r="O1374" s="465"/>
      <c r="P1374" s="465"/>
      <c r="Q1374" s="465"/>
      <c r="R1374" s="465"/>
      <c r="S1374" s="465"/>
      <c r="T1374" s="465"/>
      <c r="U1374" s="32"/>
      <c r="V1374" s="32"/>
      <c r="W1374" s="32"/>
      <c r="X1374" s="32"/>
      <c r="Y1374" s="30"/>
      <c r="Z1374" s="30"/>
      <c r="AA1374" s="30"/>
      <c r="AB1374" s="30"/>
      <c r="AC1374" s="30"/>
      <c r="AD1374" s="30"/>
      <c r="AE1374" s="30"/>
      <c r="AF1374" s="30"/>
      <c r="AG1374" s="30" t="s">
        <v>166</v>
      </c>
      <c r="AH1374" s="30">
        <v>0</v>
      </c>
      <c r="AI1374" s="30"/>
      <c r="AJ1374" s="30"/>
      <c r="AK1374" s="30"/>
      <c r="AL1374" s="30"/>
      <c r="AM1374" s="30"/>
      <c r="AN1374" s="30"/>
      <c r="AO1374" s="30"/>
      <c r="AP1374" s="30"/>
      <c r="AQ1374" s="30"/>
      <c r="AR1374" s="30"/>
      <c r="AS1374" s="30"/>
      <c r="AT1374" s="30"/>
      <c r="AU1374" s="30"/>
      <c r="AV1374" s="30"/>
      <c r="AW1374" s="30"/>
      <c r="AX1374" s="30"/>
      <c r="AY1374" s="30"/>
      <c r="AZ1374" s="30"/>
      <c r="BA1374" s="30"/>
      <c r="BB1374" s="30"/>
      <c r="BC1374" s="30"/>
      <c r="BD1374" s="30"/>
      <c r="BE1374" s="30"/>
      <c r="BF1374" s="30"/>
      <c r="BG1374" s="30"/>
      <c r="BH1374" s="30"/>
    </row>
    <row r="1375" spans="1:60" outlineLevel="1">
      <c r="A1375" s="460"/>
      <c r="B1375" s="461"/>
      <c r="C1375" s="466" t="s">
        <v>180</v>
      </c>
      <c r="D1375" s="467"/>
      <c r="E1375" s="468"/>
      <c r="F1375" s="493"/>
      <c r="G1375" s="465"/>
      <c r="H1375" s="465"/>
      <c r="I1375" s="465"/>
      <c r="J1375" s="465"/>
      <c r="K1375" s="465"/>
      <c r="L1375" s="465"/>
      <c r="M1375" s="465"/>
      <c r="N1375" s="465"/>
      <c r="O1375" s="465"/>
      <c r="P1375" s="465"/>
      <c r="Q1375" s="465"/>
      <c r="R1375" s="465"/>
      <c r="S1375" s="465"/>
      <c r="T1375" s="465"/>
      <c r="U1375" s="32"/>
      <c r="V1375" s="32"/>
      <c r="W1375" s="32"/>
      <c r="X1375" s="32"/>
      <c r="Y1375" s="30"/>
      <c r="Z1375" s="30"/>
      <c r="AA1375" s="30"/>
      <c r="AB1375" s="30"/>
      <c r="AC1375" s="30"/>
      <c r="AD1375" s="30"/>
      <c r="AE1375" s="30"/>
      <c r="AF1375" s="30"/>
      <c r="AG1375" s="30" t="s">
        <v>166</v>
      </c>
      <c r="AH1375" s="30"/>
      <c r="AI1375" s="30"/>
      <c r="AJ1375" s="30"/>
      <c r="AK1375" s="30"/>
      <c r="AL1375" s="30"/>
      <c r="AM1375" s="30"/>
      <c r="AN1375" s="30"/>
      <c r="AO1375" s="30"/>
      <c r="AP1375" s="30"/>
      <c r="AQ1375" s="30"/>
      <c r="AR1375" s="30"/>
      <c r="AS1375" s="30"/>
      <c r="AT1375" s="30"/>
      <c r="AU1375" s="30"/>
      <c r="AV1375" s="30"/>
      <c r="AW1375" s="30"/>
      <c r="AX1375" s="30"/>
      <c r="AY1375" s="30"/>
      <c r="AZ1375" s="30"/>
      <c r="BA1375" s="30"/>
      <c r="BB1375" s="30"/>
      <c r="BC1375" s="30"/>
      <c r="BD1375" s="30"/>
      <c r="BE1375" s="30"/>
      <c r="BF1375" s="30"/>
      <c r="BG1375" s="30"/>
      <c r="BH1375" s="30"/>
    </row>
    <row r="1376" spans="1:60" outlineLevel="1">
      <c r="A1376" s="460"/>
      <c r="B1376" s="461"/>
      <c r="C1376" s="469" t="s">
        <v>921</v>
      </c>
      <c r="D1376" s="467"/>
      <c r="E1376" s="468">
        <v>126.1</v>
      </c>
      <c r="F1376" s="493"/>
      <c r="G1376" s="465"/>
      <c r="H1376" s="465"/>
      <c r="I1376" s="465"/>
      <c r="J1376" s="465"/>
      <c r="K1376" s="465"/>
      <c r="L1376" s="465"/>
      <c r="M1376" s="465"/>
      <c r="N1376" s="465"/>
      <c r="O1376" s="465"/>
      <c r="P1376" s="465"/>
      <c r="Q1376" s="465"/>
      <c r="R1376" s="465"/>
      <c r="S1376" s="465"/>
      <c r="T1376" s="465"/>
      <c r="U1376" s="32"/>
      <c r="V1376" s="32"/>
      <c r="W1376" s="32"/>
      <c r="X1376" s="32"/>
      <c r="Y1376" s="30"/>
      <c r="Z1376" s="30"/>
      <c r="AA1376" s="30"/>
      <c r="AB1376" s="30"/>
      <c r="AC1376" s="30"/>
      <c r="AD1376" s="30"/>
      <c r="AE1376" s="30"/>
      <c r="AF1376" s="30"/>
      <c r="AG1376" s="30" t="s">
        <v>166</v>
      </c>
      <c r="AH1376" s="30">
        <v>2</v>
      </c>
      <c r="AI1376" s="30"/>
      <c r="AJ1376" s="30"/>
      <c r="AK1376" s="30"/>
      <c r="AL1376" s="30"/>
      <c r="AM1376" s="30"/>
      <c r="AN1376" s="30"/>
      <c r="AO1376" s="30"/>
      <c r="AP1376" s="30"/>
      <c r="AQ1376" s="30"/>
      <c r="AR1376" s="30"/>
      <c r="AS1376" s="30"/>
      <c r="AT1376" s="30"/>
      <c r="AU1376" s="30"/>
      <c r="AV1376" s="30"/>
      <c r="AW1376" s="30"/>
      <c r="AX1376" s="30"/>
      <c r="AY1376" s="30"/>
      <c r="AZ1376" s="30"/>
      <c r="BA1376" s="30"/>
      <c r="BB1376" s="30"/>
      <c r="BC1376" s="30"/>
      <c r="BD1376" s="30"/>
      <c r="BE1376" s="30"/>
      <c r="BF1376" s="30"/>
      <c r="BG1376" s="30"/>
      <c r="BH1376" s="30"/>
    </row>
    <row r="1377" spans="1:60" outlineLevel="1">
      <c r="A1377" s="460"/>
      <c r="B1377" s="461"/>
      <c r="C1377" s="469" t="s">
        <v>922</v>
      </c>
      <c r="D1377" s="467"/>
      <c r="E1377" s="468">
        <v>32.96</v>
      </c>
      <c r="F1377" s="493"/>
      <c r="G1377" s="465"/>
      <c r="H1377" s="465"/>
      <c r="I1377" s="465"/>
      <c r="J1377" s="465"/>
      <c r="K1377" s="465"/>
      <c r="L1377" s="465"/>
      <c r="M1377" s="465"/>
      <c r="N1377" s="465"/>
      <c r="O1377" s="465"/>
      <c r="P1377" s="465"/>
      <c r="Q1377" s="465"/>
      <c r="R1377" s="465"/>
      <c r="S1377" s="465"/>
      <c r="T1377" s="465"/>
      <c r="U1377" s="32"/>
      <c r="V1377" s="32"/>
      <c r="W1377" s="32"/>
      <c r="X1377" s="32"/>
      <c r="Y1377" s="30"/>
      <c r="Z1377" s="30"/>
      <c r="AA1377" s="30"/>
      <c r="AB1377" s="30"/>
      <c r="AC1377" s="30"/>
      <c r="AD1377" s="30"/>
      <c r="AE1377" s="30"/>
      <c r="AF1377" s="30"/>
      <c r="AG1377" s="30" t="s">
        <v>166</v>
      </c>
      <c r="AH1377" s="30">
        <v>2</v>
      </c>
      <c r="AI1377" s="30"/>
      <c r="AJ1377" s="30"/>
      <c r="AK1377" s="30"/>
      <c r="AL1377" s="30"/>
      <c r="AM1377" s="30"/>
      <c r="AN1377" s="30"/>
      <c r="AO1377" s="30"/>
      <c r="AP1377" s="30"/>
      <c r="AQ1377" s="30"/>
      <c r="AR1377" s="30"/>
      <c r="AS1377" s="30"/>
      <c r="AT1377" s="30"/>
      <c r="AU1377" s="30"/>
      <c r="AV1377" s="30"/>
      <c r="AW1377" s="30"/>
      <c r="AX1377" s="30"/>
      <c r="AY1377" s="30"/>
      <c r="AZ1377" s="30"/>
      <c r="BA1377" s="30"/>
      <c r="BB1377" s="30"/>
      <c r="BC1377" s="30"/>
      <c r="BD1377" s="30"/>
      <c r="BE1377" s="30"/>
      <c r="BF1377" s="30"/>
      <c r="BG1377" s="30"/>
      <c r="BH1377" s="30"/>
    </row>
    <row r="1378" spans="1:60" outlineLevel="1">
      <c r="A1378" s="460"/>
      <c r="B1378" s="461"/>
      <c r="C1378" s="469" t="s">
        <v>996</v>
      </c>
      <c r="D1378" s="467"/>
      <c r="E1378" s="468">
        <v>10.17</v>
      </c>
      <c r="F1378" s="493"/>
      <c r="G1378" s="465"/>
      <c r="H1378" s="465"/>
      <c r="I1378" s="465"/>
      <c r="J1378" s="465"/>
      <c r="K1378" s="465"/>
      <c r="L1378" s="465"/>
      <c r="M1378" s="465"/>
      <c r="N1378" s="465"/>
      <c r="O1378" s="465"/>
      <c r="P1378" s="465"/>
      <c r="Q1378" s="465"/>
      <c r="R1378" s="465"/>
      <c r="S1378" s="465"/>
      <c r="T1378" s="465"/>
      <c r="U1378" s="32"/>
      <c r="V1378" s="32"/>
      <c r="W1378" s="32"/>
      <c r="X1378" s="32"/>
      <c r="Y1378" s="30"/>
      <c r="Z1378" s="30"/>
      <c r="AA1378" s="30"/>
      <c r="AB1378" s="30"/>
      <c r="AC1378" s="30"/>
      <c r="AD1378" s="30"/>
      <c r="AE1378" s="30"/>
      <c r="AF1378" s="30"/>
      <c r="AG1378" s="30" t="s">
        <v>166</v>
      </c>
      <c r="AH1378" s="30">
        <v>2</v>
      </c>
      <c r="AI1378" s="30"/>
      <c r="AJ1378" s="30"/>
      <c r="AK1378" s="30"/>
      <c r="AL1378" s="30"/>
      <c r="AM1378" s="30"/>
      <c r="AN1378" s="30"/>
      <c r="AO1378" s="30"/>
      <c r="AP1378" s="30"/>
      <c r="AQ1378" s="30"/>
      <c r="AR1378" s="30"/>
      <c r="AS1378" s="30"/>
      <c r="AT1378" s="30"/>
      <c r="AU1378" s="30"/>
      <c r="AV1378" s="30"/>
      <c r="AW1378" s="30"/>
      <c r="AX1378" s="30"/>
      <c r="AY1378" s="30"/>
      <c r="AZ1378" s="30"/>
      <c r="BA1378" s="30"/>
      <c r="BB1378" s="30"/>
      <c r="BC1378" s="30"/>
      <c r="BD1378" s="30"/>
      <c r="BE1378" s="30"/>
      <c r="BF1378" s="30"/>
      <c r="BG1378" s="30"/>
      <c r="BH1378" s="30"/>
    </row>
    <row r="1379" spans="1:60" outlineLevel="1">
      <c r="A1379" s="460"/>
      <c r="B1379" s="461"/>
      <c r="C1379" s="469" t="s">
        <v>923</v>
      </c>
      <c r="D1379" s="467"/>
      <c r="E1379" s="468">
        <v>76.19</v>
      </c>
      <c r="F1379" s="493"/>
      <c r="G1379" s="465"/>
      <c r="H1379" s="465"/>
      <c r="I1379" s="465"/>
      <c r="J1379" s="465"/>
      <c r="K1379" s="465"/>
      <c r="L1379" s="465"/>
      <c r="M1379" s="465"/>
      <c r="N1379" s="465"/>
      <c r="O1379" s="465"/>
      <c r="P1379" s="465"/>
      <c r="Q1379" s="465"/>
      <c r="R1379" s="465"/>
      <c r="S1379" s="465"/>
      <c r="T1379" s="465"/>
      <c r="U1379" s="32"/>
      <c r="V1379" s="32"/>
      <c r="W1379" s="32"/>
      <c r="X1379" s="32"/>
      <c r="Y1379" s="30"/>
      <c r="Z1379" s="30"/>
      <c r="AA1379" s="30"/>
      <c r="AB1379" s="30"/>
      <c r="AC1379" s="30"/>
      <c r="AD1379" s="30"/>
      <c r="AE1379" s="30"/>
      <c r="AF1379" s="30"/>
      <c r="AG1379" s="30" t="s">
        <v>166</v>
      </c>
      <c r="AH1379" s="30">
        <v>2</v>
      </c>
      <c r="AI1379" s="30"/>
      <c r="AJ1379" s="30"/>
      <c r="AK1379" s="30"/>
      <c r="AL1379" s="30"/>
      <c r="AM1379" s="30"/>
      <c r="AN1379" s="30"/>
      <c r="AO1379" s="30"/>
      <c r="AP1379" s="30"/>
      <c r="AQ1379" s="30"/>
      <c r="AR1379" s="30"/>
      <c r="AS1379" s="30"/>
      <c r="AT1379" s="30"/>
      <c r="AU1379" s="30"/>
      <c r="AV1379" s="30"/>
      <c r="AW1379" s="30"/>
      <c r="AX1379" s="30"/>
      <c r="AY1379" s="30"/>
      <c r="AZ1379" s="30"/>
      <c r="BA1379" s="30"/>
      <c r="BB1379" s="30"/>
      <c r="BC1379" s="30"/>
      <c r="BD1379" s="30"/>
      <c r="BE1379" s="30"/>
      <c r="BF1379" s="30"/>
      <c r="BG1379" s="30"/>
      <c r="BH1379" s="30"/>
    </row>
    <row r="1380" spans="1:60" outlineLevel="1">
      <c r="A1380" s="460"/>
      <c r="B1380" s="461"/>
      <c r="C1380" s="469" t="s">
        <v>997</v>
      </c>
      <c r="D1380" s="467"/>
      <c r="E1380" s="468">
        <v>13.95</v>
      </c>
      <c r="F1380" s="493"/>
      <c r="G1380" s="465"/>
      <c r="H1380" s="465"/>
      <c r="I1380" s="465"/>
      <c r="J1380" s="465"/>
      <c r="K1380" s="465"/>
      <c r="L1380" s="465"/>
      <c r="M1380" s="465"/>
      <c r="N1380" s="465"/>
      <c r="O1380" s="465"/>
      <c r="P1380" s="465"/>
      <c r="Q1380" s="465"/>
      <c r="R1380" s="465"/>
      <c r="S1380" s="465"/>
      <c r="T1380" s="465"/>
      <c r="U1380" s="32"/>
      <c r="V1380" s="32"/>
      <c r="W1380" s="32"/>
      <c r="X1380" s="32"/>
      <c r="Y1380" s="30"/>
      <c r="Z1380" s="30"/>
      <c r="AA1380" s="30"/>
      <c r="AB1380" s="30"/>
      <c r="AC1380" s="30"/>
      <c r="AD1380" s="30"/>
      <c r="AE1380" s="30"/>
      <c r="AF1380" s="30"/>
      <c r="AG1380" s="30" t="s">
        <v>166</v>
      </c>
      <c r="AH1380" s="30">
        <v>2</v>
      </c>
      <c r="AI1380" s="30"/>
      <c r="AJ1380" s="30"/>
      <c r="AK1380" s="30"/>
      <c r="AL1380" s="30"/>
      <c r="AM1380" s="30"/>
      <c r="AN1380" s="30"/>
      <c r="AO1380" s="30"/>
      <c r="AP1380" s="30"/>
      <c r="AQ1380" s="30"/>
      <c r="AR1380" s="30"/>
      <c r="AS1380" s="30"/>
      <c r="AT1380" s="30"/>
      <c r="AU1380" s="30"/>
      <c r="AV1380" s="30"/>
      <c r="AW1380" s="30"/>
      <c r="AX1380" s="30"/>
      <c r="AY1380" s="30"/>
      <c r="AZ1380" s="30"/>
      <c r="BA1380" s="30"/>
      <c r="BB1380" s="30"/>
      <c r="BC1380" s="30"/>
      <c r="BD1380" s="30"/>
      <c r="BE1380" s="30"/>
      <c r="BF1380" s="30"/>
      <c r="BG1380" s="30"/>
      <c r="BH1380" s="30"/>
    </row>
    <row r="1381" spans="1:60" outlineLevel="1">
      <c r="A1381" s="460"/>
      <c r="B1381" s="461"/>
      <c r="C1381" s="469" t="s">
        <v>1001</v>
      </c>
      <c r="D1381" s="467"/>
      <c r="E1381" s="468">
        <v>99.2</v>
      </c>
      <c r="F1381" s="493"/>
      <c r="G1381" s="465"/>
      <c r="H1381" s="465"/>
      <c r="I1381" s="465"/>
      <c r="J1381" s="465"/>
      <c r="K1381" s="465"/>
      <c r="L1381" s="465"/>
      <c r="M1381" s="465"/>
      <c r="N1381" s="465"/>
      <c r="O1381" s="465"/>
      <c r="P1381" s="465"/>
      <c r="Q1381" s="465"/>
      <c r="R1381" s="465"/>
      <c r="S1381" s="465"/>
      <c r="T1381" s="465"/>
      <c r="U1381" s="32"/>
      <c r="V1381" s="32"/>
      <c r="W1381" s="32"/>
      <c r="X1381" s="32"/>
      <c r="Y1381" s="30"/>
      <c r="Z1381" s="30"/>
      <c r="AA1381" s="30"/>
      <c r="AB1381" s="30"/>
      <c r="AC1381" s="30"/>
      <c r="AD1381" s="30"/>
      <c r="AE1381" s="30"/>
      <c r="AF1381" s="30"/>
      <c r="AG1381" s="30" t="s">
        <v>166</v>
      </c>
      <c r="AH1381" s="30">
        <v>2</v>
      </c>
      <c r="AI1381" s="30"/>
      <c r="AJ1381" s="30"/>
      <c r="AK1381" s="30"/>
      <c r="AL1381" s="30"/>
      <c r="AM1381" s="30"/>
      <c r="AN1381" s="30"/>
      <c r="AO1381" s="30"/>
      <c r="AP1381" s="30"/>
      <c r="AQ1381" s="30"/>
      <c r="AR1381" s="30"/>
      <c r="AS1381" s="30"/>
      <c r="AT1381" s="30"/>
      <c r="AU1381" s="30"/>
      <c r="AV1381" s="30"/>
      <c r="AW1381" s="30"/>
      <c r="AX1381" s="30"/>
      <c r="AY1381" s="30"/>
      <c r="AZ1381" s="30"/>
      <c r="BA1381" s="30"/>
      <c r="BB1381" s="30"/>
      <c r="BC1381" s="30"/>
      <c r="BD1381" s="30"/>
      <c r="BE1381" s="30"/>
      <c r="BF1381" s="30"/>
      <c r="BG1381" s="30"/>
      <c r="BH1381" s="30"/>
    </row>
    <row r="1382" spans="1:60" outlineLevel="1">
      <c r="A1382" s="460"/>
      <c r="B1382" s="461"/>
      <c r="C1382" s="469" t="s">
        <v>1003</v>
      </c>
      <c r="D1382" s="467"/>
      <c r="E1382" s="468">
        <v>31.83</v>
      </c>
      <c r="F1382" s="493"/>
      <c r="G1382" s="465"/>
      <c r="H1382" s="465"/>
      <c r="I1382" s="465"/>
      <c r="J1382" s="465"/>
      <c r="K1382" s="465"/>
      <c r="L1382" s="465"/>
      <c r="M1382" s="465"/>
      <c r="N1382" s="465"/>
      <c r="O1382" s="465"/>
      <c r="P1382" s="465"/>
      <c r="Q1382" s="465"/>
      <c r="R1382" s="465"/>
      <c r="S1382" s="465"/>
      <c r="T1382" s="465"/>
      <c r="U1382" s="32"/>
      <c r="V1382" s="32"/>
      <c r="W1382" s="32"/>
      <c r="X1382" s="32"/>
      <c r="Y1382" s="30"/>
      <c r="Z1382" s="30"/>
      <c r="AA1382" s="30"/>
      <c r="AB1382" s="30"/>
      <c r="AC1382" s="30"/>
      <c r="AD1382" s="30"/>
      <c r="AE1382" s="30"/>
      <c r="AF1382" s="30"/>
      <c r="AG1382" s="30" t="s">
        <v>166</v>
      </c>
      <c r="AH1382" s="30">
        <v>2</v>
      </c>
      <c r="AI1382" s="30"/>
      <c r="AJ1382" s="30"/>
      <c r="AK1382" s="30"/>
      <c r="AL1382" s="30"/>
      <c r="AM1382" s="30"/>
      <c r="AN1382" s="30"/>
      <c r="AO1382" s="30"/>
      <c r="AP1382" s="30"/>
      <c r="AQ1382" s="30"/>
      <c r="AR1382" s="30"/>
      <c r="AS1382" s="30"/>
      <c r="AT1382" s="30"/>
      <c r="AU1382" s="30"/>
      <c r="AV1382" s="30"/>
      <c r="AW1382" s="30"/>
      <c r="AX1382" s="30"/>
      <c r="AY1382" s="30"/>
      <c r="AZ1382" s="30"/>
      <c r="BA1382" s="30"/>
      <c r="BB1382" s="30"/>
      <c r="BC1382" s="30"/>
      <c r="BD1382" s="30"/>
      <c r="BE1382" s="30"/>
      <c r="BF1382" s="30"/>
      <c r="BG1382" s="30"/>
      <c r="BH1382" s="30"/>
    </row>
    <row r="1383" spans="1:60" outlineLevel="1">
      <c r="A1383" s="460"/>
      <c r="B1383" s="461"/>
      <c r="C1383" s="470" t="s">
        <v>184</v>
      </c>
      <c r="D1383" s="471"/>
      <c r="E1383" s="472">
        <v>390.4</v>
      </c>
      <c r="F1383" s="493"/>
      <c r="G1383" s="465"/>
      <c r="H1383" s="465"/>
      <c r="I1383" s="465"/>
      <c r="J1383" s="465"/>
      <c r="K1383" s="465"/>
      <c r="L1383" s="465"/>
      <c r="M1383" s="465"/>
      <c r="N1383" s="465"/>
      <c r="O1383" s="465"/>
      <c r="P1383" s="465"/>
      <c r="Q1383" s="465"/>
      <c r="R1383" s="465"/>
      <c r="S1383" s="465"/>
      <c r="T1383" s="465"/>
      <c r="U1383" s="32"/>
      <c r="V1383" s="32"/>
      <c r="W1383" s="32"/>
      <c r="X1383" s="32"/>
      <c r="Y1383" s="30"/>
      <c r="Z1383" s="30"/>
      <c r="AA1383" s="30"/>
      <c r="AB1383" s="30"/>
      <c r="AC1383" s="30"/>
      <c r="AD1383" s="30"/>
      <c r="AE1383" s="30"/>
      <c r="AF1383" s="30"/>
      <c r="AG1383" s="30" t="s">
        <v>166</v>
      </c>
      <c r="AH1383" s="30">
        <v>3</v>
      </c>
      <c r="AI1383" s="30"/>
      <c r="AJ1383" s="30"/>
      <c r="AK1383" s="30"/>
      <c r="AL1383" s="30"/>
      <c r="AM1383" s="30"/>
      <c r="AN1383" s="30"/>
      <c r="AO1383" s="30"/>
      <c r="AP1383" s="30"/>
      <c r="AQ1383" s="30"/>
      <c r="AR1383" s="30"/>
      <c r="AS1383" s="30"/>
      <c r="AT1383" s="30"/>
      <c r="AU1383" s="30"/>
      <c r="AV1383" s="30"/>
      <c r="AW1383" s="30"/>
      <c r="AX1383" s="30"/>
      <c r="AY1383" s="30"/>
      <c r="AZ1383" s="30"/>
      <c r="BA1383" s="30"/>
      <c r="BB1383" s="30"/>
      <c r="BC1383" s="30"/>
      <c r="BD1383" s="30"/>
      <c r="BE1383" s="30"/>
      <c r="BF1383" s="30"/>
      <c r="BG1383" s="30"/>
      <c r="BH1383" s="30"/>
    </row>
    <row r="1384" spans="1:60" outlineLevel="1">
      <c r="A1384" s="460"/>
      <c r="B1384" s="461"/>
      <c r="C1384" s="466" t="s">
        <v>185</v>
      </c>
      <c r="D1384" s="467"/>
      <c r="E1384" s="468"/>
      <c r="F1384" s="493"/>
      <c r="G1384" s="465"/>
      <c r="H1384" s="465"/>
      <c r="I1384" s="465"/>
      <c r="J1384" s="465"/>
      <c r="K1384" s="465"/>
      <c r="L1384" s="465"/>
      <c r="M1384" s="465"/>
      <c r="N1384" s="465"/>
      <c r="O1384" s="465"/>
      <c r="P1384" s="465"/>
      <c r="Q1384" s="465"/>
      <c r="R1384" s="465"/>
      <c r="S1384" s="465"/>
      <c r="T1384" s="465"/>
      <c r="U1384" s="32"/>
      <c r="V1384" s="32"/>
      <c r="W1384" s="32"/>
      <c r="X1384" s="32"/>
      <c r="Y1384" s="30"/>
      <c r="Z1384" s="30"/>
      <c r="AA1384" s="30"/>
      <c r="AB1384" s="30"/>
      <c r="AC1384" s="30"/>
      <c r="AD1384" s="30"/>
      <c r="AE1384" s="30"/>
      <c r="AF1384" s="30"/>
      <c r="AG1384" s="30" t="s">
        <v>166</v>
      </c>
      <c r="AH1384" s="30"/>
      <c r="AI1384" s="30"/>
      <c r="AJ1384" s="30"/>
      <c r="AK1384" s="30"/>
      <c r="AL1384" s="30"/>
      <c r="AM1384" s="30"/>
      <c r="AN1384" s="30"/>
      <c r="AO1384" s="30"/>
      <c r="AP1384" s="30"/>
      <c r="AQ1384" s="30"/>
      <c r="AR1384" s="30"/>
      <c r="AS1384" s="30"/>
      <c r="AT1384" s="30"/>
      <c r="AU1384" s="30"/>
      <c r="AV1384" s="30"/>
      <c r="AW1384" s="30"/>
      <c r="AX1384" s="30"/>
      <c r="AY1384" s="30"/>
      <c r="AZ1384" s="30"/>
      <c r="BA1384" s="30"/>
      <c r="BB1384" s="30"/>
      <c r="BC1384" s="30"/>
      <c r="BD1384" s="30"/>
      <c r="BE1384" s="30"/>
      <c r="BF1384" s="30"/>
      <c r="BG1384" s="30"/>
      <c r="BH1384" s="30"/>
    </row>
    <row r="1385" spans="1:60" outlineLevel="1">
      <c r="A1385" s="460"/>
      <c r="B1385" s="461"/>
      <c r="C1385" s="462" t="s">
        <v>1254</v>
      </c>
      <c r="D1385" s="463"/>
      <c r="E1385" s="464">
        <v>10.9312</v>
      </c>
      <c r="F1385" s="493"/>
      <c r="G1385" s="465"/>
      <c r="H1385" s="465"/>
      <c r="I1385" s="465"/>
      <c r="J1385" s="465"/>
      <c r="K1385" s="465"/>
      <c r="L1385" s="465"/>
      <c r="M1385" s="465"/>
      <c r="N1385" s="465"/>
      <c r="O1385" s="465"/>
      <c r="P1385" s="465"/>
      <c r="Q1385" s="465"/>
      <c r="R1385" s="465"/>
      <c r="S1385" s="465"/>
      <c r="T1385" s="465"/>
      <c r="U1385" s="32"/>
      <c r="V1385" s="32"/>
      <c r="W1385" s="32"/>
      <c r="X1385" s="32"/>
      <c r="Y1385" s="30"/>
      <c r="Z1385" s="30"/>
      <c r="AA1385" s="30"/>
      <c r="AB1385" s="30"/>
      <c r="AC1385" s="30"/>
      <c r="AD1385" s="30"/>
      <c r="AE1385" s="30"/>
      <c r="AF1385" s="30"/>
      <c r="AG1385" s="30" t="s">
        <v>166</v>
      </c>
      <c r="AH1385" s="30">
        <v>0</v>
      </c>
      <c r="AI1385" s="30"/>
      <c r="AJ1385" s="30"/>
      <c r="AK1385" s="30"/>
      <c r="AL1385" s="30"/>
      <c r="AM1385" s="30"/>
      <c r="AN1385" s="30"/>
      <c r="AO1385" s="30"/>
      <c r="AP1385" s="30"/>
      <c r="AQ1385" s="30"/>
      <c r="AR1385" s="30"/>
      <c r="AS1385" s="30"/>
      <c r="AT1385" s="30"/>
      <c r="AU1385" s="30"/>
      <c r="AV1385" s="30"/>
      <c r="AW1385" s="30"/>
      <c r="AX1385" s="30"/>
      <c r="AY1385" s="30"/>
      <c r="AZ1385" s="30"/>
      <c r="BA1385" s="30"/>
      <c r="BB1385" s="30"/>
      <c r="BC1385" s="30"/>
      <c r="BD1385" s="30"/>
      <c r="BE1385" s="30"/>
      <c r="BF1385" s="30"/>
      <c r="BG1385" s="30"/>
      <c r="BH1385" s="30"/>
    </row>
    <row r="1386" spans="1:60" ht="20.399999999999999" outlineLevel="1">
      <c r="A1386" s="452">
        <v>272</v>
      </c>
      <c r="B1386" s="453" t="s">
        <v>1255</v>
      </c>
      <c r="C1386" s="454" t="s">
        <v>1256</v>
      </c>
      <c r="D1386" s="455" t="s">
        <v>161</v>
      </c>
      <c r="E1386" s="456">
        <v>91.248199999999997</v>
      </c>
      <c r="F1386" s="34"/>
      <c r="G1386" s="458">
        <f>ROUND(E1386*F1386,2)</f>
        <v>0</v>
      </c>
      <c r="H1386" s="457">
        <v>266.83999999999997</v>
      </c>
      <c r="I1386" s="458">
        <f>ROUND(E1386*H1386,2)</f>
        <v>24348.67</v>
      </c>
      <c r="J1386" s="457">
        <v>172.16</v>
      </c>
      <c r="K1386" s="458">
        <f>ROUND(E1386*J1386,2)</f>
        <v>15709.29</v>
      </c>
      <c r="L1386" s="458">
        <v>21</v>
      </c>
      <c r="M1386" s="458">
        <f>G1386*(1+L1386/100)</f>
        <v>0</v>
      </c>
      <c r="N1386" s="458">
        <v>1.404E-2</v>
      </c>
      <c r="O1386" s="458">
        <f>ROUND(E1386*N1386,2)</f>
        <v>1.28</v>
      </c>
      <c r="P1386" s="458">
        <v>0</v>
      </c>
      <c r="Q1386" s="458">
        <f>ROUND(E1386*P1386,2)</f>
        <v>0</v>
      </c>
      <c r="R1386" s="458"/>
      <c r="S1386" s="458" t="s">
        <v>162</v>
      </c>
      <c r="T1386" s="459" t="s">
        <v>162</v>
      </c>
      <c r="U1386" s="32">
        <v>0.33500000000000002</v>
      </c>
      <c r="V1386" s="32">
        <f>ROUND(E1386*U1386,2)</f>
        <v>30.57</v>
      </c>
      <c r="W1386" s="32"/>
      <c r="X1386" s="32" t="s">
        <v>163</v>
      </c>
      <c r="Y1386" s="30"/>
      <c r="Z1386" s="30"/>
      <c r="AA1386" s="30"/>
      <c r="AB1386" s="30"/>
      <c r="AC1386" s="30"/>
      <c r="AD1386" s="30"/>
      <c r="AE1386" s="30"/>
      <c r="AF1386" s="30"/>
      <c r="AG1386" s="30" t="s">
        <v>164</v>
      </c>
      <c r="AH1386" s="30"/>
      <c r="AI1386" s="30"/>
      <c r="AJ1386" s="30"/>
      <c r="AK1386" s="30"/>
      <c r="AL1386" s="30"/>
      <c r="AM1386" s="30"/>
      <c r="AN1386" s="30"/>
      <c r="AO1386" s="30"/>
      <c r="AP1386" s="30"/>
      <c r="AQ1386" s="30"/>
      <c r="AR1386" s="30"/>
      <c r="AS1386" s="30"/>
      <c r="AT1386" s="30"/>
      <c r="AU1386" s="30"/>
      <c r="AV1386" s="30"/>
      <c r="AW1386" s="30"/>
      <c r="AX1386" s="30"/>
      <c r="AY1386" s="30"/>
      <c r="AZ1386" s="30"/>
      <c r="BA1386" s="30"/>
      <c r="BB1386" s="30"/>
      <c r="BC1386" s="30"/>
      <c r="BD1386" s="30"/>
      <c r="BE1386" s="30"/>
      <c r="BF1386" s="30"/>
      <c r="BG1386" s="30"/>
      <c r="BH1386" s="30"/>
    </row>
    <row r="1387" spans="1:60" outlineLevel="1">
      <c r="A1387" s="460"/>
      <c r="B1387" s="461"/>
      <c r="C1387" s="462" t="s">
        <v>1257</v>
      </c>
      <c r="D1387" s="463"/>
      <c r="E1387" s="464">
        <v>14.762</v>
      </c>
      <c r="F1387" s="493"/>
      <c r="G1387" s="465"/>
      <c r="H1387" s="465"/>
      <c r="I1387" s="465"/>
      <c r="J1387" s="465"/>
      <c r="K1387" s="465"/>
      <c r="L1387" s="465"/>
      <c r="M1387" s="465"/>
      <c r="N1387" s="465"/>
      <c r="O1387" s="465"/>
      <c r="P1387" s="465"/>
      <c r="Q1387" s="465"/>
      <c r="R1387" s="465"/>
      <c r="S1387" s="465"/>
      <c r="T1387" s="465"/>
      <c r="U1387" s="32"/>
      <c r="V1387" s="32"/>
      <c r="W1387" s="32"/>
      <c r="X1387" s="32"/>
      <c r="Y1387" s="30"/>
      <c r="Z1387" s="30"/>
      <c r="AA1387" s="30"/>
      <c r="AB1387" s="30"/>
      <c r="AC1387" s="30"/>
      <c r="AD1387" s="30"/>
      <c r="AE1387" s="30"/>
      <c r="AF1387" s="30"/>
      <c r="AG1387" s="30" t="s">
        <v>166</v>
      </c>
      <c r="AH1387" s="30">
        <v>0</v>
      </c>
      <c r="AI1387" s="30"/>
      <c r="AJ1387" s="30"/>
      <c r="AK1387" s="30"/>
      <c r="AL1387" s="30"/>
      <c r="AM1387" s="30"/>
      <c r="AN1387" s="30"/>
      <c r="AO1387" s="30"/>
      <c r="AP1387" s="30"/>
      <c r="AQ1387" s="30"/>
      <c r="AR1387" s="30"/>
      <c r="AS1387" s="30"/>
      <c r="AT1387" s="30"/>
      <c r="AU1387" s="30"/>
      <c r="AV1387" s="30"/>
      <c r="AW1387" s="30"/>
      <c r="AX1387" s="30"/>
      <c r="AY1387" s="30"/>
      <c r="AZ1387" s="30"/>
      <c r="BA1387" s="30"/>
      <c r="BB1387" s="30"/>
      <c r="BC1387" s="30"/>
      <c r="BD1387" s="30"/>
      <c r="BE1387" s="30"/>
      <c r="BF1387" s="30"/>
      <c r="BG1387" s="30"/>
      <c r="BH1387" s="30"/>
    </row>
    <row r="1388" spans="1:60" outlineLevel="1">
      <c r="A1388" s="460"/>
      <c r="B1388" s="461"/>
      <c r="C1388" s="462" t="s">
        <v>1258</v>
      </c>
      <c r="D1388" s="463"/>
      <c r="E1388" s="464">
        <v>21.093800000000002</v>
      </c>
      <c r="F1388" s="493"/>
      <c r="G1388" s="465"/>
      <c r="H1388" s="465"/>
      <c r="I1388" s="465"/>
      <c r="J1388" s="465"/>
      <c r="K1388" s="465"/>
      <c r="L1388" s="465"/>
      <c r="M1388" s="465"/>
      <c r="N1388" s="465"/>
      <c r="O1388" s="465"/>
      <c r="P1388" s="465"/>
      <c r="Q1388" s="465"/>
      <c r="R1388" s="465"/>
      <c r="S1388" s="465"/>
      <c r="T1388" s="465"/>
      <c r="U1388" s="32"/>
      <c r="V1388" s="32"/>
      <c r="W1388" s="32"/>
      <c r="X1388" s="32"/>
      <c r="Y1388" s="30"/>
      <c r="Z1388" s="30"/>
      <c r="AA1388" s="30"/>
      <c r="AB1388" s="30"/>
      <c r="AC1388" s="30"/>
      <c r="AD1388" s="30"/>
      <c r="AE1388" s="30"/>
      <c r="AF1388" s="30"/>
      <c r="AG1388" s="30" t="s">
        <v>166</v>
      </c>
      <c r="AH1388" s="30">
        <v>0</v>
      </c>
      <c r="AI1388" s="30"/>
      <c r="AJ1388" s="30"/>
      <c r="AK1388" s="30"/>
      <c r="AL1388" s="30"/>
      <c r="AM1388" s="30"/>
      <c r="AN1388" s="30"/>
      <c r="AO1388" s="30"/>
      <c r="AP1388" s="30"/>
      <c r="AQ1388" s="30"/>
      <c r="AR1388" s="30"/>
      <c r="AS1388" s="30"/>
      <c r="AT1388" s="30"/>
      <c r="AU1388" s="30"/>
      <c r="AV1388" s="30"/>
      <c r="AW1388" s="30"/>
      <c r="AX1388" s="30"/>
      <c r="AY1388" s="30"/>
      <c r="AZ1388" s="30"/>
      <c r="BA1388" s="30"/>
      <c r="BB1388" s="30"/>
      <c r="BC1388" s="30"/>
      <c r="BD1388" s="30"/>
      <c r="BE1388" s="30"/>
      <c r="BF1388" s="30"/>
      <c r="BG1388" s="30"/>
      <c r="BH1388" s="30"/>
    </row>
    <row r="1389" spans="1:60" outlineLevel="1">
      <c r="A1389" s="460"/>
      <c r="B1389" s="461"/>
      <c r="C1389" s="462" t="s">
        <v>1259</v>
      </c>
      <c r="D1389" s="463"/>
      <c r="E1389" s="464">
        <v>6.0267999999999997</v>
      </c>
      <c r="F1389" s="493"/>
      <c r="G1389" s="465"/>
      <c r="H1389" s="465"/>
      <c r="I1389" s="465"/>
      <c r="J1389" s="465"/>
      <c r="K1389" s="465"/>
      <c r="L1389" s="465"/>
      <c r="M1389" s="465"/>
      <c r="N1389" s="465"/>
      <c r="O1389" s="465"/>
      <c r="P1389" s="465"/>
      <c r="Q1389" s="465"/>
      <c r="R1389" s="465"/>
      <c r="S1389" s="465"/>
      <c r="T1389" s="465"/>
      <c r="U1389" s="32"/>
      <c r="V1389" s="32"/>
      <c r="W1389" s="32"/>
      <c r="X1389" s="32"/>
      <c r="Y1389" s="30"/>
      <c r="Z1389" s="30"/>
      <c r="AA1389" s="30"/>
      <c r="AB1389" s="30"/>
      <c r="AC1389" s="30"/>
      <c r="AD1389" s="30"/>
      <c r="AE1389" s="30"/>
      <c r="AF1389" s="30"/>
      <c r="AG1389" s="30" t="s">
        <v>166</v>
      </c>
      <c r="AH1389" s="30">
        <v>0</v>
      </c>
      <c r="AI1389" s="30"/>
      <c r="AJ1389" s="30"/>
      <c r="AK1389" s="30"/>
      <c r="AL1389" s="30"/>
      <c r="AM1389" s="30"/>
      <c r="AN1389" s="30"/>
      <c r="AO1389" s="30"/>
      <c r="AP1389" s="30"/>
      <c r="AQ1389" s="30"/>
      <c r="AR1389" s="30"/>
      <c r="AS1389" s="30"/>
      <c r="AT1389" s="30"/>
      <c r="AU1389" s="30"/>
      <c r="AV1389" s="30"/>
      <c r="AW1389" s="30"/>
      <c r="AX1389" s="30"/>
      <c r="AY1389" s="30"/>
      <c r="AZ1389" s="30"/>
      <c r="BA1389" s="30"/>
      <c r="BB1389" s="30"/>
      <c r="BC1389" s="30"/>
      <c r="BD1389" s="30"/>
      <c r="BE1389" s="30"/>
      <c r="BF1389" s="30"/>
      <c r="BG1389" s="30"/>
      <c r="BH1389" s="30"/>
    </row>
    <row r="1390" spans="1:60" outlineLevel="1">
      <c r="A1390" s="460"/>
      <c r="B1390" s="461"/>
      <c r="C1390" s="462" t="s">
        <v>1260</v>
      </c>
      <c r="D1390" s="463"/>
      <c r="E1390" s="464">
        <v>22.384</v>
      </c>
      <c r="F1390" s="493"/>
      <c r="G1390" s="465"/>
      <c r="H1390" s="465"/>
      <c r="I1390" s="465"/>
      <c r="J1390" s="465"/>
      <c r="K1390" s="465"/>
      <c r="L1390" s="465"/>
      <c r="M1390" s="465"/>
      <c r="N1390" s="465"/>
      <c r="O1390" s="465"/>
      <c r="P1390" s="465"/>
      <c r="Q1390" s="465"/>
      <c r="R1390" s="465"/>
      <c r="S1390" s="465"/>
      <c r="T1390" s="465"/>
      <c r="U1390" s="32"/>
      <c r="V1390" s="32"/>
      <c r="W1390" s="32"/>
      <c r="X1390" s="32"/>
      <c r="Y1390" s="30"/>
      <c r="Z1390" s="30"/>
      <c r="AA1390" s="30"/>
      <c r="AB1390" s="30"/>
      <c r="AC1390" s="30"/>
      <c r="AD1390" s="30"/>
      <c r="AE1390" s="30"/>
      <c r="AF1390" s="30"/>
      <c r="AG1390" s="30" t="s">
        <v>166</v>
      </c>
      <c r="AH1390" s="30">
        <v>0</v>
      </c>
      <c r="AI1390" s="30"/>
      <c r="AJ1390" s="30"/>
      <c r="AK1390" s="30"/>
      <c r="AL1390" s="30"/>
      <c r="AM1390" s="30"/>
      <c r="AN1390" s="30"/>
      <c r="AO1390" s="30"/>
      <c r="AP1390" s="30"/>
      <c r="AQ1390" s="30"/>
      <c r="AR1390" s="30"/>
      <c r="AS1390" s="30"/>
      <c r="AT1390" s="30"/>
      <c r="AU1390" s="30"/>
      <c r="AV1390" s="30"/>
      <c r="AW1390" s="30"/>
      <c r="AX1390" s="30"/>
      <c r="AY1390" s="30"/>
      <c r="AZ1390" s="30"/>
      <c r="BA1390" s="30"/>
      <c r="BB1390" s="30"/>
      <c r="BC1390" s="30"/>
      <c r="BD1390" s="30"/>
      <c r="BE1390" s="30"/>
      <c r="BF1390" s="30"/>
      <c r="BG1390" s="30"/>
      <c r="BH1390" s="30"/>
    </row>
    <row r="1391" spans="1:60" outlineLevel="1">
      <c r="A1391" s="460"/>
      <c r="B1391" s="461"/>
      <c r="C1391" s="462" t="s">
        <v>1261</v>
      </c>
      <c r="D1391" s="463"/>
      <c r="E1391" s="464">
        <v>26.9816</v>
      </c>
      <c r="F1391" s="493"/>
      <c r="G1391" s="465"/>
      <c r="H1391" s="465"/>
      <c r="I1391" s="465"/>
      <c r="J1391" s="465"/>
      <c r="K1391" s="465"/>
      <c r="L1391" s="465"/>
      <c r="M1391" s="465"/>
      <c r="N1391" s="465"/>
      <c r="O1391" s="465"/>
      <c r="P1391" s="465"/>
      <c r="Q1391" s="465"/>
      <c r="R1391" s="465"/>
      <c r="S1391" s="465"/>
      <c r="T1391" s="465"/>
      <c r="U1391" s="32"/>
      <c r="V1391" s="32"/>
      <c r="W1391" s="32"/>
      <c r="X1391" s="32"/>
      <c r="Y1391" s="30"/>
      <c r="Z1391" s="30"/>
      <c r="AA1391" s="30"/>
      <c r="AB1391" s="30"/>
      <c r="AC1391" s="30"/>
      <c r="AD1391" s="30"/>
      <c r="AE1391" s="30"/>
      <c r="AF1391" s="30"/>
      <c r="AG1391" s="30" t="s">
        <v>166</v>
      </c>
      <c r="AH1391" s="30">
        <v>0</v>
      </c>
      <c r="AI1391" s="30"/>
      <c r="AJ1391" s="30"/>
      <c r="AK1391" s="30"/>
      <c r="AL1391" s="30"/>
      <c r="AM1391" s="30"/>
      <c r="AN1391" s="30"/>
      <c r="AO1391" s="30"/>
      <c r="AP1391" s="30"/>
      <c r="AQ1391" s="30"/>
      <c r="AR1391" s="30"/>
      <c r="AS1391" s="30"/>
      <c r="AT1391" s="30"/>
      <c r="AU1391" s="30"/>
      <c r="AV1391" s="30"/>
      <c r="AW1391" s="30"/>
      <c r="AX1391" s="30"/>
      <c r="AY1391" s="30"/>
      <c r="AZ1391" s="30"/>
      <c r="BA1391" s="30"/>
      <c r="BB1391" s="30"/>
      <c r="BC1391" s="30"/>
      <c r="BD1391" s="30"/>
      <c r="BE1391" s="30"/>
      <c r="BF1391" s="30"/>
      <c r="BG1391" s="30"/>
      <c r="BH1391" s="30"/>
    </row>
    <row r="1392" spans="1:60" ht="20.399999999999999" outlineLevel="1">
      <c r="A1392" s="452">
        <v>273</v>
      </c>
      <c r="B1392" s="453" t="s">
        <v>1262</v>
      </c>
      <c r="C1392" s="454" t="s">
        <v>1263</v>
      </c>
      <c r="D1392" s="455" t="s">
        <v>161</v>
      </c>
      <c r="E1392" s="456">
        <v>390.4</v>
      </c>
      <c r="F1392" s="34"/>
      <c r="G1392" s="458">
        <f>ROUND(E1392*F1392,2)</f>
        <v>0</v>
      </c>
      <c r="H1392" s="457">
        <v>0</v>
      </c>
      <c r="I1392" s="458">
        <f>ROUND(E1392*H1392,2)</f>
        <v>0</v>
      </c>
      <c r="J1392" s="457">
        <v>184.5</v>
      </c>
      <c r="K1392" s="458">
        <f>ROUND(E1392*J1392,2)</f>
        <v>72028.800000000003</v>
      </c>
      <c r="L1392" s="458">
        <v>21</v>
      </c>
      <c r="M1392" s="458">
        <f>G1392*(1+L1392/100)</f>
        <v>0</v>
      </c>
      <c r="N1392" s="458">
        <v>0</v>
      </c>
      <c r="O1392" s="458">
        <f>ROUND(E1392*N1392,2)</f>
        <v>0</v>
      </c>
      <c r="P1392" s="458">
        <v>0</v>
      </c>
      <c r="Q1392" s="458">
        <f>ROUND(E1392*P1392,2)</f>
        <v>0</v>
      </c>
      <c r="R1392" s="458"/>
      <c r="S1392" s="458" t="s">
        <v>162</v>
      </c>
      <c r="T1392" s="459" t="s">
        <v>162</v>
      </c>
      <c r="U1392" s="32">
        <v>0.35599999999999998</v>
      </c>
      <c r="V1392" s="32">
        <f>ROUND(E1392*U1392,2)</f>
        <v>138.97999999999999</v>
      </c>
      <c r="W1392" s="32"/>
      <c r="X1392" s="32" t="s">
        <v>163</v>
      </c>
      <c r="Y1392" s="30"/>
      <c r="Z1392" s="30"/>
      <c r="AA1392" s="30"/>
      <c r="AB1392" s="30"/>
      <c r="AC1392" s="30"/>
      <c r="AD1392" s="30"/>
      <c r="AE1392" s="30"/>
      <c r="AF1392" s="30"/>
      <c r="AG1392" s="30" t="s">
        <v>164</v>
      </c>
      <c r="AH1392" s="30"/>
      <c r="AI1392" s="30"/>
      <c r="AJ1392" s="30"/>
      <c r="AK1392" s="30"/>
      <c r="AL1392" s="30"/>
      <c r="AM1392" s="30"/>
      <c r="AN1392" s="30"/>
      <c r="AO1392" s="30"/>
      <c r="AP1392" s="30"/>
      <c r="AQ1392" s="30"/>
      <c r="AR1392" s="30"/>
      <c r="AS1392" s="30"/>
      <c r="AT1392" s="30"/>
      <c r="AU1392" s="30"/>
      <c r="AV1392" s="30"/>
      <c r="AW1392" s="30"/>
      <c r="AX1392" s="30"/>
      <c r="AY1392" s="30"/>
      <c r="AZ1392" s="30"/>
      <c r="BA1392" s="30"/>
      <c r="BB1392" s="30"/>
      <c r="BC1392" s="30"/>
      <c r="BD1392" s="30"/>
      <c r="BE1392" s="30"/>
      <c r="BF1392" s="30"/>
      <c r="BG1392" s="30"/>
      <c r="BH1392" s="30"/>
    </row>
    <row r="1393" spans="1:60" outlineLevel="1">
      <c r="A1393" s="460"/>
      <c r="B1393" s="461"/>
      <c r="C1393" s="462" t="s">
        <v>916</v>
      </c>
      <c r="D1393" s="463"/>
      <c r="E1393" s="464">
        <v>126.1</v>
      </c>
      <c r="F1393" s="493"/>
      <c r="G1393" s="465"/>
      <c r="H1393" s="465"/>
      <c r="I1393" s="465"/>
      <c r="J1393" s="465"/>
      <c r="K1393" s="465"/>
      <c r="L1393" s="465"/>
      <c r="M1393" s="465"/>
      <c r="N1393" s="465"/>
      <c r="O1393" s="465"/>
      <c r="P1393" s="465"/>
      <c r="Q1393" s="465"/>
      <c r="R1393" s="465"/>
      <c r="S1393" s="465"/>
      <c r="T1393" s="465"/>
      <c r="U1393" s="32"/>
      <c r="V1393" s="32"/>
      <c r="W1393" s="32"/>
      <c r="X1393" s="32"/>
      <c r="Y1393" s="30"/>
      <c r="Z1393" s="30"/>
      <c r="AA1393" s="30"/>
      <c r="AB1393" s="30"/>
      <c r="AC1393" s="30"/>
      <c r="AD1393" s="30"/>
      <c r="AE1393" s="30"/>
      <c r="AF1393" s="30"/>
      <c r="AG1393" s="30" t="s">
        <v>166</v>
      </c>
      <c r="AH1393" s="30">
        <v>0</v>
      </c>
      <c r="AI1393" s="30"/>
      <c r="AJ1393" s="30"/>
      <c r="AK1393" s="30"/>
      <c r="AL1393" s="30"/>
      <c r="AM1393" s="30"/>
      <c r="AN1393" s="30"/>
      <c r="AO1393" s="30"/>
      <c r="AP1393" s="30"/>
      <c r="AQ1393" s="30"/>
      <c r="AR1393" s="30"/>
      <c r="AS1393" s="30"/>
      <c r="AT1393" s="30"/>
      <c r="AU1393" s="30"/>
      <c r="AV1393" s="30"/>
      <c r="AW1393" s="30"/>
      <c r="AX1393" s="30"/>
      <c r="AY1393" s="30"/>
      <c r="AZ1393" s="30"/>
      <c r="BA1393" s="30"/>
      <c r="BB1393" s="30"/>
      <c r="BC1393" s="30"/>
      <c r="BD1393" s="30"/>
      <c r="BE1393" s="30"/>
      <c r="BF1393" s="30"/>
      <c r="BG1393" s="30"/>
      <c r="BH1393" s="30"/>
    </row>
    <row r="1394" spans="1:60" outlineLevel="1">
      <c r="A1394" s="460"/>
      <c r="B1394" s="461"/>
      <c r="C1394" s="462" t="s">
        <v>917</v>
      </c>
      <c r="D1394" s="463"/>
      <c r="E1394" s="464">
        <v>32.96</v>
      </c>
      <c r="F1394" s="493"/>
      <c r="G1394" s="465"/>
      <c r="H1394" s="465"/>
      <c r="I1394" s="465"/>
      <c r="J1394" s="465"/>
      <c r="K1394" s="465"/>
      <c r="L1394" s="465"/>
      <c r="M1394" s="465"/>
      <c r="N1394" s="465"/>
      <c r="O1394" s="465"/>
      <c r="P1394" s="465"/>
      <c r="Q1394" s="465"/>
      <c r="R1394" s="465"/>
      <c r="S1394" s="465"/>
      <c r="T1394" s="465"/>
      <c r="U1394" s="32"/>
      <c r="V1394" s="32"/>
      <c r="W1394" s="32"/>
      <c r="X1394" s="32"/>
      <c r="Y1394" s="30"/>
      <c r="Z1394" s="30"/>
      <c r="AA1394" s="30"/>
      <c r="AB1394" s="30"/>
      <c r="AC1394" s="30"/>
      <c r="AD1394" s="30"/>
      <c r="AE1394" s="30"/>
      <c r="AF1394" s="30"/>
      <c r="AG1394" s="30" t="s">
        <v>166</v>
      </c>
      <c r="AH1394" s="30">
        <v>0</v>
      </c>
      <c r="AI1394" s="30"/>
      <c r="AJ1394" s="30"/>
      <c r="AK1394" s="30"/>
      <c r="AL1394" s="30"/>
      <c r="AM1394" s="30"/>
      <c r="AN1394" s="30"/>
      <c r="AO1394" s="30"/>
      <c r="AP1394" s="30"/>
      <c r="AQ1394" s="30"/>
      <c r="AR1394" s="30"/>
      <c r="AS1394" s="30"/>
      <c r="AT1394" s="30"/>
      <c r="AU1394" s="30"/>
      <c r="AV1394" s="30"/>
      <c r="AW1394" s="30"/>
      <c r="AX1394" s="30"/>
      <c r="AY1394" s="30"/>
      <c r="AZ1394" s="30"/>
      <c r="BA1394" s="30"/>
      <c r="BB1394" s="30"/>
      <c r="BC1394" s="30"/>
      <c r="BD1394" s="30"/>
      <c r="BE1394" s="30"/>
      <c r="BF1394" s="30"/>
      <c r="BG1394" s="30"/>
      <c r="BH1394" s="30"/>
    </row>
    <row r="1395" spans="1:60" outlineLevel="1">
      <c r="A1395" s="460"/>
      <c r="B1395" s="461"/>
      <c r="C1395" s="462" t="s">
        <v>927</v>
      </c>
      <c r="D1395" s="463"/>
      <c r="E1395" s="464">
        <v>10.17</v>
      </c>
      <c r="F1395" s="493"/>
      <c r="G1395" s="465"/>
      <c r="H1395" s="465"/>
      <c r="I1395" s="465"/>
      <c r="J1395" s="465"/>
      <c r="K1395" s="465"/>
      <c r="L1395" s="465"/>
      <c r="M1395" s="465"/>
      <c r="N1395" s="465"/>
      <c r="O1395" s="465"/>
      <c r="P1395" s="465"/>
      <c r="Q1395" s="465"/>
      <c r="R1395" s="465"/>
      <c r="S1395" s="465"/>
      <c r="T1395" s="465"/>
      <c r="U1395" s="32"/>
      <c r="V1395" s="32"/>
      <c r="W1395" s="32"/>
      <c r="X1395" s="32"/>
      <c r="Y1395" s="30"/>
      <c r="Z1395" s="30"/>
      <c r="AA1395" s="30"/>
      <c r="AB1395" s="30"/>
      <c r="AC1395" s="30"/>
      <c r="AD1395" s="30"/>
      <c r="AE1395" s="30"/>
      <c r="AF1395" s="30"/>
      <c r="AG1395" s="30" t="s">
        <v>166</v>
      </c>
      <c r="AH1395" s="30">
        <v>0</v>
      </c>
      <c r="AI1395" s="30"/>
      <c r="AJ1395" s="30"/>
      <c r="AK1395" s="30"/>
      <c r="AL1395" s="30"/>
      <c r="AM1395" s="30"/>
      <c r="AN1395" s="30"/>
      <c r="AO1395" s="30"/>
      <c r="AP1395" s="30"/>
      <c r="AQ1395" s="30"/>
      <c r="AR1395" s="30"/>
      <c r="AS1395" s="30"/>
      <c r="AT1395" s="30"/>
      <c r="AU1395" s="30"/>
      <c r="AV1395" s="30"/>
      <c r="AW1395" s="30"/>
      <c r="AX1395" s="30"/>
      <c r="AY1395" s="30"/>
      <c r="AZ1395" s="30"/>
      <c r="BA1395" s="30"/>
      <c r="BB1395" s="30"/>
      <c r="BC1395" s="30"/>
      <c r="BD1395" s="30"/>
      <c r="BE1395" s="30"/>
      <c r="BF1395" s="30"/>
      <c r="BG1395" s="30"/>
      <c r="BH1395" s="30"/>
    </row>
    <row r="1396" spans="1:60" outlineLevel="1">
      <c r="A1396" s="460"/>
      <c r="B1396" s="461"/>
      <c r="C1396" s="462" t="s">
        <v>918</v>
      </c>
      <c r="D1396" s="463"/>
      <c r="E1396" s="464">
        <v>76.19</v>
      </c>
      <c r="F1396" s="493"/>
      <c r="G1396" s="465"/>
      <c r="H1396" s="465"/>
      <c r="I1396" s="465"/>
      <c r="J1396" s="465"/>
      <c r="K1396" s="465"/>
      <c r="L1396" s="465"/>
      <c r="M1396" s="465"/>
      <c r="N1396" s="465"/>
      <c r="O1396" s="465"/>
      <c r="P1396" s="465"/>
      <c r="Q1396" s="465"/>
      <c r="R1396" s="465"/>
      <c r="S1396" s="465"/>
      <c r="T1396" s="465"/>
      <c r="U1396" s="32"/>
      <c r="V1396" s="32"/>
      <c r="W1396" s="32"/>
      <c r="X1396" s="32"/>
      <c r="Y1396" s="30"/>
      <c r="Z1396" s="30"/>
      <c r="AA1396" s="30"/>
      <c r="AB1396" s="30"/>
      <c r="AC1396" s="30"/>
      <c r="AD1396" s="30"/>
      <c r="AE1396" s="30"/>
      <c r="AF1396" s="30"/>
      <c r="AG1396" s="30" t="s">
        <v>166</v>
      </c>
      <c r="AH1396" s="30">
        <v>0</v>
      </c>
      <c r="AI1396" s="30"/>
      <c r="AJ1396" s="30"/>
      <c r="AK1396" s="30"/>
      <c r="AL1396" s="30"/>
      <c r="AM1396" s="30"/>
      <c r="AN1396" s="30"/>
      <c r="AO1396" s="30"/>
      <c r="AP1396" s="30"/>
      <c r="AQ1396" s="30"/>
      <c r="AR1396" s="30"/>
      <c r="AS1396" s="30"/>
      <c r="AT1396" s="30"/>
      <c r="AU1396" s="30"/>
      <c r="AV1396" s="30"/>
      <c r="AW1396" s="30"/>
      <c r="AX1396" s="30"/>
      <c r="AY1396" s="30"/>
      <c r="AZ1396" s="30"/>
      <c r="BA1396" s="30"/>
      <c r="BB1396" s="30"/>
      <c r="BC1396" s="30"/>
      <c r="BD1396" s="30"/>
      <c r="BE1396" s="30"/>
      <c r="BF1396" s="30"/>
      <c r="BG1396" s="30"/>
      <c r="BH1396" s="30"/>
    </row>
    <row r="1397" spans="1:60" outlineLevel="1">
      <c r="A1397" s="460"/>
      <c r="B1397" s="461"/>
      <c r="C1397" s="462" t="s">
        <v>928</v>
      </c>
      <c r="D1397" s="463"/>
      <c r="E1397" s="464">
        <v>13.95</v>
      </c>
      <c r="F1397" s="493"/>
      <c r="G1397" s="465"/>
      <c r="H1397" s="465"/>
      <c r="I1397" s="465"/>
      <c r="J1397" s="465"/>
      <c r="K1397" s="465"/>
      <c r="L1397" s="465"/>
      <c r="M1397" s="465"/>
      <c r="N1397" s="465"/>
      <c r="O1397" s="465"/>
      <c r="P1397" s="465"/>
      <c r="Q1397" s="465"/>
      <c r="R1397" s="465"/>
      <c r="S1397" s="465"/>
      <c r="T1397" s="465"/>
      <c r="U1397" s="32"/>
      <c r="V1397" s="32"/>
      <c r="W1397" s="32"/>
      <c r="X1397" s="32"/>
      <c r="Y1397" s="30"/>
      <c r="Z1397" s="30"/>
      <c r="AA1397" s="30"/>
      <c r="AB1397" s="30"/>
      <c r="AC1397" s="30"/>
      <c r="AD1397" s="30"/>
      <c r="AE1397" s="30"/>
      <c r="AF1397" s="30"/>
      <c r="AG1397" s="30" t="s">
        <v>166</v>
      </c>
      <c r="AH1397" s="30">
        <v>0</v>
      </c>
      <c r="AI1397" s="30"/>
      <c r="AJ1397" s="30"/>
      <c r="AK1397" s="30"/>
      <c r="AL1397" s="30"/>
      <c r="AM1397" s="30"/>
      <c r="AN1397" s="30"/>
      <c r="AO1397" s="30"/>
      <c r="AP1397" s="30"/>
      <c r="AQ1397" s="30"/>
      <c r="AR1397" s="30"/>
      <c r="AS1397" s="30"/>
      <c r="AT1397" s="30"/>
      <c r="AU1397" s="30"/>
      <c r="AV1397" s="30"/>
      <c r="AW1397" s="30"/>
      <c r="AX1397" s="30"/>
      <c r="AY1397" s="30"/>
      <c r="AZ1397" s="30"/>
      <c r="BA1397" s="30"/>
      <c r="BB1397" s="30"/>
      <c r="BC1397" s="30"/>
      <c r="BD1397" s="30"/>
      <c r="BE1397" s="30"/>
      <c r="BF1397" s="30"/>
      <c r="BG1397" s="30"/>
      <c r="BH1397" s="30"/>
    </row>
    <row r="1398" spans="1:60" outlineLevel="1">
      <c r="A1398" s="460"/>
      <c r="B1398" s="461"/>
      <c r="C1398" s="462" t="s">
        <v>931</v>
      </c>
      <c r="D1398" s="463"/>
      <c r="E1398" s="464">
        <v>99.2</v>
      </c>
      <c r="F1398" s="493"/>
      <c r="G1398" s="465"/>
      <c r="H1398" s="465"/>
      <c r="I1398" s="465"/>
      <c r="J1398" s="465"/>
      <c r="K1398" s="465"/>
      <c r="L1398" s="465"/>
      <c r="M1398" s="465"/>
      <c r="N1398" s="465"/>
      <c r="O1398" s="465"/>
      <c r="P1398" s="465"/>
      <c r="Q1398" s="465"/>
      <c r="R1398" s="465"/>
      <c r="S1398" s="465"/>
      <c r="T1398" s="465"/>
      <c r="U1398" s="32"/>
      <c r="V1398" s="32"/>
      <c r="W1398" s="32"/>
      <c r="X1398" s="32"/>
      <c r="Y1398" s="30"/>
      <c r="Z1398" s="30"/>
      <c r="AA1398" s="30"/>
      <c r="AB1398" s="30"/>
      <c r="AC1398" s="30"/>
      <c r="AD1398" s="30"/>
      <c r="AE1398" s="30"/>
      <c r="AF1398" s="30"/>
      <c r="AG1398" s="30" t="s">
        <v>166</v>
      </c>
      <c r="AH1398" s="30">
        <v>0</v>
      </c>
      <c r="AI1398" s="30"/>
      <c r="AJ1398" s="30"/>
      <c r="AK1398" s="30"/>
      <c r="AL1398" s="30"/>
      <c r="AM1398" s="30"/>
      <c r="AN1398" s="30"/>
      <c r="AO1398" s="30"/>
      <c r="AP1398" s="30"/>
      <c r="AQ1398" s="30"/>
      <c r="AR1398" s="30"/>
      <c r="AS1398" s="30"/>
      <c r="AT1398" s="30"/>
      <c r="AU1398" s="30"/>
      <c r="AV1398" s="30"/>
      <c r="AW1398" s="30"/>
      <c r="AX1398" s="30"/>
      <c r="AY1398" s="30"/>
      <c r="AZ1398" s="30"/>
      <c r="BA1398" s="30"/>
      <c r="BB1398" s="30"/>
      <c r="BC1398" s="30"/>
      <c r="BD1398" s="30"/>
      <c r="BE1398" s="30"/>
      <c r="BF1398" s="30"/>
      <c r="BG1398" s="30"/>
      <c r="BH1398" s="30"/>
    </row>
    <row r="1399" spans="1:60" outlineLevel="1">
      <c r="A1399" s="460"/>
      <c r="B1399" s="461"/>
      <c r="C1399" s="462" t="s">
        <v>932</v>
      </c>
      <c r="D1399" s="463"/>
      <c r="E1399" s="464">
        <v>31.83</v>
      </c>
      <c r="F1399" s="493"/>
      <c r="G1399" s="465"/>
      <c r="H1399" s="465"/>
      <c r="I1399" s="465"/>
      <c r="J1399" s="465"/>
      <c r="K1399" s="465"/>
      <c r="L1399" s="465"/>
      <c r="M1399" s="465"/>
      <c r="N1399" s="465"/>
      <c r="O1399" s="465"/>
      <c r="P1399" s="465"/>
      <c r="Q1399" s="465"/>
      <c r="R1399" s="465"/>
      <c r="S1399" s="465"/>
      <c r="T1399" s="465"/>
      <c r="U1399" s="32"/>
      <c r="V1399" s="32"/>
      <c r="W1399" s="32"/>
      <c r="X1399" s="32"/>
      <c r="Y1399" s="30"/>
      <c r="Z1399" s="30"/>
      <c r="AA1399" s="30"/>
      <c r="AB1399" s="30"/>
      <c r="AC1399" s="30"/>
      <c r="AD1399" s="30"/>
      <c r="AE1399" s="30"/>
      <c r="AF1399" s="30"/>
      <c r="AG1399" s="30" t="s">
        <v>166</v>
      </c>
      <c r="AH1399" s="30">
        <v>0</v>
      </c>
      <c r="AI1399" s="30"/>
      <c r="AJ1399" s="30"/>
      <c r="AK1399" s="30"/>
      <c r="AL1399" s="30"/>
      <c r="AM1399" s="30"/>
      <c r="AN1399" s="30"/>
      <c r="AO1399" s="30"/>
      <c r="AP1399" s="30"/>
      <c r="AQ1399" s="30"/>
      <c r="AR1399" s="30"/>
      <c r="AS1399" s="30"/>
      <c r="AT1399" s="30"/>
      <c r="AU1399" s="30"/>
      <c r="AV1399" s="30"/>
      <c r="AW1399" s="30"/>
      <c r="AX1399" s="30"/>
      <c r="AY1399" s="30"/>
      <c r="AZ1399" s="30"/>
      <c r="BA1399" s="30"/>
      <c r="BB1399" s="30"/>
      <c r="BC1399" s="30"/>
      <c r="BD1399" s="30"/>
      <c r="BE1399" s="30"/>
      <c r="BF1399" s="30"/>
      <c r="BG1399" s="30"/>
      <c r="BH1399" s="30"/>
    </row>
    <row r="1400" spans="1:60" outlineLevel="1">
      <c r="A1400" s="452">
        <v>274</v>
      </c>
      <c r="B1400" s="453" t="s">
        <v>1264</v>
      </c>
      <c r="C1400" s="454" t="s">
        <v>2886</v>
      </c>
      <c r="D1400" s="455" t="s">
        <v>179</v>
      </c>
      <c r="E1400" s="456">
        <v>29.520510000000002</v>
      </c>
      <c r="F1400" s="34"/>
      <c r="G1400" s="458">
        <f>ROUND(E1400*F1400,2)</f>
        <v>0</v>
      </c>
      <c r="H1400" s="457">
        <v>2249.62</v>
      </c>
      <c r="I1400" s="458">
        <f>ROUND(E1400*H1400,2)</f>
        <v>66409.929999999993</v>
      </c>
      <c r="J1400" s="457">
        <v>20.38</v>
      </c>
      <c r="K1400" s="458">
        <f>ROUND(E1400*J1400,2)</f>
        <v>601.63</v>
      </c>
      <c r="L1400" s="458">
        <v>21</v>
      </c>
      <c r="M1400" s="458">
        <f>G1400*(1+L1400/100)</f>
        <v>0</v>
      </c>
      <c r="N1400" s="458">
        <v>1.6500000000000001E-2</v>
      </c>
      <c r="O1400" s="458">
        <f>ROUND(E1400*N1400,2)</f>
        <v>0.49</v>
      </c>
      <c r="P1400" s="458">
        <v>0</v>
      </c>
      <c r="Q1400" s="458">
        <f>ROUND(E1400*P1400,2)</f>
        <v>0</v>
      </c>
      <c r="R1400" s="458"/>
      <c r="S1400" s="458" t="s">
        <v>162</v>
      </c>
      <c r="T1400" s="459" t="s">
        <v>162</v>
      </c>
      <c r="U1400" s="32">
        <v>0</v>
      </c>
      <c r="V1400" s="32">
        <f>ROUND(E1400*U1400,2)</f>
        <v>0</v>
      </c>
      <c r="W1400" s="32"/>
      <c r="X1400" s="32" t="s">
        <v>163</v>
      </c>
      <c r="Y1400" s="30"/>
      <c r="Z1400" s="30"/>
      <c r="AA1400" s="30"/>
      <c r="AB1400" s="30"/>
      <c r="AC1400" s="30"/>
      <c r="AD1400" s="30"/>
      <c r="AE1400" s="30"/>
      <c r="AF1400" s="30"/>
      <c r="AG1400" s="30" t="s">
        <v>164</v>
      </c>
      <c r="AH1400" s="30"/>
      <c r="AI1400" s="30"/>
      <c r="AJ1400" s="30"/>
      <c r="AK1400" s="30"/>
      <c r="AL1400" s="30"/>
      <c r="AM1400" s="30"/>
      <c r="AN1400" s="30"/>
      <c r="AO1400" s="30"/>
      <c r="AP1400" s="30"/>
      <c r="AQ1400" s="30"/>
      <c r="AR1400" s="30"/>
      <c r="AS1400" s="30"/>
      <c r="AT1400" s="30"/>
      <c r="AU1400" s="30"/>
      <c r="AV1400" s="30"/>
      <c r="AW1400" s="30"/>
      <c r="AX1400" s="30"/>
      <c r="AY1400" s="30"/>
      <c r="AZ1400" s="30"/>
      <c r="BA1400" s="30"/>
      <c r="BB1400" s="30"/>
      <c r="BC1400" s="30"/>
      <c r="BD1400" s="30"/>
      <c r="BE1400" s="30"/>
      <c r="BF1400" s="30"/>
      <c r="BG1400" s="30"/>
      <c r="BH1400" s="30"/>
    </row>
    <row r="1401" spans="1:60" outlineLevel="1">
      <c r="A1401" s="460"/>
      <c r="B1401" s="461"/>
      <c r="C1401" s="462" t="s">
        <v>1195</v>
      </c>
      <c r="D1401" s="463"/>
      <c r="E1401" s="464">
        <v>1.7323200000000001</v>
      </c>
      <c r="F1401" s="493"/>
      <c r="G1401" s="465"/>
      <c r="H1401" s="465"/>
      <c r="I1401" s="465"/>
      <c r="J1401" s="465"/>
      <c r="K1401" s="465"/>
      <c r="L1401" s="465"/>
      <c r="M1401" s="465"/>
      <c r="N1401" s="465"/>
      <c r="O1401" s="465"/>
      <c r="P1401" s="465"/>
      <c r="Q1401" s="465"/>
      <c r="R1401" s="465"/>
      <c r="S1401" s="465"/>
      <c r="T1401" s="465"/>
      <c r="U1401" s="32"/>
      <c r="V1401" s="32"/>
      <c r="W1401" s="32"/>
      <c r="X1401" s="32"/>
      <c r="Y1401" s="30"/>
      <c r="Z1401" s="30"/>
      <c r="AA1401" s="30"/>
      <c r="AB1401" s="30"/>
      <c r="AC1401" s="30"/>
      <c r="AD1401" s="30"/>
      <c r="AE1401" s="30"/>
      <c r="AF1401" s="30"/>
      <c r="AG1401" s="30" t="s">
        <v>166</v>
      </c>
      <c r="AH1401" s="30">
        <v>5</v>
      </c>
      <c r="AI1401" s="30"/>
      <c r="AJ1401" s="30"/>
      <c r="AK1401" s="30"/>
      <c r="AL1401" s="30"/>
      <c r="AM1401" s="30"/>
      <c r="AN1401" s="30"/>
      <c r="AO1401" s="30"/>
      <c r="AP1401" s="30"/>
      <c r="AQ1401" s="30"/>
      <c r="AR1401" s="30"/>
      <c r="AS1401" s="30"/>
      <c r="AT1401" s="30"/>
      <c r="AU1401" s="30"/>
      <c r="AV1401" s="30"/>
      <c r="AW1401" s="30"/>
      <c r="AX1401" s="30"/>
      <c r="AY1401" s="30"/>
      <c r="AZ1401" s="30"/>
      <c r="BA1401" s="30"/>
      <c r="BB1401" s="30"/>
      <c r="BC1401" s="30"/>
      <c r="BD1401" s="30"/>
      <c r="BE1401" s="30"/>
      <c r="BF1401" s="30"/>
      <c r="BG1401" s="30"/>
      <c r="BH1401" s="30"/>
    </row>
    <row r="1402" spans="1:60" outlineLevel="1">
      <c r="A1402" s="460"/>
      <c r="B1402" s="461"/>
      <c r="C1402" s="462" t="s">
        <v>1247</v>
      </c>
      <c r="D1402" s="463"/>
      <c r="E1402" s="464">
        <v>26.749400000000001</v>
      </c>
      <c r="F1402" s="493"/>
      <c r="G1402" s="465"/>
      <c r="H1402" s="465"/>
      <c r="I1402" s="465"/>
      <c r="J1402" s="465"/>
      <c r="K1402" s="465"/>
      <c r="L1402" s="465"/>
      <c r="M1402" s="465"/>
      <c r="N1402" s="465"/>
      <c r="O1402" s="465"/>
      <c r="P1402" s="465"/>
      <c r="Q1402" s="465"/>
      <c r="R1402" s="465"/>
      <c r="S1402" s="465"/>
      <c r="T1402" s="465"/>
      <c r="U1402" s="32"/>
      <c r="V1402" s="32"/>
      <c r="W1402" s="32"/>
      <c r="X1402" s="32"/>
      <c r="Y1402" s="30"/>
      <c r="Z1402" s="30"/>
      <c r="AA1402" s="30"/>
      <c r="AB1402" s="30"/>
      <c r="AC1402" s="30"/>
      <c r="AD1402" s="30"/>
      <c r="AE1402" s="30"/>
      <c r="AF1402" s="30"/>
      <c r="AG1402" s="30" t="s">
        <v>166</v>
      </c>
      <c r="AH1402" s="30">
        <v>5</v>
      </c>
      <c r="AI1402" s="30"/>
      <c r="AJ1402" s="30"/>
      <c r="AK1402" s="30"/>
      <c r="AL1402" s="30"/>
      <c r="AM1402" s="30"/>
      <c r="AN1402" s="30"/>
      <c r="AO1402" s="30"/>
      <c r="AP1402" s="30"/>
      <c r="AQ1402" s="30"/>
      <c r="AR1402" s="30"/>
      <c r="AS1402" s="30"/>
      <c r="AT1402" s="30"/>
      <c r="AU1402" s="30"/>
      <c r="AV1402" s="30"/>
      <c r="AW1402" s="30"/>
      <c r="AX1402" s="30"/>
      <c r="AY1402" s="30"/>
      <c r="AZ1402" s="30"/>
      <c r="BA1402" s="30"/>
      <c r="BB1402" s="30"/>
      <c r="BC1402" s="30"/>
      <c r="BD1402" s="30"/>
      <c r="BE1402" s="30"/>
      <c r="BF1402" s="30"/>
      <c r="BG1402" s="30"/>
      <c r="BH1402" s="30"/>
    </row>
    <row r="1403" spans="1:60" outlineLevel="1">
      <c r="A1403" s="460"/>
      <c r="B1403" s="461"/>
      <c r="C1403" s="462" t="s">
        <v>1196</v>
      </c>
      <c r="D1403" s="463"/>
      <c r="E1403" s="464">
        <v>1.0387999999999999</v>
      </c>
      <c r="F1403" s="493"/>
      <c r="G1403" s="465"/>
      <c r="H1403" s="465"/>
      <c r="I1403" s="465"/>
      <c r="J1403" s="465"/>
      <c r="K1403" s="465"/>
      <c r="L1403" s="465"/>
      <c r="M1403" s="465"/>
      <c r="N1403" s="465"/>
      <c r="O1403" s="465"/>
      <c r="P1403" s="465"/>
      <c r="Q1403" s="465"/>
      <c r="R1403" s="465"/>
      <c r="S1403" s="465"/>
      <c r="T1403" s="465"/>
      <c r="U1403" s="32"/>
      <c r="V1403" s="32"/>
      <c r="W1403" s="32"/>
      <c r="X1403" s="32"/>
      <c r="Y1403" s="30"/>
      <c r="Z1403" s="30"/>
      <c r="AA1403" s="30"/>
      <c r="AB1403" s="30"/>
      <c r="AC1403" s="30"/>
      <c r="AD1403" s="30"/>
      <c r="AE1403" s="30"/>
      <c r="AF1403" s="30"/>
      <c r="AG1403" s="30" t="s">
        <v>166</v>
      </c>
      <c r="AH1403" s="30">
        <v>5</v>
      </c>
      <c r="AI1403" s="30"/>
      <c r="AJ1403" s="30"/>
      <c r="AK1403" s="30"/>
      <c r="AL1403" s="30"/>
      <c r="AM1403" s="30"/>
      <c r="AN1403" s="30"/>
      <c r="AO1403" s="30"/>
      <c r="AP1403" s="30"/>
      <c r="AQ1403" s="30"/>
      <c r="AR1403" s="30"/>
      <c r="AS1403" s="30"/>
      <c r="AT1403" s="30"/>
      <c r="AU1403" s="30"/>
      <c r="AV1403" s="30"/>
      <c r="AW1403" s="30"/>
      <c r="AX1403" s="30"/>
      <c r="AY1403" s="30"/>
      <c r="AZ1403" s="30"/>
      <c r="BA1403" s="30"/>
      <c r="BB1403" s="30"/>
      <c r="BC1403" s="30"/>
      <c r="BD1403" s="30"/>
      <c r="BE1403" s="30"/>
      <c r="BF1403" s="30"/>
      <c r="BG1403" s="30"/>
      <c r="BH1403" s="30"/>
    </row>
    <row r="1404" spans="1:60" outlineLevel="1">
      <c r="A1404" s="452">
        <v>275</v>
      </c>
      <c r="B1404" s="453" t="s">
        <v>1265</v>
      </c>
      <c r="C1404" s="454" t="s">
        <v>1266</v>
      </c>
      <c r="D1404" s="455" t="s">
        <v>277</v>
      </c>
      <c r="E1404" s="456">
        <v>430.56</v>
      </c>
      <c r="F1404" s="34"/>
      <c r="G1404" s="458">
        <f>ROUND(E1404*F1404,2)</f>
        <v>0</v>
      </c>
      <c r="H1404" s="457">
        <v>0</v>
      </c>
      <c r="I1404" s="458">
        <f>ROUND(E1404*H1404,2)</f>
        <v>0</v>
      </c>
      <c r="J1404" s="457">
        <v>50</v>
      </c>
      <c r="K1404" s="458">
        <f>ROUND(E1404*J1404,2)</f>
        <v>21528</v>
      </c>
      <c r="L1404" s="458">
        <v>21</v>
      </c>
      <c r="M1404" s="458">
        <f>G1404*(1+L1404/100)</f>
        <v>0</v>
      </c>
      <c r="N1404" s="458">
        <v>0</v>
      </c>
      <c r="O1404" s="458">
        <f>ROUND(E1404*N1404,2)</f>
        <v>0</v>
      </c>
      <c r="P1404" s="458">
        <v>0</v>
      </c>
      <c r="Q1404" s="458">
        <f>ROUND(E1404*P1404,2)</f>
        <v>0</v>
      </c>
      <c r="R1404" s="458"/>
      <c r="S1404" s="458" t="s">
        <v>273</v>
      </c>
      <c r="T1404" s="459" t="s">
        <v>274</v>
      </c>
      <c r="U1404" s="32">
        <v>0</v>
      </c>
      <c r="V1404" s="32">
        <f>ROUND(E1404*U1404,2)</f>
        <v>0</v>
      </c>
      <c r="W1404" s="32"/>
      <c r="X1404" s="32" t="s">
        <v>163</v>
      </c>
      <c r="Y1404" s="30"/>
      <c r="Z1404" s="30"/>
      <c r="AA1404" s="30"/>
      <c r="AB1404" s="30"/>
      <c r="AC1404" s="30"/>
      <c r="AD1404" s="30"/>
      <c r="AE1404" s="30"/>
      <c r="AF1404" s="30"/>
      <c r="AG1404" s="30" t="s">
        <v>164</v>
      </c>
      <c r="AH1404" s="30"/>
      <c r="AI1404" s="30"/>
      <c r="AJ1404" s="30"/>
      <c r="AK1404" s="30"/>
      <c r="AL1404" s="30"/>
      <c r="AM1404" s="30"/>
      <c r="AN1404" s="30"/>
      <c r="AO1404" s="30"/>
      <c r="AP1404" s="30"/>
      <c r="AQ1404" s="30"/>
      <c r="AR1404" s="30"/>
      <c r="AS1404" s="30"/>
      <c r="AT1404" s="30"/>
      <c r="AU1404" s="30"/>
      <c r="AV1404" s="30"/>
      <c r="AW1404" s="30"/>
      <c r="AX1404" s="30"/>
      <c r="AY1404" s="30"/>
      <c r="AZ1404" s="30"/>
      <c r="BA1404" s="30"/>
      <c r="BB1404" s="30"/>
      <c r="BC1404" s="30"/>
      <c r="BD1404" s="30"/>
      <c r="BE1404" s="30"/>
      <c r="BF1404" s="30"/>
      <c r="BG1404" s="30"/>
      <c r="BH1404" s="30"/>
    </row>
    <row r="1405" spans="1:60" outlineLevel="1">
      <c r="A1405" s="460"/>
      <c r="B1405" s="461"/>
      <c r="C1405" s="462" t="s">
        <v>1267</v>
      </c>
      <c r="D1405" s="463"/>
      <c r="E1405" s="464">
        <v>430.56</v>
      </c>
      <c r="F1405" s="493"/>
      <c r="G1405" s="465"/>
      <c r="H1405" s="465"/>
      <c r="I1405" s="465"/>
      <c r="J1405" s="465"/>
      <c r="K1405" s="465"/>
      <c r="L1405" s="465"/>
      <c r="M1405" s="465"/>
      <c r="N1405" s="465"/>
      <c r="O1405" s="465"/>
      <c r="P1405" s="465"/>
      <c r="Q1405" s="465"/>
      <c r="R1405" s="465"/>
      <c r="S1405" s="465"/>
      <c r="T1405" s="465"/>
      <c r="U1405" s="32"/>
      <c r="V1405" s="32"/>
      <c r="W1405" s="32"/>
      <c r="X1405" s="32"/>
      <c r="Y1405" s="30"/>
      <c r="Z1405" s="30"/>
      <c r="AA1405" s="30"/>
      <c r="AB1405" s="30"/>
      <c r="AC1405" s="30"/>
      <c r="AD1405" s="30"/>
      <c r="AE1405" s="30"/>
      <c r="AF1405" s="30"/>
      <c r="AG1405" s="30" t="s">
        <v>166</v>
      </c>
      <c r="AH1405" s="30">
        <v>5</v>
      </c>
      <c r="AI1405" s="30"/>
      <c r="AJ1405" s="30"/>
      <c r="AK1405" s="30"/>
      <c r="AL1405" s="30"/>
      <c r="AM1405" s="30"/>
      <c r="AN1405" s="30"/>
      <c r="AO1405" s="30"/>
      <c r="AP1405" s="30"/>
      <c r="AQ1405" s="30"/>
      <c r="AR1405" s="30"/>
      <c r="AS1405" s="30"/>
      <c r="AT1405" s="30"/>
      <c r="AU1405" s="30"/>
      <c r="AV1405" s="30"/>
      <c r="AW1405" s="30"/>
      <c r="AX1405" s="30"/>
      <c r="AY1405" s="30"/>
      <c r="AZ1405" s="30"/>
      <c r="BA1405" s="30"/>
      <c r="BB1405" s="30"/>
      <c r="BC1405" s="30"/>
      <c r="BD1405" s="30"/>
      <c r="BE1405" s="30"/>
      <c r="BF1405" s="30"/>
      <c r="BG1405" s="30"/>
      <c r="BH1405" s="30"/>
    </row>
    <row r="1406" spans="1:60" outlineLevel="1">
      <c r="A1406" s="452">
        <v>276</v>
      </c>
      <c r="B1406" s="453" t="s">
        <v>1268</v>
      </c>
      <c r="C1406" s="454" t="s">
        <v>1269</v>
      </c>
      <c r="D1406" s="455" t="s">
        <v>343</v>
      </c>
      <c r="E1406" s="456">
        <v>120</v>
      </c>
      <c r="F1406" s="34"/>
      <c r="G1406" s="458">
        <f>ROUND(E1406*F1406,2)</f>
        <v>0</v>
      </c>
      <c r="H1406" s="457">
        <v>2.15</v>
      </c>
      <c r="I1406" s="458">
        <f>ROUND(E1406*H1406,2)</f>
        <v>258</v>
      </c>
      <c r="J1406" s="457">
        <v>0</v>
      </c>
      <c r="K1406" s="458">
        <f>ROUND(E1406*J1406,2)</f>
        <v>0</v>
      </c>
      <c r="L1406" s="458">
        <v>21</v>
      </c>
      <c r="M1406" s="458">
        <f>G1406*(1+L1406/100)</f>
        <v>0</v>
      </c>
      <c r="N1406" s="458">
        <v>0</v>
      </c>
      <c r="O1406" s="458">
        <f>ROUND(E1406*N1406,2)</f>
        <v>0</v>
      </c>
      <c r="P1406" s="458">
        <v>0</v>
      </c>
      <c r="Q1406" s="458">
        <f>ROUND(E1406*P1406,2)</f>
        <v>0</v>
      </c>
      <c r="R1406" s="458" t="s">
        <v>278</v>
      </c>
      <c r="S1406" s="458" t="s">
        <v>162</v>
      </c>
      <c r="T1406" s="459" t="s">
        <v>162</v>
      </c>
      <c r="U1406" s="32">
        <v>0</v>
      </c>
      <c r="V1406" s="32">
        <f>ROUND(E1406*U1406,2)</f>
        <v>0</v>
      </c>
      <c r="W1406" s="32"/>
      <c r="X1406" s="32" t="s">
        <v>279</v>
      </c>
      <c r="Y1406" s="30"/>
      <c r="Z1406" s="30"/>
      <c r="AA1406" s="30"/>
      <c r="AB1406" s="30"/>
      <c r="AC1406" s="30"/>
      <c r="AD1406" s="30"/>
      <c r="AE1406" s="30"/>
      <c r="AF1406" s="30"/>
      <c r="AG1406" s="30" t="s">
        <v>280</v>
      </c>
      <c r="AH1406" s="30"/>
      <c r="AI1406" s="30"/>
      <c r="AJ1406" s="30"/>
      <c r="AK1406" s="30"/>
      <c r="AL1406" s="30"/>
      <c r="AM1406" s="30"/>
      <c r="AN1406" s="30"/>
      <c r="AO1406" s="30"/>
      <c r="AP1406" s="30"/>
      <c r="AQ1406" s="30"/>
      <c r="AR1406" s="30"/>
      <c r="AS1406" s="30"/>
      <c r="AT1406" s="30"/>
      <c r="AU1406" s="30"/>
      <c r="AV1406" s="30"/>
      <c r="AW1406" s="30"/>
      <c r="AX1406" s="30"/>
      <c r="AY1406" s="30"/>
      <c r="AZ1406" s="30"/>
      <c r="BA1406" s="30"/>
      <c r="BB1406" s="30"/>
      <c r="BC1406" s="30"/>
      <c r="BD1406" s="30"/>
      <c r="BE1406" s="30"/>
      <c r="BF1406" s="30"/>
      <c r="BG1406" s="30"/>
      <c r="BH1406" s="30"/>
    </row>
    <row r="1407" spans="1:60" outlineLevel="1">
      <c r="A1407" s="460"/>
      <c r="B1407" s="461"/>
      <c r="C1407" s="462" t="s">
        <v>1270</v>
      </c>
      <c r="D1407" s="463"/>
      <c r="E1407" s="464">
        <v>120</v>
      </c>
      <c r="F1407" s="493"/>
      <c r="G1407" s="465"/>
      <c r="H1407" s="465"/>
      <c r="I1407" s="465"/>
      <c r="J1407" s="465"/>
      <c r="K1407" s="465"/>
      <c r="L1407" s="465"/>
      <c r="M1407" s="465"/>
      <c r="N1407" s="465"/>
      <c r="O1407" s="465"/>
      <c r="P1407" s="465"/>
      <c r="Q1407" s="465"/>
      <c r="R1407" s="465"/>
      <c r="S1407" s="465"/>
      <c r="T1407" s="465"/>
      <c r="U1407" s="32"/>
      <c r="V1407" s="32"/>
      <c r="W1407" s="32"/>
      <c r="X1407" s="32"/>
      <c r="Y1407" s="30"/>
      <c r="Z1407" s="30"/>
      <c r="AA1407" s="30"/>
      <c r="AB1407" s="30"/>
      <c r="AC1407" s="30"/>
      <c r="AD1407" s="30"/>
      <c r="AE1407" s="30"/>
      <c r="AF1407" s="30"/>
      <c r="AG1407" s="30" t="s">
        <v>166</v>
      </c>
      <c r="AH1407" s="30">
        <v>0</v>
      </c>
      <c r="AI1407" s="30"/>
      <c r="AJ1407" s="30"/>
      <c r="AK1407" s="30"/>
      <c r="AL1407" s="30"/>
      <c r="AM1407" s="30"/>
      <c r="AN1407" s="30"/>
      <c r="AO1407" s="30"/>
      <c r="AP1407" s="30"/>
      <c r="AQ1407" s="30"/>
      <c r="AR1407" s="30"/>
      <c r="AS1407" s="30"/>
      <c r="AT1407" s="30"/>
      <c r="AU1407" s="30"/>
      <c r="AV1407" s="30"/>
      <c r="AW1407" s="30"/>
      <c r="AX1407" s="30"/>
      <c r="AY1407" s="30"/>
      <c r="AZ1407" s="30"/>
      <c r="BA1407" s="30"/>
      <c r="BB1407" s="30"/>
      <c r="BC1407" s="30"/>
      <c r="BD1407" s="30"/>
      <c r="BE1407" s="30"/>
      <c r="BF1407" s="30"/>
      <c r="BG1407" s="30"/>
      <c r="BH1407" s="30"/>
    </row>
    <row r="1408" spans="1:60" outlineLevel="1">
      <c r="A1408" s="452">
        <v>277</v>
      </c>
      <c r="B1408" s="453" t="s">
        <v>1271</v>
      </c>
      <c r="C1408" s="454" t="s">
        <v>1272</v>
      </c>
      <c r="D1408" s="455" t="s">
        <v>343</v>
      </c>
      <c r="E1408" s="456">
        <v>120</v>
      </c>
      <c r="F1408" s="34"/>
      <c r="G1408" s="458">
        <f>ROUND(E1408*F1408,2)</f>
        <v>0</v>
      </c>
      <c r="H1408" s="457">
        <v>0.82</v>
      </c>
      <c r="I1408" s="458">
        <f>ROUND(E1408*H1408,2)</f>
        <v>98.4</v>
      </c>
      <c r="J1408" s="457">
        <v>0</v>
      </c>
      <c r="K1408" s="458">
        <f>ROUND(E1408*J1408,2)</f>
        <v>0</v>
      </c>
      <c r="L1408" s="458">
        <v>21</v>
      </c>
      <c r="M1408" s="458">
        <f>G1408*(1+L1408/100)</f>
        <v>0</v>
      </c>
      <c r="N1408" s="458">
        <v>0</v>
      </c>
      <c r="O1408" s="458">
        <f>ROUND(E1408*N1408,2)</f>
        <v>0</v>
      </c>
      <c r="P1408" s="458">
        <v>0</v>
      </c>
      <c r="Q1408" s="458">
        <f>ROUND(E1408*P1408,2)</f>
        <v>0</v>
      </c>
      <c r="R1408" s="458" t="s">
        <v>278</v>
      </c>
      <c r="S1408" s="458" t="s">
        <v>162</v>
      </c>
      <c r="T1408" s="459" t="s">
        <v>162</v>
      </c>
      <c r="U1408" s="32">
        <v>0</v>
      </c>
      <c r="V1408" s="32">
        <f>ROUND(E1408*U1408,2)</f>
        <v>0</v>
      </c>
      <c r="W1408" s="32"/>
      <c r="X1408" s="32" t="s">
        <v>279</v>
      </c>
      <c r="Y1408" s="30"/>
      <c r="Z1408" s="30"/>
      <c r="AA1408" s="30"/>
      <c r="AB1408" s="30"/>
      <c r="AC1408" s="30"/>
      <c r="AD1408" s="30"/>
      <c r="AE1408" s="30"/>
      <c r="AF1408" s="30"/>
      <c r="AG1408" s="30" t="s">
        <v>280</v>
      </c>
      <c r="AH1408" s="30"/>
      <c r="AI1408" s="30"/>
      <c r="AJ1408" s="30"/>
      <c r="AK1408" s="30"/>
      <c r="AL1408" s="30"/>
      <c r="AM1408" s="30"/>
      <c r="AN1408" s="30"/>
      <c r="AO1408" s="30"/>
      <c r="AP1408" s="30"/>
      <c r="AQ1408" s="30"/>
      <c r="AR1408" s="30"/>
      <c r="AS1408" s="30"/>
      <c r="AT1408" s="30"/>
      <c r="AU1408" s="30"/>
      <c r="AV1408" s="30"/>
      <c r="AW1408" s="30"/>
      <c r="AX1408" s="30"/>
      <c r="AY1408" s="30"/>
      <c r="AZ1408" s="30"/>
      <c r="BA1408" s="30"/>
      <c r="BB1408" s="30"/>
      <c r="BC1408" s="30"/>
      <c r="BD1408" s="30"/>
      <c r="BE1408" s="30"/>
      <c r="BF1408" s="30"/>
      <c r="BG1408" s="30"/>
      <c r="BH1408" s="30"/>
    </row>
    <row r="1409" spans="1:60" outlineLevel="1">
      <c r="A1409" s="460"/>
      <c r="B1409" s="461"/>
      <c r="C1409" s="462" t="s">
        <v>1273</v>
      </c>
      <c r="D1409" s="463"/>
      <c r="E1409" s="464">
        <v>120</v>
      </c>
      <c r="F1409" s="493"/>
      <c r="G1409" s="465"/>
      <c r="H1409" s="465"/>
      <c r="I1409" s="465"/>
      <c r="J1409" s="465"/>
      <c r="K1409" s="465"/>
      <c r="L1409" s="465"/>
      <c r="M1409" s="465"/>
      <c r="N1409" s="465"/>
      <c r="O1409" s="465"/>
      <c r="P1409" s="465"/>
      <c r="Q1409" s="465"/>
      <c r="R1409" s="465"/>
      <c r="S1409" s="465"/>
      <c r="T1409" s="465"/>
      <c r="U1409" s="32"/>
      <c r="V1409" s="32"/>
      <c r="W1409" s="32"/>
      <c r="X1409" s="32"/>
      <c r="Y1409" s="30"/>
      <c r="Z1409" s="30"/>
      <c r="AA1409" s="30"/>
      <c r="AB1409" s="30"/>
      <c r="AC1409" s="30"/>
      <c r="AD1409" s="30"/>
      <c r="AE1409" s="30"/>
      <c r="AF1409" s="30"/>
      <c r="AG1409" s="30" t="s">
        <v>166</v>
      </c>
      <c r="AH1409" s="30">
        <v>5</v>
      </c>
      <c r="AI1409" s="30"/>
      <c r="AJ1409" s="30"/>
      <c r="AK1409" s="30"/>
      <c r="AL1409" s="30"/>
      <c r="AM1409" s="30"/>
      <c r="AN1409" s="30"/>
      <c r="AO1409" s="30"/>
      <c r="AP1409" s="30"/>
      <c r="AQ1409" s="30"/>
      <c r="AR1409" s="30"/>
      <c r="AS1409" s="30"/>
      <c r="AT1409" s="30"/>
      <c r="AU1409" s="30"/>
      <c r="AV1409" s="30"/>
      <c r="AW1409" s="30"/>
      <c r="AX1409" s="30"/>
      <c r="AY1409" s="30"/>
      <c r="AZ1409" s="30"/>
      <c r="BA1409" s="30"/>
      <c r="BB1409" s="30"/>
      <c r="BC1409" s="30"/>
      <c r="BD1409" s="30"/>
      <c r="BE1409" s="30"/>
      <c r="BF1409" s="30"/>
      <c r="BG1409" s="30"/>
      <c r="BH1409" s="30"/>
    </row>
    <row r="1410" spans="1:60" outlineLevel="1">
      <c r="A1410" s="452">
        <v>278</v>
      </c>
      <c r="B1410" s="453" t="s">
        <v>1274</v>
      </c>
      <c r="C1410" s="454" t="s">
        <v>1275</v>
      </c>
      <c r="D1410" s="455" t="s">
        <v>428</v>
      </c>
      <c r="E1410" s="456">
        <v>26.4</v>
      </c>
      <c r="F1410" s="34"/>
      <c r="G1410" s="458">
        <f>ROUND(E1410*F1410,2)</f>
        <v>0</v>
      </c>
      <c r="H1410" s="457">
        <v>71.5</v>
      </c>
      <c r="I1410" s="458">
        <f>ROUND(E1410*H1410,2)</f>
        <v>1887.6</v>
      </c>
      <c r="J1410" s="457">
        <v>0</v>
      </c>
      <c r="K1410" s="458">
        <f>ROUND(E1410*J1410,2)</f>
        <v>0</v>
      </c>
      <c r="L1410" s="458">
        <v>21</v>
      </c>
      <c r="M1410" s="458">
        <f>G1410*(1+L1410/100)</f>
        <v>0</v>
      </c>
      <c r="N1410" s="458">
        <v>1.33E-3</v>
      </c>
      <c r="O1410" s="458">
        <f>ROUND(E1410*N1410,2)</f>
        <v>0.04</v>
      </c>
      <c r="P1410" s="458">
        <v>0</v>
      </c>
      <c r="Q1410" s="458">
        <f>ROUND(E1410*P1410,2)</f>
        <v>0</v>
      </c>
      <c r="R1410" s="458" t="s">
        <v>278</v>
      </c>
      <c r="S1410" s="458" t="s">
        <v>162</v>
      </c>
      <c r="T1410" s="459" t="s">
        <v>162</v>
      </c>
      <c r="U1410" s="32">
        <v>0</v>
      </c>
      <c r="V1410" s="32">
        <f>ROUND(E1410*U1410,2)</f>
        <v>0</v>
      </c>
      <c r="W1410" s="32"/>
      <c r="X1410" s="32" t="s">
        <v>279</v>
      </c>
      <c r="Y1410" s="30"/>
      <c r="Z1410" s="30"/>
      <c r="AA1410" s="30"/>
      <c r="AB1410" s="30"/>
      <c r="AC1410" s="30"/>
      <c r="AD1410" s="30"/>
      <c r="AE1410" s="30"/>
      <c r="AF1410" s="30"/>
      <c r="AG1410" s="30" t="s">
        <v>280</v>
      </c>
      <c r="AH1410" s="30"/>
      <c r="AI1410" s="30"/>
      <c r="AJ1410" s="30"/>
      <c r="AK1410" s="30"/>
      <c r="AL1410" s="30"/>
      <c r="AM1410" s="30"/>
      <c r="AN1410" s="30"/>
      <c r="AO1410" s="30"/>
      <c r="AP1410" s="30"/>
      <c r="AQ1410" s="30"/>
      <c r="AR1410" s="30"/>
      <c r="AS1410" s="30"/>
      <c r="AT1410" s="30"/>
      <c r="AU1410" s="30"/>
      <c r="AV1410" s="30"/>
      <c r="AW1410" s="30"/>
      <c r="AX1410" s="30"/>
      <c r="AY1410" s="30"/>
      <c r="AZ1410" s="30"/>
      <c r="BA1410" s="30"/>
      <c r="BB1410" s="30"/>
      <c r="BC1410" s="30"/>
      <c r="BD1410" s="30"/>
      <c r="BE1410" s="30"/>
      <c r="BF1410" s="30"/>
      <c r="BG1410" s="30"/>
      <c r="BH1410" s="30"/>
    </row>
    <row r="1411" spans="1:60" outlineLevel="1">
      <c r="A1411" s="460"/>
      <c r="B1411" s="461"/>
      <c r="C1411" s="462" t="s">
        <v>1276</v>
      </c>
      <c r="D1411" s="463"/>
      <c r="E1411" s="464">
        <v>26.4</v>
      </c>
      <c r="F1411" s="493"/>
      <c r="G1411" s="465"/>
      <c r="H1411" s="465"/>
      <c r="I1411" s="465"/>
      <c r="J1411" s="465"/>
      <c r="K1411" s="465"/>
      <c r="L1411" s="465"/>
      <c r="M1411" s="465"/>
      <c r="N1411" s="465"/>
      <c r="O1411" s="465"/>
      <c r="P1411" s="465"/>
      <c r="Q1411" s="465"/>
      <c r="R1411" s="465"/>
      <c r="S1411" s="465"/>
      <c r="T1411" s="465"/>
      <c r="U1411" s="32"/>
      <c r="V1411" s="32"/>
      <c r="W1411" s="32"/>
      <c r="X1411" s="32"/>
      <c r="Y1411" s="30"/>
      <c r="Z1411" s="30"/>
      <c r="AA1411" s="30"/>
      <c r="AB1411" s="30"/>
      <c r="AC1411" s="30"/>
      <c r="AD1411" s="30"/>
      <c r="AE1411" s="30"/>
      <c r="AF1411" s="30"/>
      <c r="AG1411" s="30" t="s">
        <v>166</v>
      </c>
      <c r="AH1411" s="30">
        <v>0</v>
      </c>
      <c r="AI1411" s="30"/>
      <c r="AJ1411" s="30"/>
      <c r="AK1411" s="30"/>
      <c r="AL1411" s="30"/>
      <c r="AM1411" s="30"/>
      <c r="AN1411" s="30"/>
      <c r="AO1411" s="30"/>
      <c r="AP1411" s="30"/>
      <c r="AQ1411" s="30"/>
      <c r="AR1411" s="30"/>
      <c r="AS1411" s="30"/>
      <c r="AT1411" s="30"/>
      <c r="AU1411" s="30"/>
      <c r="AV1411" s="30"/>
      <c r="AW1411" s="30"/>
      <c r="AX1411" s="30"/>
      <c r="AY1411" s="30"/>
      <c r="AZ1411" s="30"/>
      <c r="BA1411" s="30"/>
      <c r="BB1411" s="30"/>
      <c r="BC1411" s="30"/>
      <c r="BD1411" s="30"/>
      <c r="BE1411" s="30"/>
      <c r="BF1411" s="30"/>
      <c r="BG1411" s="30"/>
      <c r="BH1411" s="30"/>
    </row>
    <row r="1412" spans="1:60" outlineLevel="1">
      <c r="A1412" s="452">
        <v>279</v>
      </c>
      <c r="B1412" s="453" t="s">
        <v>1277</v>
      </c>
      <c r="C1412" s="454" t="s">
        <v>1278</v>
      </c>
      <c r="D1412" s="455" t="s">
        <v>277</v>
      </c>
      <c r="E1412" s="456">
        <v>430.56</v>
      </c>
      <c r="F1412" s="34"/>
      <c r="G1412" s="458">
        <f>ROUND(E1412*F1412,2)</f>
        <v>0</v>
      </c>
      <c r="H1412" s="457">
        <v>87.9</v>
      </c>
      <c r="I1412" s="458">
        <f>ROUND(E1412*H1412,2)</f>
        <v>37846.22</v>
      </c>
      <c r="J1412" s="457">
        <v>0</v>
      </c>
      <c r="K1412" s="458">
        <f>ROUND(E1412*J1412,2)</f>
        <v>0</v>
      </c>
      <c r="L1412" s="458">
        <v>21</v>
      </c>
      <c r="M1412" s="458">
        <f>G1412*(1+L1412/100)</f>
        <v>0</v>
      </c>
      <c r="N1412" s="458">
        <v>1E-3</v>
      </c>
      <c r="O1412" s="458">
        <f>ROUND(E1412*N1412,2)</f>
        <v>0.43</v>
      </c>
      <c r="P1412" s="458">
        <v>0</v>
      </c>
      <c r="Q1412" s="458">
        <f>ROUND(E1412*P1412,2)</f>
        <v>0</v>
      </c>
      <c r="R1412" s="458" t="s">
        <v>278</v>
      </c>
      <c r="S1412" s="458" t="s">
        <v>162</v>
      </c>
      <c r="T1412" s="459" t="s">
        <v>162</v>
      </c>
      <c r="U1412" s="32">
        <v>0</v>
      </c>
      <c r="V1412" s="32">
        <f>ROUND(E1412*U1412,2)</f>
        <v>0</v>
      </c>
      <c r="W1412" s="32"/>
      <c r="X1412" s="32" t="s">
        <v>279</v>
      </c>
      <c r="Y1412" s="30"/>
      <c r="Z1412" s="30"/>
      <c r="AA1412" s="30"/>
      <c r="AB1412" s="30"/>
      <c r="AC1412" s="30"/>
      <c r="AD1412" s="30"/>
      <c r="AE1412" s="30"/>
      <c r="AF1412" s="30"/>
      <c r="AG1412" s="30" t="s">
        <v>280</v>
      </c>
      <c r="AH1412" s="30"/>
      <c r="AI1412" s="30"/>
      <c r="AJ1412" s="30"/>
      <c r="AK1412" s="30"/>
      <c r="AL1412" s="30"/>
      <c r="AM1412" s="30"/>
      <c r="AN1412" s="30"/>
      <c r="AO1412" s="30"/>
      <c r="AP1412" s="30"/>
      <c r="AQ1412" s="30"/>
      <c r="AR1412" s="30"/>
      <c r="AS1412" s="30"/>
      <c r="AT1412" s="30"/>
      <c r="AU1412" s="30"/>
      <c r="AV1412" s="30"/>
      <c r="AW1412" s="30"/>
      <c r="AX1412" s="30"/>
      <c r="AY1412" s="30"/>
      <c r="AZ1412" s="30"/>
      <c r="BA1412" s="30"/>
      <c r="BB1412" s="30"/>
      <c r="BC1412" s="30"/>
      <c r="BD1412" s="30"/>
      <c r="BE1412" s="30"/>
      <c r="BF1412" s="30"/>
      <c r="BG1412" s="30"/>
      <c r="BH1412" s="30"/>
    </row>
    <row r="1413" spans="1:60" ht="30.6" outlineLevel="1">
      <c r="A1413" s="460"/>
      <c r="B1413" s="461"/>
      <c r="C1413" s="462" t="s">
        <v>1279</v>
      </c>
      <c r="D1413" s="463"/>
      <c r="E1413" s="464">
        <v>430.56</v>
      </c>
      <c r="F1413" s="493"/>
      <c r="G1413" s="465"/>
      <c r="H1413" s="465"/>
      <c r="I1413" s="465"/>
      <c r="J1413" s="465"/>
      <c r="K1413" s="465"/>
      <c r="L1413" s="465"/>
      <c r="M1413" s="465"/>
      <c r="N1413" s="465"/>
      <c r="O1413" s="465"/>
      <c r="P1413" s="465"/>
      <c r="Q1413" s="465"/>
      <c r="R1413" s="465"/>
      <c r="S1413" s="465"/>
      <c r="T1413" s="465"/>
      <c r="U1413" s="32"/>
      <c r="V1413" s="32"/>
      <c r="W1413" s="32"/>
      <c r="X1413" s="32"/>
      <c r="Y1413" s="30"/>
      <c r="Z1413" s="30"/>
      <c r="AA1413" s="30"/>
      <c r="AB1413" s="30"/>
      <c r="AC1413" s="30"/>
      <c r="AD1413" s="30"/>
      <c r="AE1413" s="30"/>
      <c r="AF1413" s="30"/>
      <c r="AG1413" s="30" t="s">
        <v>166</v>
      </c>
      <c r="AH1413" s="30">
        <v>0</v>
      </c>
      <c r="AI1413" s="30"/>
      <c r="AJ1413" s="30"/>
      <c r="AK1413" s="30"/>
      <c r="AL1413" s="30"/>
      <c r="AM1413" s="30"/>
      <c r="AN1413" s="30"/>
      <c r="AO1413" s="30"/>
      <c r="AP1413" s="30"/>
      <c r="AQ1413" s="30"/>
      <c r="AR1413" s="30"/>
      <c r="AS1413" s="30"/>
      <c r="AT1413" s="30"/>
      <c r="AU1413" s="30"/>
      <c r="AV1413" s="30"/>
      <c r="AW1413" s="30"/>
      <c r="AX1413" s="30"/>
      <c r="AY1413" s="30"/>
      <c r="AZ1413" s="30"/>
      <c r="BA1413" s="30"/>
      <c r="BB1413" s="30"/>
      <c r="BC1413" s="30"/>
      <c r="BD1413" s="30"/>
      <c r="BE1413" s="30"/>
      <c r="BF1413" s="30"/>
      <c r="BG1413" s="30"/>
      <c r="BH1413" s="30"/>
    </row>
    <row r="1414" spans="1:60" ht="20.399999999999999" outlineLevel="1">
      <c r="A1414" s="452">
        <v>280</v>
      </c>
      <c r="B1414" s="453" t="s">
        <v>1280</v>
      </c>
      <c r="C1414" s="454" t="s">
        <v>1281</v>
      </c>
      <c r="D1414" s="455" t="s">
        <v>179</v>
      </c>
      <c r="E1414" s="456">
        <v>1.7323200000000001</v>
      </c>
      <c r="F1414" s="34"/>
      <c r="G1414" s="458">
        <f>ROUND(E1414*F1414,2)</f>
        <v>0</v>
      </c>
      <c r="H1414" s="457">
        <v>11850</v>
      </c>
      <c r="I1414" s="458">
        <f>ROUND(E1414*H1414,2)</f>
        <v>20527.990000000002</v>
      </c>
      <c r="J1414" s="457">
        <v>0</v>
      </c>
      <c r="K1414" s="458">
        <f>ROUND(E1414*J1414,2)</f>
        <v>0</v>
      </c>
      <c r="L1414" s="458">
        <v>21</v>
      </c>
      <c r="M1414" s="458">
        <f>G1414*(1+L1414/100)</f>
        <v>0</v>
      </c>
      <c r="N1414" s="458">
        <v>0.5</v>
      </c>
      <c r="O1414" s="458">
        <f>ROUND(E1414*N1414,2)</f>
        <v>0.87</v>
      </c>
      <c r="P1414" s="458">
        <v>0</v>
      </c>
      <c r="Q1414" s="458">
        <f>ROUND(E1414*P1414,2)</f>
        <v>0</v>
      </c>
      <c r="R1414" s="458" t="s">
        <v>278</v>
      </c>
      <c r="S1414" s="458" t="s">
        <v>162</v>
      </c>
      <c r="T1414" s="459" t="s">
        <v>162</v>
      </c>
      <c r="U1414" s="32">
        <v>0</v>
      </c>
      <c r="V1414" s="32">
        <f>ROUND(E1414*U1414,2)</f>
        <v>0</v>
      </c>
      <c r="W1414" s="32"/>
      <c r="X1414" s="32" t="s">
        <v>279</v>
      </c>
      <c r="Y1414" s="30"/>
      <c r="Z1414" s="30"/>
      <c r="AA1414" s="30"/>
      <c r="AB1414" s="30"/>
      <c r="AC1414" s="30"/>
      <c r="AD1414" s="30"/>
      <c r="AE1414" s="30"/>
      <c r="AF1414" s="30"/>
      <c r="AG1414" s="30" t="s">
        <v>280</v>
      </c>
      <c r="AH1414" s="30"/>
      <c r="AI1414" s="30"/>
      <c r="AJ1414" s="30"/>
      <c r="AK1414" s="30"/>
      <c r="AL1414" s="30"/>
      <c r="AM1414" s="30"/>
      <c r="AN1414" s="30"/>
      <c r="AO1414" s="30"/>
      <c r="AP1414" s="30"/>
      <c r="AQ1414" s="30"/>
      <c r="AR1414" s="30"/>
      <c r="AS1414" s="30"/>
      <c r="AT1414" s="30"/>
      <c r="AU1414" s="30"/>
      <c r="AV1414" s="30"/>
      <c r="AW1414" s="30"/>
      <c r="AX1414" s="30"/>
      <c r="AY1414" s="30"/>
      <c r="AZ1414" s="30"/>
      <c r="BA1414" s="30"/>
      <c r="BB1414" s="30"/>
      <c r="BC1414" s="30"/>
      <c r="BD1414" s="30"/>
      <c r="BE1414" s="30"/>
      <c r="BF1414" s="30"/>
      <c r="BG1414" s="30"/>
      <c r="BH1414" s="30"/>
    </row>
    <row r="1415" spans="1:60" outlineLevel="1">
      <c r="A1415" s="460"/>
      <c r="B1415" s="461"/>
      <c r="C1415" s="466" t="s">
        <v>180</v>
      </c>
      <c r="D1415" s="467"/>
      <c r="E1415" s="468"/>
      <c r="F1415" s="493"/>
      <c r="G1415" s="465"/>
      <c r="H1415" s="465"/>
      <c r="I1415" s="465"/>
      <c r="J1415" s="465"/>
      <c r="K1415" s="465"/>
      <c r="L1415" s="465"/>
      <c r="M1415" s="465"/>
      <c r="N1415" s="465"/>
      <c r="O1415" s="465"/>
      <c r="P1415" s="465"/>
      <c r="Q1415" s="465"/>
      <c r="R1415" s="465"/>
      <c r="S1415" s="465"/>
      <c r="T1415" s="465"/>
      <c r="U1415" s="32"/>
      <c r="V1415" s="32"/>
      <c r="W1415" s="32"/>
      <c r="X1415" s="32"/>
      <c r="Y1415" s="30"/>
      <c r="Z1415" s="30"/>
      <c r="AA1415" s="30"/>
      <c r="AB1415" s="30"/>
      <c r="AC1415" s="30"/>
      <c r="AD1415" s="30"/>
      <c r="AE1415" s="30"/>
      <c r="AF1415" s="30"/>
      <c r="AG1415" s="30" t="s">
        <v>166</v>
      </c>
      <c r="AH1415" s="30"/>
      <c r="AI1415" s="30"/>
      <c r="AJ1415" s="30"/>
      <c r="AK1415" s="30"/>
      <c r="AL1415" s="30"/>
      <c r="AM1415" s="30"/>
      <c r="AN1415" s="30"/>
      <c r="AO1415" s="30"/>
      <c r="AP1415" s="30"/>
      <c r="AQ1415" s="30"/>
      <c r="AR1415" s="30"/>
      <c r="AS1415" s="30"/>
      <c r="AT1415" s="30"/>
      <c r="AU1415" s="30"/>
      <c r="AV1415" s="30"/>
      <c r="AW1415" s="30"/>
      <c r="AX1415" s="30"/>
      <c r="AY1415" s="30"/>
      <c r="AZ1415" s="30"/>
      <c r="BA1415" s="30"/>
      <c r="BB1415" s="30"/>
      <c r="BC1415" s="30"/>
      <c r="BD1415" s="30"/>
      <c r="BE1415" s="30"/>
      <c r="BF1415" s="30"/>
      <c r="BG1415" s="30"/>
      <c r="BH1415" s="30"/>
    </row>
    <row r="1416" spans="1:60" outlineLevel="1">
      <c r="A1416" s="460"/>
      <c r="B1416" s="461"/>
      <c r="C1416" s="469" t="s">
        <v>1282</v>
      </c>
      <c r="D1416" s="467"/>
      <c r="E1416" s="468">
        <v>4</v>
      </c>
      <c r="F1416" s="493"/>
      <c r="G1416" s="465"/>
      <c r="H1416" s="465"/>
      <c r="I1416" s="465"/>
      <c r="J1416" s="465"/>
      <c r="K1416" s="465"/>
      <c r="L1416" s="465"/>
      <c r="M1416" s="465"/>
      <c r="N1416" s="465"/>
      <c r="O1416" s="465"/>
      <c r="P1416" s="465"/>
      <c r="Q1416" s="465"/>
      <c r="R1416" s="465"/>
      <c r="S1416" s="465"/>
      <c r="T1416" s="465"/>
      <c r="U1416" s="32"/>
      <c r="V1416" s="32"/>
      <c r="W1416" s="32"/>
      <c r="X1416" s="32"/>
      <c r="Y1416" s="30"/>
      <c r="Z1416" s="30"/>
      <c r="AA1416" s="30"/>
      <c r="AB1416" s="30"/>
      <c r="AC1416" s="30"/>
      <c r="AD1416" s="30"/>
      <c r="AE1416" s="30"/>
      <c r="AF1416" s="30"/>
      <c r="AG1416" s="30" t="s">
        <v>166</v>
      </c>
      <c r="AH1416" s="30">
        <v>2</v>
      </c>
      <c r="AI1416" s="30"/>
      <c r="AJ1416" s="30"/>
      <c r="AK1416" s="30"/>
      <c r="AL1416" s="30"/>
      <c r="AM1416" s="30"/>
      <c r="AN1416" s="30"/>
      <c r="AO1416" s="30"/>
      <c r="AP1416" s="30"/>
      <c r="AQ1416" s="30"/>
      <c r="AR1416" s="30"/>
      <c r="AS1416" s="30"/>
      <c r="AT1416" s="30"/>
      <c r="AU1416" s="30"/>
      <c r="AV1416" s="30"/>
      <c r="AW1416" s="30"/>
      <c r="AX1416" s="30"/>
      <c r="AY1416" s="30"/>
      <c r="AZ1416" s="30"/>
      <c r="BA1416" s="30"/>
      <c r="BB1416" s="30"/>
      <c r="BC1416" s="30"/>
      <c r="BD1416" s="30"/>
      <c r="BE1416" s="30"/>
      <c r="BF1416" s="30"/>
      <c r="BG1416" s="30"/>
      <c r="BH1416" s="30"/>
    </row>
    <row r="1417" spans="1:60" outlineLevel="1">
      <c r="A1417" s="460"/>
      <c r="B1417" s="461"/>
      <c r="C1417" s="469" t="s">
        <v>1283</v>
      </c>
      <c r="D1417" s="467"/>
      <c r="E1417" s="468">
        <v>7.6</v>
      </c>
      <c r="F1417" s="493"/>
      <c r="G1417" s="465"/>
      <c r="H1417" s="465"/>
      <c r="I1417" s="465"/>
      <c r="J1417" s="465"/>
      <c r="K1417" s="465"/>
      <c r="L1417" s="465"/>
      <c r="M1417" s="465"/>
      <c r="N1417" s="465"/>
      <c r="O1417" s="465"/>
      <c r="P1417" s="465"/>
      <c r="Q1417" s="465"/>
      <c r="R1417" s="465"/>
      <c r="S1417" s="465"/>
      <c r="T1417" s="465"/>
      <c r="U1417" s="32"/>
      <c r="V1417" s="32"/>
      <c r="W1417" s="32"/>
      <c r="X1417" s="32"/>
      <c r="Y1417" s="30"/>
      <c r="Z1417" s="30"/>
      <c r="AA1417" s="30"/>
      <c r="AB1417" s="30"/>
      <c r="AC1417" s="30"/>
      <c r="AD1417" s="30"/>
      <c r="AE1417" s="30"/>
      <c r="AF1417" s="30"/>
      <c r="AG1417" s="30" t="s">
        <v>166</v>
      </c>
      <c r="AH1417" s="30">
        <v>2</v>
      </c>
      <c r="AI1417" s="30"/>
      <c r="AJ1417" s="30"/>
      <c r="AK1417" s="30"/>
      <c r="AL1417" s="30"/>
      <c r="AM1417" s="30"/>
      <c r="AN1417" s="30"/>
      <c r="AO1417" s="30"/>
      <c r="AP1417" s="30"/>
      <c r="AQ1417" s="30"/>
      <c r="AR1417" s="30"/>
      <c r="AS1417" s="30"/>
      <c r="AT1417" s="30"/>
      <c r="AU1417" s="30"/>
      <c r="AV1417" s="30"/>
      <c r="AW1417" s="30"/>
      <c r="AX1417" s="30"/>
      <c r="AY1417" s="30"/>
      <c r="AZ1417" s="30"/>
      <c r="BA1417" s="30"/>
      <c r="BB1417" s="30"/>
      <c r="BC1417" s="30"/>
      <c r="BD1417" s="30"/>
      <c r="BE1417" s="30"/>
      <c r="BF1417" s="30"/>
      <c r="BG1417" s="30"/>
      <c r="BH1417" s="30"/>
    </row>
    <row r="1418" spans="1:60" outlineLevel="1">
      <c r="A1418" s="460"/>
      <c r="B1418" s="461"/>
      <c r="C1418" s="469" t="s">
        <v>1284</v>
      </c>
      <c r="D1418" s="467"/>
      <c r="E1418" s="468">
        <v>2.4</v>
      </c>
      <c r="F1418" s="493"/>
      <c r="G1418" s="465"/>
      <c r="H1418" s="465"/>
      <c r="I1418" s="465"/>
      <c r="J1418" s="465"/>
      <c r="K1418" s="465"/>
      <c r="L1418" s="465"/>
      <c r="M1418" s="465"/>
      <c r="N1418" s="465"/>
      <c r="O1418" s="465"/>
      <c r="P1418" s="465"/>
      <c r="Q1418" s="465"/>
      <c r="R1418" s="465"/>
      <c r="S1418" s="465"/>
      <c r="T1418" s="465"/>
      <c r="U1418" s="32"/>
      <c r="V1418" s="32"/>
      <c r="W1418" s="32"/>
      <c r="X1418" s="32"/>
      <c r="Y1418" s="30"/>
      <c r="Z1418" s="30"/>
      <c r="AA1418" s="30"/>
      <c r="AB1418" s="30"/>
      <c r="AC1418" s="30"/>
      <c r="AD1418" s="30"/>
      <c r="AE1418" s="30"/>
      <c r="AF1418" s="30"/>
      <c r="AG1418" s="30" t="s">
        <v>166</v>
      </c>
      <c r="AH1418" s="30">
        <v>2</v>
      </c>
      <c r="AI1418" s="30"/>
      <c r="AJ1418" s="30"/>
      <c r="AK1418" s="30"/>
      <c r="AL1418" s="30"/>
      <c r="AM1418" s="30"/>
      <c r="AN1418" s="30"/>
      <c r="AO1418" s="30"/>
      <c r="AP1418" s="30"/>
      <c r="AQ1418" s="30"/>
      <c r="AR1418" s="30"/>
      <c r="AS1418" s="30"/>
      <c r="AT1418" s="30"/>
      <c r="AU1418" s="30"/>
      <c r="AV1418" s="30"/>
      <c r="AW1418" s="30"/>
      <c r="AX1418" s="30"/>
      <c r="AY1418" s="30"/>
      <c r="AZ1418" s="30"/>
      <c r="BA1418" s="30"/>
      <c r="BB1418" s="30"/>
      <c r="BC1418" s="30"/>
      <c r="BD1418" s="30"/>
      <c r="BE1418" s="30"/>
      <c r="BF1418" s="30"/>
      <c r="BG1418" s="30"/>
      <c r="BH1418" s="30"/>
    </row>
    <row r="1419" spans="1:60" outlineLevel="1">
      <c r="A1419" s="460"/>
      <c r="B1419" s="461"/>
      <c r="C1419" s="469" t="s">
        <v>1285</v>
      </c>
      <c r="D1419" s="467"/>
      <c r="E1419" s="468">
        <v>10.8</v>
      </c>
      <c r="F1419" s="493"/>
      <c r="G1419" s="465"/>
      <c r="H1419" s="465"/>
      <c r="I1419" s="465"/>
      <c r="J1419" s="465"/>
      <c r="K1419" s="465"/>
      <c r="L1419" s="465"/>
      <c r="M1419" s="465"/>
      <c r="N1419" s="465"/>
      <c r="O1419" s="465"/>
      <c r="P1419" s="465"/>
      <c r="Q1419" s="465"/>
      <c r="R1419" s="465"/>
      <c r="S1419" s="465"/>
      <c r="T1419" s="465"/>
      <c r="U1419" s="32"/>
      <c r="V1419" s="32"/>
      <c r="W1419" s="32"/>
      <c r="X1419" s="32"/>
      <c r="Y1419" s="30"/>
      <c r="Z1419" s="30"/>
      <c r="AA1419" s="30"/>
      <c r="AB1419" s="30"/>
      <c r="AC1419" s="30"/>
      <c r="AD1419" s="30"/>
      <c r="AE1419" s="30"/>
      <c r="AF1419" s="30"/>
      <c r="AG1419" s="30" t="s">
        <v>166</v>
      </c>
      <c r="AH1419" s="30">
        <v>2</v>
      </c>
      <c r="AI1419" s="30"/>
      <c r="AJ1419" s="30"/>
      <c r="AK1419" s="30"/>
      <c r="AL1419" s="30"/>
      <c r="AM1419" s="30"/>
      <c r="AN1419" s="30"/>
      <c r="AO1419" s="30"/>
      <c r="AP1419" s="30"/>
      <c r="AQ1419" s="30"/>
      <c r="AR1419" s="30"/>
      <c r="AS1419" s="30"/>
      <c r="AT1419" s="30"/>
      <c r="AU1419" s="30"/>
      <c r="AV1419" s="30"/>
      <c r="AW1419" s="30"/>
      <c r="AX1419" s="30"/>
      <c r="AY1419" s="30"/>
      <c r="AZ1419" s="30"/>
      <c r="BA1419" s="30"/>
      <c r="BB1419" s="30"/>
      <c r="BC1419" s="30"/>
      <c r="BD1419" s="30"/>
      <c r="BE1419" s="30"/>
      <c r="BF1419" s="30"/>
      <c r="BG1419" s="30"/>
      <c r="BH1419" s="30"/>
    </row>
    <row r="1420" spans="1:60" outlineLevel="1">
      <c r="A1420" s="460"/>
      <c r="B1420" s="461"/>
      <c r="C1420" s="469" t="s">
        <v>1286</v>
      </c>
      <c r="D1420" s="467"/>
      <c r="E1420" s="468">
        <v>6.3</v>
      </c>
      <c r="F1420" s="493"/>
      <c r="G1420" s="465"/>
      <c r="H1420" s="465"/>
      <c r="I1420" s="465"/>
      <c r="J1420" s="465"/>
      <c r="K1420" s="465"/>
      <c r="L1420" s="465"/>
      <c r="M1420" s="465"/>
      <c r="N1420" s="465"/>
      <c r="O1420" s="465"/>
      <c r="P1420" s="465"/>
      <c r="Q1420" s="465"/>
      <c r="R1420" s="465"/>
      <c r="S1420" s="465"/>
      <c r="T1420" s="465"/>
      <c r="U1420" s="32"/>
      <c r="V1420" s="32"/>
      <c r="W1420" s="32"/>
      <c r="X1420" s="32"/>
      <c r="Y1420" s="30"/>
      <c r="Z1420" s="30"/>
      <c r="AA1420" s="30"/>
      <c r="AB1420" s="30"/>
      <c r="AC1420" s="30"/>
      <c r="AD1420" s="30"/>
      <c r="AE1420" s="30"/>
      <c r="AF1420" s="30"/>
      <c r="AG1420" s="30" t="s">
        <v>166</v>
      </c>
      <c r="AH1420" s="30">
        <v>2</v>
      </c>
      <c r="AI1420" s="30"/>
      <c r="AJ1420" s="30"/>
      <c r="AK1420" s="30"/>
      <c r="AL1420" s="30"/>
      <c r="AM1420" s="30"/>
      <c r="AN1420" s="30"/>
      <c r="AO1420" s="30"/>
      <c r="AP1420" s="30"/>
      <c r="AQ1420" s="30"/>
      <c r="AR1420" s="30"/>
      <c r="AS1420" s="30"/>
      <c r="AT1420" s="30"/>
      <c r="AU1420" s="30"/>
      <c r="AV1420" s="30"/>
      <c r="AW1420" s="30"/>
      <c r="AX1420" s="30"/>
      <c r="AY1420" s="30"/>
      <c r="AZ1420" s="30"/>
      <c r="BA1420" s="30"/>
      <c r="BB1420" s="30"/>
      <c r="BC1420" s="30"/>
      <c r="BD1420" s="30"/>
      <c r="BE1420" s="30"/>
      <c r="BF1420" s="30"/>
      <c r="BG1420" s="30"/>
      <c r="BH1420" s="30"/>
    </row>
    <row r="1421" spans="1:60" outlineLevel="1">
      <c r="A1421" s="460"/>
      <c r="B1421" s="461"/>
      <c r="C1421" s="469" t="s">
        <v>1287</v>
      </c>
      <c r="D1421" s="467"/>
      <c r="E1421" s="468">
        <v>5.6</v>
      </c>
      <c r="F1421" s="493"/>
      <c r="G1421" s="465"/>
      <c r="H1421" s="465"/>
      <c r="I1421" s="465"/>
      <c r="J1421" s="465"/>
      <c r="K1421" s="465"/>
      <c r="L1421" s="465"/>
      <c r="M1421" s="465"/>
      <c r="N1421" s="465"/>
      <c r="O1421" s="465"/>
      <c r="P1421" s="465"/>
      <c r="Q1421" s="465"/>
      <c r="R1421" s="465"/>
      <c r="S1421" s="465"/>
      <c r="T1421" s="465"/>
      <c r="U1421" s="32"/>
      <c r="V1421" s="32"/>
      <c r="W1421" s="32"/>
      <c r="X1421" s="32"/>
      <c r="Y1421" s="30"/>
      <c r="Z1421" s="30"/>
      <c r="AA1421" s="30"/>
      <c r="AB1421" s="30"/>
      <c r="AC1421" s="30"/>
      <c r="AD1421" s="30"/>
      <c r="AE1421" s="30"/>
      <c r="AF1421" s="30"/>
      <c r="AG1421" s="30" t="s">
        <v>166</v>
      </c>
      <c r="AH1421" s="30">
        <v>2</v>
      </c>
      <c r="AI1421" s="30"/>
      <c r="AJ1421" s="30"/>
      <c r="AK1421" s="30"/>
      <c r="AL1421" s="30"/>
      <c r="AM1421" s="30"/>
      <c r="AN1421" s="30"/>
      <c r="AO1421" s="30"/>
      <c r="AP1421" s="30"/>
      <c r="AQ1421" s="30"/>
      <c r="AR1421" s="30"/>
      <c r="AS1421" s="30"/>
      <c r="AT1421" s="30"/>
      <c r="AU1421" s="30"/>
      <c r="AV1421" s="30"/>
      <c r="AW1421" s="30"/>
      <c r="AX1421" s="30"/>
      <c r="AY1421" s="30"/>
      <c r="AZ1421" s="30"/>
      <c r="BA1421" s="30"/>
      <c r="BB1421" s="30"/>
      <c r="BC1421" s="30"/>
      <c r="BD1421" s="30"/>
      <c r="BE1421" s="30"/>
      <c r="BF1421" s="30"/>
      <c r="BG1421" s="30"/>
      <c r="BH1421" s="30"/>
    </row>
    <row r="1422" spans="1:60" outlineLevel="1">
      <c r="A1422" s="460"/>
      <c r="B1422" s="461"/>
      <c r="C1422" s="469" t="s">
        <v>1288</v>
      </c>
      <c r="D1422" s="467"/>
      <c r="E1422" s="468">
        <v>29.6</v>
      </c>
      <c r="F1422" s="493"/>
      <c r="G1422" s="465"/>
      <c r="H1422" s="465"/>
      <c r="I1422" s="465"/>
      <c r="J1422" s="465"/>
      <c r="K1422" s="465"/>
      <c r="L1422" s="465"/>
      <c r="M1422" s="465"/>
      <c r="N1422" s="465"/>
      <c r="O1422" s="465"/>
      <c r="P1422" s="465"/>
      <c r="Q1422" s="465"/>
      <c r="R1422" s="465"/>
      <c r="S1422" s="465"/>
      <c r="T1422" s="465"/>
      <c r="U1422" s="32"/>
      <c r="V1422" s="32"/>
      <c r="W1422" s="32"/>
      <c r="X1422" s="32"/>
      <c r="Y1422" s="30"/>
      <c r="Z1422" s="30"/>
      <c r="AA1422" s="30"/>
      <c r="AB1422" s="30"/>
      <c r="AC1422" s="30"/>
      <c r="AD1422" s="30"/>
      <c r="AE1422" s="30"/>
      <c r="AF1422" s="30"/>
      <c r="AG1422" s="30" t="s">
        <v>166</v>
      </c>
      <c r="AH1422" s="30">
        <v>2</v>
      </c>
      <c r="AI1422" s="30"/>
      <c r="AJ1422" s="30"/>
      <c r="AK1422" s="30"/>
      <c r="AL1422" s="30"/>
      <c r="AM1422" s="30"/>
      <c r="AN1422" s="30"/>
      <c r="AO1422" s="30"/>
      <c r="AP1422" s="30"/>
      <c r="AQ1422" s="30"/>
      <c r="AR1422" s="30"/>
      <c r="AS1422" s="30"/>
      <c r="AT1422" s="30"/>
      <c r="AU1422" s="30"/>
      <c r="AV1422" s="30"/>
      <c r="AW1422" s="30"/>
      <c r="AX1422" s="30"/>
      <c r="AY1422" s="30"/>
      <c r="AZ1422" s="30"/>
      <c r="BA1422" s="30"/>
      <c r="BB1422" s="30"/>
      <c r="BC1422" s="30"/>
      <c r="BD1422" s="30"/>
      <c r="BE1422" s="30"/>
      <c r="BF1422" s="30"/>
      <c r="BG1422" s="30"/>
      <c r="BH1422" s="30"/>
    </row>
    <row r="1423" spans="1:60" outlineLevel="1">
      <c r="A1423" s="460"/>
      <c r="B1423" s="461"/>
      <c r="C1423" s="469" t="s">
        <v>1289</v>
      </c>
      <c r="D1423" s="467"/>
      <c r="E1423" s="468">
        <v>8.4</v>
      </c>
      <c r="F1423" s="493"/>
      <c r="G1423" s="465"/>
      <c r="H1423" s="465"/>
      <c r="I1423" s="465"/>
      <c r="J1423" s="465"/>
      <c r="K1423" s="465"/>
      <c r="L1423" s="465"/>
      <c r="M1423" s="465"/>
      <c r="N1423" s="465"/>
      <c r="O1423" s="465"/>
      <c r="P1423" s="465"/>
      <c r="Q1423" s="465"/>
      <c r="R1423" s="465"/>
      <c r="S1423" s="465"/>
      <c r="T1423" s="465"/>
      <c r="U1423" s="32"/>
      <c r="V1423" s="32"/>
      <c r="W1423" s="32"/>
      <c r="X1423" s="32"/>
      <c r="Y1423" s="30"/>
      <c r="Z1423" s="30"/>
      <c r="AA1423" s="30"/>
      <c r="AB1423" s="30"/>
      <c r="AC1423" s="30"/>
      <c r="AD1423" s="30"/>
      <c r="AE1423" s="30"/>
      <c r="AF1423" s="30"/>
      <c r="AG1423" s="30" t="s">
        <v>166</v>
      </c>
      <c r="AH1423" s="30">
        <v>2</v>
      </c>
      <c r="AI1423" s="30"/>
      <c r="AJ1423" s="30"/>
      <c r="AK1423" s="30"/>
      <c r="AL1423" s="30"/>
      <c r="AM1423" s="30"/>
      <c r="AN1423" s="30"/>
      <c r="AO1423" s="30"/>
      <c r="AP1423" s="30"/>
      <c r="AQ1423" s="30"/>
      <c r="AR1423" s="30"/>
      <c r="AS1423" s="30"/>
      <c r="AT1423" s="30"/>
      <c r="AU1423" s="30"/>
      <c r="AV1423" s="30"/>
      <c r="AW1423" s="30"/>
      <c r="AX1423" s="30"/>
      <c r="AY1423" s="30"/>
      <c r="AZ1423" s="30"/>
      <c r="BA1423" s="30"/>
      <c r="BB1423" s="30"/>
      <c r="BC1423" s="30"/>
      <c r="BD1423" s="30"/>
      <c r="BE1423" s="30"/>
      <c r="BF1423" s="30"/>
      <c r="BG1423" s="30"/>
      <c r="BH1423" s="30"/>
    </row>
    <row r="1424" spans="1:60" outlineLevel="1">
      <c r="A1424" s="460"/>
      <c r="B1424" s="461"/>
      <c r="C1424" s="469" t="s">
        <v>1290</v>
      </c>
      <c r="D1424" s="467"/>
      <c r="E1424" s="468">
        <v>4.8</v>
      </c>
      <c r="F1424" s="493"/>
      <c r="G1424" s="465"/>
      <c r="H1424" s="465"/>
      <c r="I1424" s="465"/>
      <c r="J1424" s="465"/>
      <c r="K1424" s="465"/>
      <c r="L1424" s="465"/>
      <c r="M1424" s="465"/>
      <c r="N1424" s="465"/>
      <c r="O1424" s="465"/>
      <c r="P1424" s="465"/>
      <c r="Q1424" s="465"/>
      <c r="R1424" s="465"/>
      <c r="S1424" s="465"/>
      <c r="T1424" s="465"/>
      <c r="U1424" s="32"/>
      <c r="V1424" s="32"/>
      <c r="W1424" s="32"/>
      <c r="X1424" s="32"/>
      <c r="Y1424" s="30"/>
      <c r="Z1424" s="30"/>
      <c r="AA1424" s="30"/>
      <c r="AB1424" s="30"/>
      <c r="AC1424" s="30"/>
      <c r="AD1424" s="30"/>
      <c r="AE1424" s="30"/>
      <c r="AF1424" s="30"/>
      <c r="AG1424" s="30" t="s">
        <v>166</v>
      </c>
      <c r="AH1424" s="30">
        <v>2</v>
      </c>
      <c r="AI1424" s="30"/>
      <c r="AJ1424" s="30"/>
      <c r="AK1424" s="30"/>
      <c r="AL1424" s="30"/>
      <c r="AM1424" s="30"/>
      <c r="AN1424" s="30"/>
      <c r="AO1424" s="30"/>
      <c r="AP1424" s="30"/>
      <c r="AQ1424" s="30"/>
      <c r="AR1424" s="30"/>
      <c r="AS1424" s="30"/>
      <c r="AT1424" s="30"/>
      <c r="AU1424" s="30"/>
      <c r="AV1424" s="30"/>
      <c r="AW1424" s="30"/>
      <c r="AX1424" s="30"/>
      <c r="AY1424" s="30"/>
      <c r="AZ1424" s="30"/>
      <c r="BA1424" s="30"/>
      <c r="BB1424" s="30"/>
      <c r="BC1424" s="30"/>
      <c r="BD1424" s="30"/>
      <c r="BE1424" s="30"/>
      <c r="BF1424" s="30"/>
      <c r="BG1424" s="30"/>
      <c r="BH1424" s="30"/>
    </row>
    <row r="1425" spans="1:60" outlineLevel="1">
      <c r="A1425" s="460"/>
      <c r="B1425" s="461"/>
      <c r="C1425" s="469" t="s">
        <v>1291</v>
      </c>
      <c r="D1425" s="467"/>
      <c r="E1425" s="468">
        <v>5.6</v>
      </c>
      <c r="F1425" s="493"/>
      <c r="G1425" s="465"/>
      <c r="H1425" s="465"/>
      <c r="I1425" s="465"/>
      <c r="J1425" s="465"/>
      <c r="K1425" s="465"/>
      <c r="L1425" s="465"/>
      <c r="M1425" s="465"/>
      <c r="N1425" s="465"/>
      <c r="O1425" s="465"/>
      <c r="P1425" s="465"/>
      <c r="Q1425" s="465"/>
      <c r="R1425" s="465"/>
      <c r="S1425" s="465"/>
      <c r="T1425" s="465"/>
      <c r="U1425" s="32"/>
      <c r="V1425" s="32"/>
      <c r="W1425" s="32"/>
      <c r="X1425" s="32"/>
      <c r="Y1425" s="30"/>
      <c r="Z1425" s="30"/>
      <c r="AA1425" s="30"/>
      <c r="AB1425" s="30"/>
      <c r="AC1425" s="30"/>
      <c r="AD1425" s="30"/>
      <c r="AE1425" s="30"/>
      <c r="AF1425" s="30"/>
      <c r="AG1425" s="30" t="s">
        <v>166</v>
      </c>
      <c r="AH1425" s="30">
        <v>2</v>
      </c>
      <c r="AI1425" s="30"/>
      <c r="AJ1425" s="30"/>
      <c r="AK1425" s="30"/>
      <c r="AL1425" s="30"/>
      <c r="AM1425" s="30"/>
      <c r="AN1425" s="30"/>
      <c r="AO1425" s="30"/>
      <c r="AP1425" s="30"/>
      <c r="AQ1425" s="30"/>
      <c r="AR1425" s="30"/>
      <c r="AS1425" s="30"/>
      <c r="AT1425" s="30"/>
      <c r="AU1425" s="30"/>
      <c r="AV1425" s="30"/>
      <c r="AW1425" s="30"/>
      <c r="AX1425" s="30"/>
      <c r="AY1425" s="30"/>
      <c r="AZ1425" s="30"/>
      <c r="BA1425" s="30"/>
      <c r="BB1425" s="30"/>
      <c r="BC1425" s="30"/>
      <c r="BD1425" s="30"/>
      <c r="BE1425" s="30"/>
      <c r="BF1425" s="30"/>
      <c r="BG1425" s="30"/>
      <c r="BH1425" s="30"/>
    </row>
    <row r="1426" spans="1:60" outlineLevel="1">
      <c r="A1426" s="460"/>
      <c r="B1426" s="461"/>
      <c r="C1426" s="469" t="s">
        <v>1292</v>
      </c>
      <c r="D1426" s="467"/>
      <c r="E1426" s="468">
        <v>2.7</v>
      </c>
      <c r="F1426" s="493"/>
      <c r="G1426" s="465"/>
      <c r="H1426" s="465"/>
      <c r="I1426" s="465"/>
      <c r="J1426" s="465"/>
      <c r="K1426" s="465"/>
      <c r="L1426" s="465"/>
      <c r="M1426" s="465"/>
      <c r="N1426" s="465"/>
      <c r="O1426" s="465"/>
      <c r="P1426" s="465"/>
      <c r="Q1426" s="465"/>
      <c r="R1426" s="465"/>
      <c r="S1426" s="465"/>
      <c r="T1426" s="465"/>
      <c r="U1426" s="32"/>
      <c r="V1426" s="32"/>
      <c r="W1426" s="32"/>
      <c r="X1426" s="32"/>
      <c r="Y1426" s="30"/>
      <c r="Z1426" s="30"/>
      <c r="AA1426" s="30"/>
      <c r="AB1426" s="30"/>
      <c r="AC1426" s="30"/>
      <c r="AD1426" s="30"/>
      <c r="AE1426" s="30"/>
      <c r="AF1426" s="30"/>
      <c r="AG1426" s="30" t="s">
        <v>166</v>
      </c>
      <c r="AH1426" s="30">
        <v>2</v>
      </c>
      <c r="AI1426" s="30"/>
      <c r="AJ1426" s="30"/>
      <c r="AK1426" s="30"/>
      <c r="AL1426" s="30"/>
      <c r="AM1426" s="30"/>
      <c r="AN1426" s="30"/>
      <c r="AO1426" s="30"/>
      <c r="AP1426" s="30"/>
      <c r="AQ1426" s="30"/>
      <c r="AR1426" s="30"/>
      <c r="AS1426" s="30"/>
      <c r="AT1426" s="30"/>
      <c r="AU1426" s="30"/>
      <c r="AV1426" s="30"/>
      <c r="AW1426" s="30"/>
      <c r="AX1426" s="30"/>
      <c r="AY1426" s="30"/>
      <c r="AZ1426" s="30"/>
      <c r="BA1426" s="30"/>
      <c r="BB1426" s="30"/>
      <c r="BC1426" s="30"/>
      <c r="BD1426" s="30"/>
      <c r="BE1426" s="30"/>
      <c r="BF1426" s="30"/>
      <c r="BG1426" s="30"/>
      <c r="BH1426" s="30"/>
    </row>
    <row r="1427" spans="1:60" outlineLevel="1">
      <c r="A1427" s="460"/>
      <c r="B1427" s="461"/>
      <c r="C1427" s="469" t="s">
        <v>1293</v>
      </c>
      <c r="D1427" s="467"/>
      <c r="E1427" s="468">
        <v>16.399999999999999</v>
      </c>
      <c r="F1427" s="493"/>
      <c r="G1427" s="465"/>
      <c r="H1427" s="465"/>
      <c r="I1427" s="465"/>
      <c r="J1427" s="465"/>
      <c r="K1427" s="465"/>
      <c r="L1427" s="465"/>
      <c r="M1427" s="465"/>
      <c r="N1427" s="465"/>
      <c r="O1427" s="465"/>
      <c r="P1427" s="465"/>
      <c r="Q1427" s="465"/>
      <c r="R1427" s="465"/>
      <c r="S1427" s="465"/>
      <c r="T1427" s="465"/>
      <c r="U1427" s="32"/>
      <c r="V1427" s="32"/>
      <c r="W1427" s="32"/>
      <c r="X1427" s="32"/>
      <c r="Y1427" s="30"/>
      <c r="Z1427" s="30"/>
      <c r="AA1427" s="30"/>
      <c r="AB1427" s="30"/>
      <c r="AC1427" s="30"/>
      <c r="AD1427" s="30"/>
      <c r="AE1427" s="30"/>
      <c r="AF1427" s="30"/>
      <c r="AG1427" s="30" t="s">
        <v>166</v>
      </c>
      <c r="AH1427" s="30">
        <v>2</v>
      </c>
      <c r="AI1427" s="30"/>
      <c r="AJ1427" s="30"/>
      <c r="AK1427" s="30"/>
      <c r="AL1427" s="30"/>
      <c r="AM1427" s="30"/>
      <c r="AN1427" s="30"/>
      <c r="AO1427" s="30"/>
      <c r="AP1427" s="30"/>
      <c r="AQ1427" s="30"/>
      <c r="AR1427" s="30"/>
      <c r="AS1427" s="30"/>
      <c r="AT1427" s="30"/>
      <c r="AU1427" s="30"/>
      <c r="AV1427" s="30"/>
      <c r="AW1427" s="30"/>
      <c r="AX1427" s="30"/>
      <c r="AY1427" s="30"/>
      <c r="AZ1427" s="30"/>
      <c r="BA1427" s="30"/>
      <c r="BB1427" s="30"/>
      <c r="BC1427" s="30"/>
      <c r="BD1427" s="30"/>
      <c r="BE1427" s="30"/>
      <c r="BF1427" s="30"/>
      <c r="BG1427" s="30"/>
      <c r="BH1427" s="30"/>
    </row>
    <row r="1428" spans="1:60" outlineLevel="1">
      <c r="A1428" s="460"/>
      <c r="B1428" s="461"/>
      <c r="C1428" s="469" t="s">
        <v>1294</v>
      </c>
      <c r="D1428" s="467"/>
      <c r="E1428" s="468">
        <v>12.4</v>
      </c>
      <c r="F1428" s="493"/>
      <c r="G1428" s="465"/>
      <c r="H1428" s="465"/>
      <c r="I1428" s="465"/>
      <c r="J1428" s="465"/>
      <c r="K1428" s="465"/>
      <c r="L1428" s="465"/>
      <c r="M1428" s="465"/>
      <c r="N1428" s="465"/>
      <c r="O1428" s="465"/>
      <c r="P1428" s="465"/>
      <c r="Q1428" s="465"/>
      <c r="R1428" s="465"/>
      <c r="S1428" s="465"/>
      <c r="T1428" s="465"/>
      <c r="U1428" s="32"/>
      <c r="V1428" s="32"/>
      <c r="W1428" s="32"/>
      <c r="X1428" s="32"/>
      <c r="Y1428" s="30"/>
      <c r="Z1428" s="30"/>
      <c r="AA1428" s="30"/>
      <c r="AB1428" s="30"/>
      <c r="AC1428" s="30"/>
      <c r="AD1428" s="30"/>
      <c r="AE1428" s="30"/>
      <c r="AF1428" s="30"/>
      <c r="AG1428" s="30" t="s">
        <v>166</v>
      </c>
      <c r="AH1428" s="30">
        <v>2</v>
      </c>
      <c r="AI1428" s="30"/>
      <c r="AJ1428" s="30"/>
      <c r="AK1428" s="30"/>
      <c r="AL1428" s="30"/>
      <c r="AM1428" s="30"/>
      <c r="AN1428" s="30"/>
      <c r="AO1428" s="30"/>
      <c r="AP1428" s="30"/>
      <c r="AQ1428" s="30"/>
      <c r="AR1428" s="30"/>
      <c r="AS1428" s="30"/>
      <c r="AT1428" s="30"/>
      <c r="AU1428" s="30"/>
      <c r="AV1428" s="30"/>
      <c r="AW1428" s="30"/>
      <c r="AX1428" s="30"/>
      <c r="AY1428" s="30"/>
      <c r="AZ1428" s="30"/>
      <c r="BA1428" s="30"/>
      <c r="BB1428" s="30"/>
      <c r="BC1428" s="30"/>
      <c r="BD1428" s="30"/>
      <c r="BE1428" s="30"/>
      <c r="BF1428" s="30"/>
      <c r="BG1428" s="30"/>
      <c r="BH1428" s="30"/>
    </row>
    <row r="1429" spans="1:60" outlineLevel="1">
      <c r="A1429" s="460"/>
      <c r="B1429" s="461"/>
      <c r="C1429" s="469" t="s">
        <v>1295</v>
      </c>
      <c r="D1429" s="467"/>
      <c r="E1429" s="468">
        <v>11.8</v>
      </c>
      <c r="F1429" s="493"/>
      <c r="G1429" s="465"/>
      <c r="H1429" s="465"/>
      <c r="I1429" s="465"/>
      <c r="J1429" s="465"/>
      <c r="K1429" s="465"/>
      <c r="L1429" s="465"/>
      <c r="M1429" s="465"/>
      <c r="N1429" s="465"/>
      <c r="O1429" s="465"/>
      <c r="P1429" s="465"/>
      <c r="Q1429" s="465"/>
      <c r="R1429" s="465"/>
      <c r="S1429" s="465"/>
      <c r="T1429" s="465"/>
      <c r="U1429" s="32"/>
      <c r="V1429" s="32"/>
      <c r="W1429" s="32"/>
      <c r="X1429" s="32"/>
      <c r="Y1429" s="30"/>
      <c r="Z1429" s="30"/>
      <c r="AA1429" s="30"/>
      <c r="AB1429" s="30"/>
      <c r="AC1429" s="30"/>
      <c r="AD1429" s="30"/>
      <c r="AE1429" s="30"/>
      <c r="AF1429" s="30"/>
      <c r="AG1429" s="30" t="s">
        <v>166</v>
      </c>
      <c r="AH1429" s="30">
        <v>2</v>
      </c>
      <c r="AI1429" s="30"/>
      <c r="AJ1429" s="30"/>
      <c r="AK1429" s="30"/>
      <c r="AL1429" s="30"/>
      <c r="AM1429" s="30"/>
      <c r="AN1429" s="30"/>
      <c r="AO1429" s="30"/>
      <c r="AP1429" s="30"/>
      <c r="AQ1429" s="30"/>
      <c r="AR1429" s="30"/>
      <c r="AS1429" s="30"/>
      <c r="AT1429" s="30"/>
      <c r="AU1429" s="30"/>
      <c r="AV1429" s="30"/>
      <c r="AW1429" s="30"/>
      <c r="AX1429" s="30"/>
      <c r="AY1429" s="30"/>
      <c r="AZ1429" s="30"/>
      <c r="BA1429" s="30"/>
      <c r="BB1429" s="30"/>
      <c r="BC1429" s="30"/>
      <c r="BD1429" s="30"/>
      <c r="BE1429" s="30"/>
      <c r="BF1429" s="30"/>
      <c r="BG1429" s="30"/>
      <c r="BH1429" s="30"/>
    </row>
    <row r="1430" spans="1:60" outlineLevel="1">
      <c r="A1430" s="460"/>
      <c r="B1430" s="461"/>
      <c r="C1430" s="469" t="s">
        <v>1296</v>
      </c>
      <c r="D1430" s="467"/>
      <c r="E1430" s="468">
        <v>14.4</v>
      </c>
      <c r="F1430" s="493"/>
      <c r="G1430" s="465"/>
      <c r="H1430" s="465"/>
      <c r="I1430" s="465"/>
      <c r="J1430" s="465"/>
      <c r="K1430" s="465"/>
      <c r="L1430" s="465"/>
      <c r="M1430" s="465"/>
      <c r="N1430" s="465"/>
      <c r="O1430" s="465"/>
      <c r="P1430" s="465"/>
      <c r="Q1430" s="465"/>
      <c r="R1430" s="465"/>
      <c r="S1430" s="465"/>
      <c r="T1430" s="465"/>
      <c r="U1430" s="32"/>
      <c r="V1430" s="32"/>
      <c r="W1430" s="32"/>
      <c r="X1430" s="32"/>
      <c r="Y1430" s="30"/>
      <c r="Z1430" s="30"/>
      <c r="AA1430" s="30"/>
      <c r="AB1430" s="30"/>
      <c r="AC1430" s="30"/>
      <c r="AD1430" s="30"/>
      <c r="AE1430" s="30"/>
      <c r="AF1430" s="30"/>
      <c r="AG1430" s="30" t="s">
        <v>166</v>
      </c>
      <c r="AH1430" s="30">
        <v>2</v>
      </c>
      <c r="AI1430" s="30"/>
      <c r="AJ1430" s="30"/>
      <c r="AK1430" s="30"/>
      <c r="AL1430" s="30"/>
      <c r="AM1430" s="30"/>
      <c r="AN1430" s="30"/>
      <c r="AO1430" s="30"/>
      <c r="AP1430" s="30"/>
      <c r="AQ1430" s="30"/>
      <c r="AR1430" s="30"/>
      <c r="AS1430" s="30"/>
      <c r="AT1430" s="30"/>
      <c r="AU1430" s="30"/>
      <c r="AV1430" s="30"/>
      <c r="AW1430" s="30"/>
      <c r="AX1430" s="30"/>
      <c r="AY1430" s="30"/>
      <c r="AZ1430" s="30"/>
      <c r="BA1430" s="30"/>
      <c r="BB1430" s="30"/>
      <c r="BC1430" s="30"/>
      <c r="BD1430" s="30"/>
      <c r="BE1430" s="30"/>
      <c r="BF1430" s="30"/>
      <c r="BG1430" s="30"/>
      <c r="BH1430" s="30"/>
    </row>
    <row r="1431" spans="1:60" outlineLevel="1">
      <c r="A1431" s="460"/>
      <c r="B1431" s="461"/>
      <c r="C1431" s="469" t="s">
        <v>1297</v>
      </c>
      <c r="D1431" s="467"/>
      <c r="E1431" s="468">
        <v>17.600000000000001</v>
      </c>
      <c r="F1431" s="493"/>
      <c r="G1431" s="465"/>
      <c r="H1431" s="465"/>
      <c r="I1431" s="465"/>
      <c r="J1431" s="465"/>
      <c r="K1431" s="465"/>
      <c r="L1431" s="465"/>
      <c r="M1431" s="465"/>
      <c r="N1431" s="465"/>
      <c r="O1431" s="465"/>
      <c r="P1431" s="465"/>
      <c r="Q1431" s="465"/>
      <c r="R1431" s="465"/>
      <c r="S1431" s="465"/>
      <c r="T1431" s="465"/>
      <c r="U1431" s="32"/>
      <c r="V1431" s="32"/>
      <c r="W1431" s="32"/>
      <c r="X1431" s="32"/>
      <c r="Y1431" s="30"/>
      <c r="Z1431" s="30"/>
      <c r="AA1431" s="30"/>
      <c r="AB1431" s="30"/>
      <c r="AC1431" s="30"/>
      <c r="AD1431" s="30"/>
      <c r="AE1431" s="30"/>
      <c r="AF1431" s="30"/>
      <c r="AG1431" s="30" t="s">
        <v>166</v>
      </c>
      <c r="AH1431" s="30">
        <v>2</v>
      </c>
      <c r="AI1431" s="30"/>
      <c r="AJ1431" s="30"/>
      <c r="AK1431" s="30"/>
      <c r="AL1431" s="30"/>
      <c r="AM1431" s="30"/>
      <c r="AN1431" s="30"/>
      <c r="AO1431" s="30"/>
      <c r="AP1431" s="30"/>
      <c r="AQ1431" s="30"/>
      <c r="AR1431" s="30"/>
      <c r="AS1431" s="30"/>
      <c r="AT1431" s="30"/>
      <c r="AU1431" s="30"/>
      <c r="AV1431" s="30"/>
      <c r="AW1431" s="30"/>
      <c r="AX1431" s="30"/>
      <c r="AY1431" s="30"/>
      <c r="AZ1431" s="30"/>
      <c r="BA1431" s="30"/>
      <c r="BB1431" s="30"/>
      <c r="BC1431" s="30"/>
      <c r="BD1431" s="30"/>
      <c r="BE1431" s="30"/>
      <c r="BF1431" s="30"/>
      <c r="BG1431" s="30"/>
      <c r="BH1431" s="30"/>
    </row>
    <row r="1432" spans="1:60" outlineLevel="1">
      <c r="A1432" s="460"/>
      <c r="B1432" s="461"/>
      <c r="C1432" s="470" t="s">
        <v>184</v>
      </c>
      <c r="D1432" s="471"/>
      <c r="E1432" s="472">
        <v>160.4</v>
      </c>
      <c r="F1432" s="493"/>
      <c r="G1432" s="465"/>
      <c r="H1432" s="465"/>
      <c r="I1432" s="465"/>
      <c r="J1432" s="465"/>
      <c r="K1432" s="465"/>
      <c r="L1432" s="465"/>
      <c r="M1432" s="465"/>
      <c r="N1432" s="465"/>
      <c r="O1432" s="465"/>
      <c r="P1432" s="465"/>
      <c r="Q1432" s="465"/>
      <c r="R1432" s="465"/>
      <c r="S1432" s="465"/>
      <c r="T1432" s="465"/>
      <c r="U1432" s="32"/>
      <c r="V1432" s="32"/>
      <c r="W1432" s="32"/>
      <c r="X1432" s="32"/>
      <c r="Y1432" s="30"/>
      <c r="Z1432" s="30"/>
      <c r="AA1432" s="30"/>
      <c r="AB1432" s="30"/>
      <c r="AC1432" s="30"/>
      <c r="AD1432" s="30"/>
      <c r="AE1432" s="30"/>
      <c r="AF1432" s="30"/>
      <c r="AG1432" s="30" t="s">
        <v>166</v>
      </c>
      <c r="AH1432" s="30">
        <v>3</v>
      </c>
      <c r="AI1432" s="30"/>
      <c r="AJ1432" s="30"/>
      <c r="AK1432" s="30"/>
      <c r="AL1432" s="30"/>
      <c r="AM1432" s="30"/>
      <c r="AN1432" s="30"/>
      <c r="AO1432" s="30"/>
      <c r="AP1432" s="30"/>
      <c r="AQ1432" s="30"/>
      <c r="AR1432" s="30"/>
      <c r="AS1432" s="30"/>
      <c r="AT1432" s="30"/>
      <c r="AU1432" s="30"/>
      <c r="AV1432" s="30"/>
      <c r="AW1432" s="30"/>
      <c r="AX1432" s="30"/>
      <c r="AY1432" s="30"/>
      <c r="AZ1432" s="30"/>
      <c r="BA1432" s="30"/>
      <c r="BB1432" s="30"/>
      <c r="BC1432" s="30"/>
      <c r="BD1432" s="30"/>
      <c r="BE1432" s="30"/>
      <c r="BF1432" s="30"/>
      <c r="BG1432" s="30"/>
      <c r="BH1432" s="30"/>
    </row>
    <row r="1433" spans="1:60" outlineLevel="1">
      <c r="A1433" s="460"/>
      <c r="B1433" s="461"/>
      <c r="C1433" s="466" t="s">
        <v>185</v>
      </c>
      <c r="D1433" s="467"/>
      <c r="E1433" s="468"/>
      <c r="F1433" s="493"/>
      <c r="G1433" s="465"/>
      <c r="H1433" s="465"/>
      <c r="I1433" s="465"/>
      <c r="J1433" s="465"/>
      <c r="K1433" s="465"/>
      <c r="L1433" s="465"/>
      <c r="M1433" s="465"/>
      <c r="N1433" s="465"/>
      <c r="O1433" s="465"/>
      <c r="P1433" s="465"/>
      <c r="Q1433" s="465"/>
      <c r="R1433" s="465"/>
      <c r="S1433" s="465"/>
      <c r="T1433" s="465"/>
      <c r="U1433" s="32"/>
      <c r="V1433" s="32"/>
      <c r="W1433" s="32"/>
      <c r="X1433" s="32"/>
      <c r="Y1433" s="30"/>
      <c r="Z1433" s="30"/>
      <c r="AA1433" s="30"/>
      <c r="AB1433" s="30"/>
      <c r="AC1433" s="30"/>
      <c r="AD1433" s="30"/>
      <c r="AE1433" s="30"/>
      <c r="AF1433" s="30"/>
      <c r="AG1433" s="30" t="s">
        <v>166</v>
      </c>
      <c r="AH1433" s="30"/>
      <c r="AI1433" s="30"/>
      <c r="AJ1433" s="30"/>
      <c r="AK1433" s="30"/>
      <c r="AL1433" s="30"/>
      <c r="AM1433" s="30"/>
      <c r="AN1433" s="30"/>
      <c r="AO1433" s="30"/>
      <c r="AP1433" s="30"/>
      <c r="AQ1433" s="30"/>
      <c r="AR1433" s="30"/>
      <c r="AS1433" s="30"/>
      <c r="AT1433" s="30"/>
      <c r="AU1433" s="30"/>
      <c r="AV1433" s="30"/>
      <c r="AW1433" s="30"/>
      <c r="AX1433" s="30"/>
      <c r="AY1433" s="30"/>
      <c r="AZ1433" s="30"/>
      <c r="BA1433" s="30"/>
      <c r="BB1433" s="30"/>
      <c r="BC1433" s="30"/>
      <c r="BD1433" s="30"/>
      <c r="BE1433" s="30"/>
      <c r="BF1433" s="30"/>
      <c r="BG1433" s="30"/>
      <c r="BH1433" s="30"/>
    </row>
    <row r="1434" spans="1:60" outlineLevel="1">
      <c r="A1434" s="460"/>
      <c r="B1434" s="461"/>
      <c r="C1434" s="462" t="s">
        <v>1298</v>
      </c>
      <c r="D1434" s="463"/>
      <c r="E1434" s="464">
        <v>1.7323200000000001</v>
      </c>
      <c r="F1434" s="493"/>
      <c r="G1434" s="465"/>
      <c r="H1434" s="465"/>
      <c r="I1434" s="465"/>
      <c r="J1434" s="465"/>
      <c r="K1434" s="465"/>
      <c r="L1434" s="465"/>
      <c r="M1434" s="465"/>
      <c r="N1434" s="465"/>
      <c r="O1434" s="465"/>
      <c r="P1434" s="465"/>
      <c r="Q1434" s="465"/>
      <c r="R1434" s="465"/>
      <c r="S1434" s="465"/>
      <c r="T1434" s="465"/>
      <c r="U1434" s="32"/>
      <c r="V1434" s="32"/>
      <c r="W1434" s="32"/>
      <c r="X1434" s="32"/>
      <c r="Y1434" s="30"/>
      <c r="Z1434" s="30"/>
      <c r="AA1434" s="30"/>
      <c r="AB1434" s="30"/>
      <c r="AC1434" s="30"/>
      <c r="AD1434" s="30"/>
      <c r="AE1434" s="30"/>
      <c r="AF1434" s="30"/>
      <c r="AG1434" s="30" t="s">
        <v>166</v>
      </c>
      <c r="AH1434" s="30">
        <v>0</v>
      </c>
      <c r="AI1434" s="30"/>
      <c r="AJ1434" s="30"/>
      <c r="AK1434" s="30"/>
      <c r="AL1434" s="30"/>
      <c r="AM1434" s="30"/>
      <c r="AN1434" s="30"/>
      <c r="AO1434" s="30"/>
      <c r="AP1434" s="30"/>
      <c r="AQ1434" s="30"/>
      <c r="AR1434" s="30"/>
      <c r="AS1434" s="30"/>
      <c r="AT1434" s="30"/>
      <c r="AU1434" s="30"/>
      <c r="AV1434" s="30"/>
      <c r="AW1434" s="30"/>
      <c r="AX1434" s="30"/>
      <c r="AY1434" s="30"/>
      <c r="AZ1434" s="30"/>
      <c r="BA1434" s="30"/>
      <c r="BB1434" s="30"/>
      <c r="BC1434" s="30"/>
      <c r="BD1434" s="30"/>
      <c r="BE1434" s="30"/>
      <c r="BF1434" s="30"/>
      <c r="BG1434" s="30"/>
      <c r="BH1434" s="30"/>
    </row>
    <row r="1435" spans="1:60" ht="20.399999999999999" outlineLevel="1">
      <c r="A1435" s="452">
        <v>281</v>
      </c>
      <c r="B1435" s="453" t="s">
        <v>1299</v>
      </c>
      <c r="C1435" s="454" t="s">
        <v>1300</v>
      </c>
      <c r="D1435" s="455" t="s">
        <v>179</v>
      </c>
      <c r="E1435" s="456">
        <v>1.0387999999999999</v>
      </c>
      <c r="F1435" s="34"/>
      <c r="G1435" s="458">
        <f>ROUND(E1435*F1435,2)</f>
        <v>0</v>
      </c>
      <c r="H1435" s="457">
        <v>12850</v>
      </c>
      <c r="I1435" s="458">
        <f>ROUND(E1435*H1435,2)</f>
        <v>13348.58</v>
      </c>
      <c r="J1435" s="457">
        <v>0</v>
      </c>
      <c r="K1435" s="458">
        <f>ROUND(E1435*J1435,2)</f>
        <v>0</v>
      </c>
      <c r="L1435" s="458">
        <v>21</v>
      </c>
      <c r="M1435" s="458">
        <f>G1435*(1+L1435/100)</f>
        <v>0</v>
      </c>
      <c r="N1435" s="458">
        <v>0.5</v>
      </c>
      <c r="O1435" s="458">
        <f>ROUND(E1435*N1435,2)</f>
        <v>0.52</v>
      </c>
      <c r="P1435" s="458">
        <v>0</v>
      </c>
      <c r="Q1435" s="458">
        <f>ROUND(E1435*P1435,2)</f>
        <v>0</v>
      </c>
      <c r="R1435" s="458" t="s">
        <v>278</v>
      </c>
      <c r="S1435" s="458" t="s">
        <v>162</v>
      </c>
      <c r="T1435" s="459" t="s">
        <v>162</v>
      </c>
      <c r="U1435" s="32">
        <v>0</v>
      </c>
      <c r="V1435" s="32">
        <f>ROUND(E1435*U1435,2)</f>
        <v>0</v>
      </c>
      <c r="W1435" s="32"/>
      <c r="X1435" s="32" t="s">
        <v>279</v>
      </c>
      <c r="Y1435" s="30"/>
      <c r="Z1435" s="30"/>
      <c r="AA1435" s="30"/>
      <c r="AB1435" s="30"/>
      <c r="AC1435" s="30"/>
      <c r="AD1435" s="30"/>
      <c r="AE1435" s="30"/>
      <c r="AF1435" s="30"/>
      <c r="AG1435" s="30" t="s">
        <v>280</v>
      </c>
      <c r="AH1435" s="30"/>
      <c r="AI1435" s="30"/>
      <c r="AJ1435" s="30"/>
      <c r="AK1435" s="30"/>
      <c r="AL1435" s="30"/>
      <c r="AM1435" s="30"/>
      <c r="AN1435" s="30"/>
      <c r="AO1435" s="30"/>
      <c r="AP1435" s="30"/>
      <c r="AQ1435" s="30"/>
      <c r="AR1435" s="30"/>
      <c r="AS1435" s="30"/>
      <c r="AT1435" s="30"/>
      <c r="AU1435" s="30"/>
      <c r="AV1435" s="30"/>
      <c r="AW1435" s="30"/>
      <c r="AX1435" s="30"/>
      <c r="AY1435" s="30"/>
      <c r="AZ1435" s="30"/>
      <c r="BA1435" s="30"/>
      <c r="BB1435" s="30"/>
      <c r="BC1435" s="30"/>
      <c r="BD1435" s="30"/>
      <c r="BE1435" s="30"/>
      <c r="BF1435" s="30"/>
      <c r="BG1435" s="30"/>
      <c r="BH1435" s="30"/>
    </row>
    <row r="1436" spans="1:60" outlineLevel="1">
      <c r="A1436" s="460"/>
      <c r="B1436" s="461"/>
      <c r="C1436" s="466" t="s">
        <v>180</v>
      </c>
      <c r="D1436" s="467"/>
      <c r="E1436" s="468"/>
      <c r="F1436" s="493"/>
      <c r="G1436" s="465"/>
      <c r="H1436" s="465"/>
      <c r="I1436" s="465"/>
      <c r="J1436" s="465"/>
      <c r="K1436" s="465"/>
      <c r="L1436" s="465"/>
      <c r="M1436" s="465"/>
      <c r="N1436" s="465"/>
      <c r="O1436" s="465"/>
      <c r="P1436" s="465"/>
      <c r="Q1436" s="465"/>
      <c r="R1436" s="465"/>
      <c r="S1436" s="465"/>
      <c r="T1436" s="465"/>
      <c r="U1436" s="32"/>
      <c r="V1436" s="32"/>
      <c r="W1436" s="32"/>
      <c r="X1436" s="32"/>
      <c r="Y1436" s="30"/>
      <c r="Z1436" s="30"/>
      <c r="AA1436" s="30"/>
      <c r="AB1436" s="30"/>
      <c r="AC1436" s="30"/>
      <c r="AD1436" s="30"/>
      <c r="AE1436" s="30"/>
      <c r="AF1436" s="30"/>
      <c r="AG1436" s="30" t="s">
        <v>166</v>
      </c>
      <c r="AH1436" s="30"/>
      <c r="AI1436" s="30"/>
      <c r="AJ1436" s="30"/>
      <c r="AK1436" s="30"/>
      <c r="AL1436" s="30"/>
      <c r="AM1436" s="30"/>
      <c r="AN1436" s="30"/>
      <c r="AO1436" s="30"/>
      <c r="AP1436" s="30"/>
      <c r="AQ1436" s="30"/>
      <c r="AR1436" s="30"/>
      <c r="AS1436" s="30"/>
      <c r="AT1436" s="30"/>
      <c r="AU1436" s="30"/>
      <c r="AV1436" s="30"/>
      <c r="AW1436" s="30"/>
      <c r="AX1436" s="30"/>
      <c r="AY1436" s="30"/>
      <c r="AZ1436" s="30"/>
      <c r="BA1436" s="30"/>
      <c r="BB1436" s="30"/>
      <c r="BC1436" s="30"/>
      <c r="BD1436" s="30"/>
      <c r="BE1436" s="30"/>
      <c r="BF1436" s="30"/>
      <c r="BG1436" s="30"/>
      <c r="BH1436" s="30"/>
    </row>
    <row r="1437" spans="1:60" ht="20.399999999999999" outlineLevel="1">
      <c r="A1437" s="460"/>
      <c r="B1437" s="461"/>
      <c r="C1437" s="469" t="s">
        <v>1301</v>
      </c>
      <c r="D1437" s="467"/>
      <c r="E1437" s="468">
        <v>75.885000000000005</v>
      </c>
      <c r="F1437" s="493"/>
      <c r="G1437" s="465"/>
      <c r="H1437" s="465"/>
      <c r="I1437" s="465"/>
      <c r="J1437" s="465"/>
      <c r="K1437" s="465"/>
      <c r="L1437" s="465"/>
      <c r="M1437" s="465"/>
      <c r="N1437" s="465"/>
      <c r="O1437" s="465"/>
      <c r="P1437" s="465"/>
      <c r="Q1437" s="465"/>
      <c r="R1437" s="465"/>
      <c r="S1437" s="465"/>
      <c r="T1437" s="465"/>
      <c r="U1437" s="32"/>
      <c r="V1437" s="32"/>
      <c r="W1437" s="32"/>
      <c r="X1437" s="32"/>
      <c r="Y1437" s="30"/>
      <c r="Z1437" s="30"/>
      <c r="AA1437" s="30"/>
      <c r="AB1437" s="30"/>
      <c r="AC1437" s="30"/>
      <c r="AD1437" s="30"/>
      <c r="AE1437" s="30"/>
      <c r="AF1437" s="30"/>
      <c r="AG1437" s="30" t="s">
        <v>166</v>
      </c>
      <c r="AH1437" s="30">
        <v>2</v>
      </c>
      <c r="AI1437" s="30"/>
      <c r="AJ1437" s="30"/>
      <c r="AK1437" s="30"/>
      <c r="AL1437" s="30"/>
      <c r="AM1437" s="30"/>
      <c r="AN1437" s="30"/>
      <c r="AO1437" s="30"/>
      <c r="AP1437" s="30"/>
      <c r="AQ1437" s="30"/>
      <c r="AR1437" s="30"/>
      <c r="AS1437" s="30"/>
      <c r="AT1437" s="30"/>
      <c r="AU1437" s="30"/>
      <c r="AV1437" s="30"/>
      <c r="AW1437" s="30"/>
      <c r="AX1437" s="30"/>
      <c r="AY1437" s="30"/>
      <c r="AZ1437" s="30"/>
      <c r="BA1437" s="30"/>
      <c r="BB1437" s="30"/>
      <c r="BC1437" s="30"/>
      <c r="BD1437" s="30"/>
      <c r="BE1437" s="30"/>
      <c r="BF1437" s="30"/>
      <c r="BG1437" s="30"/>
      <c r="BH1437" s="30"/>
    </row>
    <row r="1438" spans="1:60" ht="20.399999999999999" outlineLevel="1">
      <c r="A1438" s="460"/>
      <c r="B1438" s="461"/>
      <c r="C1438" s="469" t="s">
        <v>1302</v>
      </c>
      <c r="D1438" s="467"/>
      <c r="E1438" s="468">
        <v>20.3</v>
      </c>
      <c r="F1438" s="493"/>
      <c r="G1438" s="465"/>
      <c r="H1438" s="465"/>
      <c r="I1438" s="465"/>
      <c r="J1438" s="465"/>
      <c r="K1438" s="465"/>
      <c r="L1438" s="465"/>
      <c r="M1438" s="465"/>
      <c r="N1438" s="465"/>
      <c r="O1438" s="465"/>
      <c r="P1438" s="465"/>
      <c r="Q1438" s="465"/>
      <c r="R1438" s="465"/>
      <c r="S1438" s="465"/>
      <c r="T1438" s="465"/>
      <c r="U1438" s="32"/>
      <c r="V1438" s="32"/>
      <c r="W1438" s="32"/>
      <c r="X1438" s="32"/>
      <c r="Y1438" s="30"/>
      <c r="Z1438" s="30"/>
      <c r="AA1438" s="30"/>
      <c r="AB1438" s="30"/>
      <c r="AC1438" s="30"/>
      <c r="AD1438" s="30"/>
      <c r="AE1438" s="30"/>
      <c r="AF1438" s="30"/>
      <c r="AG1438" s="30" t="s">
        <v>166</v>
      </c>
      <c r="AH1438" s="30">
        <v>2</v>
      </c>
      <c r="AI1438" s="30"/>
      <c r="AJ1438" s="30"/>
      <c r="AK1438" s="30"/>
      <c r="AL1438" s="30"/>
      <c r="AM1438" s="30"/>
      <c r="AN1438" s="30"/>
      <c r="AO1438" s="30"/>
      <c r="AP1438" s="30"/>
      <c r="AQ1438" s="30"/>
      <c r="AR1438" s="30"/>
      <c r="AS1438" s="30"/>
      <c r="AT1438" s="30"/>
      <c r="AU1438" s="30"/>
      <c r="AV1438" s="30"/>
      <c r="AW1438" s="30"/>
      <c r="AX1438" s="30"/>
      <c r="AY1438" s="30"/>
      <c r="AZ1438" s="30"/>
      <c r="BA1438" s="30"/>
      <c r="BB1438" s="30"/>
      <c r="BC1438" s="30"/>
      <c r="BD1438" s="30"/>
      <c r="BE1438" s="30"/>
      <c r="BF1438" s="30"/>
      <c r="BG1438" s="30"/>
      <c r="BH1438" s="30"/>
    </row>
    <row r="1439" spans="1:60" outlineLevel="1">
      <c r="A1439" s="460"/>
      <c r="B1439" s="461"/>
      <c r="C1439" s="470" t="s">
        <v>184</v>
      </c>
      <c r="D1439" s="471"/>
      <c r="E1439" s="472">
        <v>96.185000000000002</v>
      </c>
      <c r="F1439" s="493"/>
      <c r="G1439" s="465"/>
      <c r="H1439" s="465"/>
      <c r="I1439" s="465"/>
      <c r="J1439" s="465"/>
      <c r="K1439" s="465"/>
      <c r="L1439" s="465"/>
      <c r="M1439" s="465"/>
      <c r="N1439" s="465"/>
      <c r="O1439" s="465"/>
      <c r="P1439" s="465"/>
      <c r="Q1439" s="465"/>
      <c r="R1439" s="465"/>
      <c r="S1439" s="465"/>
      <c r="T1439" s="465"/>
      <c r="U1439" s="32"/>
      <c r="V1439" s="32"/>
      <c r="W1439" s="32"/>
      <c r="X1439" s="32"/>
      <c r="Y1439" s="30"/>
      <c r="Z1439" s="30"/>
      <c r="AA1439" s="30"/>
      <c r="AB1439" s="30"/>
      <c r="AC1439" s="30"/>
      <c r="AD1439" s="30"/>
      <c r="AE1439" s="30"/>
      <c r="AF1439" s="30"/>
      <c r="AG1439" s="30" t="s">
        <v>166</v>
      </c>
      <c r="AH1439" s="30">
        <v>3</v>
      </c>
      <c r="AI1439" s="30"/>
      <c r="AJ1439" s="30"/>
      <c r="AK1439" s="30"/>
      <c r="AL1439" s="30"/>
      <c r="AM1439" s="30"/>
      <c r="AN1439" s="30"/>
      <c r="AO1439" s="30"/>
      <c r="AP1439" s="30"/>
      <c r="AQ1439" s="30"/>
      <c r="AR1439" s="30"/>
      <c r="AS1439" s="30"/>
      <c r="AT1439" s="30"/>
      <c r="AU1439" s="30"/>
      <c r="AV1439" s="30"/>
      <c r="AW1439" s="30"/>
      <c r="AX1439" s="30"/>
      <c r="AY1439" s="30"/>
      <c r="AZ1439" s="30"/>
      <c r="BA1439" s="30"/>
      <c r="BB1439" s="30"/>
      <c r="BC1439" s="30"/>
      <c r="BD1439" s="30"/>
      <c r="BE1439" s="30"/>
      <c r="BF1439" s="30"/>
      <c r="BG1439" s="30"/>
      <c r="BH1439" s="30"/>
    </row>
    <row r="1440" spans="1:60" outlineLevel="1">
      <c r="A1440" s="460"/>
      <c r="B1440" s="461"/>
      <c r="C1440" s="466" t="s">
        <v>185</v>
      </c>
      <c r="D1440" s="467"/>
      <c r="E1440" s="468"/>
      <c r="F1440" s="493"/>
      <c r="G1440" s="465"/>
      <c r="H1440" s="465"/>
      <c r="I1440" s="465"/>
      <c r="J1440" s="465"/>
      <c r="K1440" s="465"/>
      <c r="L1440" s="465"/>
      <c r="M1440" s="465"/>
      <c r="N1440" s="465"/>
      <c r="O1440" s="465"/>
      <c r="P1440" s="465"/>
      <c r="Q1440" s="465"/>
      <c r="R1440" s="465"/>
      <c r="S1440" s="465"/>
      <c r="T1440" s="465"/>
      <c r="U1440" s="32"/>
      <c r="V1440" s="32"/>
      <c r="W1440" s="32"/>
      <c r="X1440" s="32"/>
      <c r="Y1440" s="30"/>
      <c r="Z1440" s="30"/>
      <c r="AA1440" s="30"/>
      <c r="AB1440" s="30"/>
      <c r="AC1440" s="30"/>
      <c r="AD1440" s="30"/>
      <c r="AE1440" s="30"/>
      <c r="AF1440" s="30"/>
      <c r="AG1440" s="30" t="s">
        <v>166</v>
      </c>
      <c r="AH1440" s="30"/>
      <c r="AI1440" s="30"/>
      <c r="AJ1440" s="30"/>
      <c r="AK1440" s="30"/>
      <c r="AL1440" s="30"/>
      <c r="AM1440" s="30"/>
      <c r="AN1440" s="30"/>
      <c r="AO1440" s="30"/>
      <c r="AP1440" s="30"/>
      <c r="AQ1440" s="30"/>
      <c r="AR1440" s="30"/>
      <c r="AS1440" s="30"/>
      <c r="AT1440" s="30"/>
      <c r="AU1440" s="30"/>
      <c r="AV1440" s="30"/>
      <c r="AW1440" s="30"/>
      <c r="AX1440" s="30"/>
      <c r="AY1440" s="30"/>
      <c r="AZ1440" s="30"/>
      <c r="BA1440" s="30"/>
      <c r="BB1440" s="30"/>
      <c r="BC1440" s="30"/>
      <c r="BD1440" s="30"/>
      <c r="BE1440" s="30"/>
      <c r="BF1440" s="30"/>
      <c r="BG1440" s="30"/>
      <c r="BH1440" s="30"/>
    </row>
    <row r="1441" spans="1:60" outlineLevel="1">
      <c r="A1441" s="460"/>
      <c r="B1441" s="461"/>
      <c r="C1441" s="462" t="s">
        <v>1303</v>
      </c>
      <c r="D1441" s="463"/>
      <c r="E1441" s="464">
        <v>1.0387999999999999</v>
      </c>
      <c r="F1441" s="493"/>
      <c r="G1441" s="465"/>
      <c r="H1441" s="465"/>
      <c r="I1441" s="465"/>
      <c r="J1441" s="465"/>
      <c r="K1441" s="465"/>
      <c r="L1441" s="465"/>
      <c r="M1441" s="465"/>
      <c r="N1441" s="465"/>
      <c r="O1441" s="465"/>
      <c r="P1441" s="465"/>
      <c r="Q1441" s="465"/>
      <c r="R1441" s="465"/>
      <c r="S1441" s="465"/>
      <c r="T1441" s="465"/>
      <c r="U1441" s="32"/>
      <c r="V1441" s="32"/>
      <c r="W1441" s="32"/>
      <c r="X1441" s="32"/>
      <c r="Y1441" s="30"/>
      <c r="Z1441" s="30"/>
      <c r="AA1441" s="30"/>
      <c r="AB1441" s="30"/>
      <c r="AC1441" s="30"/>
      <c r="AD1441" s="30"/>
      <c r="AE1441" s="30"/>
      <c r="AF1441" s="30"/>
      <c r="AG1441" s="30" t="s">
        <v>166</v>
      </c>
      <c r="AH1441" s="30">
        <v>0</v>
      </c>
      <c r="AI1441" s="30"/>
      <c r="AJ1441" s="30"/>
      <c r="AK1441" s="30"/>
      <c r="AL1441" s="30"/>
      <c r="AM1441" s="30"/>
      <c r="AN1441" s="30"/>
      <c r="AO1441" s="30"/>
      <c r="AP1441" s="30"/>
      <c r="AQ1441" s="30"/>
      <c r="AR1441" s="30"/>
      <c r="AS1441" s="30"/>
      <c r="AT1441" s="30"/>
      <c r="AU1441" s="30"/>
      <c r="AV1441" s="30"/>
      <c r="AW1441" s="30"/>
      <c r="AX1441" s="30"/>
      <c r="AY1441" s="30"/>
      <c r="AZ1441" s="30"/>
      <c r="BA1441" s="30"/>
      <c r="BB1441" s="30"/>
      <c r="BC1441" s="30"/>
      <c r="BD1441" s="30"/>
      <c r="BE1441" s="30"/>
      <c r="BF1441" s="30"/>
      <c r="BG1441" s="30"/>
      <c r="BH1441" s="30"/>
    </row>
    <row r="1442" spans="1:60" ht="20.399999999999999" outlineLevel="1">
      <c r="A1442" s="452">
        <v>282</v>
      </c>
      <c r="B1442" s="453" t="s">
        <v>1304</v>
      </c>
      <c r="C1442" s="454" t="s">
        <v>1305</v>
      </c>
      <c r="D1442" s="455" t="s">
        <v>179</v>
      </c>
      <c r="E1442" s="456">
        <v>26.749400000000001</v>
      </c>
      <c r="F1442" s="34"/>
      <c r="G1442" s="458">
        <f>ROUND(E1442*F1442,2)</f>
        <v>0</v>
      </c>
      <c r="H1442" s="457">
        <v>13600</v>
      </c>
      <c r="I1442" s="458">
        <f>ROUND(E1442*H1442,2)</f>
        <v>363791.84</v>
      </c>
      <c r="J1442" s="457">
        <v>0</v>
      </c>
      <c r="K1442" s="458">
        <f>ROUND(E1442*J1442,2)</f>
        <v>0</v>
      </c>
      <c r="L1442" s="458">
        <v>21</v>
      </c>
      <c r="M1442" s="458">
        <f>G1442*(1+L1442/100)</f>
        <v>0</v>
      </c>
      <c r="N1442" s="458">
        <v>0.5</v>
      </c>
      <c r="O1442" s="458">
        <f>ROUND(E1442*N1442,2)</f>
        <v>13.37</v>
      </c>
      <c r="P1442" s="458">
        <v>0</v>
      </c>
      <c r="Q1442" s="458">
        <f>ROUND(E1442*P1442,2)</f>
        <v>0</v>
      </c>
      <c r="R1442" s="458" t="s">
        <v>278</v>
      </c>
      <c r="S1442" s="458" t="s">
        <v>162</v>
      </c>
      <c r="T1442" s="459" t="s">
        <v>162</v>
      </c>
      <c r="U1442" s="32">
        <v>0</v>
      </c>
      <c r="V1442" s="32">
        <f>ROUND(E1442*U1442,2)</f>
        <v>0</v>
      </c>
      <c r="W1442" s="32"/>
      <c r="X1442" s="32" t="s">
        <v>279</v>
      </c>
      <c r="Y1442" s="30"/>
      <c r="Z1442" s="30"/>
      <c r="AA1442" s="30"/>
      <c r="AB1442" s="30"/>
      <c r="AC1442" s="30"/>
      <c r="AD1442" s="30"/>
      <c r="AE1442" s="30"/>
      <c r="AF1442" s="30"/>
      <c r="AG1442" s="30" t="s">
        <v>280</v>
      </c>
      <c r="AH1442" s="30"/>
      <c r="AI1442" s="30"/>
      <c r="AJ1442" s="30"/>
      <c r="AK1442" s="30"/>
      <c r="AL1442" s="30"/>
      <c r="AM1442" s="30"/>
      <c r="AN1442" s="30"/>
      <c r="AO1442" s="30"/>
      <c r="AP1442" s="30"/>
      <c r="AQ1442" s="30"/>
      <c r="AR1442" s="30"/>
      <c r="AS1442" s="30"/>
      <c r="AT1442" s="30"/>
      <c r="AU1442" s="30"/>
      <c r="AV1442" s="30"/>
      <c r="AW1442" s="30"/>
      <c r="AX1442" s="30"/>
      <c r="AY1442" s="30"/>
      <c r="AZ1442" s="30"/>
      <c r="BA1442" s="30"/>
      <c r="BB1442" s="30"/>
      <c r="BC1442" s="30"/>
      <c r="BD1442" s="30"/>
      <c r="BE1442" s="30"/>
      <c r="BF1442" s="30"/>
      <c r="BG1442" s="30"/>
      <c r="BH1442" s="30"/>
    </row>
    <row r="1443" spans="1:60" outlineLevel="1">
      <c r="A1443" s="460"/>
      <c r="B1443" s="461"/>
      <c r="C1443" s="466" t="s">
        <v>180</v>
      </c>
      <c r="D1443" s="467"/>
      <c r="E1443" s="468"/>
      <c r="F1443" s="493"/>
      <c r="G1443" s="465"/>
      <c r="H1443" s="465"/>
      <c r="I1443" s="465"/>
      <c r="J1443" s="465"/>
      <c r="K1443" s="465"/>
      <c r="L1443" s="465"/>
      <c r="M1443" s="465"/>
      <c r="N1443" s="465"/>
      <c r="O1443" s="465"/>
      <c r="P1443" s="465"/>
      <c r="Q1443" s="465"/>
      <c r="R1443" s="465"/>
      <c r="S1443" s="465"/>
      <c r="T1443" s="465"/>
      <c r="U1443" s="32"/>
      <c r="V1443" s="32"/>
      <c r="W1443" s="32"/>
      <c r="X1443" s="32"/>
      <c r="Y1443" s="30"/>
      <c r="Z1443" s="30"/>
      <c r="AA1443" s="30"/>
      <c r="AB1443" s="30"/>
      <c r="AC1443" s="30"/>
      <c r="AD1443" s="30"/>
      <c r="AE1443" s="30"/>
      <c r="AF1443" s="30"/>
      <c r="AG1443" s="30" t="s">
        <v>166</v>
      </c>
      <c r="AH1443" s="30"/>
      <c r="AI1443" s="30"/>
      <c r="AJ1443" s="30"/>
      <c r="AK1443" s="30"/>
      <c r="AL1443" s="30"/>
      <c r="AM1443" s="30"/>
      <c r="AN1443" s="30"/>
      <c r="AO1443" s="30"/>
      <c r="AP1443" s="30"/>
      <c r="AQ1443" s="30"/>
      <c r="AR1443" s="30"/>
      <c r="AS1443" s="30"/>
      <c r="AT1443" s="30"/>
      <c r="AU1443" s="30"/>
      <c r="AV1443" s="30"/>
      <c r="AW1443" s="30"/>
      <c r="AX1443" s="30"/>
      <c r="AY1443" s="30"/>
      <c r="AZ1443" s="30"/>
      <c r="BA1443" s="30"/>
      <c r="BB1443" s="30"/>
      <c r="BC1443" s="30"/>
      <c r="BD1443" s="30"/>
      <c r="BE1443" s="30"/>
      <c r="BF1443" s="30"/>
      <c r="BG1443" s="30"/>
      <c r="BH1443" s="30"/>
    </row>
    <row r="1444" spans="1:60" outlineLevel="1">
      <c r="A1444" s="460"/>
      <c r="B1444" s="461"/>
      <c r="C1444" s="469" t="s">
        <v>1306</v>
      </c>
      <c r="D1444" s="467"/>
      <c r="E1444" s="468">
        <v>0.114</v>
      </c>
      <c r="F1444" s="493"/>
      <c r="G1444" s="465"/>
      <c r="H1444" s="465"/>
      <c r="I1444" s="465"/>
      <c r="J1444" s="465"/>
      <c r="K1444" s="465"/>
      <c r="L1444" s="465"/>
      <c r="M1444" s="465"/>
      <c r="N1444" s="465"/>
      <c r="O1444" s="465"/>
      <c r="P1444" s="465"/>
      <c r="Q1444" s="465"/>
      <c r="R1444" s="465"/>
      <c r="S1444" s="465"/>
      <c r="T1444" s="465"/>
      <c r="U1444" s="32"/>
      <c r="V1444" s="32"/>
      <c r="W1444" s="32"/>
      <c r="X1444" s="32"/>
      <c r="Y1444" s="30"/>
      <c r="Z1444" s="30"/>
      <c r="AA1444" s="30"/>
      <c r="AB1444" s="30"/>
      <c r="AC1444" s="30"/>
      <c r="AD1444" s="30"/>
      <c r="AE1444" s="30"/>
      <c r="AF1444" s="30"/>
      <c r="AG1444" s="30" t="s">
        <v>166</v>
      </c>
      <c r="AH1444" s="30">
        <v>2</v>
      </c>
      <c r="AI1444" s="30"/>
      <c r="AJ1444" s="30"/>
      <c r="AK1444" s="30"/>
      <c r="AL1444" s="30"/>
      <c r="AM1444" s="30"/>
      <c r="AN1444" s="30"/>
      <c r="AO1444" s="30"/>
      <c r="AP1444" s="30"/>
      <c r="AQ1444" s="30"/>
      <c r="AR1444" s="30"/>
      <c r="AS1444" s="30"/>
      <c r="AT1444" s="30"/>
      <c r="AU1444" s="30"/>
      <c r="AV1444" s="30"/>
      <c r="AW1444" s="30"/>
      <c r="AX1444" s="30"/>
      <c r="AY1444" s="30"/>
      <c r="AZ1444" s="30"/>
      <c r="BA1444" s="30"/>
      <c r="BB1444" s="30"/>
      <c r="BC1444" s="30"/>
      <c r="BD1444" s="30"/>
      <c r="BE1444" s="30"/>
      <c r="BF1444" s="30"/>
      <c r="BG1444" s="30"/>
      <c r="BH1444" s="30"/>
    </row>
    <row r="1445" spans="1:60" outlineLevel="1">
      <c r="A1445" s="460"/>
      <c r="B1445" s="461"/>
      <c r="C1445" s="469" t="s">
        <v>1307</v>
      </c>
      <c r="D1445" s="467"/>
      <c r="E1445" s="468">
        <v>0.68400000000000005</v>
      </c>
      <c r="F1445" s="493"/>
      <c r="G1445" s="465"/>
      <c r="H1445" s="465"/>
      <c r="I1445" s="465"/>
      <c r="J1445" s="465"/>
      <c r="K1445" s="465"/>
      <c r="L1445" s="465"/>
      <c r="M1445" s="465"/>
      <c r="N1445" s="465"/>
      <c r="O1445" s="465"/>
      <c r="P1445" s="465"/>
      <c r="Q1445" s="465"/>
      <c r="R1445" s="465"/>
      <c r="S1445" s="465"/>
      <c r="T1445" s="465"/>
      <c r="U1445" s="32"/>
      <c r="V1445" s="32"/>
      <c r="W1445" s="32"/>
      <c r="X1445" s="32"/>
      <c r="Y1445" s="30"/>
      <c r="Z1445" s="30"/>
      <c r="AA1445" s="30"/>
      <c r="AB1445" s="30"/>
      <c r="AC1445" s="30"/>
      <c r="AD1445" s="30"/>
      <c r="AE1445" s="30"/>
      <c r="AF1445" s="30"/>
      <c r="AG1445" s="30" t="s">
        <v>166</v>
      </c>
      <c r="AH1445" s="30">
        <v>2</v>
      </c>
      <c r="AI1445" s="30"/>
      <c r="AJ1445" s="30"/>
      <c r="AK1445" s="30"/>
      <c r="AL1445" s="30"/>
      <c r="AM1445" s="30"/>
      <c r="AN1445" s="30"/>
      <c r="AO1445" s="30"/>
      <c r="AP1445" s="30"/>
      <c r="AQ1445" s="30"/>
      <c r="AR1445" s="30"/>
      <c r="AS1445" s="30"/>
      <c r="AT1445" s="30"/>
      <c r="AU1445" s="30"/>
      <c r="AV1445" s="30"/>
      <c r="AW1445" s="30"/>
      <c r="AX1445" s="30"/>
      <c r="AY1445" s="30"/>
      <c r="AZ1445" s="30"/>
      <c r="BA1445" s="30"/>
      <c r="BB1445" s="30"/>
      <c r="BC1445" s="30"/>
      <c r="BD1445" s="30"/>
      <c r="BE1445" s="30"/>
      <c r="BF1445" s="30"/>
      <c r="BG1445" s="30"/>
      <c r="BH1445" s="30"/>
    </row>
    <row r="1446" spans="1:60" outlineLevel="1">
      <c r="A1446" s="460"/>
      <c r="B1446" s="461"/>
      <c r="C1446" s="469" t="s">
        <v>1308</v>
      </c>
      <c r="D1446" s="467"/>
      <c r="E1446" s="468">
        <v>0.434</v>
      </c>
      <c r="F1446" s="493"/>
      <c r="G1446" s="465"/>
      <c r="H1446" s="465"/>
      <c r="I1446" s="465"/>
      <c r="J1446" s="465"/>
      <c r="K1446" s="465"/>
      <c r="L1446" s="465"/>
      <c r="M1446" s="465"/>
      <c r="N1446" s="465"/>
      <c r="O1446" s="465"/>
      <c r="P1446" s="465"/>
      <c r="Q1446" s="465"/>
      <c r="R1446" s="465"/>
      <c r="S1446" s="465"/>
      <c r="T1446" s="465"/>
      <c r="U1446" s="32"/>
      <c r="V1446" s="32"/>
      <c r="W1446" s="32"/>
      <c r="X1446" s="32"/>
      <c r="Y1446" s="30"/>
      <c r="Z1446" s="30"/>
      <c r="AA1446" s="30"/>
      <c r="AB1446" s="30"/>
      <c r="AC1446" s="30"/>
      <c r="AD1446" s="30"/>
      <c r="AE1446" s="30"/>
      <c r="AF1446" s="30"/>
      <c r="AG1446" s="30" t="s">
        <v>166</v>
      </c>
      <c r="AH1446" s="30">
        <v>2</v>
      </c>
      <c r="AI1446" s="30"/>
      <c r="AJ1446" s="30"/>
      <c r="AK1446" s="30"/>
      <c r="AL1446" s="30"/>
      <c r="AM1446" s="30"/>
      <c r="AN1446" s="30"/>
      <c r="AO1446" s="30"/>
      <c r="AP1446" s="30"/>
      <c r="AQ1446" s="30"/>
      <c r="AR1446" s="30"/>
      <c r="AS1446" s="30"/>
      <c r="AT1446" s="30"/>
      <c r="AU1446" s="30"/>
      <c r="AV1446" s="30"/>
      <c r="AW1446" s="30"/>
      <c r="AX1446" s="30"/>
      <c r="AY1446" s="30"/>
      <c r="AZ1446" s="30"/>
      <c r="BA1446" s="30"/>
      <c r="BB1446" s="30"/>
      <c r="BC1446" s="30"/>
      <c r="BD1446" s="30"/>
      <c r="BE1446" s="30"/>
      <c r="BF1446" s="30"/>
      <c r="BG1446" s="30"/>
      <c r="BH1446" s="30"/>
    </row>
    <row r="1447" spans="1:60" outlineLevel="1">
      <c r="A1447" s="460"/>
      <c r="B1447" s="461"/>
      <c r="C1447" s="469" t="s">
        <v>1309</v>
      </c>
      <c r="D1447" s="467"/>
      <c r="E1447" s="468">
        <v>0.53759999999999997</v>
      </c>
      <c r="F1447" s="493"/>
      <c r="G1447" s="465"/>
      <c r="H1447" s="465"/>
      <c r="I1447" s="465"/>
      <c r="J1447" s="465"/>
      <c r="K1447" s="465"/>
      <c r="L1447" s="465"/>
      <c r="M1447" s="465"/>
      <c r="N1447" s="465"/>
      <c r="O1447" s="465"/>
      <c r="P1447" s="465"/>
      <c r="Q1447" s="465"/>
      <c r="R1447" s="465"/>
      <c r="S1447" s="465"/>
      <c r="T1447" s="465"/>
      <c r="U1447" s="32"/>
      <c r="V1447" s="32"/>
      <c r="W1447" s="32"/>
      <c r="X1447" s="32"/>
      <c r="Y1447" s="30"/>
      <c r="Z1447" s="30"/>
      <c r="AA1447" s="30"/>
      <c r="AB1447" s="30"/>
      <c r="AC1447" s="30"/>
      <c r="AD1447" s="30"/>
      <c r="AE1447" s="30"/>
      <c r="AF1447" s="30"/>
      <c r="AG1447" s="30" t="s">
        <v>166</v>
      </c>
      <c r="AH1447" s="30">
        <v>2</v>
      </c>
      <c r="AI1447" s="30"/>
      <c r="AJ1447" s="30"/>
      <c r="AK1447" s="30"/>
      <c r="AL1447" s="30"/>
      <c r="AM1447" s="30"/>
      <c r="AN1447" s="30"/>
      <c r="AO1447" s="30"/>
      <c r="AP1447" s="30"/>
      <c r="AQ1447" s="30"/>
      <c r="AR1447" s="30"/>
      <c r="AS1447" s="30"/>
      <c r="AT1447" s="30"/>
      <c r="AU1447" s="30"/>
      <c r="AV1447" s="30"/>
      <c r="AW1447" s="30"/>
      <c r="AX1447" s="30"/>
      <c r="AY1447" s="30"/>
      <c r="AZ1447" s="30"/>
      <c r="BA1447" s="30"/>
      <c r="BB1447" s="30"/>
      <c r="BC1447" s="30"/>
      <c r="BD1447" s="30"/>
      <c r="BE1447" s="30"/>
      <c r="BF1447" s="30"/>
      <c r="BG1447" s="30"/>
      <c r="BH1447" s="30"/>
    </row>
    <row r="1448" spans="1:60" outlineLevel="1">
      <c r="A1448" s="460"/>
      <c r="B1448" s="461"/>
      <c r="C1448" s="469" t="s">
        <v>1310</v>
      </c>
      <c r="D1448" s="467"/>
      <c r="E1448" s="468">
        <v>0.41471999999999998</v>
      </c>
      <c r="F1448" s="493"/>
      <c r="G1448" s="465"/>
      <c r="H1448" s="465"/>
      <c r="I1448" s="465"/>
      <c r="J1448" s="465"/>
      <c r="K1448" s="465"/>
      <c r="L1448" s="465"/>
      <c r="M1448" s="465"/>
      <c r="N1448" s="465"/>
      <c r="O1448" s="465"/>
      <c r="P1448" s="465"/>
      <c r="Q1448" s="465"/>
      <c r="R1448" s="465"/>
      <c r="S1448" s="465"/>
      <c r="T1448" s="465"/>
      <c r="U1448" s="32"/>
      <c r="V1448" s="32"/>
      <c r="W1448" s="32"/>
      <c r="X1448" s="32"/>
      <c r="Y1448" s="30"/>
      <c r="Z1448" s="30"/>
      <c r="AA1448" s="30"/>
      <c r="AB1448" s="30"/>
      <c r="AC1448" s="30"/>
      <c r="AD1448" s="30"/>
      <c r="AE1448" s="30"/>
      <c r="AF1448" s="30"/>
      <c r="AG1448" s="30" t="s">
        <v>166</v>
      </c>
      <c r="AH1448" s="30">
        <v>2</v>
      </c>
      <c r="AI1448" s="30"/>
      <c r="AJ1448" s="30"/>
      <c r="AK1448" s="30"/>
      <c r="AL1448" s="30"/>
      <c r="AM1448" s="30"/>
      <c r="AN1448" s="30"/>
      <c r="AO1448" s="30"/>
      <c r="AP1448" s="30"/>
      <c r="AQ1448" s="30"/>
      <c r="AR1448" s="30"/>
      <c r="AS1448" s="30"/>
      <c r="AT1448" s="30"/>
      <c r="AU1448" s="30"/>
      <c r="AV1448" s="30"/>
      <c r="AW1448" s="30"/>
      <c r="AX1448" s="30"/>
      <c r="AY1448" s="30"/>
      <c r="AZ1448" s="30"/>
      <c r="BA1448" s="30"/>
      <c r="BB1448" s="30"/>
      <c r="BC1448" s="30"/>
      <c r="BD1448" s="30"/>
      <c r="BE1448" s="30"/>
      <c r="BF1448" s="30"/>
      <c r="BG1448" s="30"/>
      <c r="BH1448" s="30"/>
    </row>
    <row r="1449" spans="1:60" outlineLevel="1">
      <c r="A1449" s="460"/>
      <c r="B1449" s="461"/>
      <c r="C1449" s="469" t="s">
        <v>1311</v>
      </c>
      <c r="D1449" s="467"/>
      <c r="E1449" s="468">
        <v>1.33056</v>
      </c>
      <c r="F1449" s="493"/>
      <c r="G1449" s="465"/>
      <c r="H1449" s="465"/>
      <c r="I1449" s="465"/>
      <c r="J1449" s="465"/>
      <c r="K1449" s="465"/>
      <c r="L1449" s="465"/>
      <c r="M1449" s="465"/>
      <c r="N1449" s="465"/>
      <c r="O1449" s="465"/>
      <c r="P1449" s="465"/>
      <c r="Q1449" s="465"/>
      <c r="R1449" s="465"/>
      <c r="S1449" s="465"/>
      <c r="T1449" s="465"/>
      <c r="U1449" s="32"/>
      <c r="V1449" s="32"/>
      <c r="W1449" s="32"/>
      <c r="X1449" s="32"/>
      <c r="Y1449" s="30"/>
      <c r="Z1449" s="30"/>
      <c r="AA1449" s="30"/>
      <c r="AB1449" s="30"/>
      <c r="AC1449" s="30"/>
      <c r="AD1449" s="30"/>
      <c r="AE1449" s="30"/>
      <c r="AF1449" s="30"/>
      <c r="AG1449" s="30" t="s">
        <v>166</v>
      </c>
      <c r="AH1449" s="30">
        <v>2</v>
      </c>
      <c r="AI1449" s="30"/>
      <c r="AJ1449" s="30"/>
      <c r="AK1449" s="30"/>
      <c r="AL1449" s="30"/>
      <c r="AM1449" s="30"/>
      <c r="AN1449" s="30"/>
      <c r="AO1449" s="30"/>
      <c r="AP1449" s="30"/>
      <c r="AQ1449" s="30"/>
      <c r="AR1449" s="30"/>
      <c r="AS1449" s="30"/>
      <c r="AT1449" s="30"/>
      <c r="AU1449" s="30"/>
      <c r="AV1449" s="30"/>
      <c r="AW1449" s="30"/>
      <c r="AX1449" s="30"/>
      <c r="AY1449" s="30"/>
      <c r="AZ1449" s="30"/>
      <c r="BA1449" s="30"/>
      <c r="BB1449" s="30"/>
      <c r="BC1449" s="30"/>
      <c r="BD1449" s="30"/>
      <c r="BE1449" s="30"/>
      <c r="BF1449" s="30"/>
      <c r="BG1449" s="30"/>
      <c r="BH1449" s="30"/>
    </row>
    <row r="1450" spans="1:60" outlineLevel="1">
      <c r="A1450" s="460"/>
      <c r="B1450" s="461"/>
      <c r="C1450" s="469" t="s">
        <v>1312</v>
      </c>
      <c r="D1450" s="467"/>
      <c r="E1450" s="468">
        <v>0.89856000000000003</v>
      </c>
      <c r="F1450" s="493"/>
      <c r="G1450" s="465"/>
      <c r="H1450" s="465"/>
      <c r="I1450" s="465"/>
      <c r="J1450" s="465"/>
      <c r="K1450" s="465"/>
      <c r="L1450" s="465"/>
      <c r="M1450" s="465"/>
      <c r="N1450" s="465"/>
      <c r="O1450" s="465"/>
      <c r="P1450" s="465"/>
      <c r="Q1450" s="465"/>
      <c r="R1450" s="465"/>
      <c r="S1450" s="465"/>
      <c r="T1450" s="465"/>
      <c r="U1450" s="32"/>
      <c r="V1450" s="32"/>
      <c r="W1450" s="32"/>
      <c r="X1450" s="32"/>
      <c r="Y1450" s="30"/>
      <c r="Z1450" s="30"/>
      <c r="AA1450" s="30"/>
      <c r="AB1450" s="30"/>
      <c r="AC1450" s="30"/>
      <c r="AD1450" s="30"/>
      <c r="AE1450" s="30"/>
      <c r="AF1450" s="30"/>
      <c r="AG1450" s="30" t="s">
        <v>166</v>
      </c>
      <c r="AH1450" s="30">
        <v>2</v>
      </c>
      <c r="AI1450" s="30"/>
      <c r="AJ1450" s="30"/>
      <c r="AK1450" s="30"/>
      <c r="AL1450" s="30"/>
      <c r="AM1450" s="30"/>
      <c r="AN1450" s="30"/>
      <c r="AO1450" s="30"/>
      <c r="AP1450" s="30"/>
      <c r="AQ1450" s="30"/>
      <c r="AR1450" s="30"/>
      <c r="AS1450" s="30"/>
      <c r="AT1450" s="30"/>
      <c r="AU1450" s="30"/>
      <c r="AV1450" s="30"/>
      <c r="AW1450" s="30"/>
      <c r="AX1450" s="30"/>
      <c r="AY1450" s="30"/>
      <c r="AZ1450" s="30"/>
      <c r="BA1450" s="30"/>
      <c r="BB1450" s="30"/>
      <c r="BC1450" s="30"/>
      <c r="BD1450" s="30"/>
      <c r="BE1450" s="30"/>
      <c r="BF1450" s="30"/>
      <c r="BG1450" s="30"/>
      <c r="BH1450" s="30"/>
    </row>
    <row r="1451" spans="1:60" outlineLevel="1">
      <c r="A1451" s="460"/>
      <c r="B1451" s="461"/>
      <c r="C1451" s="469" t="s">
        <v>1313</v>
      </c>
      <c r="D1451" s="467"/>
      <c r="E1451" s="468">
        <v>0.76607999999999998</v>
      </c>
      <c r="F1451" s="493"/>
      <c r="G1451" s="465"/>
      <c r="H1451" s="465"/>
      <c r="I1451" s="465"/>
      <c r="J1451" s="465"/>
      <c r="K1451" s="465"/>
      <c r="L1451" s="465"/>
      <c r="M1451" s="465"/>
      <c r="N1451" s="465"/>
      <c r="O1451" s="465"/>
      <c r="P1451" s="465"/>
      <c r="Q1451" s="465"/>
      <c r="R1451" s="465"/>
      <c r="S1451" s="465"/>
      <c r="T1451" s="465"/>
      <c r="U1451" s="32"/>
      <c r="V1451" s="32"/>
      <c r="W1451" s="32"/>
      <c r="X1451" s="32"/>
      <c r="Y1451" s="30"/>
      <c r="Z1451" s="30"/>
      <c r="AA1451" s="30"/>
      <c r="AB1451" s="30"/>
      <c r="AC1451" s="30"/>
      <c r="AD1451" s="30"/>
      <c r="AE1451" s="30"/>
      <c r="AF1451" s="30"/>
      <c r="AG1451" s="30" t="s">
        <v>166</v>
      </c>
      <c r="AH1451" s="30">
        <v>2</v>
      </c>
      <c r="AI1451" s="30"/>
      <c r="AJ1451" s="30"/>
      <c r="AK1451" s="30"/>
      <c r="AL1451" s="30"/>
      <c r="AM1451" s="30"/>
      <c r="AN1451" s="30"/>
      <c r="AO1451" s="30"/>
      <c r="AP1451" s="30"/>
      <c r="AQ1451" s="30"/>
      <c r="AR1451" s="30"/>
      <c r="AS1451" s="30"/>
      <c r="AT1451" s="30"/>
      <c r="AU1451" s="30"/>
      <c r="AV1451" s="30"/>
      <c r="AW1451" s="30"/>
      <c r="AX1451" s="30"/>
      <c r="AY1451" s="30"/>
      <c r="AZ1451" s="30"/>
      <c r="BA1451" s="30"/>
      <c r="BB1451" s="30"/>
      <c r="BC1451" s="30"/>
      <c r="BD1451" s="30"/>
      <c r="BE1451" s="30"/>
      <c r="BF1451" s="30"/>
      <c r="BG1451" s="30"/>
      <c r="BH1451" s="30"/>
    </row>
    <row r="1452" spans="1:60" outlineLevel="1">
      <c r="A1452" s="460"/>
      <c r="B1452" s="461"/>
      <c r="C1452" s="469" t="s">
        <v>1314</v>
      </c>
      <c r="D1452" s="467"/>
      <c r="E1452" s="468">
        <v>0.84672000000000003</v>
      </c>
      <c r="F1452" s="493"/>
      <c r="G1452" s="465"/>
      <c r="H1452" s="465"/>
      <c r="I1452" s="465"/>
      <c r="J1452" s="465"/>
      <c r="K1452" s="465"/>
      <c r="L1452" s="465"/>
      <c r="M1452" s="465"/>
      <c r="N1452" s="465"/>
      <c r="O1452" s="465"/>
      <c r="P1452" s="465"/>
      <c r="Q1452" s="465"/>
      <c r="R1452" s="465"/>
      <c r="S1452" s="465"/>
      <c r="T1452" s="465"/>
      <c r="U1452" s="32"/>
      <c r="V1452" s="32"/>
      <c r="W1452" s="32"/>
      <c r="X1452" s="32"/>
      <c r="Y1452" s="30"/>
      <c r="Z1452" s="30"/>
      <c r="AA1452" s="30"/>
      <c r="AB1452" s="30"/>
      <c r="AC1452" s="30"/>
      <c r="AD1452" s="30"/>
      <c r="AE1452" s="30"/>
      <c r="AF1452" s="30"/>
      <c r="AG1452" s="30" t="s">
        <v>166</v>
      </c>
      <c r="AH1452" s="30">
        <v>2</v>
      </c>
      <c r="AI1452" s="30"/>
      <c r="AJ1452" s="30"/>
      <c r="AK1452" s="30"/>
      <c r="AL1452" s="30"/>
      <c r="AM1452" s="30"/>
      <c r="AN1452" s="30"/>
      <c r="AO1452" s="30"/>
      <c r="AP1452" s="30"/>
      <c r="AQ1452" s="30"/>
      <c r="AR1452" s="30"/>
      <c r="AS1452" s="30"/>
      <c r="AT1452" s="30"/>
      <c r="AU1452" s="30"/>
      <c r="AV1452" s="30"/>
      <c r="AW1452" s="30"/>
      <c r="AX1452" s="30"/>
      <c r="AY1452" s="30"/>
      <c r="AZ1452" s="30"/>
      <c r="BA1452" s="30"/>
      <c r="BB1452" s="30"/>
      <c r="BC1452" s="30"/>
      <c r="BD1452" s="30"/>
      <c r="BE1452" s="30"/>
      <c r="BF1452" s="30"/>
      <c r="BG1452" s="30"/>
      <c r="BH1452" s="30"/>
    </row>
    <row r="1453" spans="1:60" outlineLevel="1">
      <c r="A1453" s="460"/>
      <c r="B1453" s="461"/>
      <c r="C1453" s="469" t="s">
        <v>1315</v>
      </c>
      <c r="D1453" s="467"/>
      <c r="E1453" s="468">
        <v>0.28671999999999997</v>
      </c>
      <c r="F1453" s="493"/>
      <c r="G1453" s="465"/>
      <c r="H1453" s="465"/>
      <c r="I1453" s="465"/>
      <c r="J1453" s="465"/>
      <c r="K1453" s="465"/>
      <c r="L1453" s="465"/>
      <c r="M1453" s="465"/>
      <c r="N1453" s="465"/>
      <c r="O1453" s="465"/>
      <c r="P1453" s="465"/>
      <c r="Q1453" s="465"/>
      <c r="R1453" s="465"/>
      <c r="S1453" s="465"/>
      <c r="T1453" s="465"/>
      <c r="U1453" s="32"/>
      <c r="V1453" s="32"/>
      <c r="W1453" s="32"/>
      <c r="X1453" s="32"/>
      <c r="Y1453" s="30"/>
      <c r="Z1453" s="30"/>
      <c r="AA1453" s="30"/>
      <c r="AB1453" s="30"/>
      <c r="AC1453" s="30"/>
      <c r="AD1453" s="30"/>
      <c r="AE1453" s="30"/>
      <c r="AF1453" s="30"/>
      <c r="AG1453" s="30" t="s">
        <v>166</v>
      </c>
      <c r="AH1453" s="30">
        <v>2</v>
      </c>
      <c r="AI1453" s="30"/>
      <c r="AJ1453" s="30"/>
      <c r="AK1453" s="30"/>
      <c r="AL1453" s="30"/>
      <c r="AM1453" s="30"/>
      <c r="AN1453" s="30"/>
      <c r="AO1453" s="30"/>
      <c r="AP1453" s="30"/>
      <c r="AQ1453" s="30"/>
      <c r="AR1453" s="30"/>
      <c r="AS1453" s="30"/>
      <c r="AT1453" s="30"/>
      <c r="AU1453" s="30"/>
      <c r="AV1453" s="30"/>
      <c r="AW1453" s="30"/>
      <c r="AX1453" s="30"/>
      <c r="AY1453" s="30"/>
      <c r="AZ1453" s="30"/>
      <c r="BA1453" s="30"/>
      <c r="BB1453" s="30"/>
      <c r="BC1453" s="30"/>
      <c r="BD1453" s="30"/>
      <c r="BE1453" s="30"/>
      <c r="BF1453" s="30"/>
      <c r="BG1453" s="30"/>
      <c r="BH1453" s="30"/>
    </row>
    <row r="1454" spans="1:60" outlineLevel="1">
      <c r="A1454" s="460"/>
      <c r="B1454" s="461"/>
      <c r="C1454" s="469" t="s">
        <v>1316</v>
      </c>
      <c r="D1454" s="467"/>
      <c r="E1454" s="468">
        <v>0.61439999999999995</v>
      </c>
      <c r="F1454" s="493"/>
      <c r="G1454" s="465"/>
      <c r="H1454" s="465"/>
      <c r="I1454" s="465"/>
      <c r="J1454" s="465"/>
      <c r="K1454" s="465"/>
      <c r="L1454" s="465"/>
      <c r="M1454" s="465"/>
      <c r="N1454" s="465"/>
      <c r="O1454" s="465"/>
      <c r="P1454" s="465"/>
      <c r="Q1454" s="465"/>
      <c r="R1454" s="465"/>
      <c r="S1454" s="465"/>
      <c r="T1454" s="465"/>
      <c r="U1454" s="32"/>
      <c r="V1454" s="32"/>
      <c r="W1454" s="32"/>
      <c r="X1454" s="32"/>
      <c r="Y1454" s="30"/>
      <c r="Z1454" s="30"/>
      <c r="AA1454" s="30"/>
      <c r="AB1454" s="30"/>
      <c r="AC1454" s="30"/>
      <c r="AD1454" s="30"/>
      <c r="AE1454" s="30"/>
      <c r="AF1454" s="30"/>
      <c r="AG1454" s="30" t="s">
        <v>166</v>
      </c>
      <c r="AH1454" s="30">
        <v>2</v>
      </c>
      <c r="AI1454" s="30"/>
      <c r="AJ1454" s="30"/>
      <c r="AK1454" s="30"/>
      <c r="AL1454" s="30"/>
      <c r="AM1454" s="30"/>
      <c r="AN1454" s="30"/>
      <c r="AO1454" s="30"/>
      <c r="AP1454" s="30"/>
      <c r="AQ1454" s="30"/>
      <c r="AR1454" s="30"/>
      <c r="AS1454" s="30"/>
      <c r="AT1454" s="30"/>
      <c r="AU1454" s="30"/>
      <c r="AV1454" s="30"/>
      <c r="AW1454" s="30"/>
      <c r="AX1454" s="30"/>
      <c r="AY1454" s="30"/>
      <c r="AZ1454" s="30"/>
      <c r="BA1454" s="30"/>
      <c r="BB1454" s="30"/>
      <c r="BC1454" s="30"/>
      <c r="BD1454" s="30"/>
      <c r="BE1454" s="30"/>
      <c r="BF1454" s="30"/>
      <c r="BG1454" s="30"/>
      <c r="BH1454" s="30"/>
    </row>
    <row r="1455" spans="1:60" outlineLevel="1">
      <c r="A1455" s="460"/>
      <c r="B1455" s="461"/>
      <c r="C1455" s="469" t="s">
        <v>1317</v>
      </c>
      <c r="D1455" s="467"/>
      <c r="E1455" s="468">
        <v>3.6044800000000001</v>
      </c>
      <c r="F1455" s="493"/>
      <c r="G1455" s="465"/>
      <c r="H1455" s="465"/>
      <c r="I1455" s="465"/>
      <c r="J1455" s="465"/>
      <c r="K1455" s="465"/>
      <c r="L1455" s="465"/>
      <c r="M1455" s="465"/>
      <c r="N1455" s="465"/>
      <c r="O1455" s="465"/>
      <c r="P1455" s="465"/>
      <c r="Q1455" s="465"/>
      <c r="R1455" s="465"/>
      <c r="S1455" s="465"/>
      <c r="T1455" s="465"/>
      <c r="U1455" s="32"/>
      <c r="V1455" s="32"/>
      <c r="W1455" s="32"/>
      <c r="X1455" s="32"/>
      <c r="Y1455" s="30"/>
      <c r="Z1455" s="30"/>
      <c r="AA1455" s="30"/>
      <c r="AB1455" s="30"/>
      <c r="AC1455" s="30"/>
      <c r="AD1455" s="30"/>
      <c r="AE1455" s="30"/>
      <c r="AF1455" s="30"/>
      <c r="AG1455" s="30" t="s">
        <v>166</v>
      </c>
      <c r="AH1455" s="30">
        <v>2</v>
      </c>
      <c r="AI1455" s="30"/>
      <c r="AJ1455" s="30"/>
      <c r="AK1455" s="30"/>
      <c r="AL1455" s="30"/>
      <c r="AM1455" s="30"/>
      <c r="AN1455" s="30"/>
      <c r="AO1455" s="30"/>
      <c r="AP1455" s="30"/>
      <c r="AQ1455" s="30"/>
      <c r="AR1455" s="30"/>
      <c r="AS1455" s="30"/>
      <c r="AT1455" s="30"/>
      <c r="AU1455" s="30"/>
      <c r="AV1455" s="30"/>
      <c r="AW1455" s="30"/>
      <c r="AX1455" s="30"/>
      <c r="AY1455" s="30"/>
      <c r="AZ1455" s="30"/>
      <c r="BA1455" s="30"/>
      <c r="BB1455" s="30"/>
      <c r="BC1455" s="30"/>
      <c r="BD1455" s="30"/>
      <c r="BE1455" s="30"/>
      <c r="BF1455" s="30"/>
      <c r="BG1455" s="30"/>
      <c r="BH1455" s="30"/>
    </row>
    <row r="1456" spans="1:60" outlineLevel="1">
      <c r="A1456" s="460"/>
      <c r="B1456" s="461"/>
      <c r="C1456" s="469" t="s">
        <v>1318</v>
      </c>
      <c r="D1456" s="467"/>
      <c r="E1456" s="468">
        <v>2.048</v>
      </c>
      <c r="F1456" s="493"/>
      <c r="G1456" s="465"/>
      <c r="H1456" s="465"/>
      <c r="I1456" s="465"/>
      <c r="J1456" s="465"/>
      <c r="K1456" s="465"/>
      <c r="L1456" s="465"/>
      <c r="M1456" s="465"/>
      <c r="N1456" s="465"/>
      <c r="O1456" s="465"/>
      <c r="P1456" s="465"/>
      <c r="Q1456" s="465"/>
      <c r="R1456" s="465"/>
      <c r="S1456" s="465"/>
      <c r="T1456" s="465"/>
      <c r="U1456" s="32"/>
      <c r="V1456" s="32"/>
      <c r="W1456" s="32"/>
      <c r="X1456" s="32"/>
      <c r="Y1456" s="30"/>
      <c r="Z1456" s="30"/>
      <c r="AA1456" s="30"/>
      <c r="AB1456" s="30"/>
      <c r="AC1456" s="30"/>
      <c r="AD1456" s="30"/>
      <c r="AE1456" s="30"/>
      <c r="AF1456" s="30"/>
      <c r="AG1456" s="30" t="s">
        <v>166</v>
      </c>
      <c r="AH1456" s="30">
        <v>2</v>
      </c>
      <c r="AI1456" s="30"/>
      <c r="AJ1456" s="30"/>
      <c r="AK1456" s="30"/>
      <c r="AL1456" s="30"/>
      <c r="AM1456" s="30"/>
      <c r="AN1456" s="30"/>
      <c r="AO1456" s="30"/>
      <c r="AP1456" s="30"/>
      <c r="AQ1456" s="30"/>
      <c r="AR1456" s="30"/>
      <c r="AS1456" s="30"/>
      <c r="AT1456" s="30"/>
      <c r="AU1456" s="30"/>
      <c r="AV1456" s="30"/>
      <c r="AW1456" s="30"/>
      <c r="AX1456" s="30"/>
      <c r="AY1456" s="30"/>
      <c r="AZ1456" s="30"/>
      <c r="BA1456" s="30"/>
      <c r="BB1456" s="30"/>
      <c r="BC1456" s="30"/>
      <c r="BD1456" s="30"/>
      <c r="BE1456" s="30"/>
      <c r="BF1456" s="30"/>
      <c r="BG1456" s="30"/>
      <c r="BH1456" s="30"/>
    </row>
    <row r="1457" spans="1:60" outlineLevel="1">
      <c r="A1457" s="460"/>
      <c r="B1457" s="461"/>
      <c r="C1457" s="469" t="s">
        <v>1319</v>
      </c>
      <c r="D1457" s="467"/>
      <c r="E1457" s="468">
        <v>0.26623999999999998</v>
      </c>
      <c r="F1457" s="493"/>
      <c r="G1457" s="465"/>
      <c r="H1457" s="465"/>
      <c r="I1457" s="465"/>
      <c r="J1457" s="465"/>
      <c r="K1457" s="465"/>
      <c r="L1457" s="465"/>
      <c r="M1457" s="465"/>
      <c r="N1457" s="465"/>
      <c r="O1457" s="465"/>
      <c r="P1457" s="465"/>
      <c r="Q1457" s="465"/>
      <c r="R1457" s="465"/>
      <c r="S1457" s="465"/>
      <c r="T1457" s="465"/>
      <c r="U1457" s="32"/>
      <c r="V1457" s="32"/>
      <c r="W1457" s="32"/>
      <c r="X1457" s="32"/>
      <c r="Y1457" s="30"/>
      <c r="Z1457" s="30"/>
      <c r="AA1457" s="30"/>
      <c r="AB1457" s="30"/>
      <c r="AC1457" s="30"/>
      <c r="AD1457" s="30"/>
      <c r="AE1457" s="30"/>
      <c r="AF1457" s="30"/>
      <c r="AG1457" s="30" t="s">
        <v>166</v>
      </c>
      <c r="AH1457" s="30">
        <v>2</v>
      </c>
      <c r="AI1457" s="30"/>
      <c r="AJ1457" s="30"/>
      <c r="AK1457" s="30"/>
      <c r="AL1457" s="30"/>
      <c r="AM1457" s="30"/>
      <c r="AN1457" s="30"/>
      <c r="AO1457" s="30"/>
      <c r="AP1457" s="30"/>
      <c r="AQ1457" s="30"/>
      <c r="AR1457" s="30"/>
      <c r="AS1457" s="30"/>
      <c r="AT1457" s="30"/>
      <c r="AU1457" s="30"/>
      <c r="AV1457" s="30"/>
      <c r="AW1457" s="30"/>
      <c r="AX1457" s="30"/>
      <c r="AY1457" s="30"/>
      <c r="AZ1457" s="30"/>
      <c r="BA1457" s="30"/>
      <c r="BB1457" s="30"/>
      <c r="BC1457" s="30"/>
      <c r="BD1457" s="30"/>
      <c r="BE1457" s="30"/>
      <c r="BF1457" s="30"/>
      <c r="BG1457" s="30"/>
      <c r="BH1457" s="30"/>
    </row>
    <row r="1458" spans="1:60" outlineLevel="1">
      <c r="A1458" s="460"/>
      <c r="B1458" s="461"/>
      <c r="C1458" s="469" t="s">
        <v>1320</v>
      </c>
      <c r="D1458" s="467"/>
      <c r="E1458" s="468">
        <v>0.38912000000000002</v>
      </c>
      <c r="F1458" s="493"/>
      <c r="G1458" s="465"/>
      <c r="H1458" s="465"/>
      <c r="I1458" s="465"/>
      <c r="J1458" s="465"/>
      <c r="K1458" s="465"/>
      <c r="L1458" s="465"/>
      <c r="M1458" s="465"/>
      <c r="N1458" s="465"/>
      <c r="O1458" s="465"/>
      <c r="P1458" s="465"/>
      <c r="Q1458" s="465"/>
      <c r="R1458" s="465"/>
      <c r="S1458" s="465"/>
      <c r="T1458" s="465"/>
      <c r="U1458" s="32"/>
      <c r="V1458" s="32"/>
      <c r="W1458" s="32"/>
      <c r="X1458" s="32"/>
      <c r="Y1458" s="30"/>
      <c r="Z1458" s="30"/>
      <c r="AA1458" s="30"/>
      <c r="AB1458" s="30"/>
      <c r="AC1458" s="30"/>
      <c r="AD1458" s="30"/>
      <c r="AE1458" s="30"/>
      <c r="AF1458" s="30"/>
      <c r="AG1458" s="30" t="s">
        <v>166</v>
      </c>
      <c r="AH1458" s="30">
        <v>2</v>
      </c>
      <c r="AI1458" s="30"/>
      <c r="AJ1458" s="30"/>
      <c r="AK1458" s="30"/>
      <c r="AL1458" s="30"/>
      <c r="AM1458" s="30"/>
      <c r="AN1458" s="30"/>
      <c r="AO1458" s="30"/>
      <c r="AP1458" s="30"/>
      <c r="AQ1458" s="30"/>
      <c r="AR1458" s="30"/>
      <c r="AS1458" s="30"/>
      <c r="AT1458" s="30"/>
      <c r="AU1458" s="30"/>
      <c r="AV1458" s="30"/>
      <c r="AW1458" s="30"/>
      <c r="AX1458" s="30"/>
      <c r="AY1458" s="30"/>
      <c r="AZ1458" s="30"/>
      <c r="BA1458" s="30"/>
      <c r="BB1458" s="30"/>
      <c r="BC1458" s="30"/>
      <c r="BD1458" s="30"/>
      <c r="BE1458" s="30"/>
      <c r="BF1458" s="30"/>
      <c r="BG1458" s="30"/>
      <c r="BH1458" s="30"/>
    </row>
    <row r="1459" spans="1:60" outlineLevel="1">
      <c r="A1459" s="460"/>
      <c r="B1459" s="461"/>
      <c r="C1459" s="469" t="s">
        <v>1321</v>
      </c>
      <c r="D1459" s="467"/>
      <c r="E1459" s="468">
        <v>0.16896</v>
      </c>
      <c r="F1459" s="493"/>
      <c r="G1459" s="465"/>
      <c r="H1459" s="465"/>
      <c r="I1459" s="465"/>
      <c r="J1459" s="465"/>
      <c r="K1459" s="465"/>
      <c r="L1459" s="465"/>
      <c r="M1459" s="465"/>
      <c r="N1459" s="465"/>
      <c r="O1459" s="465"/>
      <c r="P1459" s="465"/>
      <c r="Q1459" s="465"/>
      <c r="R1459" s="465"/>
      <c r="S1459" s="465"/>
      <c r="T1459" s="465"/>
      <c r="U1459" s="32"/>
      <c r="V1459" s="32"/>
      <c r="W1459" s="32"/>
      <c r="X1459" s="32"/>
      <c r="Y1459" s="30"/>
      <c r="Z1459" s="30"/>
      <c r="AA1459" s="30"/>
      <c r="AB1459" s="30"/>
      <c r="AC1459" s="30"/>
      <c r="AD1459" s="30"/>
      <c r="AE1459" s="30"/>
      <c r="AF1459" s="30"/>
      <c r="AG1459" s="30" t="s">
        <v>166</v>
      </c>
      <c r="AH1459" s="30">
        <v>2</v>
      </c>
      <c r="AI1459" s="30"/>
      <c r="AJ1459" s="30"/>
      <c r="AK1459" s="30"/>
      <c r="AL1459" s="30"/>
      <c r="AM1459" s="30"/>
      <c r="AN1459" s="30"/>
      <c r="AO1459" s="30"/>
      <c r="AP1459" s="30"/>
      <c r="AQ1459" s="30"/>
      <c r="AR1459" s="30"/>
      <c r="AS1459" s="30"/>
      <c r="AT1459" s="30"/>
      <c r="AU1459" s="30"/>
      <c r="AV1459" s="30"/>
      <c r="AW1459" s="30"/>
      <c r="AX1459" s="30"/>
      <c r="AY1459" s="30"/>
      <c r="AZ1459" s="30"/>
      <c r="BA1459" s="30"/>
      <c r="BB1459" s="30"/>
      <c r="BC1459" s="30"/>
      <c r="BD1459" s="30"/>
      <c r="BE1459" s="30"/>
      <c r="BF1459" s="30"/>
      <c r="BG1459" s="30"/>
      <c r="BH1459" s="30"/>
    </row>
    <row r="1460" spans="1:60" outlineLevel="1">
      <c r="A1460" s="460"/>
      <c r="B1460" s="461"/>
      <c r="C1460" s="469" t="s">
        <v>1322</v>
      </c>
      <c r="D1460" s="467"/>
      <c r="E1460" s="468">
        <v>0.38400000000000001</v>
      </c>
      <c r="F1460" s="493"/>
      <c r="G1460" s="465"/>
      <c r="H1460" s="465"/>
      <c r="I1460" s="465"/>
      <c r="J1460" s="465"/>
      <c r="K1460" s="465"/>
      <c r="L1460" s="465"/>
      <c r="M1460" s="465"/>
      <c r="N1460" s="465"/>
      <c r="O1460" s="465"/>
      <c r="P1460" s="465"/>
      <c r="Q1460" s="465"/>
      <c r="R1460" s="465"/>
      <c r="S1460" s="465"/>
      <c r="T1460" s="465"/>
      <c r="U1460" s="32"/>
      <c r="V1460" s="32"/>
      <c r="W1460" s="32"/>
      <c r="X1460" s="32"/>
      <c r="Y1460" s="30"/>
      <c r="Z1460" s="30"/>
      <c r="AA1460" s="30"/>
      <c r="AB1460" s="30"/>
      <c r="AC1460" s="30"/>
      <c r="AD1460" s="30"/>
      <c r="AE1460" s="30"/>
      <c r="AF1460" s="30"/>
      <c r="AG1460" s="30" t="s">
        <v>166</v>
      </c>
      <c r="AH1460" s="30">
        <v>2</v>
      </c>
      <c r="AI1460" s="30"/>
      <c r="AJ1460" s="30"/>
      <c r="AK1460" s="30"/>
      <c r="AL1460" s="30"/>
      <c r="AM1460" s="30"/>
      <c r="AN1460" s="30"/>
      <c r="AO1460" s="30"/>
      <c r="AP1460" s="30"/>
      <c r="AQ1460" s="30"/>
      <c r="AR1460" s="30"/>
      <c r="AS1460" s="30"/>
      <c r="AT1460" s="30"/>
      <c r="AU1460" s="30"/>
      <c r="AV1460" s="30"/>
      <c r="AW1460" s="30"/>
      <c r="AX1460" s="30"/>
      <c r="AY1460" s="30"/>
      <c r="AZ1460" s="30"/>
      <c r="BA1460" s="30"/>
      <c r="BB1460" s="30"/>
      <c r="BC1460" s="30"/>
      <c r="BD1460" s="30"/>
      <c r="BE1460" s="30"/>
      <c r="BF1460" s="30"/>
      <c r="BG1460" s="30"/>
      <c r="BH1460" s="30"/>
    </row>
    <row r="1461" spans="1:60" outlineLevel="1">
      <c r="A1461" s="460"/>
      <c r="B1461" s="461"/>
      <c r="C1461" s="469" t="s">
        <v>1323</v>
      </c>
      <c r="D1461" s="467"/>
      <c r="E1461" s="468">
        <v>2.86944</v>
      </c>
      <c r="F1461" s="493"/>
      <c r="G1461" s="465"/>
      <c r="H1461" s="465"/>
      <c r="I1461" s="465"/>
      <c r="J1461" s="465"/>
      <c r="K1461" s="465"/>
      <c r="L1461" s="465"/>
      <c r="M1461" s="465"/>
      <c r="N1461" s="465"/>
      <c r="O1461" s="465"/>
      <c r="P1461" s="465"/>
      <c r="Q1461" s="465"/>
      <c r="R1461" s="465"/>
      <c r="S1461" s="465"/>
      <c r="T1461" s="465"/>
      <c r="U1461" s="32"/>
      <c r="V1461" s="32"/>
      <c r="W1461" s="32"/>
      <c r="X1461" s="32"/>
      <c r="Y1461" s="30"/>
      <c r="Z1461" s="30"/>
      <c r="AA1461" s="30"/>
      <c r="AB1461" s="30"/>
      <c r="AC1461" s="30"/>
      <c r="AD1461" s="30"/>
      <c r="AE1461" s="30"/>
      <c r="AF1461" s="30"/>
      <c r="AG1461" s="30" t="s">
        <v>166</v>
      </c>
      <c r="AH1461" s="30">
        <v>2</v>
      </c>
      <c r="AI1461" s="30"/>
      <c r="AJ1461" s="30"/>
      <c r="AK1461" s="30"/>
      <c r="AL1461" s="30"/>
      <c r="AM1461" s="30"/>
      <c r="AN1461" s="30"/>
      <c r="AO1461" s="30"/>
      <c r="AP1461" s="30"/>
      <c r="AQ1461" s="30"/>
      <c r="AR1461" s="30"/>
      <c r="AS1461" s="30"/>
      <c r="AT1461" s="30"/>
      <c r="AU1461" s="30"/>
      <c r="AV1461" s="30"/>
      <c r="AW1461" s="30"/>
      <c r="AX1461" s="30"/>
      <c r="AY1461" s="30"/>
      <c r="AZ1461" s="30"/>
      <c r="BA1461" s="30"/>
      <c r="BB1461" s="30"/>
      <c r="BC1461" s="30"/>
      <c r="BD1461" s="30"/>
      <c r="BE1461" s="30"/>
      <c r="BF1461" s="30"/>
      <c r="BG1461" s="30"/>
      <c r="BH1461" s="30"/>
    </row>
    <row r="1462" spans="1:60" outlineLevel="1">
      <c r="A1462" s="460"/>
      <c r="B1462" s="461"/>
      <c r="C1462" s="469" t="s">
        <v>1324</v>
      </c>
      <c r="D1462" s="467"/>
      <c r="E1462" s="468">
        <v>1.6128</v>
      </c>
      <c r="F1462" s="493"/>
      <c r="G1462" s="465"/>
      <c r="H1462" s="465"/>
      <c r="I1462" s="465"/>
      <c r="J1462" s="465"/>
      <c r="K1462" s="465"/>
      <c r="L1462" s="465"/>
      <c r="M1462" s="465"/>
      <c r="N1462" s="465"/>
      <c r="O1462" s="465"/>
      <c r="P1462" s="465"/>
      <c r="Q1462" s="465"/>
      <c r="R1462" s="465"/>
      <c r="S1462" s="465"/>
      <c r="T1462" s="465"/>
      <c r="U1462" s="32"/>
      <c r="V1462" s="32"/>
      <c r="W1462" s="32"/>
      <c r="X1462" s="32"/>
      <c r="Y1462" s="30"/>
      <c r="Z1462" s="30"/>
      <c r="AA1462" s="30"/>
      <c r="AB1462" s="30"/>
      <c r="AC1462" s="30"/>
      <c r="AD1462" s="30"/>
      <c r="AE1462" s="30"/>
      <c r="AF1462" s="30"/>
      <c r="AG1462" s="30" t="s">
        <v>166</v>
      </c>
      <c r="AH1462" s="30">
        <v>2</v>
      </c>
      <c r="AI1462" s="30"/>
      <c r="AJ1462" s="30"/>
      <c r="AK1462" s="30"/>
      <c r="AL1462" s="30"/>
      <c r="AM1462" s="30"/>
      <c r="AN1462" s="30"/>
      <c r="AO1462" s="30"/>
      <c r="AP1462" s="30"/>
      <c r="AQ1462" s="30"/>
      <c r="AR1462" s="30"/>
      <c r="AS1462" s="30"/>
      <c r="AT1462" s="30"/>
      <c r="AU1462" s="30"/>
      <c r="AV1462" s="30"/>
      <c r="AW1462" s="30"/>
      <c r="AX1462" s="30"/>
      <c r="AY1462" s="30"/>
      <c r="AZ1462" s="30"/>
      <c r="BA1462" s="30"/>
      <c r="BB1462" s="30"/>
      <c r="BC1462" s="30"/>
      <c r="BD1462" s="30"/>
      <c r="BE1462" s="30"/>
      <c r="BF1462" s="30"/>
      <c r="BG1462" s="30"/>
      <c r="BH1462" s="30"/>
    </row>
    <row r="1463" spans="1:60" outlineLevel="1">
      <c r="A1463" s="460"/>
      <c r="B1463" s="461"/>
      <c r="C1463" s="469" t="s">
        <v>1325</v>
      </c>
      <c r="D1463" s="467"/>
      <c r="E1463" s="468">
        <v>2.06976</v>
      </c>
      <c r="F1463" s="493"/>
      <c r="G1463" s="465"/>
      <c r="H1463" s="465"/>
      <c r="I1463" s="465"/>
      <c r="J1463" s="465"/>
      <c r="K1463" s="465"/>
      <c r="L1463" s="465"/>
      <c r="M1463" s="465"/>
      <c r="N1463" s="465"/>
      <c r="O1463" s="465"/>
      <c r="P1463" s="465"/>
      <c r="Q1463" s="465"/>
      <c r="R1463" s="465"/>
      <c r="S1463" s="465"/>
      <c r="T1463" s="465"/>
      <c r="U1463" s="32"/>
      <c r="V1463" s="32"/>
      <c r="W1463" s="32"/>
      <c r="X1463" s="32"/>
      <c r="Y1463" s="30"/>
      <c r="Z1463" s="30"/>
      <c r="AA1463" s="30"/>
      <c r="AB1463" s="30"/>
      <c r="AC1463" s="30"/>
      <c r="AD1463" s="30"/>
      <c r="AE1463" s="30"/>
      <c r="AF1463" s="30"/>
      <c r="AG1463" s="30" t="s">
        <v>166</v>
      </c>
      <c r="AH1463" s="30">
        <v>2</v>
      </c>
      <c r="AI1463" s="30"/>
      <c r="AJ1463" s="30"/>
      <c r="AK1463" s="30"/>
      <c r="AL1463" s="30"/>
      <c r="AM1463" s="30"/>
      <c r="AN1463" s="30"/>
      <c r="AO1463" s="30"/>
      <c r="AP1463" s="30"/>
      <c r="AQ1463" s="30"/>
      <c r="AR1463" s="30"/>
      <c r="AS1463" s="30"/>
      <c r="AT1463" s="30"/>
      <c r="AU1463" s="30"/>
      <c r="AV1463" s="30"/>
      <c r="AW1463" s="30"/>
      <c r="AX1463" s="30"/>
      <c r="AY1463" s="30"/>
      <c r="AZ1463" s="30"/>
      <c r="BA1463" s="30"/>
      <c r="BB1463" s="30"/>
      <c r="BC1463" s="30"/>
      <c r="BD1463" s="30"/>
      <c r="BE1463" s="30"/>
      <c r="BF1463" s="30"/>
      <c r="BG1463" s="30"/>
      <c r="BH1463" s="30"/>
    </row>
    <row r="1464" spans="1:60" outlineLevel="1">
      <c r="A1464" s="460"/>
      <c r="B1464" s="461"/>
      <c r="C1464" s="469" t="s">
        <v>1326</v>
      </c>
      <c r="D1464" s="467"/>
      <c r="E1464" s="468">
        <v>0.3392</v>
      </c>
      <c r="F1464" s="493"/>
      <c r="G1464" s="465"/>
      <c r="H1464" s="465"/>
      <c r="I1464" s="465"/>
      <c r="J1464" s="465"/>
      <c r="K1464" s="465"/>
      <c r="L1464" s="465"/>
      <c r="M1464" s="465"/>
      <c r="N1464" s="465"/>
      <c r="O1464" s="465"/>
      <c r="P1464" s="465"/>
      <c r="Q1464" s="465"/>
      <c r="R1464" s="465"/>
      <c r="S1464" s="465"/>
      <c r="T1464" s="465"/>
      <c r="U1464" s="32"/>
      <c r="V1464" s="32"/>
      <c r="W1464" s="32"/>
      <c r="X1464" s="32"/>
      <c r="Y1464" s="30"/>
      <c r="Z1464" s="30"/>
      <c r="AA1464" s="30"/>
      <c r="AB1464" s="30"/>
      <c r="AC1464" s="30"/>
      <c r="AD1464" s="30"/>
      <c r="AE1464" s="30"/>
      <c r="AF1464" s="30"/>
      <c r="AG1464" s="30" t="s">
        <v>166</v>
      </c>
      <c r="AH1464" s="30">
        <v>2</v>
      </c>
      <c r="AI1464" s="30"/>
      <c r="AJ1464" s="30"/>
      <c r="AK1464" s="30"/>
      <c r="AL1464" s="30"/>
      <c r="AM1464" s="30"/>
      <c r="AN1464" s="30"/>
      <c r="AO1464" s="30"/>
      <c r="AP1464" s="30"/>
      <c r="AQ1464" s="30"/>
      <c r="AR1464" s="30"/>
      <c r="AS1464" s="30"/>
      <c r="AT1464" s="30"/>
      <c r="AU1464" s="30"/>
      <c r="AV1464" s="30"/>
      <c r="AW1464" s="30"/>
      <c r="AX1464" s="30"/>
      <c r="AY1464" s="30"/>
      <c r="AZ1464" s="30"/>
      <c r="BA1464" s="30"/>
      <c r="BB1464" s="30"/>
      <c r="BC1464" s="30"/>
      <c r="BD1464" s="30"/>
      <c r="BE1464" s="30"/>
      <c r="BF1464" s="30"/>
      <c r="BG1464" s="30"/>
      <c r="BH1464" s="30"/>
    </row>
    <row r="1465" spans="1:60" outlineLevel="1">
      <c r="A1465" s="460"/>
      <c r="B1465" s="461"/>
      <c r="C1465" s="469" t="s">
        <v>1327</v>
      </c>
      <c r="D1465" s="467"/>
      <c r="E1465" s="468">
        <v>0.2208</v>
      </c>
      <c r="F1465" s="493"/>
      <c r="G1465" s="465"/>
      <c r="H1465" s="465"/>
      <c r="I1465" s="465"/>
      <c r="J1465" s="465"/>
      <c r="K1465" s="465"/>
      <c r="L1465" s="465"/>
      <c r="M1465" s="465"/>
      <c r="N1465" s="465"/>
      <c r="O1465" s="465"/>
      <c r="P1465" s="465"/>
      <c r="Q1465" s="465"/>
      <c r="R1465" s="465"/>
      <c r="S1465" s="465"/>
      <c r="T1465" s="465"/>
      <c r="U1465" s="32"/>
      <c r="V1465" s="32"/>
      <c r="W1465" s="32"/>
      <c r="X1465" s="32"/>
      <c r="Y1465" s="30"/>
      <c r="Z1465" s="30"/>
      <c r="AA1465" s="30"/>
      <c r="AB1465" s="30"/>
      <c r="AC1465" s="30"/>
      <c r="AD1465" s="30"/>
      <c r="AE1465" s="30"/>
      <c r="AF1465" s="30"/>
      <c r="AG1465" s="30" t="s">
        <v>166</v>
      </c>
      <c r="AH1465" s="30">
        <v>2</v>
      </c>
      <c r="AI1465" s="30"/>
      <c r="AJ1465" s="30"/>
      <c r="AK1465" s="30"/>
      <c r="AL1465" s="30"/>
      <c r="AM1465" s="30"/>
      <c r="AN1465" s="30"/>
      <c r="AO1465" s="30"/>
      <c r="AP1465" s="30"/>
      <c r="AQ1465" s="30"/>
      <c r="AR1465" s="30"/>
      <c r="AS1465" s="30"/>
      <c r="AT1465" s="30"/>
      <c r="AU1465" s="30"/>
      <c r="AV1465" s="30"/>
      <c r="AW1465" s="30"/>
      <c r="AX1465" s="30"/>
      <c r="AY1465" s="30"/>
      <c r="AZ1465" s="30"/>
      <c r="BA1465" s="30"/>
      <c r="BB1465" s="30"/>
      <c r="BC1465" s="30"/>
      <c r="BD1465" s="30"/>
      <c r="BE1465" s="30"/>
      <c r="BF1465" s="30"/>
      <c r="BG1465" s="30"/>
      <c r="BH1465" s="30"/>
    </row>
    <row r="1466" spans="1:60" outlineLevel="1">
      <c r="A1466" s="460"/>
      <c r="B1466" s="461"/>
      <c r="C1466" s="469" t="s">
        <v>1328</v>
      </c>
      <c r="D1466" s="467"/>
      <c r="E1466" s="468">
        <v>0.25280000000000002</v>
      </c>
      <c r="F1466" s="493"/>
      <c r="G1466" s="465"/>
      <c r="H1466" s="465"/>
      <c r="I1466" s="465"/>
      <c r="J1466" s="465"/>
      <c r="K1466" s="465"/>
      <c r="L1466" s="465"/>
      <c r="M1466" s="465"/>
      <c r="N1466" s="465"/>
      <c r="O1466" s="465"/>
      <c r="P1466" s="465"/>
      <c r="Q1466" s="465"/>
      <c r="R1466" s="465"/>
      <c r="S1466" s="465"/>
      <c r="T1466" s="465"/>
      <c r="U1466" s="32"/>
      <c r="V1466" s="32"/>
      <c r="W1466" s="32"/>
      <c r="X1466" s="32"/>
      <c r="Y1466" s="30"/>
      <c r="Z1466" s="30"/>
      <c r="AA1466" s="30"/>
      <c r="AB1466" s="30"/>
      <c r="AC1466" s="30"/>
      <c r="AD1466" s="30"/>
      <c r="AE1466" s="30"/>
      <c r="AF1466" s="30"/>
      <c r="AG1466" s="30" t="s">
        <v>166</v>
      </c>
      <c r="AH1466" s="30">
        <v>2</v>
      </c>
      <c r="AI1466" s="30"/>
      <c r="AJ1466" s="30"/>
      <c r="AK1466" s="30"/>
      <c r="AL1466" s="30"/>
      <c r="AM1466" s="30"/>
      <c r="AN1466" s="30"/>
      <c r="AO1466" s="30"/>
      <c r="AP1466" s="30"/>
      <c r="AQ1466" s="30"/>
      <c r="AR1466" s="30"/>
      <c r="AS1466" s="30"/>
      <c r="AT1466" s="30"/>
      <c r="AU1466" s="30"/>
      <c r="AV1466" s="30"/>
      <c r="AW1466" s="30"/>
      <c r="AX1466" s="30"/>
      <c r="AY1466" s="30"/>
      <c r="AZ1466" s="30"/>
      <c r="BA1466" s="30"/>
      <c r="BB1466" s="30"/>
      <c r="BC1466" s="30"/>
      <c r="BD1466" s="30"/>
      <c r="BE1466" s="30"/>
      <c r="BF1466" s="30"/>
      <c r="BG1466" s="30"/>
      <c r="BH1466" s="30"/>
    </row>
    <row r="1467" spans="1:60" outlineLevel="1">
      <c r="A1467" s="460"/>
      <c r="B1467" s="461"/>
      <c r="C1467" s="469" t="s">
        <v>1329</v>
      </c>
      <c r="D1467" s="467"/>
      <c r="E1467" s="468">
        <v>0.25600000000000001</v>
      </c>
      <c r="F1467" s="493"/>
      <c r="G1467" s="465"/>
      <c r="H1467" s="465"/>
      <c r="I1467" s="465"/>
      <c r="J1467" s="465"/>
      <c r="K1467" s="465"/>
      <c r="L1467" s="465"/>
      <c r="M1467" s="465"/>
      <c r="N1467" s="465"/>
      <c r="O1467" s="465"/>
      <c r="P1467" s="465"/>
      <c r="Q1467" s="465"/>
      <c r="R1467" s="465"/>
      <c r="S1467" s="465"/>
      <c r="T1467" s="465"/>
      <c r="U1467" s="32"/>
      <c r="V1467" s="32"/>
      <c r="W1467" s="32"/>
      <c r="X1467" s="32"/>
      <c r="Y1467" s="30"/>
      <c r="Z1467" s="30"/>
      <c r="AA1467" s="30"/>
      <c r="AB1467" s="30"/>
      <c r="AC1467" s="30"/>
      <c r="AD1467" s="30"/>
      <c r="AE1467" s="30"/>
      <c r="AF1467" s="30"/>
      <c r="AG1467" s="30" t="s">
        <v>166</v>
      </c>
      <c r="AH1467" s="30">
        <v>2</v>
      </c>
      <c r="AI1467" s="30"/>
      <c r="AJ1467" s="30"/>
      <c r="AK1467" s="30"/>
      <c r="AL1467" s="30"/>
      <c r="AM1467" s="30"/>
      <c r="AN1467" s="30"/>
      <c r="AO1467" s="30"/>
      <c r="AP1467" s="30"/>
      <c r="AQ1467" s="30"/>
      <c r="AR1467" s="30"/>
      <c r="AS1467" s="30"/>
      <c r="AT1467" s="30"/>
      <c r="AU1467" s="30"/>
      <c r="AV1467" s="30"/>
      <c r="AW1467" s="30"/>
      <c r="AX1467" s="30"/>
      <c r="AY1467" s="30"/>
      <c r="AZ1467" s="30"/>
      <c r="BA1467" s="30"/>
      <c r="BB1467" s="30"/>
      <c r="BC1467" s="30"/>
      <c r="BD1467" s="30"/>
      <c r="BE1467" s="30"/>
      <c r="BF1467" s="30"/>
      <c r="BG1467" s="30"/>
      <c r="BH1467" s="30"/>
    </row>
    <row r="1468" spans="1:60" outlineLevel="1">
      <c r="A1468" s="460"/>
      <c r="B1468" s="461"/>
      <c r="C1468" s="469" t="s">
        <v>1330</v>
      </c>
      <c r="D1468" s="467"/>
      <c r="E1468" s="468">
        <v>0.4</v>
      </c>
      <c r="F1468" s="493"/>
      <c r="G1468" s="465"/>
      <c r="H1468" s="465"/>
      <c r="I1468" s="465"/>
      <c r="J1468" s="465"/>
      <c r="K1468" s="465"/>
      <c r="L1468" s="465"/>
      <c r="M1468" s="465"/>
      <c r="N1468" s="465"/>
      <c r="O1468" s="465"/>
      <c r="P1468" s="465"/>
      <c r="Q1468" s="465"/>
      <c r="R1468" s="465"/>
      <c r="S1468" s="465"/>
      <c r="T1468" s="465"/>
      <c r="U1468" s="32"/>
      <c r="V1468" s="32"/>
      <c r="W1468" s="32"/>
      <c r="X1468" s="32"/>
      <c r="Y1468" s="30"/>
      <c r="Z1468" s="30"/>
      <c r="AA1468" s="30"/>
      <c r="AB1468" s="30"/>
      <c r="AC1468" s="30"/>
      <c r="AD1468" s="30"/>
      <c r="AE1468" s="30"/>
      <c r="AF1468" s="30"/>
      <c r="AG1468" s="30" t="s">
        <v>166</v>
      </c>
      <c r="AH1468" s="30">
        <v>2</v>
      </c>
      <c r="AI1468" s="30"/>
      <c r="AJ1468" s="30"/>
      <c r="AK1468" s="30"/>
      <c r="AL1468" s="30"/>
      <c r="AM1468" s="30"/>
      <c r="AN1468" s="30"/>
      <c r="AO1468" s="30"/>
      <c r="AP1468" s="30"/>
      <c r="AQ1468" s="30"/>
      <c r="AR1468" s="30"/>
      <c r="AS1468" s="30"/>
      <c r="AT1468" s="30"/>
      <c r="AU1468" s="30"/>
      <c r="AV1468" s="30"/>
      <c r="AW1468" s="30"/>
      <c r="AX1468" s="30"/>
      <c r="AY1468" s="30"/>
      <c r="AZ1468" s="30"/>
      <c r="BA1468" s="30"/>
      <c r="BB1468" s="30"/>
      <c r="BC1468" s="30"/>
      <c r="BD1468" s="30"/>
      <c r="BE1468" s="30"/>
      <c r="BF1468" s="30"/>
      <c r="BG1468" s="30"/>
      <c r="BH1468" s="30"/>
    </row>
    <row r="1469" spans="1:60" outlineLevel="1">
      <c r="A1469" s="460"/>
      <c r="B1469" s="461"/>
      <c r="C1469" s="469" t="s">
        <v>1331</v>
      </c>
      <c r="D1469" s="467"/>
      <c r="E1469" s="468">
        <v>0.30399999999999999</v>
      </c>
      <c r="F1469" s="493"/>
      <c r="G1469" s="465"/>
      <c r="H1469" s="465"/>
      <c r="I1469" s="465"/>
      <c r="J1469" s="465"/>
      <c r="K1469" s="465"/>
      <c r="L1469" s="465"/>
      <c r="M1469" s="465"/>
      <c r="N1469" s="465"/>
      <c r="O1469" s="465"/>
      <c r="P1469" s="465"/>
      <c r="Q1469" s="465"/>
      <c r="R1469" s="465"/>
      <c r="S1469" s="465"/>
      <c r="T1469" s="465"/>
      <c r="U1469" s="32"/>
      <c r="V1469" s="32"/>
      <c r="W1469" s="32"/>
      <c r="X1469" s="32"/>
      <c r="Y1469" s="30"/>
      <c r="Z1469" s="30"/>
      <c r="AA1469" s="30"/>
      <c r="AB1469" s="30"/>
      <c r="AC1469" s="30"/>
      <c r="AD1469" s="30"/>
      <c r="AE1469" s="30"/>
      <c r="AF1469" s="30"/>
      <c r="AG1469" s="30" t="s">
        <v>166</v>
      </c>
      <c r="AH1469" s="30">
        <v>2</v>
      </c>
      <c r="AI1469" s="30"/>
      <c r="AJ1469" s="30"/>
      <c r="AK1469" s="30"/>
      <c r="AL1469" s="30"/>
      <c r="AM1469" s="30"/>
      <c r="AN1469" s="30"/>
      <c r="AO1469" s="30"/>
      <c r="AP1469" s="30"/>
      <c r="AQ1469" s="30"/>
      <c r="AR1469" s="30"/>
      <c r="AS1469" s="30"/>
      <c r="AT1469" s="30"/>
      <c r="AU1469" s="30"/>
      <c r="AV1469" s="30"/>
      <c r="AW1469" s="30"/>
      <c r="AX1469" s="30"/>
      <c r="AY1469" s="30"/>
      <c r="AZ1469" s="30"/>
      <c r="BA1469" s="30"/>
      <c r="BB1469" s="30"/>
      <c r="BC1469" s="30"/>
      <c r="BD1469" s="30"/>
      <c r="BE1469" s="30"/>
      <c r="BF1469" s="30"/>
      <c r="BG1469" s="30"/>
      <c r="BH1469" s="30"/>
    </row>
    <row r="1470" spans="1:60" outlineLevel="1">
      <c r="A1470" s="460"/>
      <c r="B1470" s="461"/>
      <c r="C1470" s="469" t="s">
        <v>1332</v>
      </c>
      <c r="D1470" s="467"/>
      <c r="E1470" s="468">
        <v>0.37759999999999999</v>
      </c>
      <c r="F1470" s="493"/>
      <c r="G1470" s="465"/>
      <c r="H1470" s="465"/>
      <c r="I1470" s="465"/>
      <c r="J1470" s="465"/>
      <c r="K1470" s="465"/>
      <c r="L1470" s="465"/>
      <c r="M1470" s="465"/>
      <c r="N1470" s="465"/>
      <c r="O1470" s="465"/>
      <c r="P1470" s="465"/>
      <c r="Q1470" s="465"/>
      <c r="R1470" s="465"/>
      <c r="S1470" s="465"/>
      <c r="T1470" s="465"/>
      <c r="U1470" s="32"/>
      <c r="V1470" s="32"/>
      <c r="W1470" s="32"/>
      <c r="X1470" s="32"/>
      <c r="Y1470" s="30"/>
      <c r="Z1470" s="30"/>
      <c r="AA1470" s="30"/>
      <c r="AB1470" s="30"/>
      <c r="AC1470" s="30"/>
      <c r="AD1470" s="30"/>
      <c r="AE1470" s="30"/>
      <c r="AF1470" s="30"/>
      <c r="AG1470" s="30" t="s">
        <v>166</v>
      </c>
      <c r="AH1470" s="30">
        <v>2</v>
      </c>
      <c r="AI1470" s="30"/>
      <c r="AJ1470" s="30"/>
      <c r="AK1470" s="30"/>
      <c r="AL1470" s="30"/>
      <c r="AM1470" s="30"/>
      <c r="AN1470" s="30"/>
      <c r="AO1470" s="30"/>
      <c r="AP1470" s="30"/>
      <c r="AQ1470" s="30"/>
      <c r="AR1470" s="30"/>
      <c r="AS1470" s="30"/>
      <c r="AT1470" s="30"/>
      <c r="AU1470" s="30"/>
      <c r="AV1470" s="30"/>
      <c r="AW1470" s="30"/>
      <c r="AX1470" s="30"/>
      <c r="AY1470" s="30"/>
      <c r="AZ1470" s="30"/>
      <c r="BA1470" s="30"/>
      <c r="BB1470" s="30"/>
      <c r="BC1470" s="30"/>
      <c r="BD1470" s="30"/>
      <c r="BE1470" s="30"/>
      <c r="BF1470" s="30"/>
      <c r="BG1470" s="30"/>
      <c r="BH1470" s="30"/>
    </row>
    <row r="1471" spans="1:60" outlineLevel="1">
      <c r="A1471" s="460"/>
      <c r="B1471" s="461"/>
      <c r="C1471" s="469" t="s">
        <v>1333</v>
      </c>
      <c r="D1471" s="467"/>
      <c r="E1471" s="468">
        <v>9.6000000000000002E-2</v>
      </c>
      <c r="F1471" s="493"/>
      <c r="G1471" s="465"/>
      <c r="H1471" s="465"/>
      <c r="I1471" s="465"/>
      <c r="J1471" s="465"/>
      <c r="K1471" s="465"/>
      <c r="L1471" s="465"/>
      <c r="M1471" s="465"/>
      <c r="N1471" s="465"/>
      <c r="O1471" s="465"/>
      <c r="P1471" s="465"/>
      <c r="Q1471" s="465"/>
      <c r="R1471" s="465"/>
      <c r="S1471" s="465"/>
      <c r="T1471" s="465"/>
      <c r="U1471" s="32"/>
      <c r="V1471" s="32"/>
      <c r="W1471" s="32"/>
      <c r="X1471" s="32"/>
      <c r="Y1471" s="30"/>
      <c r="Z1471" s="30"/>
      <c r="AA1471" s="30"/>
      <c r="AB1471" s="30"/>
      <c r="AC1471" s="30"/>
      <c r="AD1471" s="30"/>
      <c r="AE1471" s="30"/>
      <c r="AF1471" s="30"/>
      <c r="AG1471" s="30" t="s">
        <v>166</v>
      </c>
      <c r="AH1471" s="30">
        <v>2</v>
      </c>
      <c r="AI1471" s="30"/>
      <c r="AJ1471" s="30"/>
      <c r="AK1471" s="30"/>
      <c r="AL1471" s="30"/>
      <c r="AM1471" s="30"/>
      <c r="AN1471" s="30"/>
      <c r="AO1471" s="30"/>
      <c r="AP1471" s="30"/>
      <c r="AQ1471" s="30"/>
      <c r="AR1471" s="30"/>
      <c r="AS1471" s="30"/>
      <c r="AT1471" s="30"/>
      <c r="AU1471" s="30"/>
      <c r="AV1471" s="30"/>
      <c r="AW1471" s="30"/>
      <c r="AX1471" s="30"/>
      <c r="AY1471" s="30"/>
      <c r="AZ1471" s="30"/>
      <c r="BA1471" s="30"/>
      <c r="BB1471" s="30"/>
      <c r="BC1471" s="30"/>
      <c r="BD1471" s="30"/>
      <c r="BE1471" s="30"/>
      <c r="BF1471" s="30"/>
      <c r="BG1471" s="30"/>
      <c r="BH1471" s="30"/>
    </row>
    <row r="1472" spans="1:60" outlineLevel="1">
      <c r="A1472" s="460"/>
      <c r="B1472" s="461"/>
      <c r="C1472" s="469" t="s">
        <v>1334</v>
      </c>
      <c r="D1472" s="467"/>
      <c r="E1472" s="468">
        <v>0.2944</v>
      </c>
      <c r="F1472" s="493"/>
      <c r="G1472" s="465"/>
      <c r="H1472" s="465"/>
      <c r="I1472" s="465"/>
      <c r="J1472" s="465"/>
      <c r="K1472" s="465"/>
      <c r="L1472" s="465"/>
      <c r="M1472" s="465"/>
      <c r="N1472" s="465"/>
      <c r="O1472" s="465"/>
      <c r="P1472" s="465"/>
      <c r="Q1472" s="465"/>
      <c r="R1472" s="465"/>
      <c r="S1472" s="465"/>
      <c r="T1472" s="465"/>
      <c r="U1472" s="32"/>
      <c r="V1472" s="32"/>
      <c r="W1472" s="32"/>
      <c r="X1472" s="32"/>
      <c r="Y1472" s="30"/>
      <c r="Z1472" s="30"/>
      <c r="AA1472" s="30"/>
      <c r="AB1472" s="30"/>
      <c r="AC1472" s="30"/>
      <c r="AD1472" s="30"/>
      <c r="AE1472" s="30"/>
      <c r="AF1472" s="30"/>
      <c r="AG1472" s="30" t="s">
        <v>166</v>
      </c>
      <c r="AH1472" s="30">
        <v>2</v>
      </c>
      <c r="AI1472" s="30"/>
      <c r="AJ1472" s="30"/>
      <c r="AK1472" s="30"/>
      <c r="AL1472" s="30"/>
      <c r="AM1472" s="30"/>
      <c r="AN1472" s="30"/>
      <c r="AO1472" s="30"/>
      <c r="AP1472" s="30"/>
      <c r="AQ1472" s="30"/>
      <c r="AR1472" s="30"/>
      <c r="AS1472" s="30"/>
      <c r="AT1472" s="30"/>
      <c r="AU1472" s="30"/>
      <c r="AV1472" s="30"/>
      <c r="AW1472" s="30"/>
      <c r="AX1472" s="30"/>
      <c r="AY1472" s="30"/>
      <c r="AZ1472" s="30"/>
      <c r="BA1472" s="30"/>
      <c r="BB1472" s="30"/>
      <c r="BC1472" s="30"/>
      <c r="BD1472" s="30"/>
      <c r="BE1472" s="30"/>
      <c r="BF1472" s="30"/>
      <c r="BG1472" s="30"/>
      <c r="BH1472" s="30"/>
    </row>
    <row r="1473" spans="1:60" outlineLevel="1">
      <c r="A1473" s="460"/>
      <c r="B1473" s="461"/>
      <c r="C1473" s="469" t="s">
        <v>1335</v>
      </c>
      <c r="D1473" s="467"/>
      <c r="E1473" s="468">
        <v>0.78</v>
      </c>
      <c r="F1473" s="493"/>
      <c r="G1473" s="465"/>
      <c r="H1473" s="465"/>
      <c r="I1473" s="465"/>
      <c r="J1473" s="465"/>
      <c r="K1473" s="465"/>
      <c r="L1473" s="465"/>
      <c r="M1473" s="465"/>
      <c r="N1473" s="465"/>
      <c r="O1473" s="465"/>
      <c r="P1473" s="465"/>
      <c r="Q1473" s="465"/>
      <c r="R1473" s="465"/>
      <c r="S1473" s="465"/>
      <c r="T1473" s="465"/>
      <c r="U1473" s="32"/>
      <c r="V1473" s="32"/>
      <c r="W1473" s="32"/>
      <c r="X1473" s="32"/>
      <c r="Y1473" s="30"/>
      <c r="Z1473" s="30"/>
      <c r="AA1473" s="30"/>
      <c r="AB1473" s="30"/>
      <c r="AC1473" s="30"/>
      <c r="AD1473" s="30"/>
      <c r="AE1473" s="30"/>
      <c r="AF1473" s="30"/>
      <c r="AG1473" s="30" t="s">
        <v>166</v>
      </c>
      <c r="AH1473" s="30">
        <v>2</v>
      </c>
      <c r="AI1473" s="30"/>
      <c r="AJ1473" s="30"/>
      <c r="AK1473" s="30"/>
      <c r="AL1473" s="30"/>
      <c r="AM1473" s="30"/>
      <c r="AN1473" s="30"/>
      <c r="AO1473" s="30"/>
      <c r="AP1473" s="30"/>
      <c r="AQ1473" s="30"/>
      <c r="AR1473" s="30"/>
      <c r="AS1473" s="30"/>
      <c r="AT1473" s="30"/>
      <c r="AU1473" s="30"/>
      <c r="AV1473" s="30"/>
      <c r="AW1473" s="30"/>
      <c r="AX1473" s="30"/>
      <c r="AY1473" s="30"/>
      <c r="AZ1473" s="30"/>
      <c r="BA1473" s="30"/>
      <c r="BB1473" s="30"/>
      <c r="BC1473" s="30"/>
      <c r="BD1473" s="30"/>
      <c r="BE1473" s="30"/>
      <c r="BF1473" s="30"/>
      <c r="BG1473" s="30"/>
      <c r="BH1473" s="30"/>
    </row>
    <row r="1474" spans="1:60" outlineLevel="1">
      <c r="A1474" s="460"/>
      <c r="B1474" s="461"/>
      <c r="C1474" s="470" t="s">
        <v>184</v>
      </c>
      <c r="D1474" s="471"/>
      <c r="E1474" s="472">
        <v>23.660959999999999</v>
      </c>
      <c r="F1474" s="493"/>
      <c r="G1474" s="465"/>
      <c r="H1474" s="465"/>
      <c r="I1474" s="465"/>
      <c r="J1474" s="465"/>
      <c r="K1474" s="465"/>
      <c r="L1474" s="465"/>
      <c r="M1474" s="465"/>
      <c r="N1474" s="465"/>
      <c r="O1474" s="465"/>
      <c r="P1474" s="465"/>
      <c r="Q1474" s="465"/>
      <c r="R1474" s="465"/>
      <c r="S1474" s="465"/>
      <c r="T1474" s="465"/>
      <c r="U1474" s="32"/>
      <c r="V1474" s="32"/>
      <c r="W1474" s="32"/>
      <c r="X1474" s="32"/>
      <c r="Y1474" s="30"/>
      <c r="Z1474" s="30"/>
      <c r="AA1474" s="30"/>
      <c r="AB1474" s="30"/>
      <c r="AC1474" s="30"/>
      <c r="AD1474" s="30"/>
      <c r="AE1474" s="30"/>
      <c r="AF1474" s="30"/>
      <c r="AG1474" s="30" t="s">
        <v>166</v>
      </c>
      <c r="AH1474" s="30">
        <v>3</v>
      </c>
      <c r="AI1474" s="30"/>
      <c r="AJ1474" s="30"/>
      <c r="AK1474" s="30"/>
      <c r="AL1474" s="30"/>
      <c r="AM1474" s="30"/>
      <c r="AN1474" s="30"/>
      <c r="AO1474" s="30"/>
      <c r="AP1474" s="30"/>
      <c r="AQ1474" s="30"/>
      <c r="AR1474" s="30"/>
      <c r="AS1474" s="30"/>
      <c r="AT1474" s="30"/>
      <c r="AU1474" s="30"/>
      <c r="AV1474" s="30"/>
      <c r="AW1474" s="30"/>
      <c r="AX1474" s="30"/>
      <c r="AY1474" s="30"/>
      <c r="AZ1474" s="30"/>
      <c r="BA1474" s="30"/>
      <c r="BB1474" s="30"/>
      <c r="BC1474" s="30"/>
      <c r="BD1474" s="30"/>
      <c r="BE1474" s="30"/>
      <c r="BF1474" s="30"/>
      <c r="BG1474" s="30"/>
      <c r="BH1474" s="30"/>
    </row>
    <row r="1475" spans="1:60" outlineLevel="1">
      <c r="A1475" s="460"/>
      <c r="B1475" s="461"/>
      <c r="C1475" s="466" t="s">
        <v>185</v>
      </c>
      <c r="D1475" s="467"/>
      <c r="E1475" s="468"/>
      <c r="F1475" s="493"/>
      <c r="G1475" s="465"/>
      <c r="H1475" s="465"/>
      <c r="I1475" s="465"/>
      <c r="J1475" s="465"/>
      <c r="K1475" s="465"/>
      <c r="L1475" s="465"/>
      <c r="M1475" s="465"/>
      <c r="N1475" s="465"/>
      <c r="O1475" s="465"/>
      <c r="P1475" s="465"/>
      <c r="Q1475" s="465"/>
      <c r="R1475" s="465"/>
      <c r="S1475" s="465"/>
      <c r="T1475" s="465"/>
      <c r="U1475" s="32"/>
      <c r="V1475" s="32"/>
      <c r="W1475" s="32"/>
      <c r="X1475" s="32"/>
      <c r="Y1475" s="30"/>
      <c r="Z1475" s="30"/>
      <c r="AA1475" s="30"/>
      <c r="AB1475" s="30"/>
      <c r="AC1475" s="30"/>
      <c r="AD1475" s="30"/>
      <c r="AE1475" s="30"/>
      <c r="AF1475" s="30"/>
      <c r="AG1475" s="30" t="s">
        <v>166</v>
      </c>
      <c r="AH1475" s="30"/>
      <c r="AI1475" s="30"/>
      <c r="AJ1475" s="30"/>
      <c r="AK1475" s="30"/>
      <c r="AL1475" s="30"/>
      <c r="AM1475" s="30"/>
      <c r="AN1475" s="30"/>
      <c r="AO1475" s="30"/>
      <c r="AP1475" s="30"/>
      <c r="AQ1475" s="30"/>
      <c r="AR1475" s="30"/>
      <c r="AS1475" s="30"/>
      <c r="AT1475" s="30"/>
      <c r="AU1475" s="30"/>
      <c r="AV1475" s="30"/>
      <c r="AW1475" s="30"/>
      <c r="AX1475" s="30"/>
      <c r="AY1475" s="30"/>
      <c r="AZ1475" s="30"/>
      <c r="BA1475" s="30"/>
      <c r="BB1475" s="30"/>
      <c r="BC1475" s="30"/>
      <c r="BD1475" s="30"/>
      <c r="BE1475" s="30"/>
      <c r="BF1475" s="30"/>
      <c r="BG1475" s="30"/>
      <c r="BH1475" s="30"/>
    </row>
    <row r="1476" spans="1:60" outlineLevel="1">
      <c r="A1476" s="460"/>
      <c r="B1476" s="461"/>
      <c r="C1476" s="462" t="s">
        <v>1336</v>
      </c>
      <c r="D1476" s="463"/>
      <c r="E1476" s="464">
        <v>25.553840000000001</v>
      </c>
      <c r="F1476" s="493"/>
      <c r="G1476" s="465"/>
      <c r="H1476" s="465"/>
      <c r="I1476" s="465"/>
      <c r="J1476" s="465"/>
      <c r="K1476" s="465"/>
      <c r="L1476" s="465"/>
      <c r="M1476" s="465"/>
      <c r="N1476" s="465"/>
      <c r="O1476" s="465"/>
      <c r="P1476" s="465"/>
      <c r="Q1476" s="465"/>
      <c r="R1476" s="465"/>
      <c r="S1476" s="465"/>
      <c r="T1476" s="465"/>
      <c r="U1476" s="32"/>
      <c r="V1476" s="32"/>
      <c r="W1476" s="32"/>
      <c r="X1476" s="32"/>
      <c r="Y1476" s="30"/>
      <c r="Z1476" s="30"/>
      <c r="AA1476" s="30"/>
      <c r="AB1476" s="30"/>
      <c r="AC1476" s="30"/>
      <c r="AD1476" s="30"/>
      <c r="AE1476" s="30"/>
      <c r="AF1476" s="30"/>
      <c r="AG1476" s="30" t="s">
        <v>166</v>
      </c>
      <c r="AH1476" s="30">
        <v>0</v>
      </c>
      <c r="AI1476" s="30"/>
      <c r="AJ1476" s="30"/>
      <c r="AK1476" s="30"/>
      <c r="AL1476" s="30"/>
      <c r="AM1476" s="30"/>
      <c r="AN1476" s="30"/>
      <c r="AO1476" s="30"/>
      <c r="AP1476" s="30"/>
      <c r="AQ1476" s="30"/>
      <c r="AR1476" s="30"/>
      <c r="AS1476" s="30"/>
      <c r="AT1476" s="30"/>
      <c r="AU1476" s="30"/>
      <c r="AV1476" s="30"/>
      <c r="AW1476" s="30"/>
      <c r="AX1476" s="30"/>
      <c r="AY1476" s="30"/>
      <c r="AZ1476" s="30"/>
      <c r="BA1476" s="30"/>
      <c r="BB1476" s="30"/>
      <c r="BC1476" s="30"/>
      <c r="BD1476" s="30"/>
      <c r="BE1476" s="30"/>
      <c r="BF1476" s="30"/>
      <c r="BG1476" s="30"/>
      <c r="BH1476" s="30"/>
    </row>
    <row r="1477" spans="1:60" ht="20.399999999999999" outlineLevel="1">
      <c r="A1477" s="460"/>
      <c r="B1477" s="461"/>
      <c r="C1477" s="462" t="s">
        <v>1337</v>
      </c>
      <c r="D1477" s="463"/>
      <c r="E1477" s="464">
        <v>1.19556</v>
      </c>
      <c r="F1477" s="493"/>
      <c r="G1477" s="465"/>
      <c r="H1477" s="465"/>
      <c r="I1477" s="465"/>
      <c r="J1477" s="465"/>
      <c r="K1477" s="465"/>
      <c r="L1477" s="465"/>
      <c r="M1477" s="465"/>
      <c r="N1477" s="465"/>
      <c r="O1477" s="465"/>
      <c r="P1477" s="465"/>
      <c r="Q1477" s="465"/>
      <c r="R1477" s="465"/>
      <c r="S1477" s="465"/>
      <c r="T1477" s="465"/>
      <c r="U1477" s="32"/>
      <c r="V1477" s="32"/>
      <c r="W1477" s="32"/>
      <c r="X1477" s="32"/>
      <c r="Y1477" s="30"/>
      <c r="Z1477" s="30"/>
      <c r="AA1477" s="30"/>
      <c r="AB1477" s="30"/>
      <c r="AC1477" s="30"/>
      <c r="AD1477" s="30"/>
      <c r="AE1477" s="30"/>
      <c r="AF1477" s="30"/>
      <c r="AG1477" s="30" t="s">
        <v>166</v>
      </c>
      <c r="AH1477" s="30">
        <v>0</v>
      </c>
      <c r="AI1477" s="30"/>
      <c r="AJ1477" s="30"/>
      <c r="AK1477" s="30"/>
      <c r="AL1477" s="30"/>
      <c r="AM1477" s="30"/>
      <c r="AN1477" s="30"/>
      <c r="AO1477" s="30"/>
      <c r="AP1477" s="30"/>
      <c r="AQ1477" s="30"/>
      <c r="AR1477" s="30"/>
      <c r="AS1477" s="30"/>
      <c r="AT1477" s="30"/>
      <c r="AU1477" s="30"/>
      <c r="AV1477" s="30"/>
      <c r="AW1477" s="30"/>
      <c r="AX1477" s="30"/>
      <c r="AY1477" s="30"/>
      <c r="AZ1477" s="30"/>
      <c r="BA1477" s="30"/>
      <c r="BB1477" s="30"/>
      <c r="BC1477" s="30"/>
      <c r="BD1477" s="30"/>
      <c r="BE1477" s="30"/>
      <c r="BF1477" s="30"/>
      <c r="BG1477" s="30"/>
      <c r="BH1477" s="30"/>
    </row>
    <row r="1478" spans="1:60" outlineLevel="1">
      <c r="A1478" s="452">
        <v>283</v>
      </c>
      <c r="B1478" s="453" t="s">
        <v>1338</v>
      </c>
      <c r="C1478" s="454" t="s">
        <v>1339</v>
      </c>
      <c r="D1478" s="455" t="s">
        <v>161</v>
      </c>
      <c r="E1478" s="456">
        <v>448.96</v>
      </c>
      <c r="F1478" s="34"/>
      <c r="G1478" s="458">
        <f>ROUND(E1478*F1478,2)</f>
        <v>0</v>
      </c>
      <c r="H1478" s="457">
        <v>317</v>
      </c>
      <c r="I1478" s="458">
        <f>ROUND(E1478*H1478,2)</f>
        <v>142320.32000000001</v>
      </c>
      <c r="J1478" s="457">
        <v>0</v>
      </c>
      <c r="K1478" s="458">
        <f>ROUND(E1478*J1478,2)</f>
        <v>0</v>
      </c>
      <c r="L1478" s="458">
        <v>21</v>
      </c>
      <c r="M1478" s="458">
        <f>G1478*(1+L1478/100)</f>
        <v>0</v>
      </c>
      <c r="N1478" s="458">
        <v>1.372E-2</v>
      </c>
      <c r="O1478" s="458">
        <f>ROUND(E1478*N1478,2)</f>
        <v>6.16</v>
      </c>
      <c r="P1478" s="458">
        <v>0</v>
      </c>
      <c r="Q1478" s="458">
        <f>ROUND(E1478*P1478,2)</f>
        <v>0</v>
      </c>
      <c r="R1478" s="458" t="s">
        <v>278</v>
      </c>
      <c r="S1478" s="458" t="s">
        <v>162</v>
      </c>
      <c r="T1478" s="459" t="s">
        <v>162</v>
      </c>
      <c r="U1478" s="32">
        <v>0</v>
      </c>
      <c r="V1478" s="32">
        <f>ROUND(E1478*U1478,2)</f>
        <v>0</v>
      </c>
      <c r="W1478" s="32"/>
      <c r="X1478" s="32" t="s">
        <v>279</v>
      </c>
      <c r="Y1478" s="30"/>
      <c r="Z1478" s="30"/>
      <c r="AA1478" s="30"/>
      <c r="AB1478" s="30"/>
      <c r="AC1478" s="30"/>
      <c r="AD1478" s="30"/>
      <c r="AE1478" s="30"/>
      <c r="AF1478" s="30"/>
      <c r="AG1478" s="30" t="s">
        <v>280</v>
      </c>
      <c r="AH1478" s="30"/>
      <c r="AI1478" s="30"/>
      <c r="AJ1478" s="30"/>
      <c r="AK1478" s="30"/>
      <c r="AL1478" s="30"/>
      <c r="AM1478" s="30"/>
      <c r="AN1478" s="30"/>
      <c r="AO1478" s="30"/>
      <c r="AP1478" s="30"/>
      <c r="AQ1478" s="30"/>
      <c r="AR1478" s="30"/>
      <c r="AS1478" s="30"/>
      <c r="AT1478" s="30"/>
      <c r="AU1478" s="30"/>
      <c r="AV1478" s="30"/>
      <c r="AW1478" s="30"/>
      <c r="AX1478" s="30"/>
      <c r="AY1478" s="30"/>
      <c r="AZ1478" s="30"/>
      <c r="BA1478" s="30"/>
      <c r="BB1478" s="30"/>
      <c r="BC1478" s="30"/>
      <c r="BD1478" s="30"/>
      <c r="BE1478" s="30"/>
      <c r="BF1478" s="30"/>
      <c r="BG1478" s="30"/>
      <c r="BH1478" s="30"/>
    </row>
    <row r="1479" spans="1:60" outlineLevel="1">
      <c r="A1479" s="460"/>
      <c r="B1479" s="461"/>
      <c r="C1479" s="466" t="s">
        <v>180</v>
      </c>
      <c r="D1479" s="467"/>
      <c r="E1479" s="468"/>
      <c r="F1479" s="493"/>
      <c r="G1479" s="465"/>
      <c r="H1479" s="465"/>
      <c r="I1479" s="465"/>
      <c r="J1479" s="465"/>
      <c r="K1479" s="465"/>
      <c r="L1479" s="465"/>
      <c r="M1479" s="465"/>
      <c r="N1479" s="465"/>
      <c r="O1479" s="465"/>
      <c r="P1479" s="465"/>
      <c r="Q1479" s="465"/>
      <c r="R1479" s="465"/>
      <c r="S1479" s="465"/>
      <c r="T1479" s="465"/>
      <c r="U1479" s="32"/>
      <c r="V1479" s="32"/>
      <c r="W1479" s="32"/>
      <c r="X1479" s="32"/>
      <c r="Y1479" s="30"/>
      <c r="Z1479" s="30"/>
      <c r="AA1479" s="30"/>
      <c r="AB1479" s="30"/>
      <c r="AC1479" s="30"/>
      <c r="AD1479" s="30"/>
      <c r="AE1479" s="30"/>
      <c r="AF1479" s="30"/>
      <c r="AG1479" s="30" t="s">
        <v>166</v>
      </c>
      <c r="AH1479" s="30"/>
      <c r="AI1479" s="30"/>
      <c r="AJ1479" s="30"/>
      <c r="AK1479" s="30"/>
      <c r="AL1479" s="30"/>
      <c r="AM1479" s="30"/>
      <c r="AN1479" s="30"/>
      <c r="AO1479" s="30"/>
      <c r="AP1479" s="30"/>
      <c r="AQ1479" s="30"/>
      <c r="AR1479" s="30"/>
      <c r="AS1479" s="30"/>
      <c r="AT1479" s="30"/>
      <c r="AU1479" s="30"/>
      <c r="AV1479" s="30"/>
      <c r="AW1479" s="30"/>
      <c r="AX1479" s="30"/>
      <c r="AY1479" s="30"/>
      <c r="AZ1479" s="30"/>
      <c r="BA1479" s="30"/>
      <c r="BB1479" s="30"/>
      <c r="BC1479" s="30"/>
      <c r="BD1479" s="30"/>
      <c r="BE1479" s="30"/>
      <c r="BF1479" s="30"/>
      <c r="BG1479" s="30"/>
      <c r="BH1479" s="30"/>
    </row>
    <row r="1480" spans="1:60" outlineLevel="1">
      <c r="A1480" s="460"/>
      <c r="B1480" s="461"/>
      <c r="C1480" s="469" t="s">
        <v>921</v>
      </c>
      <c r="D1480" s="467"/>
      <c r="E1480" s="468">
        <v>126.1</v>
      </c>
      <c r="F1480" s="493"/>
      <c r="G1480" s="465"/>
      <c r="H1480" s="465"/>
      <c r="I1480" s="465"/>
      <c r="J1480" s="465"/>
      <c r="K1480" s="465"/>
      <c r="L1480" s="465"/>
      <c r="M1480" s="465"/>
      <c r="N1480" s="465"/>
      <c r="O1480" s="465"/>
      <c r="P1480" s="465"/>
      <c r="Q1480" s="465"/>
      <c r="R1480" s="465"/>
      <c r="S1480" s="465"/>
      <c r="T1480" s="465"/>
      <c r="U1480" s="32"/>
      <c r="V1480" s="32"/>
      <c r="W1480" s="32"/>
      <c r="X1480" s="32"/>
      <c r="Y1480" s="30"/>
      <c r="Z1480" s="30"/>
      <c r="AA1480" s="30"/>
      <c r="AB1480" s="30"/>
      <c r="AC1480" s="30"/>
      <c r="AD1480" s="30"/>
      <c r="AE1480" s="30"/>
      <c r="AF1480" s="30"/>
      <c r="AG1480" s="30" t="s">
        <v>166</v>
      </c>
      <c r="AH1480" s="30">
        <v>2</v>
      </c>
      <c r="AI1480" s="30"/>
      <c r="AJ1480" s="30"/>
      <c r="AK1480" s="30"/>
      <c r="AL1480" s="30"/>
      <c r="AM1480" s="30"/>
      <c r="AN1480" s="30"/>
      <c r="AO1480" s="30"/>
      <c r="AP1480" s="30"/>
      <c r="AQ1480" s="30"/>
      <c r="AR1480" s="30"/>
      <c r="AS1480" s="30"/>
      <c r="AT1480" s="30"/>
      <c r="AU1480" s="30"/>
      <c r="AV1480" s="30"/>
      <c r="AW1480" s="30"/>
      <c r="AX1480" s="30"/>
      <c r="AY1480" s="30"/>
      <c r="AZ1480" s="30"/>
      <c r="BA1480" s="30"/>
      <c r="BB1480" s="30"/>
      <c r="BC1480" s="30"/>
      <c r="BD1480" s="30"/>
      <c r="BE1480" s="30"/>
      <c r="BF1480" s="30"/>
      <c r="BG1480" s="30"/>
      <c r="BH1480" s="30"/>
    </row>
    <row r="1481" spans="1:60" outlineLevel="1">
      <c r="A1481" s="460"/>
      <c r="B1481" s="461"/>
      <c r="C1481" s="469" t="s">
        <v>922</v>
      </c>
      <c r="D1481" s="467"/>
      <c r="E1481" s="468">
        <v>32.96</v>
      </c>
      <c r="F1481" s="493"/>
      <c r="G1481" s="465"/>
      <c r="H1481" s="465"/>
      <c r="I1481" s="465"/>
      <c r="J1481" s="465"/>
      <c r="K1481" s="465"/>
      <c r="L1481" s="465"/>
      <c r="M1481" s="465"/>
      <c r="N1481" s="465"/>
      <c r="O1481" s="465"/>
      <c r="P1481" s="465"/>
      <c r="Q1481" s="465"/>
      <c r="R1481" s="465"/>
      <c r="S1481" s="465"/>
      <c r="T1481" s="465"/>
      <c r="U1481" s="32"/>
      <c r="V1481" s="32"/>
      <c r="W1481" s="32"/>
      <c r="X1481" s="32"/>
      <c r="Y1481" s="30"/>
      <c r="Z1481" s="30"/>
      <c r="AA1481" s="30"/>
      <c r="AB1481" s="30"/>
      <c r="AC1481" s="30"/>
      <c r="AD1481" s="30"/>
      <c r="AE1481" s="30"/>
      <c r="AF1481" s="30"/>
      <c r="AG1481" s="30" t="s">
        <v>166</v>
      </c>
      <c r="AH1481" s="30">
        <v>2</v>
      </c>
      <c r="AI1481" s="30"/>
      <c r="AJ1481" s="30"/>
      <c r="AK1481" s="30"/>
      <c r="AL1481" s="30"/>
      <c r="AM1481" s="30"/>
      <c r="AN1481" s="30"/>
      <c r="AO1481" s="30"/>
      <c r="AP1481" s="30"/>
      <c r="AQ1481" s="30"/>
      <c r="AR1481" s="30"/>
      <c r="AS1481" s="30"/>
      <c r="AT1481" s="30"/>
      <c r="AU1481" s="30"/>
      <c r="AV1481" s="30"/>
      <c r="AW1481" s="30"/>
      <c r="AX1481" s="30"/>
      <c r="AY1481" s="30"/>
      <c r="AZ1481" s="30"/>
      <c r="BA1481" s="30"/>
      <c r="BB1481" s="30"/>
      <c r="BC1481" s="30"/>
      <c r="BD1481" s="30"/>
      <c r="BE1481" s="30"/>
      <c r="BF1481" s="30"/>
      <c r="BG1481" s="30"/>
      <c r="BH1481" s="30"/>
    </row>
    <row r="1482" spans="1:60" outlineLevel="1">
      <c r="A1482" s="460"/>
      <c r="B1482" s="461"/>
      <c r="C1482" s="469" t="s">
        <v>996</v>
      </c>
      <c r="D1482" s="467"/>
      <c r="E1482" s="468">
        <v>10.17</v>
      </c>
      <c r="F1482" s="493"/>
      <c r="G1482" s="465"/>
      <c r="H1482" s="465"/>
      <c r="I1482" s="465"/>
      <c r="J1482" s="465"/>
      <c r="K1482" s="465"/>
      <c r="L1482" s="465"/>
      <c r="M1482" s="465"/>
      <c r="N1482" s="465"/>
      <c r="O1482" s="465"/>
      <c r="P1482" s="465"/>
      <c r="Q1482" s="465"/>
      <c r="R1482" s="465"/>
      <c r="S1482" s="465"/>
      <c r="T1482" s="465"/>
      <c r="U1482" s="32"/>
      <c r="V1482" s="32"/>
      <c r="W1482" s="32"/>
      <c r="X1482" s="32"/>
      <c r="Y1482" s="30"/>
      <c r="Z1482" s="30"/>
      <c r="AA1482" s="30"/>
      <c r="AB1482" s="30"/>
      <c r="AC1482" s="30"/>
      <c r="AD1482" s="30"/>
      <c r="AE1482" s="30"/>
      <c r="AF1482" s="30"/>
      <c r="AG1482" s="30" t="s">
        <v>166</v>
      </c>
      <c r="AH1482" s="30">
        <v>2</v>
      </c>
      <c r="AI1482" s="30"/>
      <c r="AJ1482" s="30"/>
      <c r="AK1482" s="30"/>
      <c r="AL1482" s="30"/>
      <c r="AM1482" s="30"/>
      <c r="AN1482" s="30"/>
      <c r="AO1482" s="30"/>
      <c r="AP1482" s="30"/>
      <c r="AQ1482" s="30"/>
      <c r="AR1482" s="30"/>
      <c r="AS1482" s="30"/>
      <c r="AT1482" s="30"/>
      <c r="AU1482" s="30"/>
      <c r="AV1482" s="30"/>
      <c r="AW1482" s="30"/>
      <c r="AX1482" s="30"/>
      <c r="AY1482" s="30"/>
      <c r="AZ1482" s="30"/>
      <c r="BA1482" s="30"/>
      <c r="BB1482" s="30"/>
      <c r="BC1482" s="30"/>
      <c r="BD1482" s="30"/>
      <c r="BE1482" s="30"/>
      <c r="BF1482" s="30"/>
      <c r="BG1482" s="30"/>
      <c r="BH1482" s="30"/>
    </row>
    <row r="1483" spans="1:60" outlineLevel="1">
      <c r="A1483" s="460"/>
      <c r="B1483" s="461"/>
      <c r="C1483" s="469" t="s">
        <v>923</v>
      </c>
      <c r="D1483" s="467"/>
      <c r="E1483" s="468">
        <v>76.19</v>
      </c>
      <c r="F1483" s="493"/>
      <c r="G1483" s="465"/>
      <c r="H1483" s="465"/>
      <c r="I1483" s="465"/>
      <c r="J1483" s="465"/>
      <c r="K1483" s="465"/>
      <c r="L1483" s="465"/>
      <c r="M1483" s="465"/>
      <c r="N1483" s="465"/>
      <c r="O1483" s="465"/>
      <c r="P1483" s="465"/>
      <c r="Q1483" s="465"/>
      <c r="R1483" s="465"/>
      <c r="S1483" s="465"/>
      <c r="T1483" s="465"/>
      <c r="U1483" s="32"/>
      <c r="V1483" s="32"/>
      <c r="W1483" s="32"/>
      <c r="X1483" s="32"/>
      <c r="Y1483" s="30"/>
      <c r="Z1483" s="30"/>
      <c r="AA1483" s="30"/>
      <c r="AB1483" s="30"/>
      <c r="AC1483" s="30"/>
      <c r="AD1483" s="30"/>
      <c r="AE1483" s="30"/>
      <c r="AF1483" s="30"/>
      <c r="AG1483" s="30" t="s">
        <v>166</v>
      </c>
      <c r="AH1483" s="30">
        <v>2</v>
      </c>
      <c r="AI1483" s="30"/>
      <c r="AJ1483" s="30"/>
      <c r="AK1483" s="30"/>
      <c r="AL1483" s="30"/>
      <c r="AM1483" s="30"/>
      <c r="AN1483" s="30"/>
      <c r="AO1483" s="30"/>
      <c r="AP1483" s="30"/>
      <c r="AQ1483" s="30"/>
      <c r="AR1483" s="30"/>
      <c r="AS1483" s="30"/>
      <c r="AT1483" s="30"/>
      <c r="AU1483" s="30"/>
      <c r="AV1483" s="30"/>
      <c r="AW1483" s="30"/>
      <c r="AX1483" s="30"/>
      <c r="AY1483" s="30"/>
      <c r="AZ1483" s="30"/>
      <c r="BA1483" s="30"/>
      <c r="BB1483" s="30"/>
      <c r="BC1483" s="30"/>
      <c r="BD1483" s="30"/>
      <c r="BE1483" s="30"/>
      <c r="BF1483" s="30"/>
      <c r="BG1483" s="30"/>
      <c r="BH1483" s="30"/>
    </row>
    <row r="1484" spans="1:60" outlineLevel="1">
      <c r="A1484" s="460"/>
      <c r="B1484" s="461"/>
      <c r="C1484" s="469" t="s">
        <v>997</v>
      </c>
      <c r="D1484" s="467"/>
      <c r="E1484" s="468">
        <v>13.95</v>
      </c>
      <c r="F1484" s="493"/>
      <c r="G1484" s="465"/>
      <c r="H1484" s="465"/>
      <c r="I1484" s="465"/>
      <c r="J1484" s="465"/>
      <c r="K1484" s="465"/>
      <c r="L1484" s="465"/>
      <c r="M1484" s="465"/>
      <c r="N1484" s="465"/>
      <c r="O1484" s="465"/>
      <c r="P1484" s="465"/>
      <c r="Q1484" s="465"/>
      <c r="R1484" s="465"/>
      <c r="S1484" s="465"/>
      <c r="T1484" s="465"/>
      <c r="U1484" s="32"/>
      <c r="V1484" s="32"/>
      <c r="W1484" s="32"/>
      <c r="X1484" s="32"/>
      <c r="Y1484" s="30"/>
      <c r="Z1484" s="30"/>
      <c r="AA1484" s="30"/>
      <c r="AB1484" s="30"/>
      <c r="AC1484" s="30"/>
      <c r="AD1484" s="30"/>
      <c r="AE1484" s="30"/>
      <c r="AF1484" s="30"/>
      <c r="AG1484" s="30" t="s">
        <v>166</v>
      </c>
      <c r="AH1484" s="30">
        <v>2</v>
      </c>
      <c r="AI1484" s="30"/>
      <c r="AJ1484" s="30"/>
      <c r="AK1484" s="30"/>
      <c r="AL1484" s="30"/>
      <c r="AM1484" s="30"/>
      <c r="AN1484" s="30"/>
      <c r="AO1484" s="30"/>
      <c r="AP1484" s="30"/>
      <c r="AQ1484" s="30"/>
      <c r="AR1484" s="30"/>
      <c r="AS1484" s="30"/>
      <c r="AT1484" s="30"/>
      <c r="AU1484" s="30"/>
      <c r="AV1484" s="30"/>
      <c r="AW1484" s="30"/>
      <c r="AX1484" s="30"/>
      <c r="AY1484" s="30"/>
      <c r="AZ1484" s="30"/>
      <c r="BA1484" s="30"/>
      <c r="BB1484" s="30"/>
      <c r="BC1484" s="30"/>
      <c r="BD1484" s="30"/>
      <c r="BE1484" s="30"/>
      <c r="BF1484" s="30"/>
      <c r="BG1484" s="30"/>
      <c r="BH1484" s="30"/>
    </row>
    <row r="1485" spans="1:60" outlineLevel="1">
      <c r="A1485" s="460"/>
      <c r="B1485" s="461"/>
      <c r="C1485" s="469" t="s">
        <v>1001</v>
      </c>
      <c r="D1485" s="467"/>
      <c r="E1485" s="468">
        <v>99.2</v>
      </c>
      <c r="F1485" s="493"/>
      <c r="G1485" s="465"/>
      <c r="H1485" s="465"/>
      <c r="I1485" s="465"/>
      <c r="J1485" s="465"/>
      <c r="K1485" s="465"/>
      <c r="L1485" s="465"/>
      <c r="M1485" s="465"/>
      <c r="N1485" s="465"/>
      <c r="O1485" s="465"/>
      <c r="P1485" s="465"/>
      <c r="Q1485" s="465"/>
      <c r="R1485" s="465"/>
      <c r="S1485" s="465"/>
      <c r="T1485" s="465"/>
      <c r="U1485" s="32"/>
      <c r="V1485" s="32"/>
      <c r="W1485" s="32"/>
      <c r="X1485" s="32"/>
      <c r="Y1485" s="30"/>
      <c r="Z1485" s="30"/>
      <c r="AA1485" s="30"/>
      <c r="AB1485" s="30"/>
      <c r="AC1485" s="30"/>
      <c r="AD1485" s="30"/>
      <c r="AE1485" s="30"/>
      <c r="AF1485" s="30"/>
      <c r="AG1485" s="30" t="s">
        <v>166</v>
      </c>
      <c r="AH1485" s="30">
        <v>2</v>
      </c>
      <c r="AI1485" s="30"/>
      <c r="AJ1485" s="30"/>
      <c r="AK1485" s="30"/>
      <c r="AL1485" s="30"/>
      <c r="AM1485" s="30"/>
      <c r="AN1485" s="30"/>
      <c r="AO1485" s="30"/>
      <c r="AP1485" s="30"/>
      <c r="AQ1485" s="30"/>
      <c r="AR1485" s="30"/>
      <c r="AS1485" s="30"/>
      <c r="AT1485" s="30"/>
      <c r="AU1485" s="30"/>
      <c r="AV1485" s="30"/>
      <c r="AW1485" s="30"/>
      <c r="AX1485" s="30"/>
      <c r="AY1485" s="30"/>
      <c r="AZ1485" s="30"/>
      <c r="BA1485" s="30"/>
      <c r="BB1485" s="30"/>
      <c r="BC1485" s="30"/>
      <c r="BD1485" s="30"/>
      <c r="BE1485" s="30"/>
      <c r="BF1485" s="30"/>
      <c r="BG1485" s="30"/>
      <c r="BH1485" s="30"/>
    </row>
    <row r="1486" spans="1:60" outlineLevel="1">
      <c r="A1486" s="460"/>
      <c r="B1486" s="461"/>
      <c r="C1486" s="469" t="s">
        <v>1003</v>
      </c>
      <c r="D1486" s="467"/>
      <c r="E1486" s="468">
        <v>31.83</v>
      </c>
      <c r="F1486" s="493"/>
      <c r="G1486" s="465"/>
      <c r="H1486" s="465"/>
      <c r="I1486" s="465"/>
      <c r="J1486" s="465"/>
      <c r="K1486" s="465"/>
      <c r="L1486" s="465"/>
      <c r="M1486" s="465"/>
      <c r="N1486" s="465"/>
      <c r="O1486" s="465"/>
      <c r="P1486" s="465"/>
      <c r="Q1486" s="465"/>
      <c r="R1486" s="465"/>
      <c r="S1486" s="465"/>
      <c r="T1486" s="465"/>
      <c r="U1486" s="32"/>
      <c r="V1486" s="32"/>
      <c r="W1486" s="32"/>
      <c r="X1486" s="32"/>
      <c r="Y1486" s="30"/>
      <c r="Z1486" s="30"/>
      <c r="AA1486" s="30"/>
      <c r="AB1486" s="30"/>
      <c r="AC1486" s="30"/>
      <c r="AD1486" s="30"/>
      <c r="AE1486" s="30"/>
      <c r="AF1486" s="30"/>
      <c r="AG1486" s="30" t="s">
        <v>166</v>
      </c>
      <c r="AH1486" s="30">
        <v>2</v>
      </c>
      <c r="AI1486" s="30"/>
      <c r="AJ1486" s="30"/>
      <c r="AK1486" s="30"/>
      <c r="AL1486" s="30"/>
      <c r="AM1486" s="30"/>
      <c r="AN1486" s="30"/>
      <c r="AO1486" s="30"/>
      <c r="AP1486" s="30"/>
      <c r="AQ1486" s="30"/>
      <c r="AR1486" s="30"/>
      <c r="AS1486" s="30"/>
      <c r="AT1486" s="30"/>
      <c r="AU1486" s="30"/>
      <c r="AV1486" s="30"/>
      <c r="AW1486" s="30"/>
      <c r="AX1486" s="30"/>
      <c r="AY1486" s="30"/>
      <c r="AZ1486" s="30"/>
      <c r="BA1486" s="30"/>
      <c r="BB1486" s="30"/>
      <c r="BC1486" s="30"/>
      <c r="BD1486" s="30"/>
      <c r="BE1486" s="30"/>
      <c r="BF1486" s="30"/>
      <c r="BG1486" s="30"/>
      <c r="BH1486" s="30"/>
    </row>
    <row r="1487" spans="1:60" outlineLevel="1">
      <c r="A1487" s="460"/>
      <c r="B1487" s="461"/>
      <c r="C1487" s="470" t="s">
        <v>184</v>
      </c>
      <c r="D1487" s="471"/>
      <c r="E1487" s="472">
        <v>390.4</v>
      </c>
      <c r="F1487" s="493"/>
      <c r="G1487" s="465"/>
      <c r="H1487" s="465"/>
      <c r="I1487" s="465"/>
      <c r="J1487" s="465"/>
      <c r="K1487" s="465"/>
      <c r="L1487" s="465"/>
      <c r="M1487" s="465"/>
      <c r="N1487" s="465"/>
      <c r="O1487" s="465"/>
      <c r="P1487" s="465"/>
      <c r="Q1487" s="465"/>
      <c r="R1487" s="465"/>
      <c r="S1487" s="465"/>
      <c r="T1487" s="465"/>
      <c r="U1487" s="32"/>
      <c r="V1487" s="32"/>
      <c r="W1487" s="32"/>
      <c r="X1487" s="32"/>
      <c r="Y1487" s="30"/>
      <c r="Z1487" s="30"/>
      <c r="AA1487" s="30"/>
      <c r="AB1487" s="30"/>
      <c r="AC1487" s="30"/>
      <c r="AD1487" s="30"/>
      <c r="AE1487" s="30"/>
      <c r="AF1487" s="30"/>
      <c r="AG1487" s="30" t="s">
        <v>166</v>
      </c>
      <c r="AH1487" s="30">
        <v>3</v>
      </c>
      <c r="AI1487" s="30"/>
      <c r="AJ1487" s="30"/>
      <c r="AK1487" s="30"/>
      <c r="AL1487" s="30"/>
      <c r="AM1487" s="30"/>
      <c r="AN1487" s="30"/>
      <c r="AO1487" s="30"/>
      <c r="AP1487" s="30"/>
      <c r="AQ1487" s="30"/>
      <c r="AR1487" s="30"/>
      <c r="AS1487" s="30"/>
      <c r="AT1487" s="30"/>
      <c r="AU1487" s="30"/>
      <c r="AV1487" s="30"/>
      <c r="AW1487" s="30"/>
      <c r="AX1487" s="30"/>
      <c r="AY1487" s="30"/>
      <c r="AZ1487" s="30"/>
      <c r="BA1487" s="30"/>
      <c r="BB1487" s="30"/>
      <c r="BC1487" s="30"/>
      <c r="BD1487" s="30"/>
      <c r="BE1487" s="30"/>
      <c r="BF1487" s="30"/>
      <c r="BG1487" s="30"/>
      <c r="BH1487" s="30"/>
    </row>
    <row r="1488" spans="1:60" outlineLevel="1">
      <c r="A1488" s="460"/>
      <c r="B1488" s="461"/>
      <c r="C1488" s="466" t="s">
        <v>185</v>
      </c>
      <c r="D1488" s="467"/>
      <c r="E1488" s="468"/>
      <c r="F1488" s="493"/>
      <c r="G1488" s="465"/>
      <c r="H1488" s="465"/>
      <c r="I1488" s="465"/>
      <c r="J1488" s="465"/>
      <c r="K1488" s="465"/>
      <c r="L1488" s="465"/>
      <c r="M1488" s="465"/>
      <c r="N1488" s="465"/>
      <c r="O1488" s="465"/>
      <c r="P1488" s="465"/>
      <c r="Q1488" s="465"/>
      <c r="R1488" s="465"/>
      <c r="S1488" s="465"/>
      <c r="T1488" s="465"/>
      <c r="U1488" s="32"/>
      <c r="V1488" s="32"/>
      <c r="W1488" s="32"/>
      <c r="X1488" s="32"/>
      <c r="Y1488" s="30"/>
      <c r="Z1488" s="30"/>
      <c r="AA1488" s="30"/>
      <c r="AB1488" s="30"/>
      <c r="AC1488" s="30"/>
      <c r="AD1488" s="30"/>
      <c r="AE1488" s="30"/>
      <c r="AF1488" s="30"/>
      <c r="AG1488" s="30" t="s">
        <v>166</v>
      </c>
      <c r="AH1488" s="30"/>
      <c r="AI1488" s="30"/>
      <c r="AJ1488" s="30"/>
      <c r="AK1488" s="30"/>
      <c r="AL1488" s="30"/>
      <c r="AM1488" s="30"/>
      <c r="AN1488" s="30"/>
      <c r="AO1488" s="30"/>
      <c r="AP1488" s="30"/>
      <c r="AQ1488" s="30"/>
      <c r="AR1488" s="30"/>
      <c r="AS1488" s="30"/>
      <c r="AT1488" s="30"/>
      <c r="AU1488" s="30"/>
      <c r="AV1488" s="30"/>
      <c r="AW1488" s="30"/>
      <c r="AX1488" s="30"/>
      <c r="AY1488" s="30"/>
      <c r="AZ1488" s="30"/>
      <c r="BA1488" s="30"/>
      <c r="BB1488" s="30"/>
      <c r="BC1488" s="30"/>
      <c r="BD1488" s="30"/>
      <c r="BE1488" s="30"/>
      <c r="BF1488" s="30"/>
      <c r="BG1488" s="30"/>
      <c r="BH1488" s="30"/>
    </row>
    <row r="1489" spans="1:60" outlineLevel="1">
      <c r="A1489" s="460"/>
      <c r="B1489" s="461"/>
      <c r="C1489" s="462" t="s">
        <v>1340</v>
      </c>
      <c r="D1489" s="463"/>
      <c r="E1489" s="464">
        <v>448.96</v>
      </c>
      <c r="F1489" s="493"/>
      <c r="G1489" s="465"/>
      <c r="H1489" s="465"/>
      <c r="I1489" s="465"/>
      <c r="J1489" s="465"/>
      <c r="K1489" s="465"/>
      <c r="L1489" s="465"/>
      <c r="M1489" s="465"/>
      <c r="N1489" s="465"/>
      <c r="O1489" s="465"/>
      <c r="P1489" s="465"/>
      <c r="Q1489" s="465"/>
      <c r="R1489" s="465"/>
      <c r="S1489" s="465"/>
      <c r="T1489" s="465"/>
      <c r="U1489" s="32"/>
      <c r="V1489" s="32"/>
      <c r="W1489" s="32"/>
      <c r="X1489" s="32"/>
      <c r="Y1489" s="30"/>
      <c r="Z1489" s="30"/>
      <c r="AA1489" s="30"/>
      <c r="AB1489" s="30"/>
      <c r="AC1489" s="30"/>
      <c r="AD1489" s="30"/>
      <c r="AE1489" s="30"/>
      <c r="AF1489" s="30"/>
      <c r="AG1489" s="30" t="s">
        <v>166</v>
      </c>
      <c r="AH1489" s="30">
        <v>0</v>
      </c>
      <c r="AI1489" s="30"/>
      <c r="AJ1489" s="30"/>
      <c r="AK1489" s="30"/>
      <c r="AL1489" s="30"/>
      <c r="AM1489" s="30"/>
      <c r="AN1489" s="30"/>
      <c r="AO1489" s="30"/>
      <c r="AP1489" s="30"/>
      <c r="AQ1489" s="30"/>
      <c r="AR1489" s="30"/>
      <c r="AS1489" s="30"/>
      <c r="AT1489" s="30"/>
      <c r="AU1489" s="30"/>
      <c r="AV1489" s="30"/>
      <c r="AW1489" s="30"/>
      <c r="AX1489" s="30"/>
      <c r="AY1489" s="30"/>
      <c r="AZ1489" s="30"/>
      <c r="BA1489" s="30"/>
      <c r="BB1489" s="30"/>
      <c r="BC1489" s="30"/>
      <c r="BD1489" s="30"/>
      <c r="BE1489" s="30"/>
      <c r="BF1489" s="30"/>
      <c r="BG1489" s="30"/>
      <c r="BH1489" s="30"/>
    </row>
    <row r="1490" spans="1:60" outlineLevel="1">
      <c r="A1490" s="473">
        <v>284</v>
      </c>
      <c r="B1490" s="474" t="s">
        <v>1341</v>
      </c>
      <c r="C1490" s="475" t="s">
        <v>1342</v>
      </c>
      <c r="D1490" s="476" t="s">
        <v>0</v>
      </c>
      <c r="E1490" s="477">
        <v>11563.938200000001</v>
      </c>
      <c r="F1490" s="35"/>
      <c r="G1490" s="479">
        <f>ROUND(E1490*F1490,2)</f>
        <v>0</v>
      </c>
      <c r="H1490" s="478">
        <v>0</v>
      </c>
      <c r="I1490" s="479">
        <f>ROUND(E1490*H1490,2)</f>
        <v>0</v>
      </c>
      <c r="J1490" s="478">
        <v>6.6</v>
      </c>
      <c r="K1490" s="479">
        <f>ROUND(E1490*J1490,2)</f>
        <v>76321.990000000005</v>
      </c>
      <c r="L1490" s="479">
        <v>21</v>
      </c>
      <c r="M1490" s="479">
        <f>G1490*(1+L1490/100)</f>
        <v>0</v>
      </c>
      <c r="N1490" s="479">
        <v>0</v>
      </c>
      <c r="O1490" s="479">
        <f>ROUND(E1490*N1490,2)</f>
        <v>0</v>
      </c>
      <c r="P1490" s="479">
        <v>0</v>
      </c>
      <c r="Q1490" s="479">
        <f>ROUND(E1490*P1490,2)</f>
        <v>0</v>
      </c>
      <c r="R1490" s="479"/>
      <c r="S1490" s="479" t="s">
        <v>162</v>
      </c>
      <c r="T1490" s="480" t="s">
        <v>162</v>
      </c>
      <c r="U1490" s="32">
        <v>0</v>
      </c>
      <c r="V1490" s="32">
        <f>ROUND(E1490*U1490,2)</f>
        <v>0</v>
      </c>
      <c r="W1490" s="32"/>
      <c r="X1490" s="32" t="s">
        <v>815</v>
      </c>
      <c r="Y1490" s="30"/>
      <c r="Z1490" s="30"/>
      <c r="AA1490" s="30"/>
      <c r="AB1490" s="30"/>
      <c r="AC1490" s="30"/>
      <c r="AD1490" s="30"/>
      <c r="AE1490" s="30"/>
      <c r="AF1490" s="30"/>
      <c r="AG1490" s="30" t="s">
        <v>816</v>
      </c>
      <c r="AH1490" s="30"/>
      <c r="AI1490" s="30"/>
      <c r="AJ1490" s="30"/>
      <c r="AK1490" s="30"/>
      <c r="AL1490" s="30"/>
      <c r="AM1490" s="30"/>
      <c r="AN1490" s="30"/>
      <c r="AO1490" s="30"/>
      <c r="AP1490" s="30"/>
      <c r="AQ1490" s="30"/>
      <c r="AR1490" s="30"/>
      <c r="AS1490" s="30"/>
      <c r="AT1490" s="30"/>
      <c r="AU1490" s="30"/>
      <c r="AV1490" s="30"/>
      <c r="AW1490" s="30"/>
      <c r="AX1490" s="30"/>
      <c r="AY1490" s="30"/>
      <c r="AZ1490" s="30"/>
      <c r="BA1490" s="30"/>
      <c r="BB1490" s="30"/>
      <c r="BC1490" s="30"/>
      <c r="BD1490" s="30"/>
      <c r="BE1490" s="30"/>
      <c r="BF1490" s="30"/>
      <c r="BG1490" s="30"/>
      <c r="BH1490" s="30"/>
    </row>
    <row r="1491" spans="1:60" ht="26.4">
      <c r="A1491" s="445" t="s">
        <v>157</v>
      </c>
      <c r="B1491" s="446" t="s">
        <v>97</v>
      </c>
      <c r="C1491" s="447" t="s">
        <v>3143</v>
      </c>
      <c r="D1491" s="448"/>
      <c r="E1491" s="449"/>
      <c r="F1491" s="494"/>
      <c r="G1491" s="450">
        <f>SUMIF(AG1492:AG1689,"&lt;&gt;NOR",G1492:G1689)</f>
        <v>0</v>
      </c>
      <c r="H1491" s="450"/>
      <c r="I1491" s="450">
        <f>SUM(I1492:I1689)</f>
        <v>1678050.8</v>
      </c>
      <c r="J1491" s="450"/>
      <c r="K1491" s="450">
        <f>SUM(K1492:K1689)</f>
        <v>999425.22</v>
      </c>
      <c r="L1491" s="450"/>
      <c r="M1491" s="450">
        <f>SUM(M1492:M1689)</f>
        <v>0</v>
      </c>
      <c r="N1491" s="450"/>
      <c r="O1491" s="450">
        <f>SUM(O1492:O1689)</f>
        <v>44.39</v>
      </c>
      <c r="P1491" s="450"/>
      <c r="Q1491" s="450">
        <f>SUM(Q1492:Q1689)</f>
        <v>0</v>
      </c>
      <c r="R1491" s="450"/>
      <c r="S1491" s="450"/>
      <c r="T1491" s="451"/>
      <c r="U1491" s="33"/>
      <c r="V1491" s="33">
        <f>SUM(V1492:V1689)</f>
        <v>2208.1499999999996</v>
      </c>
      <c r="W1491" s="33"/>
      <c r="X1491" s="33"/>
      <c r="AG1491" t="s">
        <v>158</v>
      </c>
    </row>
    <row r="1492" spans="1:60" ht="20.399999999999999" outlineLevel="1">
      <c r="A1492" s="452">
        <v>285</v>
      </c>
      <c r="B1492" s="453" t="s">
        <v>1343</v>
      </c>
      <c r="C1492" s="454" t="s">
        <v>1344</v>
      </c>
      <c r="D1492" s="455" t="s">
        <v>161</v>
      </c>
      <c r="E1492" s="456">
        <v>105.379</v>
      </c>
      <c r="F1492" s="34"/>
      <c r="G1492" s="458">
        <f>ROUND(E1492*F1492,2)</f>
        <v>0</v>
      </c>
      <c r="H1492" s="457">
        <v>809.97</v>
      </c>
      <c r="I1492" s="458">
        <f>ROUND(E1492*H1492,2)</f>
        <v>85353.83</v>
      </c>
      <c r="J1492" s="457">
        <v>649.03</v>
      </c>
      <c r="K1492" s="458">
        <f>ROUND(E1492*J1492,2)</f>
        <v>68394.13</v>
      </c>
      <c r="L1492" s="458">
        <v>21</v>
      </c>
      <c r="M1492" s="458">
        <f>G1492*(1+L1492/100)</f>
        <v>0</v>
      </c>
      <c r="N1492" s="458">
        <v>4.5440000000000001E-2</v>
      </c>
      <c r="O1492" s="458">
        <f>ROUND(E1492*N1492,2)</f>
        <v>4.79</v>
      </c>
      <c r="P1492" s="458">
        <v>0</v>
      </c>
      <c r="Q1492" s="458">
        <f>ROUND(E1492*P1492,2)</f>
        <v>0</v>
      </c>
      <c r="R1492" s="458"/>
      <c r="S1492" s="458" t="s">
        <v>162</v>
      </c>
      <c r="T1492" s="459" t="s">
        <v>162</v>
      </c>
      <c r="U1492" s="32">
        <v>1.452</v>
      </c>
      <c r="V1492" s="32">
        <f>ROUND(E1492*U1492,2)</f>
        <v>153.01</v>
      </c>
      <c r="W1492" s="32"/>
      <c r="X1492" s="32" t="s">
        <v>163</v>
      </c>
      <c r="Y1492" s="30"/>
      <c r="Z1492" s="30"/>
      <c r="AA1492" s="30"/>
      <c r="AB1492" s="30"/>
      <c r="AC1492" s="30"/>
      <c r="AD1492" s="30"/>
      <c r="AE1492" s="30"/>
      <c r="AF1492" s="30"/>
      <c r="AG1492" s="30" t="s">
        <v>164</v>
      </c>
      <c r="AH1492" s="30"/>
      <c r="AI1492" s="30"/>
      <c r="AJ1492" s="30"/>
      <c r="AK1492" s="30"/>
      <c r="AL1492" s="30"/>
      <c r="AM1492" s="30"/>
      <c r="AN1492" s="30"/>
      <c r="AO1492" s="30"/>
      <c r="AP1492" s="30"/>
      <c r="AQ1492" s="30"/>
      <c r="AR1492" s="30"/>
      <c r="AS1492" s="30"/>
      <c r="AT1492" s="30"/>
      <c r="AU1492" s="30"/>
      <c r="AV1492" s="30"/>
      <c r="AW1492" s="30"/>
      <c r="AX1492" s="30"/>
      <c r="AY1492" s="30"/>
      <c r="AZ1492" s="30"/>
      <c r="BA1492" s="30"/>
      <c r="BB1492" s="30"/>
      <c r="BC1492" s="30"/>
      <c r="BD1492" s="30"/>
      <c r="BE1492" s="30"/>
      <c r="BF1492" s="30"/>
      <c r="BG1492" s="30"/>
      <c r="BH1492" s="30"/>
    </row>
    <row r="1493" spans="1:60" outlineLevel="1">
      <c r="A1493" s="460"/>
      <c r="B1493" s="461"/>
      <c r="C1493" s="466" t="s">
        <v>180</v>
      </c>
      <c r="D1493" s="467"/>
      <c r="E1493" s="468"/>
      <c r="F1493" s="493"/>
      <c r="G1493" s="465"/>
      <c r="H1493" s="465"/>
      <c r="I1493" s="465"/>
      <c r="J1493" s="465"/>
      <c r="K1493" s="465"/>
      <c r="L1493" s="465"/>
      <c r="M1493" s="465"/>
      <c r="N1493" s="465"/>
      <c r="O1493" s="465"/>
      <c r="P1493" s="465"/>
      <c r="Q1493" s="465"/>
      <c r="R1493" s="465"/>
      <c r="S1493" s="465"/>
      <c r="T1493" s="465"/>
      <c r="U1493" s="32"/>
      <c r="V1493" s="32"/>
      <c r="W1493" s="32"/>
      <c r="X1493" s="32"/>
      <c r="Y1493" s="30"/>
      <c r="Z1493" s="30"/>
      <c r="AA1493" s="30"/>
      <c r="AB1493" s="30"/>
      <c r="AC1493" s="30"/>
      <c r="AD1493" s="30"/>
      <c r="AE1493" s="30"/>
      <c r="AF1493" s="30"/>
      <c r="AG1493" s="30" t="s">
        <v>166</v>
      </c>
      <c r="AH1493" s="30"/>
      <c r="AI1493" s="30"/>
      <c r="AJ1493" s="30"/>
      <c r="AK1493" s="30"/>
      <c r="AL1493" s="30"/>
      <c r="AM1493" s="30"/>
      <c r="AN1493" s="30"/>
      <c r="AO1493" s="30"/>
      <c r="AP1493" s="30"/>
      <c r="AQ1493" s="30"/>
      <c r="AR1493" s="30"/>
      <c r="AS1493" s="30"/>
      <c r="AT1493" s="30"/>
      <c r="AU1493" s="30"/>
      <c r="AV1493" s="30"/>
      <c r="AW1493" s="30"/>
      <c r="AX1493" s="30"/>
      <c r="AY1493" s="30"/>
      <c r="AZ1493" s="30"/>
      <c r="BA1493" s="30"/>
      <c r="BB1493" s="30"/>
      <c r="BC1493" s="30"/>
      <c r="BD1493" s="30"/>
      <c r="BE1493" s="30"/>
      <c r="BF1493" s="30"/>
      <c r="BG1493" s="30"/>
      <c r="BH1493" s="30"/>
    </row>
    <row r="1494" spans="1:60" outlineLevel="1">
      <c r="A1494" s="460"/>
      <c r="B1494" s="461"/>
      <c r="C1494" s="469" t="s">
        <v>1345</v>
      </c>
      <c r="D1494" s="467"/>
      <c r="E1494" s="468">
        <v>28.616</v>
      </c>
      <c r="F1494" s="493"/>
      <c r="G1494" s="465"/>
      <c r="H1494" s="465"/>
      <c r="I1494" s="465"/>
      <c r="J1494" s="465"/>
      <c r="K1494" s="465"/>
      <c r="L1494" s="465"/>
      <c r="M1494" s="465"/>
      <c r="N1494" s="465"/>
      <c r="O1494" s="465"/>
      <c r="P1494" s="465"/>
      <c r="Q1494" s="465"/>
      <c r="R1494" s="465"/>
      <c r="S1494" s="465"/>
      <c r="T1494" s="465"/>
      <c r="U1494" s="32"/>
      <c r="V1494" s="32"/>
      <c r="W1494" s="32"/>
      <c r="X1494" s="32"/>
      <c r="Y1494" s="30"/>
      <c r="Z1494" s="30"/>
      <c r="AA1494" s="30"/>
      <c r="AB1494" s="30"/>
      <c r="AC1494" s="30"/>
      <c r="AD1494" s="30"/>
      <c r="AE1494" s="30"/>
      <c r="AF1494" s="30"/>
      <c r="AG1494" s="30" t="s">
        <v>166</v>
      </c>
      <c r="AH1494" s="30">
        <v>2</v>
      </c>
      <c r="AI1494" s="30"/>
      <c r="AJ1494" s="30"/>
      <c r="AK1494" s="30"/>
      <c r="AL1494" s="30"/>
      <c r="AM1494" s="30"/>
      <c r="AN1494" s="30"/>
      <c r="AO1494" s="30"/>
      <c r="AP1494" s="30"/>
      <c r="AQ1494" s="30"/>
      <c r="AR1494" s="30"/>
      <c r="AS1494" s="30"/>
      <c r="AT1494" s="30"/>
      <c r="AU1494" s="30"/>
      <c r="AV1494" s="30"/>
      <c r="AW1494" s="30"/>
      <c r="AX1494" s="30"/>
      <c r="AY1494" s="30"/>
      <c r="AZ1494" s="30"/>
      <c r="BA1494" s="30"/>
      <c r="BB1494" s="30"/>
      <c r="BC1494" s="30"/>
      <c r="BD1494" s="30"/>
      <c r="BE1494" s="30"/>
      <c r="BF1494" s="30"/>
      <c r="BG1494" s="30"/>
      <c r="BH1494" s="30"/>
    </row>
    <row r="1495" spans="1:60" outlineLevel="1">
      <c r="A1495" s="460"/>
      <c r="B1495" s="461"/>
      <c r="C1495" s="469" t="s">
        <v>1346</v>
      </c>
      <c r="D1495" s="467"/>
      <c r="E1495" s="468">
        <v>20.456</v>
      </c>
      <c r="F1495" s="493"/>
      <c r="G1495" s="465"/>
      <c r="H1495" s="465"/>
      <c r="I1495" s="465"/>
      <c r="J1495" s="465"/>
      <c r="K1495" s="465"/>
      <c r="L1495" s="465"/>
      <c r="M1495" s="465"/>
      <c r="N1495" s="465"/>
      <c r="O1495" s="465"/>
      <c r="P1495" s="465"/>
      <c r="Q1495" s="465"/>
      <c r="R1495" s="465"/>
      <c r="S1495" s="465"/>
      <c r="T1495" s="465"/>
      <c r="U1495" s="32"/>
      <c r="V1495" s="32"/>
      <c r="W1495" s="32"/>
      <c r="X1495" s="32"/>
      <c r="Y1495" s="30"/>
      <c r="Z1495" s="30"/>
      <c r="AA1495" s="30"/>
      <c r="AB1495" s="30"/>
      <c r="AC1495" s="30"/>
      <c r="AD1495" s="30"/>
      <c r="AE1495" s="30"/>
      <c r="AF1495" s="30"/>
      <c r="AG1495" s="30" t="s">
        <v>166</v>
      </c>
      <c r="AH1495" s="30">
        <v>2</v>
      </c>
      <c r="AI1495" s="30"/>
      <c r="AJ1495" s="30"/>
      <c r="AK1495" s="30"/>
      <c r="AL1495" s="30"/>
      <c r="AM1495" s="30"/>
      <c r="AN1495" s="30"/>
      <c r="AO1495" s="30"/>
      <c r="AP1495" s="30"/>
      <c r="AQ1495" s="30"/>
      <c r="AR1495" s="30"/>
      <c r="AS1495" s="30"/>
      <c r="AT1495" s="30"/>
      <c r="AU1495" s="30"/>
      <c r="AV1495" s="30"/>
      <c r="AW1495" s="30"/>
      <c r="AX1495" s="30"/>
      <c r="AY1495" s="30"/>
      <c r="AZ1495" s="30"/>
      <c r="BA1495" s="30"/>
      <c r="BB1495" s="30"/>
      <c r="BC1495" s="30"/>
      <c r="BD1495" s="30"/>
      <c r="BE1495" s="30"/>
      <c r="BF1495" s="30"/>
      <c r="BG1495" s="30"/>
      <c r="BH1495" s="30"/>
    </row>
    <row r="1496" spans="1:60" outlineLevel="1">
      <c r="A1496" s="460"/>
      <c r="B1496" s="461"/>
      <c r="C1496" s="469" t="s">
        <v>1347</v>
      </c>
      <c r="D1496" s="467"/>
      <c r="E1496" s="468">
        <v>3.5</v>
      </c>
      <c r="F1496" s="493"/>
      <c r="G1496" s="465"/>
      <c r="H1496" s="465"/>
      <c r="I1496" s="465"/>
      <c r="J1496" s="465"/>
      <c r="K1496" s="465"/>
      <c r="L1496" s="465"/>
      <c r="M1496" s="465"/>
      <c r="N1496" s="465"/>
      <c r="O1496" s="465"/>
      <c r="P1496" s="465"/>
      <c r="Q1496" s="465"/>
      <c r="R1496" s="465"/>
      <c r="S1496" s="465"/>
      <c r="T1496" s="465"/>
      <c r="U1496" s="32"/>
      <c r="V1496" s="32"/>
      <c r="W1496" s="32"/>
      <c r="X1496" s="32"/>
      <c r="Y1496" s="30"/>
      <c r="Z1496" s="30"/>
      <c r="AA1496" s="30"/>
      <c r="AB1496" s="30"/>
      <c r="AC1496" s="30"/>
      <c r="AD1496" s="30"/>
      <c r="AE1496" s="30"/>
      <c r="AF1496" s="30"/>
      <c r="AG1496" s="30" t="s">
        <v>166</v>
      </c>
      <c r="AH1496" s="30">
        <v>2</v>
      </c>
      <c r="AI1496" s="30"/>
      <c r="AJ1496" s="30"/>
      <c r="AK1496" s="30"/>
      <c r="AL1496" s="30"/>
      <c r="AM1496" s="30"/>
      <c r="AN1496" s="30"/>
      <c r="AO1496" s="30"/>
      <c r="AP1496" s="30"/>
      <c r="AQ1496" s="30"/>
      <c r="AR1496" s="30"/>
      <c r="AS1496" s="30"/>
      <c r="AT1496" s="30"/>
      <c r="AU1496" s="30"/>
      <c r="AV1496" s="30"/>
      <c r="AW1496" s="30"/>
      <c r="AX1496" s="30"/>
      <c r="AY1496" s="30"/>
      <c r="AZ1496" s="30"/>
      <c r="BA1496" s="30"/>
      <c r="BB1496" s="30"/>
      <c r="BC1496" s="30"/>
      <c r="BD1496" s="30"/>
      <c r="BE1496" s="30"/>
      <c r="BF1496" s="30"/>
      <c r="BG1496" s="30"/>
      <c r="BH1496" s="30"/>
    </row>
    <row r="1497" spans="1:60" outlineLevel="1">
      <c r="A1497" s="460"/>
      <c r="B1497" s="461"/>
      <c r="C1497" s="469" t="s">
        <v>1348</v>
      </c>
      <c r="D1497" s="467"/>
      <c r="E1497" s="468">
        <v>14.05</v>
      </c>
      <c r="F1497" s="493"/>
      <c r="G1497" s="465"/>
      <c r="H1497" s="465"/>
      <c r="I1497" s="465"/>
      <c r="J1497" s="465"/>
      <c r="K1497" s="465"/>
      <c r="L1497" s="465"/>
      <c r="M1497" s="465"/>
      <c r="N1497" s="465"/>
      <c r="O1497" s="465"/>
      <c r="P1497" s="465"/>
      <c r="Q1497" s="465"/>
      <c r="R1497" s="465"/>
      <c r="S1497" s="465"/>
      <c r="T1497" s="465"/>
      <c r="U1497" s="32"/>
      <c r="V1497" s="32"/>
      <c r="W1497" s="32"/>
      <c r="X1497" s="32"/>
      <c r="Y1497" s="30"/>
      <c r="Z1497" s="30"/>
      <c r="AA1497" s="30"/>
      <c r="AB1497" s="30"/>
      <c r="AC1497" s="30"/>
      <c r="AD1497" s="30"/>
      <c r="AE1497" s="30"/>
      <c r="AF1497" s="30"/>
      <c r="AG1497" s="30" t="s">
        <v>166</v>
      </c>
      <c r="AH1497" s="30">
        <v>2</v>
      </c>
      <c r="AI1497" s="30"/>
      <c r="AJ1497" s="30"/>
      <c r="AK1497" s="30"/>
      <c r="AL1497" s="30"/>
      <c r="AM1497" s="30"/>
      <c r="AN1497" s="30"/>
      <c r="AO1497" s="30"/>
      <c r="AP1497" s="30"/>
      <c r="AQ1497" s="30"/>
      <c r="AR1497" s="30"/>
      <c r="AS1497" s="30"/>
      <c r="AT1497" s="30"/>
      <c r="AU1497" s="30"/>
      <c r="AV1497" s="30"/>
      <c r="AW1497" s="30"/>
      <c r="AX1497" s="30"/>
      <c r="AY1497" s="30"/>
      <c r="AZ1497" s="30"/>
      <c r="BA1497" s="30"/>
      <c r="BB1497" s="30"/>
      <c r="BC1497" s="30"/>
      <c r="BD1497" s="30"/>
      <c r="BE1497" s="30"/>
      <c r="BF1497" s="30"/>
      <c r="BG1497" s="30"/>
      <c r="BH1497" s="30"/>
    </row>
    <row r="1498" spans="1:60" outlineLevel="1">
      <c r="A1498" s="460"/>
      <c r="B1498" s="461"/>
      <c r="C1498" s="469" t="s">
        <v>1349</v>
      </c>
      <c r="D1498" s="467"/>
      <c r="E1498" s="468">
        <v>25.532</v>
      </c>
      <c r="F1498" s="493"/>
      <c r="G1498" s="465"/>
      <c r="H1498" s="465"/>
      <c r="I1498" s="465"/>
      <c r="J1498" s="465"/>
      <c r="K1498" s="465"/>
      <c r="L1498" s="465"/>
      <c r="M1498" s="465"/>
      <c r="N1498" s="465"/>
      <c r="O1498" s="465"/>
      <c r="P1498" s="465"/>
      <c r="Q1498" s="465"/>
      <c r="R1498" s="465"/>
      <c r="S1498" s="465"/>
      <c r="T1498" s="465"/>
      <c r="U1498" s="32"/>
      <c r="V1498" s="32"/>
      <c r="W1498" s="32"/>
      <c r="X1498" s="32"/>
      <c r="Y1498" s="30"/>
      <c r="Z1498" s="30"/>
      <c r="AA1498" s="30"/>
      <c r="AB1498" s="30"/>
      <c r="AC1498" s="30"/>
      <c r="AD1498" s="30"/>
      <c r="AE1498" s="30"/>
      <c r="AF1498" s="30"/>
      <c r="AG1498" s="30" t="s">
        <v>166</v>
      </c>
      <c r="AH1498" s="30">
        <v>2</v>
      </c>
      <c r="AI1498" s="30"/>
      <c r="AJ1498" s="30"/>
      <c r="AK1498" s="30"/>
      <c r="AL1498" s="30"/>
      <c r="AM1498" s="30"/>
      <c r="AN1498" s="30"/>
      <c r="AO1498" s="30"/>
      <c r="AP1498" s="30"/>
      <c r="AQ1498" s="30"/>
      <c r="AR1498" s="30"/>
      <c r="AS1498" s="30"/>
      <c r="AT1498" s="30"/>
      <c r="AU1498" s="30"/>
      <c r="AV1498" s="30"/>
      <c r="AW1498" s="30"/>
      <c r="AX1498" s="30"/>
      <c r="AY1498" s="30"/>
      <c r="AZ1498" s="30"/>
      <c r="BA1498" s="30"/>
      <c r="BB1498" s="30"/>
      <c r="BC1498" s="30"/>
      <c r="BD1498" s="30"/>
      <c r="BE1498" s="30"/>
      <c r="BF1498" s="30"/>
      <c r="BG1498" s="30"/>
      <c r="BH1498" s="30"/>
    </row>
    <row r="1499" spans="1:60" outlineLevel="1">
      <c r="A1499" s="460"/>
      <c r="B1499" s="461"/>
      <c r="C1499" s="469" t="s">
        <v>1350</v>
      </c>
      <c r="D1499" s="467"/>
      <c r="E1499" s="468">
        <v>13.225</v>
      </c>
      <c r="F1499" s="493"/>
      <c r="G1499" s="465"/>
      <c r="H1499" s="465"/>
      <c r="I1499" s="465"/>
      <c r="J1499" s="465"/>
      <c r="K1499" s="465"/>
      <c r="L1499" s="465"/>
      <c r="M1499" s="465"/>
      <c r="N1499" s="465"/>
      <c r="O1499" s="465"/>
      <c r="P1499" s="465"/>
      <c r="Q1499" s="465"/>
      <c r="R1499" s="465"/>
      <c r="S1499" s="465"/>
      <c r="T1499" s="465"/>
      <c r="U1499" s="32"/>
      <c r="V1499" s="32"/>
      <c r="W1499" s="32"/>
      <c r="X1499" s="32"/>
      <c r="Y1499" s="30"/>
      <c r="Z1499" s="30"/>
      <c r="AA1499" s="30"/>
      <c r="AB1499" s="30"/>
      <c r="AC1499" s="30"/>
      <c r="AD1499" s="30"/>
      <c r="AE1499" s="30"/>
      <c r="AF1499" s="30"/>
      <c r="AG1499" s="30" t="s">
        <v>166</v>
      </c>
      <c r="AH1499" s="30">
        <v>2</v>
      </c>
      <c r="AI1499" s="30"/>
      <c r="AJ1499" s="30"/>
      <c r="AK1499" s="30"/>
      <c r="AL1499" s="30"/>
      <c r="AM1499" s="30"/>
      <c r="AN1499" s="30"/>
      <c r="AO1499" s="30"/>
      <c r="AP1499" s="30"/>
      <c r="AQ1499" s="30"/>
      <c r="AR1499" s="30"/>
      <c r="AS1499" s="30"/>
      <c r="AT1499" s="30"/>
      <c r="AU1499" s="30"/>
      <c r="AV1499" s="30"/>
      <c r="AW1499" s="30"/>
      <c r="AX1499" s="30"/>
      <c r="AY1499" s="30"/>
      <c r="AZ1499" s="30"/>
      <c r="BA1499" s="30"/>
      <c r="BB1499" s="30"/>
      <c r="BC1499" s="30"/>
      <c r="BD1499" s="30"/>
      <c r="BE1499" s="30"/>
      <c r="BF1499" s="30"/>
      <c r="BG1499" s="30"/>
      <c r="BH1499" s="30"/>
    </row>
    <row r="1500" spans="1:60" outlineLevel="1">
      <c r="A1500" s="460"/>
      <c r="B1500" s="461"/>
      <c r="C1500" s="470" t="s">
        <v>184</v>
      </c>
      <c r="D1500" s="471"/>
      <c r="E1500" s="472">
        <v>105.379</v>
      </c>
      <c r="F1500" s="493"/>
      <c r="G1500" s="465"/>
      <c r="H1500" s="465"/>
      <c r="I1500" s="465"/>
      <c r="J1500" s="465"/>
      <c r="K1500" s="465"/>
      <c r="L1500" s="465"/>
      <c r="M1500" s="465"/>
      <c r="N1500" s="465"/>
      <c r="O1500" s="465"/>
      <c r="P1500" s="465"/>
      <c r="Q1500" s="465"/>
      <c r="R1500" s="465"/>
      <c r="S1500" s="465"/>
      <c r="T1500" s="465"/>
      <c r="U1500" s="32"/>
      <c r="V1500" s="32"/>
      <c r="W1500" s="32"/>
      <c r="X1500" s="32"/>
      <c r="Y1500" s="30"/>
      <c r="Z1500" s="30"/>
      <c r="AA1500" s="30"/>
      <c r="AB1500" s="30"/>
      <c r="AC1500" s="30"/>
      <c r="AD1500" s="30"/>
      <c r="AE1500" s="30"/>
      <c r="AF1500" s="30"/>
      <c r="AG1500" s="30" t="s">
        <v>166</v>
      </c>
      <c r="AH1500" s="30">
        <v>3</v>
      </c>
      <c r="AI1500" s="30"/>
      <c r="AJ1500" s="30"/>
      <c r="AK1500" s="30"/>
      <c r="AL1500" s="30"/>
      <c r="AM1500" s="30"/>
      <c r="AN1500" s="30"/>
      <c r="AO1500" s="30"/>
      <c r="AP1500" s="30"/>
      <c r="AQ1500" s="30"/>
      <c r="AR1500" s="30"/>
      <c r="AS1500" s="30"/>
      <c r="AT1500" s="30"/>
      <c r="AU1500" s="30"/>
      <c r="AV1500" s="30"/>
      <c r="AW1500" s="30"/>
      <c r="AX1500" s="30"/>
      <c r="AY1500" s="30"/>
      <c r="AZ1500" s="30"/>
      <c r="BA1500" s="30"/>
      <c r="BB1500" s="30"/>
      <c r="BC1500" s="30"/>
      <c r="BD1500" s="30"/>
      <c r="BE1500" s="30"/>
      <c r="BF1500" s="30"/>
      <c r="BG1500" s="30"/>
      <c r="BH1500" s="30"/>
    </row>
    <row r="1501" spans="1:60" outlineLevel="1">
      <c r="A1501" s="460"/>
      <c r="B1501" s="461"/>
      <c r="C1501" s="466" t="s">
        <v>185</v>
      </c>
      <c r="D1501" s="467"/>
      <c r="E1501" s="468"/>
      <c r="F1501" s="493"/>
      <c r="G1501" s="465"/>
      <c r="H1501" s="465"/>
      <c r="I1501" s="465"/>
      <c r="J1501" s="465"/>
      <c r="K1501" s="465"/>
      <c r="L1501" s="465"/>
      <c r="M1501" s="465"/>
      <c r="N1501" s="465"/>
      <c r="O1501" s="465"/>
      <c r="P1501" s="465"/>
      <c r="Q1501" s="465"/>
      <c r="R1501" s="465"/>
      <c r="S1501" s="465"/>
      <c r="T1501" s="465"/>
      <c r="U1501" s="32"/>
      <c r="V1501" s="32"/>
      <c r="W1501" s="32"/>
      <c r="X1501" s="32"/>
      <c r="Y1501" s="30"/>
      <c r="Z1501" s="30"/>
      <c r="AA1501" s="30"/>
      <c r="AB1501" s="30"/>
      <c r="AC1501" s="30"/>
      <c r="AD1501" s="30"/>
      <c r="AE1501" s="30"/>
      <c r="AF1501" s="30"/>
      <c r="AG1501" s="30" t="s">
        <v>166</v>
      </c>
      <c r="AH1501" s="30"/>
      <c r="AI1501" s="30"/>
      <c r="AJ1501" s="30"/>
      <c r="AK1501" s="30"/>
      <c r="AL1501" s="30"/>
      <c r="AM1501" s="30"/>
      <c r="AN1501" s="30"/>
      <c r="AO1501" s="30"/>
      <c r="AP1501" s="30"/>
      <c r="AQ1501" s="30"/>
      <c r="AR1501" s="30"/>
      <c r="AS1501" s="30"/>
      <c r="AT1501" s="30"/>
      <c r="AU1501" s="30"/>
      <c r="AV1501" s="30"/>
      <c r="AW1501" s="30"/>
      <c r="AX1501" s="30"/>
      <c r="AY1501" s="30"/>
      <c r="AZ1501" s="30"/>
      <c r="BA1501" s="30"/>
      <c r="BB1501" s="30"/>
      <c r="BC1501" s="30"/>
      <c r="BD1501" s="30"/>
      <c r="BE1501" s="30"/>
      <c r="BF1501" s="30"/>
      <c r="BG1501" s="30"/>
      <c r="BH1501" s="30"/>
    </row>
    <row r="1502" spans="1:60" outlineLevel="1">
      <c r="A1502" s="460"/>
      <c r="B1502" s="461"/>
      <c r="C1502" s="462" t="s">
        <v>1351</v>
      </c>
      <c r="D1502" s="463"/>
      <c r="E1502" s="464">
        <v>105.379</v>
      </c>
      <c r="F1502" s="493"/>
      <c r="G1502" s="465"/>
      <c r="H1502" s="465"/>
      <c r="I1502" s="465"/>
      <c r="J1502" s="465"/>
      <c r="K1502" s="465"/>
      <c r="L1502" s="465"/>
      <c r="M1502" s="465"/>
      <c r="N1502" s="465"/>
      <c r="O1502" s="465"/>
      <c r="P1502" s="465"/>
      <c r="Q1502" s="465"/>
      <c r="R1502" s="465"/>
      <c r="S1502" s="465"/>
      <c r="T1502" s="465"/>
      <c r="U1502" s="32"/>
      <c r="V1502" s="32"/>
      <c r="W1502" s="32"/>
      <c r="X1502" s="32"/>
      <c r="Y1502" s="30"/>
      <c r="Z1502" s="30"/>
      <c r="AA1502" s="30"/>
      <c r="AB1502" s="30"/>
      <c r="AC1502" s="30"/>
      <c r="AD1502" s="30"/>
      <c r="AE1502" s="30"/>
      <c r="AF1502" s="30"/>
      <c r="AG1502" s="30" t="s">
        <v>166</v>
      </c>
      <c r="AH1502" s="30">
        <v>0</v>
      </c>
      <c r="AI1502" s="30"/>
      <c r="AJ1502" s="30"/>
      <c r="AK1502" s="30"/>
      <c r="AL1502" s="30"/>
      <c r="AM1502" s="30"/>
      <c r="AN1502" s="30"/>
      <c r="AO1502" s="30"/>
      <c r="AP1502" s="30"/>
      <c r="AQ1502" s="30"/>
      <c r="AR1502" s="30"/>
      <c r="AS1502" s="30"/>
      <c r="AT1502" s="30"/>
      <c r="AU1502" s="30"/>
      <c r="AV1502" s="30"/>
      <c r="AW1502" s="30"/>
      <c r="AX1502" s="30"/>
      <c r="AY1502" s="30"/>
      <c r="AZ1502" s="30"/>
      <c r="BA1502" s="30"/>
      <c r="BB1502" s="30"/>
      <c r="BC1502" s="30"/>
      <c r="BD1502" s="30"/>
      <c r="BE1502" s="30"/>
      <c r="BF1502" s="30"/>
      <c r="BG1502" s="30"/>
      <c r="BH1502" s="30"/>
    </row>
    <row r="1503" spans="1:60" ht="20.399999999999999" outlineLevel="1">
      <c r="A1503" s="452">
        <v>286</v>
      </c>
      <c r="B1503" s="453" t="s">
        <v>1352</v>
      </c>
      <c r="C1503" s="454" t="s">
        <v>1353</v>
      </c>
      <c r="D1503" s="455" t="s">
        <v>161</v>
      </c>
      <c r="E1503" s="456">
        <v>3.8</v>
      </c>
      <c r="F1503" s="34"/>
      <c r="G1503" s="458">
        <f>ROUND(E1503*F1503,2)</f>
        <v>0</v>
      </c>
      <c r="H1503" s="457">
        <v>780.95</v>
      </c>
      <c r="I1503" s="458">
        <f>ROUND(E1503*H1503,2)</f>
        <v>2967.61</v>
      </c>
      <c r="J1503" s="457">
        <v>865.05</v>
      </c>
      <c r="K1503" s="458">
        <f>ROUND(E1503*J1503,2)</f>
        <v>3287.19</v>
      </c>
      <c r="L1503" s="458">
        <v>21</v>
      </c>
      <c r="M1503" s="458">
        <f>G1503*(1+L1503/100)</f>
        <v>0</v>
      </c>
      <c r="N1503" s="458">
        <v>4.4670000000000001E-2</v>
      </c>
      <c r="O1503" s="458">
        <f>ROUND(E1503*N1503,2)</f>
        <v>0.17</v>
      </c>
      <c r="P1503" s="458">
        <v>0</v>
      </c>
      <c r="Q1503" s="458">
        <f>ROUND(E1503*P1503,2)</f>
        <v>0</v>
      </c>
      <c r="R1503" s="458"/>
      <c r="S1503" s="458" t="s">
        <v>162</v>
      </c>
      <c r="T1503" s="459" t="s">
        <v>162</v>
      </c>
      <c r="U1503" s="32">
        <v>1.9810000000000001</v>
      </c>
      <c r="V1503" s="32">
        <f>ROUND(E1503*U1503,2)</f>
        <v>7.53</v>
      </c>
      <c r="W1503" s="32"/>
      <c r="X1503" s="32" t="s">
        <v>163</v>
      </c>
      <c r="Y1503" s="30"/>
      <c r="Z1503" s="30"/>
      <c r="AA1503" s="30"/>
      <c r="AB1503" s="30"/>
      <c r="AC1503" s="30"/>
      <c r="AD1503" s="30"/>
      <c r="AE1503" s="30"/>
      <c r="AF1503" s="30"/>
      <c r="AG1503" s="30" t="s">
        <v>164</v>
      </c>
      <c r="AH1503" s="30"/>
      <c r="AI1503" s="30"/>
      <c r="AJ1503" s="30"/>
      <c r="AK1503" s="30"/>
      <c r="AL1503" s="30"/>
      <c r="AM1503" s="30"/>
      <c r="AN1503" s="30"/>
      <c r="AO1503" s="30"/>
      <c r="AP1503" s="30"/>
      <c r="AQ1503" s="30"/>
      <c r="AR1503" s="30"/>
      <c r="AS1503" s="30"/>
      <c r="AT1503" s="30"/>
      <c r="AU1503" s="30"/>
      <c r="AV1503" s="30"/>
      <c r="AW1503" s="30"/>
      <c r="AX1503" s="30"/>
      <c r="AY1503" s="30"/>
      <c r="AZ1503" s="30"/>
      <c r="BA1503" s="30"/>
      <c r="BB1503" s="30"/>
      <c r="BC1503" s="30"/>
      <c r="BD1503" s="30"/>
      <c r="BE1503" s="30"/>
      <c r="BF1503" s="30"/>
      <c r="BG1503" s="30"/>
      <c r="BH1503" s="30"/>
    </row>
    <row r="1504" spans="1:60" outlineLevel="1">
      <c r="A1504" s="460"/>
      <c r="B1504" s="461"/>
      <c r="C1504" s="462" t="s">
        <v>1354</v>
      </c>
      <c r="D1504" s="463"/>
      <c r="E1504" s="464">
        <v>3.8</v>
      </c>
      <c r="F1504" s="493"/>
      <c r="G1504" s="465"/>
      <c r="H1504" s="465"/>
      <c r="I1504" s="465"/>
      <c r="J1504" s="465"/>
      <c r="K1504" s="465"/>
      <c r="L1504" s="465"/>
      <c r="M1504" s="465"/>
      <c r="N1504" s="465"/>
      <c r="O1504" s="465"/>
      <c r="P1504" s="465"/>
      <c r="Q1504" s="465"/>
      <c r="R1504" s="465"/>
      <c r="S1504" s="465"/>
      <c r="T1504" s="465"/>
      <c r="U1504" s="32"/>
      <c r="V1504" s="32"/>
      <c r="W1504" s="32"/>
      <c r="X1504" s="32"/>
      <c r="Y1504" s="30"/>
      <c r="Z1504" s="30"/>
      <c r="AA1504" s="30"/>
      <c r="AB1504" s="30"/>
      <c r="AC1504" s="30"/>
      <c r="AD1504" s="30"/>
      <c r="AE1504" s="30"/>
      <c r="AF1504" s="30"/>
      <c r="AG1504" s="30" t="s">
        <v>166</v>
      </c>
      <c r="AH1504" s="30">
        <v>0</v>
      </c>
      <c r="AI1504" s="30"/>
      <c r="AJ1504" s="30"/>
      <c r="AK1504" s="30"/>
      <c r="AL1504" s="30"/>
      <c r="AM1504" s="30"/>
      <c r="AN1504" s="30"/>
      <c r="AO1504" s="30"/>
      <c r="AP1504" s="30"/>
      <c r="AQ1504" s="30"/>
      <c r="AR1504" s="30"/>
      <c r="AS1504" s="30"/>
      <c r="AT1504" s="30"/>
      <c r="AU1504" s="30"/>
      <c r="AV1504" s="30"/>
      <c r="AW1504" s="30"/>
      <c r="AX1504" s="30"/>
      <c r="AY1504" s="30"/>
      <c r="AZ1504" s="30"/>
      <c r="BA1504" s="30"/>
      <c r="BB1504" s="30"/>
      <c r="BC1504" s="30"/>
      <c r="BD1504" s="30"/>
      <c r="BE1504" s="30"/>
      <c r="BF1504" s="30"/>
      <c r="BG1504" s="30"/>
      <c r="BH1504" s="30"/>
    </row>
    <row r="1505" spans="1:60" outlineLevel="1">
      <c r="A1505" s="452">
        <v>287</v>
      </c>
      <c r="B1505" s="453" t="s">
        <v>1355</v>
      </c>
      <c r="C1505" s="454" t="s">
        <v>1356</v>
      </c>
      <c r="D1505" s="455" t="s">
        <v>161</v>
      </c>
      <c r="E1505" s="456">
        <v>109.179</v>
      </c>
      <c r="F1505" s="34"/>
      <c r="G1505" s="458">
        <f>ROUND(E1505*F1505,2)</f>
        <v>0</v>
      </c>
      <c r="H1505" s="457">
        <v>92.7</v>
      </c>
      <c r="I1505" s="458">
        <f>ROUND(E1505*H1505,2)</f>
        <v>10120.89</v>
      </c>
      <c r="J1505" s="457">
        <v>0</v>
      </c>
      <c r="K1505" s="458">
        <f>ROUND(E1505*J1505,2)</f>
        <v>0</v>
      </c>
      <c r="L1505" s="458">
        <v>21</v>
      </c>
      <c r="M1505" s="458">
        <f>G1505*(1+L1505/100)</f>
        <v>0</v>
      </c>
      <c r="N1505" s="458">
        <v>2E-3</v>
      </c>
      <c r="O1505" s="458">
        <f>ROUND(E1505*N1505,2)</f>
        <v>0.22</v>
      </c>
      <c r="P1505" s="458">
        <v>0</v>
      </c>
      <c r="Q1505" s="458">
        <f>ROUND(E1505*P1505,2)</f>
        <v>0</v>
      </c>
      <c r="R1505" s="458"/>
      <c r="S1505" s="458" t="s">
        <v>162</v>
      </c>
      <c r="T1505" s="459" t="s">
        <v>162</v>
      </c>
      <c r="U1505" s="32">
        <v>0</v>
      </c>
      <c r="V1505" s="32">
        <f>ROUND(E1505*U1505,2)</f>
        <v>0</v>
      </c>
      <c r="W1505" s="32"/>
      <c r="X1505" s="32" t="s">
        <v>163</v>
      </c>
      <c r="Y1505" s="30"/>
      <c r="Z1505" s="30"/>
      <c r="AA1505" s="30"/>
      <c r="AB1505" s="30"/>
      <c r="AC1505" s="30"/>
      <c r="AD1505" s="30"/>
      <c r="AE1505" s="30"/>
      <c r="AF1505" s="30"/>
      <c r="AG1505" s="30" t="s">
        <v>164</v>
      </c>
      <c r="AH1505" s="30"/>
      <c r="AI1505" s="30"/>
      <c r="AJ1505" s="30"/>
      <c r="AK1505" s="30"/>
      <c r="AL1505" s="30"/>
      <c r="AM1505" s="30"/>
      <c r="AN1505" s="30"/>
      <c r="AO1505" s="30"/>
      <c r="AP1505" s="30"/>
      <c r="AQ1505" s="30"/>
      <c r="AR1505" s="30"/>
      <c r="AS1505" s="30"/>
      <c r="AT1505" s="30"/>
      <c r="AU1505" s="30"/>
      <c r="AV1505" s="30"/>
      <c r="AW1505" s="30"/>
      <c r="AX1505" s="30"/>
      <c r="AY1505" s="30"/>
      <c r="AZ1505" s="30"/>
      <c r="BA1505" s="30"/>
      <c r="BB1505" s="30"/>
      <c r="BC1505" s="30"/>
      <c r="BD1505" s="30"/>
      <c r="BE1505" s="30"/>
      <c r="BF1505" s="30"/>
      <c r="BG1505" s="30"/>
      <c r="BH1505" s="30"/>
    </row>
    <row r="1506" spans="1:60" outlineLevel="1">
      <c r="A1506" s="460"/>
      <c r="B1506" s="461"/>
      <c r="C1506" s="462" t="s">
        <v>1357</v>
      </c>
      <c r="D1506" s="463"/>
      <c r="E1506" s="464">
        <v>105.379</v>
      </c>
      <c r="F1506" s="493"/>
      <c r="G1506" s="465"/>
      <c r="H1506" s="465"/>
      <c r="I1506" s="465"/>
      <c r="J1506" s="465"/>
      <c r="K1506" s="465"/>
      <c r="L1506" s="465"/>
      <c r="M1506" s="465"/>
      <c r="N1506" s="465"/>
      <c r="O1506" s="465"/>
      <c r="P1506" s="465"/>
      <c r="Q1506" s="465"/>
      <c r="R1506" s="465"/>
      <c r="S1506" s="465"/>
      <c r="T1506" s="465"/>
      <c r="U1506" s="32"/>
      <c r="V1506" s="32"/>
      <c r="W1506" s="32"/>
      <c r="X1506" s="32"/>
      <c r="Y1506" s="30"/>
      <c r="Z1506" s="30"/>
      <c r="AA1506" s="30"/>
      <c r="AB1506" s="30"/>
      <c r="AC1506" s="30"/>
      <c r="AD1506" s="30"/>
      <c r="AE1506" s="30"/>
      <c r="AF1506" s="30"/>
      <c r="AG1506" s="30" t="s">
        <v>166</v>
      </c>
      <c r="AH1506" s="30">
        <v>5</v>
      </c>
      <c r="AI1506" s="30"/>
      <c r="AJ1506" s="30"/>
      <c r="AK1506" s="30"/>
      <c r="AL1506" s="30"/>
      <c r="AM1506" s="30"/>
      <c r="AN1506" s="30"/>
      <c r="AO1506" s="30"/>
      <c r="AP1506" s="30"/>
      <c r="AQ1506" s="30"/>
      <c r="AR1506" s="30"/>
      <c r="AS1506" s="30"/>
      <c r="AT1506" s="30"/>
      <c r="AU1506" s="30"/>
      <c r="AV1506" s="30"/>
      <c r="AW1506" s="30"/>
      <c r="AX1506" s="30"/>
      <c r="AY1506" s="30"/>
      <c r="AZ1506" s="30"/>
      <c r="BA1506" s="30"/>
      <c r="BB1506" s="30"/>
      <c r="BC1506" s="30"/>
      <c r="BD1506" s="30"/>
      <c r="BE1506" s="30"/>
      <c r="BF1506" s="30"/>
      <c r="BG1506" s="30"/>
      <c r="BH1506" s="30"/>
    </row>
    <row r="1507" spans="1:60" outlineLevel="1">
      <c r="A1507" s="460"/>
      <c r="B1507" s="461"/>
      <c r="C1507" s="462" t="s">
        <v>1358</v>
      </c>
      <c r="D1507" s="463"/>
      <c r="E1507" s="464">
        <v>3.8</v>
      </c>
      <c r="F1507" s="493"/>
      <c r="G1507" s="465"/>
      <c r="H1507" s="465"/>
      <c r="I1507" s="465"/>
      <c r="J1507" s="465"/>
      <c r="K1507" s="465"/>
      <c r="L1507" s="465"/>
      <c r="M1507" s="465"/>
      <c r="N1507" s="465"/>
      <c r="O1507" s="465"/>
      <c r="P1507" s="465"/>
      <c r="Q1507" s="465"/>
      <c r="R1507" s="465"/>
      <c r="S1507" s="465"/>
      <c r="T1507" s="465"/>
      <c r="U1507" s="32"/>
      <c r="V1507" s="32"/>
      <c r="W1507" s="32"/>
      <c r="X1507" s="32"/>
      <c r="Y1507" s="30"/>
      <c r="Z1507" s="30"/>
      <c r="AA1507" s="30"/>
      <c r="AB1507" s="30"/>
      <c r="AC1507" s="30"/>
      <c r="AD1507" s="30"/>
      <c r="AE1507" s="30"/>
      <c r="AF1507" s="30"/>
      <c r="AG1507" s="30" t="s">
        <v>166</v>
      </c>
      <c r="AH1507" s="30">
        <v>5</v>
      </c>
      <c r="AI1507" s="30"/>
      <c r="AJ1507" s="30"/>
      <c r="AK1507" s="30"/>
      <c r="AL1507" s="30"/>
      <c r="AM1507" s="30"/>
      <c r="AN1507" s="30"/>
      <c r="AO1507" s="30"/>
      <c r="AP1507" s="30"/>
      <c r="AQ1507" s="30"/>
      <c r="AR1507" s="30"/>
      <c r="AS1507" s="30"/>
      <c r="AT1507" s="30"/>
      <c r="AU1507" s="30"/>
      <c r="AV1507" s="30"/>
      <c r="AW1507" s="30"/>
      <c r="AX1507" s="30"/>
      <c r="AY1507" s="30"/>
      <c r="AZ1507" s="30"/>
      <c r="BA1507" s="30"/>
      <c r="BB1507" s="30"/>
      <c r="BC1507" s="30"/>
      <c r="BD1507" s="30"/>
      <c r="BE1507" s="30"/>
      <c r="BF1507" s="30"/>
      <c r="BG1507" s="30"/>
      <c r="BH1507" s="30"/>
    </row>
    <row r="1508" spans="1:60" outlineLevel="1">
      <c r="A1508" s="452">
        <v>288</v>
      </c>
      <c r="B1508" s="453" t="s">
        <v>1359</v>
      </c>
      <c r="C1508" s="454" t="s">
        <v>1360</v>
      </c>
      <c r="D1508" s="455" t="s">
        <v>161</v>
      </c>
      <c r="E1508" s="456">
        <v>3.5</v>
      </c>
      <c r="F1508" s="34"/>
      <c r="G1508" s="458">
        <f>ROUND(E1508*F1508,2)</f>
        <v>0</v>
      </c>
      <c r="H1508" s="457">
        <v>0</v>
      </c>
      <c r="I1508" s="458">
        <f>ROUND(E1508*H1508,2)</f>
        <v>0</v>
      </c>
      <c r="J1508" s="457">
        <v>153</v>
      </c>
      <c r="K1508" s="458">
        <f>ROUND(E1508*J1508,2)</f>
        <v>535.5</v>
      </c>
      <c r="L1508" s="458">
        <v>21</v>
      </c>
      <c r="M1508" s="458">
        <f>G1508*(1+L1508/100)</f>
        <v>0</v>
      </c>
      <c r="N1508" s="458">
        <v>0</v>
      </c>
      <c r="O1508" s="458">
        <f>ROUND(E1508*N1508,2)</f>
        <v>0</v>
      </c>
      <c r="P1508" s="458">
        <v>0</v>
      </c>
      <c r="Q1508" s="458">
        <f>ROUND(E1508*P1508,2)</f>
        <v>0</v>
      </c>
      <c r="R1508" s="458"/>
      <c r="S1508" s="458" t="s">
        <v>162</v>
      </c>
      <c r="T1508" s="459" t="s">
        <v>162</v>
      </c>
      <c r="U1508" s="32">
        <v>0.32</v>
      </c>
      <c r="V1508" s="32">
        <f>ROUND(E1508*U1508,2)</f>
        <v>1.1200000000000001</v>
      </c>
      <c r="W1508" s="32"/>
      <c r="X1508" s="32" t="s">
        <v>163</v>
      </c>
      <c r="Y1508" s="30"/>
      <c r="Z1508" s="30"/>
      <c r="AA1508" s="30"/>
      <c r="AB1508" s="30"/>
      <c r="AC1508" s="30"/>
      <c r="AD1508" s="30"/>
      <c r="AE1508" s="30"/>
      <c r="AF1508" s="30"/>
      <c r="AG1508" s="30" t="s">
        <v>164</v>
      </c>
      <c r="AH1508" s="30"/>
      <c r="AI1508" s="30"/>
      <c r="AJ1508" s="30"/>
      <c r="AK1508" s="30"/>
      <c r="AL1508" s="30"/>
      <c r="AM1508" s="30"/>
      <c r="AN1508" s="30"/>
      <c r="AO1508" s="30"/>
      <c r="AP1508" s="30"/>
      <c r="AQ1508" s="30"/>
      <c r="AR1508" s="30"/>
      <c r="AS1508" s="30"/>
      <c r="AT1508" s="30"/>
      <c r="AU1508" s="30"/>
      <c r="AV1508" s="30"/>
      <c r="AW1508" s="30"/>
      <c r="AX1508" s="30"/>
      <c r="AY1508" s="30"/>
      <c r="AZ1508" s="30"/>
      <c r="BA1508" s="30"/>
      <c r="BB1508" s="30"/>
      <c r="BC1508" s="30"/>
      <c r="BD1508" s="30"/>
      <c r="BE1508" s="30"/>
      <c r="BF1508" s="30"/>
      <c r="BG1508" s="30"/>
      <c r="BH1508" s="30"/>
    </row>
    <row r="1509" spans="1:60" outlineLevel="1">
      <c r="A1509" s="460"/>
      <c r="B1509" s="461"/>
      <c r="C1509" s="462" t="s">
        <v>1361</v>
      </c>
      <c r="D1509" s="463"/>
      <c r="E1509" s="464">
        <v>3.5</v>
      </c>
      <c r="F1509" s="493"/>
      <c r="G1509" s="465"/>
      <c r="H1509" s="465"/>
      <c r="I1509" s="465"/>
      <c r="J1509" s="465"/>
      <c r="K1509" s="465"/>
      <c r="L1509" s="465"/>
      <c r="M1509" s="465"/>
      <c r="N1509" s="465"/>
      <c r="O1509" s="465"/>
      <c r="P1509" s="465"/>
      <c r="Q1509" s="465"/>
      <c r="R1509" s="465"/>
      <c r="S1509" s="465"/>
      <c r="T1509" s="465"/>
      <c r="U1509" s="32"/>
      <c r="V1509" s="32"/>
      <c r="W1509" s="32"/>
      <c r="X1509" s="32"/>
      <c r="Y1509" s="30"/>
      <c r="Z1509" s="30"/>
      <c r="AA1509" s="30"/>
      <c r="AB1509" s="30"/>
      <c r="AC1509" s="30"/>
      <c r="AD1509" s="30"/>
      <c r="AE1509" s="30"/>
      <c r="AF1509" s="30"/>
      <c r="AG1509" s="30" t="s">
        <v>166</v>
      </c>
      <c r="AH1509" s="30">
        <v>0</v>
      </c>
      <c r="AI1509" s="30"/>
      <c r="AJ1509" s="30"/>
      <c r="AK1509" s="30"/>
      <c r="AL1509" s="30"/>
      <c r="AM1509" s="30"/>
      <c r="AN1509" s="30"/>
      <c r="AO1509" s="30"/>
      <c r="AP1509" s="30"/>
      <c r="AQ1509" s="30"/>
      <c r="AR1509" s="30"/>
      <c r="AS1509" s="30"/>
      <c r="AT1509" s="30"/>
      <c r="AU1509" s="30"/>
      <c r="AV1509" s="30"/>
      <c r="AW1509" s="30"/>
      <c r="AX1509" s="30"/>
      <c r="AY1509" s="30"/>
      <c r="AZ1509" s="30"/>
      <c r="BA1509" s="30"/>
      <c r="BB1509" s="30"/>
      <c r="BC1509" s="30"/>
      <c r="BD1509" s="30"/>
      <c r="BE1509" s="30"/>
      <c r="BF1509" s="30"/>
      <c r="BG1509" s="30"/>
      <c r="BH1509" s="30"/>
    </row>
    <row r="1510" spans="1:60" ht="20.399999999999999" outlineLevel="1">
      <c r="A1510" s="452">
        <v>289</v>
      </c>
      <c r="B1510" s="453" t="s">
        <v>1362</v>
      </c>
      <c r="C1510" s="454" t="s">
        <v>2887</v>
      </c>
      <c r="D1510" s="455" t="s">
        <v>161</v>
      </c>
      <c r="E1510" s="456">
        <v>66.308000000000007</v>
      </c>
      <c r="F1510" s="34"/>
      <c r="G1510" s="458">
        <f>ROUND(E1510*F1510,2)</f>
        <v>0</v>
      </c>
      <c r="H1510" s="457">
        <v>434.89</v>
      </c>
      <c r="I1510" s="458">
        <f>ROUND(E1510*H1510,2)</f>
        <v>28836.69</v>
      </c>
      <c r="J1510" s="457">
        <v>421.11</v>
      </c>
      <c r="K1510" s="458">
        <f>ROUND(E1510*J1510,2)</f>
        <v>27922.959999999999</v>
      </c>
      <c r="L1510" s="458">
        <v>21</v>
      </c>
      <c r="M1510" s="458">
        <f>G1510*(1+L1510/100)</f>
        <v>0</v>
      </c>
      <c r="N1510" s="458">
        <v>1.6389999999999998E-2</v>
      </c>
      <c r="O1510" s="458">
        <f>ROUND(E1510*N1510,2)</f>
        <v>1.0900000000000001</v>
      </c>
      <c r="P1510" s="458">
        <v>0</v>
      </c>
      <c r="Q1510" s="458">
        <f>ROUND(E1510*P1510,2)</f>
        <v>0</v>
      </c>
      <c r="R1510" s="458"/>
      <c r="S1510" s="458" t="s">
        <v>162</v>
      </c>
      <c r="T1510" s="459" t="s">
        <v>162</v>
      </c>
      <c r="U1510" s="32">
        <v>0.92700000000000005</v>
      </c>
      <c r="V1510" s="32">
        <f>ROUND(E1510*U1510,2)</f>
        <v>61.47</v>
      </c>
      <c r="W1510" s="32"/>
      <c r="X1510" s="32" t="s">
        <v>163</v>
      </c>
      <c r="Y1510" s="30"/>
      <c r="Z1510" s="30"/>
      <c r="AA1510" s="30"/>
      <c r="AB1510" s="30"/>
      <c r="AC1510" s="30"/>
      <c r="AD1510" s="30"/>
      <c r="AE1510" s="30"/>
      <c r="AF1510" s="30"/>
      <c r="AG1510" s="30" t="s">
        <v>164</v>
      </c>
      <c r="AH1510" s="30"/>
      <c r="AI1510" s="30"/>
      <c r="AJ1510" s="30"/>
      <c r="AK1510" s="30"/>
      <c r="AL1510" s="30"/>
      <c r="AM1510" s="30"/>
      <c r="AN1510" s="30"/>
      <c r="AO1510" s="30"/>
      <c r="AP1510" s="30"/>
      <c r="AQ1510" s="30"/>
      <c r="AR1510" s="30"/>
      <c r="AS1510" s="30"/>
      <c r="AT1510" s="30"/>
      <c r="AU1510" s="30"/>
      <c r="AV1510" s="30"/>
      <c r="AW1510" s="30"/>
      <c r="AX1510" s="30"/>
      <c r="AY1510" s="30"/>
      <c r="AZ1510" s="30"/>
      <c r="BA1510" s="30"/>
      <c r="BB1510" s="30"/>
      <c r="BC1510" s="30"/>
      <c r="BD1510" s="30"/>
      <c r="BE1510" s="30"/>
      <c r="BF1510" s="30"/>
      <c r="BG1510" s="30"/>
      <c r="BH1510" s="30"/>
    </row>
    <row r="1511" spans="1:60" outlineLevel="1">
      <c r="A1511" s="460"/>
      <c r="B1511" s="461"/>
      <c r="C1511" s="466" t="s">
        <v>180</v>
      </c>
      <c r="D1511" s="467"/>
      <c r="E1511" s="468"/>
      <c r="F1511" s="493"/>
      <c r="G1511" s="465"/>
      <c r="H1511" s="465"/>
      <c r="I1511" s="465"/>
      <c r="J1511" s="465"/>
      <c r="K1511" s="465"/>
      <c r="L1511" s="465"/>
      <c r="M1511" s="465"/>
      <c r="N1511" s="465"/>
      <c r="O1511" s="465"/>
      <c r="P1511" s="465"/>
      <c r="Q1511" s="465"/>
      <c r="R1511" s="465"/>
      <c r="S1511" s="465"/>
      <c r="T1511" s="465"/>
      <c r="U1511" s="32"/>
      <c r="V1511" s="32"/>
      <c r="W1511" s="32"/>
      <c r="X1511" s="32"/>
      <c r="Y1511" s="30"/>
      <c r="Z1511" s="30"/>
      <c r="AA1511" s="30"/>
      <c r="AB1511" s="30"/>
      <c r="AC1511" s="30"/>
      <c r="AD1511" s="30"/>
      <c r="AE1511" s="30"/>
      <c r="AF1511" s="30"/>
      <c r="AG1511" s="30" t="s">
        <v>166</v>
      </c>
      <c r="AH1511" s="30"/>
      <c r="AI1511" s="30"/>
      <c r="AJ1511" s="30"/>
      <c r="AK1511" s="30"/>
      <c r="AL1511" s="30"/>
      <c r="AM1511" s="30"/>
      <c r="AN1511" s="30"/>
      <c r="AO1511" s="30"/>
      <c r="AP1511" s="30"/>
      <c r="AQ1511" s="30"/>
      <c r="AR1511" s="30"/>
      <c r="AS1511" s="30"/>
      <c r="AT1511" s="30"/>
      <c r="AU1511" s="30"/>
      <c r="AV1511" s="30"/>
      <c r="AW1511" s="30"/>
      <c r="AX1511" s="30"/>
      <c r="AY1511" s="30"/>
      <c r="AZ1511" s="30"/>
      <c r="BA1511" s="30"/>
      <c r="BB1511" s="30"/>
      <c r="BC1511" s="30"/>
      <c r="BD1511" s="30"/>
      <c r="BE1511" s="30"/>
      <c r="BF1511" s="30"/>
      <c r="BG1511" s="30"/>
      <c r="BH1511" s="30"/>
    </row>
    <row r="1512" spans="1:60" outlineLevel="1">
      <c r="A1512" s="460"/>
      <c r="B1512" s="461"/>
      <c r="C1512" s="469" t="s">
        <v>1363</v>
      </c>
      <c r="D1512" s="467"/>
      <c r="E1512" s="468">
        <v>1.65</v>
      </c>
      <c r="F1512" s="493"/>
      <c r="G1512" s="465"/>
      <c r="H1512" s="465"/>
      <c r="I1512" s="465"/>
      <c r="J1512" s="465"/>
      <c r="K1512" s="465"/>
      <c r="L1512" s="465"/>
      <c r="M1512" s="465"/>
      <c r="N1512" s="465"/>
      <c r="O1512" s="465"/>
      <c r="P1512" s="465"/>
      <c r="Q1512" s="465"/>
      <c r="R1512" s="465"/>
      <c r="S1512" s="465"/>
      <c r="T1512" s="465"/>
      <c r="U1512" s="32"/>
      <c r="V1512" s="32"/>
      <c r="W1512" s="32"/>
      <c r="X1512" s="32"/>
      <c r="Y1512" s="30"/>
      <c r="Z1512" s="30"/>
      <c r="AA1512" s="30"/>
      <c r="AB1512" s="30"/>
      <c r="AC1512" s="30"/>
      <c r="AD1512" s="30"/>
      <c r="AE1512" s="30"/>
      <c r="AF1512" s="30"/>
      <c r="AG1512" s="30" t="s">
        <v>166</v>
      </c>
      <c r="AH1512" s="30">
        <v>2</v>
      </c>
      <c r="AI1512" s="30"/>
      <c r="AJ1512" s="30"/>
      <c r="AK1512" s="30"/>
      <c r="AL1512" s="30"/>
      <c r="AM1512" s="30"/>
      <c r="AN1512" s="30"/>
      <c r="AO1512" s="30"/>
      <c r="AP1512" s="30"/>
      <c r="AQ1512" s="30"/>
      <c r="AR1512" s="30"/>
      <c r="AS1512" s="30"/>
      <c r="AT1512" s="30"/>
      <c r="AU1512" s="30"/>
      <c r="AV1512" s="30"/>
      <c r="AW1512" s="30"/>
      <c r="AX1512" s="30"/>
      <c r="AY1512" s="30"/>
      <c r="AZ1512" s="30"/>
      <c r="BA1512" s="30"/>
      <c r="BB1512" s="30"/>
      <c r="BC1512" s="30"/>
      <c r="BD1512" s="30"/>
      <c r="BE1512" s="30"/>
      <c r="BF1512" s="30"/>
      <c r="BG1512" s="30"/>
      <c r="BH1512" s="30"/>
    </row>
    <row r="1513" spans="1:60" outlineLevel="1">
      <c r="A1513" s="460"/>
      <c r="B1513" s="461"/>
      <c r="C1513" s="469" t="s">
        <v>1364</v>
      </c>
      <c r="D1513" s="467"/>
      <c r="E1513" s="468">
        <v>1.65</v>
      </c>
      <c r="F1513" s="493"/>
      <c r="G1513" s="465"/>
      <c r="H1513" s="465"/>
      <c r="I1513" s="465"/>
      <c r="J1513" s="465"/>
      <c r="K1513" s="465"/>
      <c r="L1513" s="465"/>
      <c r="M1513" s="465"/>
      <c r="N1513" s="465"/>
      <c r="O1513" s="465"/>
      <c r="P1513" s="465"/>
      <c r="Q1513" s="465"/>
      <c r="R1513" s="465"/>
      <c r="S1513" s="465"/>
      <c r="T1513" s="465"/>
      <c r="U1513" s="32"/>
      <c r="V1513" s="32"/>
      <c r="W1513" s="32"/>
      <c r="X1513" s="32"/>
      <c r="Y1513" s="30"/>
      <c r="Z1513" s="30"/>
      <c r="AA1513" s="30"/>
      <c r="AB1513" s="30"/>
      <c r="AC1513" s="30"/>
      <c r="AD1513" s="30"/>
      <c r="AE1513" s="30"/>
      <c r="AF1513" s="30"/>
      <c r="AG1513" s="30" t="s">
        <v>166</v>
      </c>
      <c r="AH1513" s="30">
        <v>2</v>
      </c>
      <c r="AI1513" s="30"/>
      <c r="AJ1513" s="30"/>
      <c r="AK1513" s="30"/>
      <c r="AL1513" s="30"/>
      <c r="AM1513" s="30"/>
      <c r="AN1513" s="30"/>
      <c r="AO1513" s="30"/>
      <c r="AP1513" s="30"/>
      <c r="AQ1513" s="30"/>
      <c r="AR1513" s="30"/>
      <c r="AS1513" s="30"/>
      <c r="AT1513" s="30"/>
      <c r="AU1513" s="30"/>
      <c r="AV1513" s="30"/>
      <c r="AW1513" s="30"/>
      <c r="AX1513" s="30"/>
      <c r="AY1513" s="30"/>
      <c r="AZ1513" s="30"/>
      <c r="BA1513" s="30"/>
      <c r="BB1513" s="30"/>
      <c r="BC1513" s="30"/>
      <c r="BD1513" s="30"/>
      <c r="BE1513" s="30"/>
      <c r="BF1513" s="30"/>
      <c r="BG1513" s="30"/>
      <c r="BH1513" s="30"/>
    </row>
    <row r="1514" spans="1:60" outlineLevel="1">
      <c r="A1514" s="460"/>
      <c r="B1514" s="461"/>
      <c r="C1514" s="469" t="s">
        <v>1365</v>
      </c>
      <c r="D1514" s="467"/>
      <c r="E1514" s="468">
        <v>1.65</v>
      </c>
      <c r="F1514" s="493"/>
      <c r="G1514" s="465"/>
      <c r="H1514" s="465"/>
      <c r="I1514" s="465"/>
      <c r="J1514" s="465"/>
      <c r="K1514" s="465"/>
      <c r="L1514" s="465"/>
      <c r="M1514" s="465"/>
      <c r="N1514" s="465"/>
      <c r="O1514" s="465"/>
      <c r="P1514" s="465"/>
      <c r="Q1514" s="465"/>
      <c r="R1514" s="465"/>
      <c r="S1514" s="465"/>
      <c r="T1514" s="465"/>
      <c r="U1514" s="32"/>
      <c r="V1514" s="32"/>
      <c r="W1514" s="32"/>
      <c r="X1514" s="32"/>
      <c r="Y1514" s="30"/>
      <c r="Z1514" s="30"/>
      <c r="AA1514" s="30"/>
      <c r="AB1514" s="30"/>
      <c r="AC1514" s="30"/>
      <c r="AD1514" s="30"/>
      <c r="AE1514" s="30"/>
      <c r="AF1514" s="30"/>
      <c r="AG1514" s="30" t="s">
        <v>166</v>
      </c>
      <c r="AH1514" s="30">
        <v>2</v>
      </c>
      <c r="AI1514" s="30"/>
      <c r="AJ1514" s="30"/>
      <c r="AK1514" s="30"/>
      <c r="AL1514" s="30"/>
      <c r="AM1514" s="30"/>
      <c r="AN1514" s="30"/>
      <c r="AO1514" s="30"/>
      <c r="AP1514" s="30"/>
      <c r="AQ1514" s="30"/>
      <c r="AR1514" s="30"/>
      <c r="AS1514" s="30"/>
      <c r="AT1514" s="30"/>
      <c r="AU1514" s="30"/>
      <c r="AV1514" s="30"/>
      <c r="AW1514" s="30"/>
      <c r="AX1514" s="30"/>
      <c r="AY1514" s="30"/>
      <c r="AZ1514" s="30"/>
      <c r="BA1514" s="30"/>
      <c r="BB1514" s="30"/>
      <c r="BC1514" s="30"/>
      <c r="BD1514" s="30"/>
      <c r="BE1514" s="30"/>
      <c r="BF1514" s="30"/>
      <c r="BG1514" s="30"/>
      <c r="BH1514" s="30"/>
    </row>
    <row r="1515" spans="1:60" outlineLevel="1">
      <c r="A1515" s="460"/>
      <c r="B1515" s="461"/>
      <c r="C1515" s="469" t="s">
        <v>1366</v>
      </c>
      <c r="D1515" s="467"/>
      <c r="E1515" s="468">
        <v>1.53</v>
      </c>
      <c r="F1515" s="493"/>
      <c r="G1515" s="465"/>
      <c r="H1515" s="465"/>
      <c r="I1515" s="465"/>
      <c r="J1515" s="465"/>
      <c r="K1515" s="465"/>
      <c r="L1515" s="465"/>
      <c r="M1515" s="465"/>
      <c r="N1515" s="465"/>
      <c r="O1515" s="465"/>
      <c r="P1515" s="465"/>
      <c r="Q1515" s="465"/>
      <c r="R1515" s="465"/>
      <c r="S1515" s="465"/>
      <c r="T1515" s="465"/>
      <c r="U1515" s="32"/>
      <c r="V1515" s="32"/>
      <c r="W1515" s="32"/>
      <c r="X1515" s="32"/>
      <c r="Y1515" s="30"/>
      <c r="Z1515" s="30"/>
      <c r="AA1515" s="30"/>
      <c r="AB1515" s="30"/>
      <c r="AC1515" s="30"/>
      <c r="AD1515" s="30"/>
      <c r="AE1515" s="30"/>
      <c r="AF1515" s="30"/>
      <c r="AG1515" s="30" t="s">
        <v>166</v>
      </c>
      <c r="AH1515" s="30">
        <v>2</v>
      </c>
      <c r="AI1515" s="30"/>
      <c r="AJ1515" s="30"/>
      <c r="AK1515" s="30"/>
      <c r="AL1515" s="30"/>
      <c r="AM1515" s="30"/>
      <c r="AN1515" s="30"/>
      <c r="AO1515" s="30"/>
      <c r="AP1515" s="30"/>
      <c r="AQ1515" s="30"/>
      <c r="AR1515" s="30"/>
      <c r="AS1515" s="30"/>
      <c r="AT1515" s="30"/>
      <c r="AU1515" s="30"/>
      <c r="AV1515" s="30"/>
      <c r="AW1515" s="30"/>
      <c r="AX1515" s="30"/>
      <c r="AY1515" s="30"/>
      <c r="AZ1515" s="30"/>
      <c r="BA1515" s="30"/>
      <c r="BB1515" s="30"/>
      <c r="BC1515" s="30"/>
      <c r="BD1515" s="30"/>
      <c r="BE1515" s="30"/>
      <c r="BF1515" s="30"/>
      <c r="BG1515" s="30"/>
      <c r="BH1515" s="30"/>
    </row>
    <row r="1516" spans="1:60" outlineLevel="1">
      <c r="A1516" s="460"/>
      <c r="B1516" s="461"/>
      <c r="C1516" s="469" t="s">
        <v>1367</v>
      </c>
      <c r="D1516" s="467"/>
      <c r="E1516" s="468">
        <v>1.65</v>
      </c>
      <c r="F1516" s="493"/>
      <c r="G1516" s="465"/>
      <c r="H1516" s="465"/>
      <c r="I1516" s="465"/>
      <c r="J1516" s="465"/>
      <c r="K1516" s="465"/>
      <c r="L1516" s="465"/>
      <c r="M1516" s="465"/>
      <c r="N1516" s="465"/>
      <c r="O1516" s="465"/>
      <c r="P1516" s="465"/>
      <c r="Q1516" s="465"/>
      <c r="R1516" s="465"/>
      <c r="S1516" s="465"/>
      <c r="T1516" s="465"/>
      <c r="U1516" s="32"/>
      <c r="V1516" s="32"/>
      <c r="W1516" s="32"/>
      <c r="X1516" s="32"/>
      <c r="Y1516" s="30"/>
      <c r="Z1516" s="30"/>
      <c r="AA1516" s="30"/>
      <c r="AB1516" s="30"/>
      <c r="AC1516" s="30"/>
      <c r="AD1516" s="30"/>
      <c r="AE1516" s="30"/>
      <c r="AF1516" s="30"/>
      <c r="AG1516" s="30" t="s">
        <v>166</v>
      </c>
      <c r="AH1516" s="30">
        <v>2</v>
      </c>
      <c r="AI1516" s="30"/>
      <c r="AJ1516" s="30"/>
      <c r="AK1516" s="30"/>
      <c r="AL1516" s="30"/>
      <c r="AM1516" s="30"/>
      <c r="AN1516" s="30"/>
      <c r="AO1516" s="30"/>
      <c r="AP1516" s="30"/>
      <c r="AQ1516" s="30"/>
      <c r="AR1516" s="30"/>
      <c r="AS1516" s="30"/>
      <c r="AT1516" s="30"/>
      <c r="AU1516" s="30"/>
      <c r="AV1516" s="30"/>
      <c r="AW1516" s="30"/>
      <c r="AX1516" s="30"/>
      <c r="AY1516" s="30"/>
      <c r="AZ1516" s="30"/>
      <c r="BA1516" s="30"/>
      <c r="BB1516" s="30"/>
      <c r="BC1516" s="30"/>
      <c r="BD1516" s="30"/>
      <c r="BE1516" s="30"/>
      <c r="BF1516" s="30"/>
      <c r="BG1516" s="30"/>
      <c r="BH1516" s="30"/>
    </row>
    <row r="1517" spans="1:60" outlineLevel="1">
      <c r="A1517" s="460"/>
      <c r="B1517" s="461"/>
      <c r="C1517" s="469" t="s">
        <v>1368</v>
      </c>
      <c r="D1517" s="467"/>
      <c r="E1517" s="468">
        <v>18.277999999999999</v>
      </c>
      <c r="F1517" s="493"/>
      <c r="G1517" s="465"/>
      <c r="H1517" s="465"/>
      <c r="I1517" s="465"/>
      <c r="J1517" s="465"/>
      <c r="K1517" s="465"/>
      <c r="L1517" s="465"/>
      <c r="M1517" s="465"/>
      <c r="N1517" s="465"/>
      <c r="O1517" s="465"/>
      <c r="P1517" s="465"/>
      <c r="Q1517" s="465"/>
      <c r="R1517" s="465"/>
      <c r="S1517" s="465"/>
      <c r="T1517" s="465"/>
      <c r="U1517" s="32"/>
      <c r="V1517" s="32"/>
      <c r="W1517" s="32"/>
      <c r="X1517" s="32"/>
      <c r="Y1517" s="30"/>
      <c r="Z1517" s="30"/>
      <c r="AA1517" s="30"/>
      <c r="AB1517" s="30"/>
      <c r="AC1517" s="30"/>
      <c r="AD1517" s="30"/>
      <c r="AE1517" s="30"/>
      <c r="AF1517" s="30"/>
      <c r="AG1517" s="30" t="s">
        <v>166</v>
      </c>
      <c r="AH1517" s="30">
        <v>2</v>
      </c>
      <c r="AI1517" s="30"/>
      <c r="AJ1517" s="30"/>
      <c r="AK1517" s="30"/>
      <c r="AL1517" s="30"/>
      <c r="AM1517" s="30"/>
      <c r="AN1517" s="30"/>
      <c r="AO1517" s="30"/>
      <c r="AP1517" s="30"/>
      <c r="AQ1517" s="30"/>
      <c r="AR1517" s="30"/>
      <c r="AS1517" s="30"/>
      <c r="AT1517" s="30"/>
      <c r="AU1517" s="30"/>
      <c r="AV1517" s="30"/>
      <c r="AW1517" s="30"/>
      <c r="AX1517" s="30"/>
      <c r="AY1517" s="30"/>
      <c r="AZ1517" s="30"/>
      <c r="BA1517" s="30"/>
      <c r="BB1517" s="30"/>
      <c r="BC1517" s="30"/>
      <c r="BD1517" s="30"/>
      <c r="BE1517" s="30"/>
      <c r="BF1517" s="30"/>
      <c r="BG1517" s="30"/>
      <c r="BH1517" s="30"/>
    </row>
    <row r="1518" spans="1:60" ht="20.399999999999999" outlineLevel="1">
      <c r="A1518" s="460"/>
      <c r="B1518" s="461"/>
      <c r="C1518" s="469" t="s">
        <v>1369</v>
      </c>
      <c r="D1518" s="467"/>
      <c r="E1518" s="468">
        <v>25.41</v>
      </c>
      <c r="F1518" s="493"/>
      <c r="G1518" s="465"/>
      <c r="H1518" s="465"/>
      <c r="I1518" s="465"/>
      <c r="J1518" s="465"/>
      <c r="K1518" s="465"/>
      <c r="L1518" s="465"/>
      <c r="M1518" s="465"/>
      <c r="N1518" s="465"/>
      <c r="O1518" s="465"/>
      <c r="P1518" s="465"/>
      <c r="Q1518" s="465"/>
      <c r="R1518" s="465"/>
      <c r="S1518" s="465"/>
      <c r="T1518" s="465"/>
      <c r="U1518" s="32"/>
      <c r="V1518" s="32"/>
      <c r="W1518" s="32"/>
      <c r="X1518" s="32"/>
      <c r="Y1518" s="30"/>
      <c r="Z1518" s="30"/>
      <c r="AA1518" s="30"/>
      <c r="AB1518" s="30"/>
      <c r="AC1518" s="30"/>
      <c r="AD1518" s="30"/>
      <c r="AE1518" s="30"/>
      <c r="AF1518" s="30"/>
      <c r="AG1518" s="30" t="s">
        <v>166</v>
      </c>
      <c r="AH1518" s="30">
        <v>2</v>
      </c>
      <c r="AI1518" s="30"/>
      <c r="AJ1518" s="30"/>
      <c r="AK1518" s="30"/>
      <c r="AL1518" s="30"/>
      <c r="AM1518" s="30"/>
      <c r="AN1518" s="30"/>
      <c r="AO1518" s="30"/>
      <c r="AP1518" s="30"/>
      <c r="AQ1518" s="30"/>
      <c r="AR1518" s="30"/>
      <c r="AS1518" s="30"/>
      <c r="AT1518" s="30"/>
      <c r="AU1518" s="30"/>
      <c r="AV1518" s="30"/>
      <c r="AW1518" s="30"/>
      <c r="AX1518" s="30"/>
      <c r="AY1518" s="30"/>
      <c r="AZ1518" s="30"/>
      <c r="BA1518" s="30"/>
      <c r="BB1518" s="30"/>
      <c r="BC1518" s="30"/>
      <c r="BD1518" s="30"/>
      <c r="BE1518" s="30"/>
      <c r="BF1518" s="30"/>
      <c r="BG1518" s="30"/>
      <c r="BH1518" s="30"/>
    </row>
    <row r="1519" spans="1:60" ht="20.399999999999999" outlineLevel="1">
      <c r="A1519" s="460"/>
      <c r="B1519" s="461"/>
      <c r="C1519" s="469" t="s">
        <v>1370</v>
      </c>
      <c r="D1519" s="467"/>
      <c r="E1519" s="468">
        <v>4.53</v>
      </c>
      <c r="F1519" s="493"/>
      <c r="G1519" s="465"/>
      <c r="H1519" s="465"/>
      <c r="I1519" s="465"/>
      <c r="J1519" s="465"/>
      <c r="K1519" s="465"/>
      <c r="L1519" s="465"/>
      <c r="M1519" s="465"/>
      <c r="N1519" s="465"/>
      <c r="O1519" s="465"/>
      <c r="P1519" s="465"/>
      <c r="Q1519" s="465"/>
      <c r="R1519" s="465"/>
      <c r="S1519" s="465"/>
      <c r="T1519" s="465"/>
      <c r="U1519" s="32"/>
      <c r="V1519" s="32"/>
      <c r="W1519" s="32"/>
      <c r="X1519" s="32"/>
      <c r="Y1519" s="30"/>
      <c r="Z1519" s="30"/>
      <c r="AA1519" s="30"/>
      <c r="AB1519" s="30"/>
      <c r="AC1519" s="30"/>
      <c r="AD1519" s="30"/>
      <c r="AE1519" s="30"/>
      <c r="AF1519" s="30"/>
      <c r="AG1519" s="30" t="s">
        <v>166</v>
      </c>
      <c r="AH1519" s="30">
        <v>2</v>
      </c>
      <c r="AI1519" s="30"/>
      <c r="AJ1519" s="30"/>
      <c r="AK1519" s="30"/>
      <c r="AL1519" s="30"/>
      <c r="AM1519" s="30"/>
      <c r="AN1519" s="30"/>
      <c r="AO1519" s="30"/>
      <c r="AP1519" s="30"/>
      <c r="AQ1519" s="30"/>
      <c r="AR1519" s="30"/>
      <c r="AS1519" s="30"/>
      <c r="AT1519" s="30"/>
      <c r="AU1519" s="30"/>
      <c r="AV1519" s="30"/>
      <c r="AW1519" s="30"/>
      <c r="AX1519" s="30"/>
      <c r="AY1519" s="30"/>
      <c r="AZ1519" s="30"/>
      <c r="BA1519" s="30"/>
      <c r="BB1519" s="30"/>
      <c r="BC1519" s="30"/>
      <c r="BD1519" s="30"/>
      <c r="BE1519" s="30"/>
      <c r="BF1519" s="30"/>
      <c r="BG1519" s="30"/>
      <c r="BH1519" s="30"/>
    </row>
    <row r="1520" spans="1:60" outlineLevel="1">
      <c r="A1520" s="460"/>
      <c r="B1520" s="461"/>
      <c r="C1520" s="469" t="s">
        <v>1371</v>
      </c>
      <c r="D1520" s="467"/>
      <c r="E1520" s="468">
        <v>9.9600000000000009</v>
      </c>
      <c r="F1520" s="493"/>
      <c r="G1520" s="465"/>
      <c r="H1520" s="465"/>
      <c r="I1520" s="465"/>
      <c r="J1520" s="465"/>
      <c r="K1520" s="465"/>
      <c r="L1520" s="465"/>
      <c r="M1520" s="465"/>
      <c r="N1520" s="465"/>
      <c r="O1520" s="465"/>
      <c r="P1520" s="465"/>
      <c r="Q1520" s="465"/>
      <c r="R1520" s="465"/>
      <c r="S1520" s="465"/>
      <c r="T1520" s="465"/>
      <c r="U1520" s="32"/>
      <c r="V1520" s="32"/>
      <c r="W1520" s="32"/>
      <c r="X1520" s="32"/>
      <c r="Y1520" s="30"/>
      <c r="Z1520" s="30"/>
      <c r="AA1520" s="30"/>
      <c r="AB1520" s="30"/>
      <c r="AC1520" s="30"/>
      <c r="AD1520" s="30"/>
      <c r="AE1520" s="30"/>
      <c r="AF1520" s="30"/>
      <c r="AG1520" s="30" t="s">
        <v>166</v>
      </c>
      <c r="AH1520" s="30">
        <v>2</v>
      </c>
      <c r="AI1520" s="30"/>
      <c r="AJ1520" s="30"/>
      <c r="AK1520" s="30"/>
      <c r="AL1520" s="30"/>
      <c r="AM1520" s="30"/>
      <c r="AN1520" s="30"/>
      <c r="AO1520" s="30"/>
      <c r="AP1520" s="30"/>
      <c r="AQ1520" s="30"/>
      <c r="AR1520" s="30"/>
      <c r="AS1520" s="30"/>
      <c r="AT1520" s="30"/>
      <c r="AU1520" s="30"/>
      <c r="AV1520" s="30"/>
      <c r="AW1520" s="30"/>
      <c r="AX1520" s="30"/>
      <c r="AY1520" s="30"/>
      <c r="AZ1520" s="30"/>
      <c r="BA1520" s="30"/>
      <c r="BB1520" s="30"/>
      <c r="BC1520" s="30"/>
      <c r="BD1520" s="30"/>
      <c r="BE1520" s="30"/>
      <c r="BF1520" s="30"/>
      <c r="BG1520" s="30"/>
      <c r="BH1520" s="30"/>
    </row>
    <row r="1521" spans="1:60" outlineLevel="1">
      <c r="A1521" s="460"/>
      <c r="B1521" s="461"/>
      <c r="C1521" s="470" t="s">
        <v>184</v>
      </c>
      <c r="D1521" s="471"/>
      <c r="E1521" s="472">
        <v>66.308000000000007</v>
      </c>
      <c r="F1521" s="493"/>
      <c r="G1521" s="465"/>
      <c r="H1521" s="465"/>
      <c r="I1521" s="465"/>
      <c r="J1521" s="465"/>
      <c r="K1521" s="465"/>
      <c r="L1521" s="465"/>
      <c r="M1521" s="465"/>
      <c r="N1521" s="465"/>
      <c r="O1521" s="465"/>
      <c r="P1521" s="465"/>
      <c r="Q1521" s="465"/>
      <c r="R1521" s="465"/>
      <c r="S1521" s="465"/>
      <c r="T1521" s="465"/>
      <c r="U1521" s="32"/>
      <c r="V1521" s="32"/>
      <c r="W1521" s="32"/>
      <c r="X1521" s="32"/>
      <c r="Y1521" s="30"/>
      <c r="Z1521" s="30"/>
      <c r="AA1521" s="30"/>
      <c r="AB1521" s="30"/>
      <c r="AC1521" s="30"/>
      <c r="AD1521" s="30"/>
      <c r="AE1521" s="30"/>
      <c r="AF1521" s="30"/>
      <c r="AG1521" s="30" t="s">
        <v>166</v>
      </c>
      <c r="AH1521" s="30">
        <v>3</v>
      </c>
      <c r="AI1521" s="30"/>
      <c r="AJ1521" s="30"/>
      <c r="AK1521" s="30"/>
      <c r="AL1521" s="30"/>
      <c r="AM1521" s="30"/>
      <c r="AN1521" s="30"/>
      <c r="AO1521" s="30"/>
      <c r="AP1521" s="30"/>
      <c r="AQ1521" s="30"/>
      <c r="AR1521" s="30"/>
      <c r="AS1521" s="30"/>
      <c r="AT1521" s="30"/>
      <c r="AU1521" s="30"/>
      <c r="AV1521" s="30"/>
      <c r="AW1521" s="30"/>
      <c r="AX1521" s="30"/>
      <c r="AY1521" s="30"/>
      <c r="AZ1521" s="30"/>
      <c r="BA1521" s="30"/>
      <c r="BB1521" s="30"/>
      <c r="BC1521" s="30"/>
      <c r="BD1521" s="30"/>
      <c r="BE1521" s="30"/>
      <c r="BF1521" s="30"/>
      <c r="BG1521" s="30"/>
      <c r="BH1521" s="30"/>
    </row>
    <row r="1522" spans="1:60" outlineLevel="1">
      <c r="A1522" s="460"/>
      <c r="B1522" s="461"/>
      <c r="C1522" s="466" t="s">
        <v>185</v>
      </c>
      <c r="D1522" s="467"/>
      <c r="E1522" s="468"/>
      <c r="F1522" s="493"/>
      <c r="G1522" s="465"/>
      <c r="H1522" s="465"/>
      <c r="I1522" s="465"/>
      <c r="J1522" s="465"/>
      <c r="K1522" s="465"/>
      <c r="L1522" s="465"/>
      <c r="M1522" s="465"/>
      <c r="N1522" s="465"/>
      <c r="O1522" s="465"/>
      <c r="P1522" s="465"/>
      <c r="Q1522" s="465"/>
      <c r="R1522" s="465"/>
      <c r="S1522" s="465"/>
      <c r="T1522" s="465"/>
      <c r="U1522" s="32"/>
      <c r="V1522" s="32"/>
      <c r="W1522" s="32"/>
      <c r="X1522" s="32"/>
      <c r="Y1522" s="30"/>
      <c r="Z1522" s="30"/>
      <c r="AA1522" s="30"/>
      <c r="AB1522" s="30"/>
      <c r="AC1522" s="30"/>
      <c r="AD1522" s="30"/>
      <c r="AE1522" s="30"/>
      <c r="AF1522" s="30"/>
      <c r="AG1522" s="30" t="s">
        <v>166</v>
      </c>
      <c r="AH1522" s="30"/>
      <c r="AI1522" s="30"/>
      <c r="AJ1522" s="30"/>
      <c r="AK1522" s="30"/>
      <c r="AL1522" s="30"/>
      <c r="AM1522" s="30"/>
      <c r="AN1522" s="30"/>
      <c r="AO1522" s="30"/>
      <c r="AP1522" s="30"/>
      <c r="AQ1522" s="30"/>
      <c r="AR1522" s="30"/>
      <c r="AS1522" s="30"/>
      <c r="AT1522" s="30"/>
      <c r="AU1522" s="30"/>
      <c r="AV1522" s="30"/>
      <c r="AW1522" s="30"/>
      <c r="AX1522" s="30"/>
      <c r="AY1522" s="30"/>
      <c r="AZ1522" s="30"/>
      <c r="BA1522" s="30"/>
      <c r="BB1522" s="30"/>
      <c r="BC1522" s="30"/>
      <c r="BD1522" s="30"/>
      <c r="BE1522" s="30"/>
      <c r="BF1522" s="30"/>
      <c r="BG1522" s="30"/>
      <c r="BH1522" s="30"/>
    </row>
    <row r="1523" spans="1:60" outlineLevel="1">
      <c r="A1523" s="460"/>
      <c r="B1523" s="461"/>
      <c r="C1523" s="462" t="s">
        <v>1372</v>
      </c>
      <c r="D1523" s="463"/>
      <c r="E1523" s="464">
        <v>66.308000000000007</v>
      </c>
      <c r="F1523" s="493"/>
      <c r="G1523" s="465"/>
      <c r="H1523" s="465"/>
      <c r="I1523" s="465"/>
      <c r="J1523" s="465"/>
      <c r="K1523" s="465"/>
      <c r="L1523" s="465"/>
      <c r="M1523" s="465"/>
      <c r="N1523" s="465"/>
      <c r="O1523" s="465"/>
      <c r="P1523" s="465"/>
      <c r="Q1523" s="465"/>
      <c r="R1523" s="465"/>
      <c r="S1523" s="465"/>
      <c r="T1523" s="465"/>
      <c r="U1523" s="32"/>
      <c r="V1523" s="32"/>
      <c r="W1523" s="32"/>
      <c r="X1523" s="32"/>
      <c r="Y1523" s="30"/>
      <c r="Z1523" s="30"/>
      <c r="AA1523" s="30"/>
      <c r="AB1523" s="30"/>
      <c r="AC1523" s="30"/>
      <c r="AD1523" s="30"/>
      <c r="AE1523" s="30"/>
      <c r="AF1523" s="30"/>
      <c r="AG1523" s="30" t="s">
        <v>166</v>
      </c>
      <c r="AH1523" s="30">
        <v>0</v>
      </c>
      <c r="AI1523" s="30"/>
      <c r="AJ1523" s="30"/>
      <c r="AK1523" s="30"/>
      <c r="AL1523" s="30"/>
      <c r="AM1523" s="30"/>
      <c r="AN1523" s="30"/>
      <c r="AO1523" s="30"/>
      <c r="AP1523" s="30"/>
      <c r="AQ1523" s="30"/>
      <c r="AR1523" s="30"/>
      <c r="AS1523" s="30"/>
      <c r="AT1523" s="30"/>
      <c r="AU1523" s="30"/>
      <c r="AV1523" s="30"/>
      <c r="AW1523" s="30"/>
      <c r="AX1523" s="30"/>
      <c r="AY1523" s="30"/>
      <c r="AZ1523" s="30"/>
      <c r="BA1523" s="30"/>
      <c r="BB1523" s="30"/>
      <c r="BC1523" s="30"/>
      <c r="BD1523" s="30"/>
      <c r="BE1523" s="30"/>
      <c r="BF1523" s="30"/>
      <c r="BG1523" s="30"/>
      <c r="BH1523" s="30"/>
    </row>
    <row r="1524" spans="1:60" outlineLevel="1">
      <c r="A1524" s="452">
        <v>290</v>
      </c>
      <c r="B1524" s="453" t="s">
        <v>1373</v>
      </c>
      <c r="C1524" s="454" t="s">
        <v>1374</v>
      </c>
      <c r="D1524" s="455" t="s">
        <v>161</v>
      </c>
      <c r="E1524" s="456">
        <v>12.66</v>
      </c>
      <c r="F1524" s="34"/>
      <c r="G1524" s="458">
        <f>ROUND(E1524*F1524,2)</f>
        <v>0</v>
      </c>
      <c r="H1524" s="457">
        <v>0</v>
      </c>
      <c r="I1524" s="458">
        <f>ROUND(E1524*H1524,2)</f>
        <v>0</v>
      </c>
      <c r="J1524" s="457">
        <v>139</v>
      </c>
      <c r="K1524" s="458">
        <f>ROUND(E1524*J1524,2)</f>
        <v>1759.74</v>
      </c>
      <c r="L1524" s="458">
        <v>21</v>
      </c>
      <c r="M1524" s="458">
        <f>G1524*(1+L1524/100)</f>
        <v>0</v>
      </c>
      <c r="N1524" s="458">
        <v>0</v>
      </c>
      <c r="O1524" s="458">
        <f>ROUND(E1524*N1524,2)</f>
        <v>0</v>
      </c>
      <c r="P1524" s="458">
        <v>0</v>
      </c>
      <c r="Q1524" s="458">
        <f>ROUND(E1524*P1524,2)</f>
        <v>0</v>
      </c>
      <c r="R1524" s="458"/>
      <c r="S1524" s="458" t="s">
        <v>162</v>
      </c>
      <c r="T1524" s="459" t="s">
        <v>162</v>
      </c>
      <c r="U1524" s="32">
        <v>0.28999999999999998</v>
      </c>
      <c r="V1524" s="32">
        <f>ROUND(E1524*U1524,2)</f>
        <v>3.67</v>
      </c>
      <c r="W1524" s="32"/>
      <c r="X1524" s="32" t="s">
        <v>163</v>
      </c>
      <c r="Y1524" s="30"/>
      <c r="Z1524" s="30"/>
      <c r="AA1524" s="30"/>
      <c r="AB1524" s="30"/>
      <c r="AC1524" s="30"/>
      <c r="AD1524" s="30"/>
      <c r="AE1524" s="30"/>
      <c r="AF1524" s="30"/>
      <c r="AG1524" s="30" t="s">
        <v>164</v>
      </c>
      <c r="AH1524" s="30"/>
      <c r="AI1524" s="30"/>
      <c r="AJ1524" s="30"/>
      <c r="AK1524" s="30"/>
      <c r="AL1524" s="30"/>
      <c r="AM1524" s="30"/>
      <c r="AN1524" s="30"/>
      <c r="AO1524" s="30"/>
      <c r="AP1524" s="30"/>
      <c r="AQ1524" s="30"/>
      <c r="AR1524" s="30"/>
      <c r="AS1524" s="30"/>
      <c r="AT1524" s="30"/>
      <c r="AU1524" s="30"/>
      <c r="AV1524" s="30"/>
      <c r="AW1524" s="30"/>
      <c r="AX1524" s="30"/>
      <c r="AY1524" s="30"/>
      <c r="AZ1524" s="30"/>
      <c r="BA1524" s="30"/>
      <c r="BB1524" s="30"/>
      <c r="BC1524" s="30"/>
      <c r="BD1524" s="30"/>
      <c r="BE1524" s="30"/>
      <c r="BF1524" s="30"/>
      <c r="BG1524" s="30"/>
      <c r="BH1524" s="30"/>
    </row>
    <row r="1525" spans="1:60" outlineLevel="1">
      <c r="A1525" s="460"/>
      <c r="B1525" s="461"/>
      <c r="C1525" s="462" t="s">
        <v>1375</v>
      </c>
      <c r="D1525" s="463"/>
      <c r="E1525" s="464">
        <v>1.65</v>
      </c>
      <c r="F1525" s="34"/>
      <c r="G1525" s="465"/>
      <c r="H1525" s="465"/>
      <c r="I1525" s="465"/>
      <c r="J1525" s="465"/>
      <c r="K1525" s="465"/>
      <c r="L1525" s="465"/>
      <c r="M1525" s="465"/>
      <c r="N1525" s="465"/>
      <c r="O1525" s="465"/>
      <c r="P1525" s="465"/>
      <c r="Q1525" s="465"/>
      <c r="R1525" s="465"/>
      <c r="S1525" s="465"/>
      <c r="T1525" s="465"/>
      <c r="U1525" s="32"/>
      <c r="V1525" s="32"/>
      <c r="W1525" s="32"/>
      <c r="X1525" s="32"/>
      <c r="Y1525" s="30"/>
      <c r="Z1525" s="30"/>
      <c r="AA1525" s="30"/>
      <c r="AB1525" s="30"/>
      <c r="AC1525" s="30"/>
      <c r="AD1525" s="30"/>
      <c r="AE1525" s="30"/>
      <c r="AF1525" s="30"/>
      <c r="AG1525" s="30" t="s">
        <v>166</v>
      </c>
      <c r="AH1525" s="30">
        <v>0</v>
      </c>
      <c r="AI1525" s="30"/>
      <c r="AJ1525" s="30"/>
      <c r="AK1525" s="30"/>
      <c r="AL1525" s="30"/>
      <c r="AM1525" s="30"/>
      <c r="AN1525" s="30"/>
      <c r="AO1525" s="30"/>
      <c r="AP1525" s="30"/>
      <c r="AQ1525" s="30"/>
      <c r="AR1525" s="30"/>
      <c r="AS1525" s="30"/>
      <c r="AT1525" s="30"/>
      <c r="AU1525" s="30"/>
      <c r="AV1525" s="30"/>
      <c r="AW1525" s="30"/>
      <c r="AX1525" s="30"/>
      <c r="AY1525" s="30"/>
      <c r="AZ1525" s="30"/>
      <c r="BA1525" s="30"/>
      <c r="BB1525" s="30"/>
      <c r="BC1525" s="30"/>
      <c r="BD1525" s="30"/>
      <c r="BE1525" s="30"/>
      <c r="BF1525" s="30"/>
      <c r="BG1525" s="30"/>
      <c r="BH1525" s="30"/>
    </row>
    <row r="1526" spans="1:60" outlineLevel="1">
      <c r="A1526" s="460"/>
      <c r="B1526" s="461"/>
      <c r="C1526" s="462" t="s">
        <v>1376</v>
      </c>
      <c r="D1526" s="463"/>
      <c r="E1526" s="464">
        <v>1.65</v>
      </c>
      <c r="F1526" s="34"/>
      <c r="G1526" s="465"/>
      <c r="H1526" s="465"/>
      <c r="I1526" s="465"/>
      <c r="J1526" s="465"/>
      <c r="K1526" s="465"/>
      <c r="L1526" s="465"/>
      <c r="M1526" s="465"/>
      <c r="N1526" s="465"/>
      <c r="O1526" s="465"/>
      <c r="P1526" s="465"/>
      <c r="Q1526" s="465"/>
      <c r="R1526" s="465"/>
      <c r="S1526" s="465"/>
      <c r="T1526" s="465"/>
      <c r="U1526" s="32"/>
      <c r="V1526" s="32"/>
      <c r="W1526" s="32"/>
      <c r="X1526" s="32"/>
      <c r="Y1526" s="30"/>
      <c r="Z1526" s="30"/>
      <c r="AA1526" s="30"/>
      <c r="AB1526" s="30"/>
      <c r="AC1526" s="30"/>
      <c r="AD1526" s="30"/>
      <c r="AE1526" s="30"/>
      <c r="AF1526" s="30"/>
      <c r="AG1526" s="30" t="s">
        <v>166</v>
      </c>
      <c r="AH1526" s="30">
        <v>0</v>
      </c>
      <c r="AI1526" s="30"/>
      <c r="AJ1526" s="30"/>
      <c r="AK1526" s="30"/>
      <c r="AL1526" s="30"/>
      <c r="AM1526" s="30"/>
      <c r="AN1526" s="30"/>
      <c r="AO1526" s="30"/>
      <c r="AP1526" s="30"/>
      <c r="AQ1526" s="30"/>
      <c r="AR1526" s="30"/>
      <c r="AS1526" s="30"/>
      <c r="AT1526" s="30"/>
      <c r="AU1526" s="30"/>
      <c r="AV1526" s="30"/>
      <c r="AW1526" s="30"/>
      <c r="AX1526" s="30"/>
      <c r="AY1526" s="30"/>
      <c r="AZ1526" s="30"/>
      <c r="BA1526" s="30"/>
      <c r="BB1526" s="30"/>
      <c r="BC1526" s="30"/>
      <c r="BD1526" s="30"/>
      <c r="BE1526" s="30"/>
      <c r="BF1526" s="30"/>
      <c r="BG1526" s="30"/>
      <c r="BH1526" s="30"/>
    </row>
    <row r="1527" spans="1:60" outlineLevel="1">
      <c r="A1527" s="460"/>
      <c r="B1527" s="461"/>
      <c r="C1527" s="462" t="s">
        <v>1377</v>
      </c>
      <c r="D1527" s="463"/>
      <c r="E1527" s="464">
        <v>1.65</v>
      </c>
      <c r="F1527" s="34"/>
      <c r="G1527" s="465"/>
      <c r="H1527" s="465"/>
      <c r="I1527" s="465"/>
      <c r="J1527" s="465"/>
      <c r="K1527" s="465"/>
      <c r="L1527" s="465"/>
      <c r="M1527" s="465"/>
      <c r="N1527" s="465"/>
      <c r="O1527" s="465"/>
      <c r="P1527" s="465"/>
      <c r="Q1527" s="465"/>
      <c r="R1527" s="465"/>
      <c r="S1527" s="465"/>
      <c r="T1527" s="465"/>
      <c r="U1527" s="32"/>
      <c r="V1527" s="32"/>
      <c r="W1527" s="32"/>
      <c r="X1527" s="32"/>
      <c r="Y1527" s="30"/>
      <c r="Z1527" s="30"/>
      <c r="AA1527" s="30"/>
      <c r="AB1527" s="30"/>
      <c r="AC1527" s="30"/>
      <c r="AD1527" s="30"/>
      <c r="AE1527" s="30"/>
      <c r="AF1527" s="30"/>
      <c r="AG1527" s="30" t="s">
        <v>166</v>
      </c>
      <c r="AH1527" s="30">
        <v>0</v>
      </c>
      <c r="AI1527" s="30"/>
      <c r="AJ1527" s="30"/>
      <c r="AK1527" s="30"/>
      <c r="AL1527" s="30"/>
      <c r="AM1527" s="30"/>
      <c r="AN1527" s="30"/>
      <c r="AO1527" s="30"/>
      <c r="AP1527" s="30"/>
      <c r="AQ1527" s="30"/>
      <c r="AR1527" s="30"/>
      <c r="AS1527" s="30"/>
      <c r="AT1527" s="30"/>
      <c r="AU1527" s="30"/>
      <c r="AV1527" s="30"/>
      <c r="AW1527" s="30"/>
      <c r="AX1527" s="30"/>
      <c r="AY1527" s="30"/>
      <c r="AZ1527" s="30"/>
      <c r="BA1527" s="30"/>
      <c r="BB1527" s="30"/>
      <c r="BC1527" s="30"/>
      <c r="BD1527" s="30"/>
      <c r="BE1527" s="30"/>
      <c r="BF1527" s="30"/>
      <c r="BG1527" s="30"/>
      <c r="BH1527" s="30"/>
    </row>
    <row r="1528" spans="1:60" outlineLevel="1">
      <c r="A1528" s="460"/>
      <c r="B1528" s="461"/>
      <c r="C1528" s="462" t="s">
        <v>1378</v>
      </c>
      <c r="D1528" s="463"/>
      <c r="E1528" s="464">
        <v>1.53</v>
      </c>
      <c r="F1528" s="34"/>
      <c r="G1528" s="465"/>
      <c r="H1528" s="465"/>
      <c r="I1528" s="465"/>
      <c r="J1528" s="465"/>
      <c r="K1528" s="465"/>
      <c r="L1528" s="465"/>
      <c r="M1528" s="465"/>
      <c r="N1528" s="465"/>
      <c r="O1528" s="465"/>
      <c r="P1528" s="465"/>
      <c r="Q1528" s="465"/>
      <c r="R1528" s="465"/>
      <c r="S1528" s="465"/>
      <c r="T1528" s="465"/>
      <c r="U1528" s="32"/>
      <c r="V1528" s="32"/>
      <c r="W1528" s="32"/>
      <c r="X1528" s="32"/>
      <c r="Y1528" s="30"/>
      <c r="Z1528" s="30"/>
      <c r="AA1528" s="30"/>
      <c r="AB1528" s="30"/>
      <c r="AC1528" s="30"/>
      <c r="AD1528" s="30"/>
      <c r="AE1528" s="30"/>
      <c r="AF1528" s="30"/>
      <c r="AG1528" s="30" t="s">
        <v>166</v>
      </c>
      <c r="AH1528" s="30">
        <v>0</v>
      </c>
      <c r="AI1528" s="30"/>
      <c r="AJ1528" s="30"/>
      <c r="AK1528" s="30"/>
      <c r="AL1528" s="30"/>
      <c r="AM1528" s="30"/>
      <c r="AN1528" s="30"/>
      <c r="AO1528" s="30"/>
      <c r="AP1528" s="30"/>
      <c r="AQ1528" s="30"/>
      <c r="AR1528" s="30"/>
      <c r="AS1528" s="30"/>
      <c r="AT1528" s="30"/>
      <c r="AU1528" s="30"/>
      <c r="AV1528" s="30"/>
      <c r="AW1528" s="30"/>
      <c r="AX1528" s="30"/>
      <c r="AY1528" s="30"/>
      <c r="AZ1528" s="30"/>
      <c r="BA1528" s="30"/>
      <c r="BB1528" s="30"/>
      <c r="BC1528" s="30"/>
      <c r="BD1528" s="30"/>
      <c r="BE1528" s="30"/>
      <c r="BF1528" s="30"/>
      <c r="BG1528" s="30"/>
      <c r="BH1528" s="30"/>
    </row>
    <row r="1529" spans="1:60" outlineLevel="1">
      <c r="A1529" s="460"/>
      <c r="B1529" s="461"/>
      <c r="C1529" s="462" t="s">
        <v>1379</v>
      </c>
      <c r="D1529" s="463"/>
      <c r="E1529" s="464">
        <v>1.65</v>
      </c>
      <c r="F1529" s="34"/>
      <c r="G1529" s="465"/>
      <c r="H1529" s="465"/>
      <c r="I1529" s="465"/>
      <c r="J1529" s="465"/>
      <c r="K1529" s="465"/>
      <c r="L1529" s="465"/>
      <c r="M1529" s="465"/>
      <c r="N1529" s="465"/>
      <c r="O1529" s="465"/>
      <c r="P1529" s="465"/>
      <c r="Q1529" s="465"/>
      <c r="R1529" s="465"/>
      <c r="S1529" s="465"/>
      <c r="T1529" s="465"/>
      <c r="U1529" s="32"/>
      <c r="V1529" s="32"/>
      <c r="W1529" s="32"/>
      <c r="X1529" s="32"/>
      <c r="Y1529" s="30"/>
      <c r="Z1529" s="30"/>
      <c r="AA1529" s="30"/>
      <c r="AB1529" s="30"/>
      <c r="AC1529" s="30"/>
      <c r="AD1529" s="30"/>
      <c r="AE1529" s="30"/>
      <c r="AF1529" s="30"/>
      <c r="AG1529" s="30" t="s">
        <v>166</v>
      </c>
      <c r="AH1529" s="30">
        <v>0</v>
      </c>
      <c r="AI1529" s="30"/>
      <c r="AJ1529" s="30"/>
      <c r="AK1529" s="30"/>
      <c r="AL1529" s="30"/>
      <c r="AM1529" s="30"/>
      <c r="AN1529" s="30"/>
      <c r="AO1529" s="30"/>
      <c r="AP1529" s="30"/>
      <c r="AQ1529" s="30"/>
      <c r="AR1529" s="30"/>
      <c r="AS1529" s="30"/>
      <c r="AT1529" s="30"/>
      <c r="AU1529" s="30"/>
      <c r="AV1529" s="30"/>
      <c r="AW1529" s="30"/>
      <c r="AX1529" s="30"/>
      <c r="AY1529" s="30"/>
      <c r="AZ1529" s="30"/>
      <c r="BA1529" s="30"/>
      <c r="BB1529" s="30"/>
      <c r="BC1529" s="30"/>
      <c r="BD1529" s="30"/>
      <c r="BE1529" s="30"/>
      <c r="BF1529" s="30"/>
      <c r="BG1529" s="30"/>
      <c r="BH1529" s="30"/>
    </row>
    <row r="1530" spans="1:60" ht="20.399999999999999" outlineLevel="1">
      <c r="A1530" s="460"/>
      <c r="B1530" s="461"/>
      <c r="C1530" s="462" t="s">
        <v>1380</v>
      </c>
      <c r="D1530" s="463"/>
      <c r="E1530" s="464">
        <v>4.53</v>
      </c>
      <c r="F1530" s="34"/>
      <c r="G1530" s="465"/>
      <c r="H1530" s="465"/>
      <c r="I1530" s="465"/>
      <c r="J1530" s="465"/>
      <c r="K1530" s="465"/>
      <c r="L1530" s="465"/>
      <c r="M1530" s="465"/>
      <c r="N1530" s="465"/>
      <c r="O1530" s="465"/>
      <c r="P1530" s="465"/>
      <c r="Q1530" s="465"/>
      <c r="R1530" s="465"/>
      <c r="S1530" s="465"/>
      <c r="T1530" s="465"/>
      <c r="U1530" s="32"/>
      <c r="V1530" s="32"/>
      <c r="W1530" s="32"/>
      <c r="X1530" s="32"/>
      <c r="Y1530" s="30"/>
      <c r="Z1530" s="30"/>
      <c r="AA1530" s="30"/>
      <c r="AB1530" s="30"/>
      <c r="AC1530" s="30"/>
      <c r="AD1530" s="30"/>
      <c r="AE1530" s="30"/>
      <c r="AF1530" s="30"/>
      <c r="AG1530" s="30" t="s">
        <v>166</v>
      </c>
      <c r="AH1530" s="30">
        <v>0</v>
      </c>
      <c r="AI1530" s="30"/>
      <c r="AJ1530" s="30"/>
      <c r="AK1530" s="30"/>
      <c r="AL1530" s="30"/>
      <c r="AM1530" s="30"/>
      <c r="AN1530" s="30"/>
      <c r="AO1530" s="30"/>
      <c r="AP1530" s="30"/>
      <c r="AQ1530" s="30"/>
      <c r="AR1530" s="30"/>
      <c r="AS1530" s="30"/>
      <c r="AT1530" s="30"/>
      <c r="AU1530" s="30"/>
      <c r="AV1530" s="30"/>
      <c r="AW1530" s="30"/>
      <c r="AX1530" s="30"/>
      <c r="AY1530" s="30"/>
      <c r="AZ1530" s="30"/>
      <c r="BA1530" s="30"/>
      <c r="BB1530" s="30"/>
      <c r="BC1530" s="30"/>
      <c r="BD1530" s="30"/>
      <c r="BE1530" s="30"/>
      <c r="BF1530" s="30"/>
      <c r="BG1530" s="30"/>
      <c r="BH1530" s="30"/>
    </row>
    <row r="1531" spans="1:60" ht="20.399999999999999" outlineLevel="1">
      <c r="A1531" s="452">
        <v>291</v>
      </c>
      <c r="B1531" s="453" t="s">
        <v>1381</v>
      </c>
      <c r="C1531" s="454" t="s">
        <v>2888</v>
      </c>
      <c r="D1531" s="455" t="s">
        <v>428</v>
      </c>
      <c r="E1531" s="456">
        <v>156.285</v>
      </c>
      <c r="F1531" s="34"/>
      <c r="G1531" s="458">
        <f>ROUND(E1531*F1531,2)</f>
        <v>0</v>
      </c>
      <c r="H1531" s="457">
        <v>62.42</v>
      </c>
      <c r="I1531" s="458">
        <f>ROUND(E1531*H1531,2)</f>
        <v>9755.31</v>
      </c>
      <c r="J1531" s="457">
        <v>104.58</v>
      </c>
      <c r="K1531" s="458">
        <f>ROUND(E1531*J1531,2)</f>
        <v>16344.29</v>
      </c>
      <c r="L1531" s="458">
        <v>21</v>
      </c>
      <c r="M1531" s="458">
        <f>G1531*(1+L1531/100)</f>
        <v>0</v>
      </c>
      <c r="N1531" s="458">
        <v>6.1799999999999997E-3</v>
      </c>
      <c r="O1531" s="458">
        <f>ROUND(E1531*N1531,2)</f>
        <v>0.97</v>
      </c>
      <c r="P1531" s="458">
        <v>0</v>
      </c>
      <c r="Q1531" s="458">
        <f>ROUND(E1531*P1531,2)</f>
        <v>0</v>
      </c>
      <c r="R1531" s="458"/>
      <c r="S1531" s="458" t="s">
        <v>162</v>
      </c>
      <c r="T1531" s="459" t="s">
        <v>162</v>
      </c>
      <c r="U1531" s="32">
        <v>0.253</v>
      </c>
      <c r="V1531" s="32">
        <f>ROUND(E1531*U1531,2)</f>
        <v>39.54</v>
      </c>
      <c r="W1531" s="32"/>
      <c r="X1531" s="32" t="s">
        <v>163</v>
      </c>
      <c r="Y1531" s="30"/>
      <c r="Z1531" s="30"/>
      <c r="AA1531" s="30"/>
      <c r="AB1531" s="30"/>
      <c r="AC1531" s="30"/>
      <c r="AD1531" s="30"/>
      <c r="AE1531" s="30"/>
      <c r="AF1531" s="30"/>
      <c r="AG1531" s="30" t="s">
        <v>164</v>
      </c>
      <c r="AH1531" s="30"/>
      <c r="AI1531" s="30"/>
      <c r="AJ1531" s="30"/>
      <c r="AK1531" s="30"/>
      <c r="AL1531" s="30"/>
      <c r="AM1531" s="30"/>
      <c r="AN1531" s="30"/>
      <c r="AO1531" s="30"/>
      <c r="AP1531" s="30"/>
      <c r="AQ1531" s="30"/>
      <c r="AR1531" s="30"/>
      <c r="AS1531" s="30"/>
      <c r="AT1531" s="30"/>
      <c r="AU1531" s="30"/>
      <c r="AV1531" s="30"/>
      <c r="AW1531" s="30"/>
      <c r="AX1531" s="30"/>
      <c r="AY1531" s="30"/>
      <c r="AZ1531" s="30"/>
      <c r="BA1531" s="30"/>
      <c r="BB1531" s="30"/>
      <c r="BC1531" s="30"/>
      <c r="BD1531" s="30"/>
      <c r="BE1531" s="30"/>
      <c r="BF1531" s="30"/>
      <c r="BG1531" s="30"/>
      <c r="BH1531" s="30"/>
    </row>
    <row r="1532" spans="1:60" outlineLevel="1">
      <c r="A1532" s="460"/>
      <c r="B1532" s="461"/>
      <c r="C1532" s="462" t="s">
        <v>1382</v>
      </c>
      <c r="D1532" s="463"/>
      <c r="E1532" s="464">
        <v>16.045000000000002</v>
      </c>
      <c r="F1532" s="34"/>
      <c r="G1532" s="465"/>
      <c r="H1532" s="465"/>
      <c r="I1532" s="465"/>
      <c r="J1532" s="465"/>
      <c r="K1532" s="465"/>
      <c r="L1532" s="465"/>
      <c r="M1532" s="465"/>
      <c r="N1532" s="465"/>
      <c r="O1532" s="465"/>
      <c r="P1532" s="465"/>
      <c r="Q1532" s="465"/>
      <c r="R1532" s="465"/>
      <c r="S1532" s="465"/>
      <c r="T1532" s="465"/>
      <c r="U1532" s="32"/>
      <c r="V1532" s="32"/>
      <c r="W1532" s="32"/>
      <c r="X1532" s="32"/>
      <c r="Y1532" s="30"/>
      <c r="Z1532" s="30"/>
      <c r="AA1532" s="30"/>
      <c r="AB1532" s="30"/>
      <c r="AC1532" s="30"/>
      <c r="AD1532" s="30"/>
      <c r="AE1532" s="30"/>
      <c r="AF1532" s="30"/>
      <c r="AG1532" s="30" t="s">
        <v>166</v>
      </c>
      <c r="AH1532" s="30">
        <v>0</v>
      </c>
      <c r="AI1532" s="30"/>
      <c r="AJ1532" s="30"/>
      <c r="AK1532" s="30"/>
      <c r="AL1532" s="30"/>
      <c r="AM1532" s="30"/>
      <c r="AN1532" s="30"/>
      <c r="AO1532" s="30"/>
      <c r="AP1532" s="30"/>
      <c r="AQ1532" s="30"/>
      <c r="AR1532" s="30"/>
      <c r="AS1532" s="30"/>
      <c r="AT1532" s="30"/>
      <c r="AU1532" s="30"/>
      <c r="AV1532" s="30"/>
      <c r="AW1532" s="30"/>
      <c r="AX1532" s="30"/>
      <c r="AY1532" s="30"/>
      <c r="AZ1532" s="30"/>
      <c r="BA1532" s="30"/>
      <c r="BB1532" s="30"/>
      <c r="BC1532" s="30"/>
      <c r="BD1532" s="30"/>
      <c r="BE1532" s="30"/>
      <c r="BF1532" s="30"/>
      <c r="BG1532" s="30"/>
      <c r="BH1532" s="30"/>
    </row>
    <row r="1533" spans="1:60" outlineLevel="1">
      <c r="A1533" s="460"/>
      <c r="B1533" s="461"/>
      <c r="C1533" s="462" t="s">
        <v>1383</v>
      </c>
      <c r="D1533" s="463"/>
      <c r="E1533" s="464">
        <v>28.37</v>
      </c>
      <c r="F1533" s="34"/>
      <c r="G1533" s="465"/>
      <c r="H1533" s="465"/>
      <c r="I1533" s="465"/>
      <c r="J1533" s="465"/>
      <c r="K1533" s="465"/>
      <c r="L1533" s="465"/>
      <c r="M1533" s="465"/>
      <c r="N1533" s="465"/>
      <c r="O1533" s="465"/>
      <c r="P1533" s="465"/>
      <c r="Q1533" s="465"/>
      <c r="R1533" s="465"/>
      <c r="S1533" s="465"/>
      <c r="T1533" s="465"/>
      <c r="U1533" s="32"/>
      <c r="V1533" s="32"/>
      <c r="W1533" s="32"/>
      <c r="X1533" s="32"/>
      <c r="Y1533" s="30"/>
      <c r="Z1533" s="30"/>
      <c r="AA1533" s="30"/>
      <c r="AB1533" s="30"/>
      <c r="AC1533" s="30"/>
      <c r="AD1533" s="30"/>
      <c r="AE1533" s="30"/>
      <c r="AF1533" s="30"/>
      <c r="AG1533" s="30" t="s">
        <v>166</v>
      </c>
      <c r="AH1533" s="30">
        <v>0</v>
      </c>
      <c r="AI1533" s="30"/>
      <c r="AJ1533" s="30"/>
      <c r="AK1533" s="30"/>
      <c r="AL1533" s="30"/>
      <c r="AM1533" s="30"/>
      <c r="AN1533" s="30"/>
      <c r="AO1533" s="30"/>
      <c r="AP1533" s="30"/>
      <c r="AQ1533" s="30"/>
      <c r="AR1533" s="30"/>
      <c r="AS1533" s="30"/>
      <c r="AT1533" s="30"/>
      <c r="AU1533" s="30"/>
      <c r="AV1533" s="30"/>
      <c r="AW1533" s="30"/>
      <c r="AX1533" s="30"/>
      <c r="AY1533" s="30"/>
      <c r="AZ1533" s="30"/>
      <c r="BA1533" s="30"/>
      <c r="BB1533" s="30"/>
      <c r="BC1533" s="30"/>
      <c r="BD1533" s="30"/>
      <c r="BE1533" s="30"/>
      <c r="BF1533" s="30"/>
      <c r="BG1533" s="30"/>
      <c r="BH1533" s="30"/>
    </row>
    <row r="1534" spans="1:60" outlineLevel="1">
      <c r="A1534" s="460"/>
      <c r="B1534" s="461"/>
      <c r="C1534" s="462" t="s">
        <v>1384</v>
      </c>
      <c r="D1534" s="463"/>
      <c r="E1534" s="464">
        <v>6.6349999999999998</v>
      </c>
      <c r="F1534" s="34"/>
      <c r="G1534" s="465"/>
      <c r="H1534" s="465"/>
      <c r="I1534" s="465"/>
      <c r="J1534" s="465"/>
      <c r="K1534" s="465"/>
      <c r="L1534" s="465"/>
      <c r="M1534" s="465"/>
      <c r="N1534" s="465"/>
      <c r="O1534" s="465"/>
      <c r="P1534" s="465"/>
      <c r="Q1534" s="465"/>
      <c r="R1534" s="465"/>
      <c r="S1534" s="465"/>
      <c r="T1534" s="465"/>
      <c r="U1534" s="32"/>
      <c r="V1534" s="32"/>
      <c r="W1534" s="32"/>
      <c r="X1534" s="32"/>
      <c r="Y1534" s="30"/>
      <c r="Z1534" s="30"/>
      <c r="AA1534" s="30"/>
      <c r="AB1534" s="30"/>
      <c r="AC1534" s="30"/>
      <c r="AD1534" s="30"/>
      <c r="AE1534" s="30"/>
      <c r="AF1534" s="30"/>
      <c r="AG1534" s="30" t="s">
        <v>166</v>
      </c>
      <c r="AH1534" s="30">
        <v>0</v>
      </c>
      <c r="AI1534" s="30"/>
      <c r="AJ1534" s="30"/>
      <c r="AK1534" s="30"/>
      <c r="AL1534" s="30"/>
      <c r="AM1534" s="30"/>
      <c r="AN1534" s="30"/>
      <c r="AO1534" s="30"/>
      <c r="AP1534" s="30"/>
      <c r="AQ1534" s="30"/>
      <c r="AR1534" s="30"/>
      <c r="AS1534" s="30"/>
      <c r="AT1534" s="30"/>
      <c r="AU1534" s="30"/>
      <c r="AV1534" s="30"/>
      <c r="AW1534" s="30"/>
      <c r="AX1534" s="30"/>
      <c r="AY1534" s="30"/>
      <c r="AZ1534" s="30"/>
      <c r="BA1534" s="30"/>
      <c r="BB1534" s="30"/>
      <c r="BC1534" s="30"/>
      <c r="BD1534" s="30"/>
      <c r="BE1534" s="30"/>
      <c r="BF1534" s="30"/>
      <c r="BG1534" s="30"/>
      <c r="BH1534" s="30"/>
    </row>
    <row r="1535" spans="1:60" outlineLevel="1">
      <c r="A1535" s="460"/>
      <c r="B1535" s="461"/>
      <c r="C1535" s="462" t="s">
        <v>1385</v>
      </c>
      <c r="D1535" s="463"/>
      <c r="E1535" s="464">
        <v>25.7</v>
      </c>
      <c r="F1535" s="34"/>
      <c r="G1535" s="465"/>
      <c r="H1535" s="465"/>
      <c r="I1535" s="465"/>
      <c r="J1535" s="465"/>
      <c r="K1535" s="465"/>
      <c r="L1535" s="465"/>
      <c r="M1535" s="465"/>
      <c r="N1535" s="465"/>
      <c r="O1535" s="465"/>
      <c r="P1535" s="465"/>
      <c r="Q1535" s="465"/>
      <c r="R1535" s="465"/>
      <c r="S1535" s="465"/>
      <c r="T1535" s="465"/>
      <c r="U1535" s="32"/>
      <c r="V1535" s="32"/>
      <c r="W1535" s="32"/>
      <c r="X1535" s="32"/>
      <c r="Y1535" s="30"/>
      <c r="Z1535" s="30"/>
      <c r="AA1535" s="30"/>
      <c r="AB1535" s="30"/>
      <c r="AC1535" s="30"/>
      <c r="AD1535" s="30"/>
      <c r="AE1535" s="30"/>
      <c r="AF1535" s="30"/>
      <c r="AG1535" s="30" t="s">
        <v>166</v>
      </c>
      <c r="AH1535" s="30">
        <v>0</v>
      </c>
      <c r="AI1535" s="30"/>
      <c r="AJ1535" s="30"/>
      <c r="AK1535" s="30"/>
      <c r="AL1535" s="30"/>
      <c r="AM1535" s="30"/>
      <c r="AN1535" s="30"/>
      <c r="AO1535" s="30"/>
      <c r="AP1535" s="30"/>
      <c r="AQ1535" s="30"/>
      <c r="AR1535" s="30"/>
      <c r="AS1535" s="30"/>
      <c r="AT1535" s="30"/>
      <c r="AU1535" s="30"/>
      <c r="AV1535" s="30"/>
      <c r="AW1535" s="30"/>
      <c r="AX1535" s="30"/>
      <c r="AY1535" s="30"/>
      <c r="AZ1535" s="30"/>
      <c r="BA1535" s="30"/>
      <c r="BB1535" s="30"/>
      <c r="BC1535" s="30"/>
      <c r="BD1535" s="30"/>
      <c r="BE1535" s="30"/>
      <c r="BF1535" s="30"/>
      <c r="BG1535" s="30"/>
      <c r="BH1535" s="30"/>
    </row>
    <row r="1536" spans="1:60" outlineLevel="1">
      <c r="A1536" s="460"/>
      <c r="B1536" s="461"/>
      <c r="C1536" s="462" t="s">
        <v>1386</v>
      </c>
      <c r="D1536" s="463"/>
      <c r="E1536" s="464">
        <v>9.34</v>
      </c>
      <c r="F1536" s="34"/>
      <c r="G1536" s="465"/>
      <c r="H1536" s="465"/>
      <c r="I1536" s="465"/>
      <c r="J1536" s="465"/>
      <c r="K1536" s="465"/>
      <c r="L1536" s="465"/>
      <c r="M1536" s="465"/>
      <c r="N1536" s="465"/>
      <c r="O1536" s="465"/>
      <c r="P1536" s="465"/>
      <c r="Q1536" s="465"/>
      <c r="R1536" s="465"/>
      <c r="S1536" s="465"/>
      <c r="T1536" s="465"/>
      <c r="U1536" s="32"/>
      <c r="V1536" s="32"/>
      <c r="W1536" s="32"/>
      <c r="X1536" s="32"/>
      <c r="Y1536" s="30"/>
      <c r="Z1536" s="30"/>
      <c r="AA1536" s="30"/>
      <c r="AB1536" s="30"/>
      <c r="AC1536" s="30"/>
      <c r="AD1536" s="30"/>
      <c r="AE1536" s="30"/>
      <c r="AF1536" s="30"/>
      <c r="AG1536" s="30" t="s">
        <v>166</v>
      </c>
      <c r="AH1536" s="30">
        <v>0</v>
      </c>
      <c r="AI1536" s="30"/>
      <c r="AJ1536" s="30"/>
      <c r="AK1536" s="30"/>
      <c r="AL1536" s="30"/>
      <c r="AM1536" s="30"/>
      <c r="AN1536" s="30"/>
      <c r="AO1536" s="30"/>
      <c r="AP1536" s="30"/>
      <c r="AQ1536" s="30"/>
      <c r="AR1536" s="30"/>
      <c r="AS1536" s="30"/>
      <c r="AT1536" s="30"/>
      <c r="AU1536" s="30"/>
      <c r="AV1536" s="30"/>
      <c r="AW1536" s="30"/>
      <c r="AX1536" s="30"/>
      <c r="AY1536" s="30"/>
      <c r="AZ1536" s="30"/>
      <c r="BA1536" s="30"/>
      <c r="BB1536" s="30"/>
      <c r="BC1536" s="30"/>
      <c r="BD1536" s="30"/>
      <c r="BE1536" s="30"/>
      <c r="BF1536" s="30"/>
      <c r="BG1536" s="30"/>
      <c r="BH1536" s="30"/>
    </row>
    <row r="1537" spans="1:60" outlineLevel="1">
      <c r="A1537" s="460"/>
      <c r="B1537" s="461"/>
      <c r="C1537" s="462" t="s">
        <v>1387</v>
      </c>
      <c r="D1537" s="463"/>
      <c r="E1537" s="464">
        <v>17.96</v>
      </c>
      <c r="F1537" s="34"/>
      <c r="G1537" s="465"/>
      <c r="H1537" s="465"/>
      <c r="I1537" s="465"/>
      <c r="J1537" s="465"/>
      <c r="K1537" s="465"/>
      <c r="L1537" s="465"/>
      <c r="M1537" s="465"/>
      <c r="N1537" s="465"/>
      <c r="O1537" s="465"/>
      <c r="P1537" s="465"/>
      <c r="Q1537" s="465"/>
      <c r="R1537" s="465"/>
      <c r="S1537" s="465"/>
      <c r="T1537" s="465"/>
      <c r="U1537" s="32"/>
      <c r="V1537" s="32"/>
      <c r="W1537" s="32"/>
      <c r="X1537" s="32"/>
      <c r="Y1537" s="30"/>
      <c r="Z1537" s="30"/>
      <c r="AA1537" s="30"/>
      <c r="AB1537" s="30"/>
      <c r="AC1537" s="30"/>
      <c r="AD1537" s="30"/>
      <c r="AE1537" s="30"/>
      <c r="AF1537" s="30"/>
      <c r="AG1537" s="30" t="s">
        <v>166</v>
      </c>
      <c r="AH1537" s="30">
        <v>0</v>
      </c>
      <c r="AI1537" s="30"/>
      <c r="AJ1537" s="30"/>
      <c r="AK1537" s="30"/>
      <c r="AL1537" s="30"/>
      <c r="AM1537" s="30"/>
      <c r="AN1537" s="30"/>
      <c r="AO1537" s="30"/>
      <c r="AP1537" s="30"/>
      <c r="AQ1537" s="30"/>
      <c r="AR1537" s="30"/>
      <c r="AS1537" s="30"/>
      <c r="AT1537" s="30"/>
      <c r="AU1537" s="30"/>
      <c r="AV1537" s="30"/>
      <c r="AW1537" s="30"/>
      <c r="AX1537" s="30"/>
      <c r="AY1537" s="30"/>
      <c r="AZ1537" s="30"/>
      <c r="BA1537" s="30"/>
      <c r="BB1537" s="30"/>
      <c r="BC1537" s="30"/>
      <c r="BD1537" s="30"/>
      <c r="BE1537" s="30"/>
      <c r="BF1537" s="30"/>
      <c r="BG1537" s="30"/>
      <c r="BH1537" s="30"/>
    </row>
    <row r="1538" spans="1:60" outlineLevel="1">
      <c r="A1538" s="460"/>
      <c r="B1538" s="461"/>
      <c r="C1538" s="462" t="s">
        <v>1388</v>
      </c>
      <c r="D1538" s="463"/>
      <c r="E1538" s="464">
        <v>11.39</v>
      </c>
      <c r="F1538" s="34"/>
      <c r="G1538" s="465"/>
      <c r="H1538" s="465"/>
      <c r="I1538" s="465"/>
      <c r="J1538" s="465"/>
      <c r="K1538" s="465"/>
      <c r="L1538" s="465"/>
      <c r="M1538" s="465"/>
      <c r="N1538" s="465"/>
      <c r="O1538" s="465"/>
      <c r="P1538" s="465"/>
      <c r="Q1538" s="465"/>
      <c r="R1538" s="465"/>
      <c r="S1538" s="465"/>
      <c r="T1538" s="465"/>
      <c r="U1538" s="32"/>
      <c r="V1538" s="32"/>
      <c r="W1538" s="32"/>
      <c r="X1538" s="32"/>
      <c r="Y1538" s="30"/>
      <c r="Z1538" s="30"/>
      <c r="AA1538" s="30"/>
      <c r="AB1538" s="30"/>
      <c r="AC1538" s="30"/>
      <c r="AD1538" s="30"/>
      <c r="AE1538" s="30"/>
      <c r="AF1538" s="30"/>
      <c r="AG1538" s="30" t="s">
        <v>166</v>
      </c>
      <c r="AH1538" s="30">
        <v>0</v>
      </c>
      <c r="AI1538" s="30"/>
      <c r="AJ1538" s="30"/>
      <c r="AK1538" s="30"/>
      <c r="AL1538" s="30"/>
      <c r="AM1538" s="30"/>
      <c r="AN1538" s="30"/>
      <c r="AO1538" s="30"/>
      <c r="AP1538" s="30"/>
      <c r="AQ1538" s="30"/>
      <c r="AR1538" s="30"/>
      <c r="AS1538" s="30"/>
      <c r="AT1538" s="30"/>
      <c r="AU1538" s="30"/>
      <c r="AV1538" s="30"/>
      <c r="AW1538" s="30"/>
      <c r="AX1538" s="30"/>
      <c r="AY1538" s="30"/>
      <c r="AZ1538" s="30"/>
      <c r="BA1538" s="30"/>
      <c r="BB1538" s="30"/>
      <c r="BC1538" s="30"/>
      <c r="BD1538" s="30"/>
      <c r="BE1538" s="30"/>
      <c r="BF1538" s="30"/>
      <c r="BG1538" s="30"/>
      <c r="BH1538" s="30"/>
    </row>
    <row r="1539" spans="1:60" outlineLevel="1">
      <c r="A1539" s="460"/>
      <c r="B1539" s="461"/>
      <c r="C1539" s="462" t="s">
        <v>1389</v>
      </c>
      <c r="D1539" s="463"/>
      <c r="E1539" s="464">
        <v>8.07</v>
      </c>
      <c r="F1539" s="34"/>
      <c r="G1539" s="465"/>
      <c r="H1539" s="465"/>
      <c r="I1539" s="465"/>
      <c r="J1539" s="465"/>
      <c r="K1539" s="465"/>
      <c r="L1539" s="465"/>
      <c r="M1539" s="465"/>
      <c r="N1539" s="465"/>
      <c r="O1539" s="465"/>
      <c r="P1539" s="465"/>
      <c r="Q1539" s="465"/>
      <c r="R1539" s="465"/>
      <c r="S1539" s="465"/>
      <c r="T1539" s="465"/>
      <c r="U1539" s="32"/>
      <c r="V1539" s="32"/>
      <c r="W1539" s="32"/>
      <c r="X1539" s="32"/>
      <c r="Y1539" s="30"/>
      <c r="Z1539" s="30"/>
      <c r="AA1539" s="30"/>
      <c r="AB1539" s="30"/>
      <c r="AC1539" s="30"/>
      <c r="AD1539" s="30"/>
      <c r="AE1539" s="30"/>
      <c r="AF1539" s="30"/>
      <c r="AG1539" s="30" t="s">
        <v>166</v>
      </c>
      <c r="AH1539" s="30">
        <v>0</v>
      </c>
      <c r="AI1539" s="30"/>
      <c r="AJ1539" s="30"/>
      <c r="AK1539" s="30"/>
      <c r="AL1539" s="30"/>
      <c r="AM1539" s="30"/>
      <c r="AN1539" s="30"/>
      <c r="AO1539" s="30"/>
      <c r="AP1539" s="30"/>
      <c r="AQ1539" s="30"/>
      <c r="AR1539" s="30"/>
      <c r="AS1539" s="30"/>
      <c r="AT1539" s="30"/>
      <c r="AU1539" s="30"/>
      <c r="AV1539" s="30"/>
      <c r="AW1539" s="30"/>
      <c r="AX1539" s="30"/>
      <c r="AY1539" s="30"/>
      <c r="AZ1539" s="30"/>
      <c r="BA1539" s="30"/>
      <c r="BB1539" s="30"/>
      <c r="BC1539" s="30"/>
      <c r="BD1539" s="30"/>
      <c r="BE1539" s="30"/>
      <c r="BF1539" s="30"/>
      <c r="BG1539" s="30"/>
      <c r="BH1539" s="30"/>
    </row>
    <row r="1540" spans="1:60" outlineLevel="1">
      <c r="A1540" s="460"/>
      <c r="B1540" s="461"/>
      <c r="C1540" s="462" t="s">
        <v>1390</v>
      </c>
      <c r="D1540" s="463"/>
      <c r="E1540" s="464">
        <v>11.36</v>
      </c>
      <c r="F1540" s="34"/>
      <c r="G1540" s="465"/>
      <c r="H1540" s="465"/>
      <c r="I1540" s="465"/>
      <c r="J1540" s="465"/>
      <c r="K1540" s="465"/>
      <c r="L1540" s="465"/>
      <c r="M1540" s="465"/>
      <c r="N1540" s="465"/>
      <c r="O1540" s="465"/>
      <c r="P1540" s="465"/>
      <c r="Q1540" s="465"/>
      <c r="R1540" s="465"/>
      <c r="S1540" s="465"/>
      <c r="T1540" s="465"/>
      <c r="U1540" s="32"/>
      <c r="V1540" s="32"/>
      <c r="W1540" s="32"/>
      <c r="X1540" s="32"/>
      <c r="Y1540" s="30"/>
      <c r="Z1540" s="30"/>
      <c r="AA1540" s="30"/>
      <c r="AB1540" s="30"/>
      <c r="AC1540" s="30"/>
      <c r="AD1540" s="30"/>
      <c r="AE1540" s="30"/>
      <c r="AF1540" s="30"/>
      <c r="AG1540" s="30" t="s">
        <v>166</v>
      </c>
      <c r="AH1540" s="30">
        <v>0</v>
      </c>
      <c r="AI1540" s="30"/>
      <c r="AJ1540" s="30"/>
      <c r="AK1540" s="30"/>
      <c r="AL1540" s="30"/>
      <c r="AM1540" s="30"/>
      <c r="AN1540" s="30"/>
      <c r="AO1540" s="30"/>
      <c r="AP1540" s="30"/>
      <c r="AQ1540" s="30"/>
      <c r="AR1540" s="30"/>
      <c r="AS1540" s="30"/>
      <c r="AT1540" s="30"/>
      <c r="AU1540" s="30"/>
      <c r="AV1540" s="30"/>
      <c r="AW1540" s="30"/>
      <c r="AX1540" s="30"/>
      <c r="AY1540" s="30"/>
      <c r="AZ1540" s="30"/>
      <c r="BA1540" s="30"/>
      <c r="BB1540" s="30"/>
      <c r="BC1540" s="30"/>
      <c r="BD1540" s="30"/>
      <c r="BE1540" s="30"/>
      <c r="BF1540" s="30"/>
      <c r="BG1540" s="30"/>
      <c r="BH1540" s="30"/>
    </row>
    <row r="1541" spans="1:60" outlineLevel="1">
      <c r="A1541" s="460"/>
      <c r="B1541" s="461"/>
      <c r="C1541" s="462" t="s">
        <v>1391</v>
      </c>
      <c r="D1541" s="463"/>
      <c r="E1541" s="464">
        <v>7.24</v>
      </c>
      <c r="F1541" s="34"/>
      <c r="G1541" s="465"/>
      <c r="H1541" s="465"/>
      <c r="I1541" s="465"/>
      <c r="J1541" s="465"/>
      <c r="K1541" s="465"/>
      <c r="L1541" s="465"/>
      <c r="M1541" s="465"/>
      <c r="N1541" s="465"/>
      <c r="O1541" s="465"/>
      <c r="P1541" s="465"/>
      <c r="Q1541" s="465"/>
      <c r="R1541" s="465"/>
      <c r="S1541" s="465"/>
      <c r="T1541" s="465"/>
      <c r="U1541" s="32"/>
      <c r="V1541" s="32"/>
      <c r="W1541" s="32"/>
      <c r="X1541" s="32"/>
      <c r="Y1541" s="30"/>
      <c r="Z1541" s="30"/>
      <c r="AA1541" s="30"/>
      <c r="AB1541" s="30"/>
      <c r="AC1541" s="30"/>
      <c r="AD1541" s="30"/>
      <c r="AE1541" s="30"/>
      <c r="AF1541" s="30"/>
      <c r="AG1541" s="30" t="s">
        <v>166</v>
      </c>
      <c r="AH1541" s="30">
        <v>0</v>
      </c>
      <c r="AI1541" s="30"/>
      <c r="AJ1541" s="30"/>
      <c r="AK1541" s="30"/>
      <c r="AL1541" s="30"/>
      <c r="AM1541" s="30"/>
      <c r="AN1541" s="30"/>
      <c r="AO1541" s="30"/>
      <c r="AP1541" s="30"/>
      <c r="AQ1541" s="30"/>
      <c r="AR1541" s="30"/>
      <c r="AS1541" s="30"/>
      <c r="AT1541" s="30"/>
      <c r="AU1541" s="30"/>
      <c r="AV1541" s="30"/>
      <c r="AW1541" s="30"/>
      <c r="AX1541" s="30"/>
      <c r="AY1541" s="30"/>
      <c r="AZ1541" s="30"/>
      <c r="BA1541" s="30"/>
      <c r="BB1541" s="30"/>
      <c r="BC1541" s="30"/>
      <c r="BD1541" s="30"/>
      <c r="BE1541" s="30"/>
      <c r="BF1541" s="30"/>
      <c r="BG1541" s="30"/>
      <c r="BH1541" s="30"/>
    </row>
    <row r="1542" spans="1:60" outlineLevel="1">
      <c r="A1542" s="460"/>
      <c r="B1542" s="461"/>
      <c r="C1542" s="462" t="s">
        <v>1392</v>
      </c>
      <c r="D1542" s="463"/>
      <c r="E1542" s="464">
        <v>8.49</v>
      </c>
      <c r="F1542" s="34"/>
      <c r="G1542" s="465"/>
      <c r="H1542" s="465"/>
      <c r="I1542" s="465"/>
      <c r="J1542" s="465"/>
      <c r="K1542" s="465"/>
      <c r="L1542" s="465"/>
      <c r="M1542" s="465"/>
      <c r="N1542" s="465"/>
      <c r="O1542" s="465"/>
      <c r="P1542" s="465"/>
      <c r="Q1542" s="465"/>
      <c r="R1542" s="465"/>
      <c r="S1542" s="465"/>
      <c r="T1542" s="465"/>
      <c r="U1542" s="32"/>
      <c r="V1542" s="32"/>
      <c r="W1542" s="32"/>
      <c r="X1542" s="32"/>
      <c r="Y1542" s="30"/>
      <c r="Z1542" s="30"/>
      <c r="AA1542" s="30"/>
      <c r="AB1542" s="30"/>
      <c r="AC1542" s="30"/>
      <c r="AD1542" s="30"/>
      <c r="AE1542" s="30"/>
      <c r="AF1542" s="30"/>
      <c r="AG1542" s="30" t="s">
        <v>166</v>
      </c>
      <c r="AH1542" s="30">
        <v>0</v>
      </c>
      <c r="AI1542" s="30"/>
      <c r="AJ1542" s="30"/>
      <c r="AK1542" s="30"/>
      <c r="AL1542" s="30"/>
      <c r="AM1542" s="30"/>
      <c r="AN1542" s="30"/>
      <c r="AO1542" s="30"/>
      <c r="AP1542" s="30"/>
      <c r="AQ1542" s="30"/>
      <c r="AR1542" s="30"/>
      <c r="AS1542" s="30"/>
      <c r="AT1542" s="30"/>
      <c r="AU1542" s="30"/>
      <c r="AV1542" s="30"/>
      <c r="AW1542" s="30"/>
      <c r="AX1542" s="30"/>
      <c r="AY1542" s="30"/>
      <c r="AZ1542" s="30"/>
      <c r="BA1542" s="30"/>
      <c r="BB1542" s="30"/>
      <c r="BC1542" s="30"/>
      <c r="BD1542" s="30"/>
      <c r="BE1542" s="30"/>
      <c r="BF1542" s="30"/>
      <c r="BG1542" s="30"/>
      <c r="BH1542" s="30"/>
    </row>
    <row r="1543" spans="1:60" outlineLevel="1">
      <c r="A1543" s="460"/>
      <c r="B1543" s="461"/>
      <c r="C1543" s="462" t="s">
        <v>1393</v>
      </c>
      <c r="D1543" s="463"/>
      <c r="E1543" s="464">
        <v>4.6550000000000002</v>
      </c>
      <c r="F1543" s="34"/>
      <c r="G1543" s="465"/>
      <c r="H1543" s="465"/>
      <c r="I1543" s="465"/>
      <c r="J1543" s="465"/>
      <c r="K1543" s="465"/>
      <c r="L1543" s="465"/>
      <c r="M1543" s="465"/>
      <c r="N1543" s="465"/>
      <c r="O1543" s="465"/>
      <c r="P1543" s="465"/>
      <c r="Q1543" s="465"/>
      <c r="R1543" s="465"/>
      <c r="S1543" s="465"/>
      <c r="T1543" s="465"/>
      <c r="U1543" s="32"/>
      <c r="V1543" s="32"/>
      <c r="W1543" s="32"/>
      <c r="X1543" s="32"/>
      <c r="Y1543" s="30"/>
      <c r="Z1543" s="30"/>
      <c r="AA1543" s="30"/>
      <c r="AB1543" s="30"/>
      <c r="AC1543" s="30"/>
      <c r="AD1543" s="30"/>
      <c r="AE1543" s="30"/>
      <c r="AF1543" s="30"/>
      <c r="AG1543" s="30" t="s">
        <v>166</v>
      </c>
      <c r="AH1543" s="30">
        <v>0</v>
      </c>
      <c r="AI1543" s="30"/>
      <c r="AJ1543" s="30"/>
      <c r="AK1543" s="30"/>
      <c r="AL1543" s="30"/>
      <c r="AM1543" s="30"/>
      <c r="AN1543" s="30"/>
      <c r="AO1543" s="30"/>
      <c r="AP1543" s="30"/>
      <c r="AQ1543" s="30"/>
      <c r="AR1543" s="30"/>
      <c r="AS1543" s="30"/>
      <c r="AT1543" s="30"/>
      <c r="AU1543" s="30"/>
      <c r="AV1543" s="30"/>
      <c r="AW1543" s="30"/>
      <c r="AX1543" s="30"/>
      <c r="AY1543" s="30"/>
      <c r="AZ1543" s="30"/>
      <c r="BA1543" s="30"/>
      <c r="BB1543" s="30"/>
      <c r="BC1543" s="30"/>
      <c r="BD1543" s="30"/>
      <c r="BE1543" s="30"/>
      <c r="BF1543" s="30"/>
      <c r="BG1543" s="30"/>
      <c r="BH1543" s="30"/>
    </row>
    <row r="1544" spans="1:60" outlineLevel="1">
      <c r="A1544" s="460"/>
      <c r="B1544" s="461"/>
      <c r="C1544" s="462" t="s">
        <v>1394</v>
      </c>
      <c r="D1544" s="463"/>
      <c r="E1544" s="464">
        <v>1.03</v>
      </c>
      <c r="F1544" s="34"/>
      <c r="G1544" s="465"/>
      <c r="H1544" s="465"/>
      <c r="I1544" s="465"/>
      <c r="J1544" s="465"/>
      <c r="K1544" s="465"/>
      <c r="L1544" s="465"/>
      <c r="M1544" s="465"/>
      <c r="N1544" s="465"/>
      <c r="O1544" s="465"/>
      <c r="P1544" s="465"/>
      <c r="Q1544" s="465"/>
      <c r="R1544" s="465"/>
      <c r="S1544" s="465"/>
      <c r="T1544" s="465"/>
      <c r="U1544" s="32"/>
      <c r="V1544" s="32"/>
      <c r="W1544" s="32"/>
      <c r="X1544" s="32"/>
      <c r="Y1544" s="30"/>
      <c r="Z1544" s="30"/>
      <c r="AA1544" s="30"/>
      <c r="AB1544" s="30"/>
      <c r="AC1544" s="30"/>
      <c r="AD1544" s="30"/>
      <c r="AE1544" s="30"/>
      <c r="AF1544" s="30"/>
      <c r="AG1544" s="30" t="s">
        <v>166</v>
      </c>
      <c r="AH1544" s="30">
        <v>0</v>
      </c>
      <c r="AI1544" s="30"/>
      <c r="AJ1544" s="30"/>
      <c r="AK1544" s="30"/>
      <c r="AL1544" s="30"/>
      <c r="AM1544" s="30"/>
      <c r="AN1544" s="30"/>
      <c r="AO1544" s="30"/>
      <c r="AP1544" s="30"/>
      <c r="AQ1544" s="30"/>
      <c r="AR1544" s="30"/>
      <c r="AS1544" s="30"/>
      <c r="AT1544" s="30"/>
      <c r="AU1544" s="30"/>
      <c r="AV1544" s="30"/>
      <c r="AW1544" s="30"/>
      <c r="AX1544" s="30"/>
      <c r="AY1544" s="30"/>
      <c r="AZ1544" s="30"/>
      <c r="BA1544" s="30"/>
      <c r="BB1544" s="30"/>
      <c r="BC1544" s="30"/>
      <c r="BD1544" s="30"/>
      <c r="BE1544" s="30"/>
      <c r="BF1544" s="30"/>
      <c r="BG1544" s="30"/>
      <c r="BH1544" s="30"/>
    </row>
    <row r="1545" spans="1:60" outlineLevel="1">
      <c r="A1545" s="452">
        <v>292</v>
      </c>
      <c r="B1545" s="453" t="s">
        <v>1395</v>
      </c>
      <c r="C1545" s="454" t="s">
        <v>2889</v>
      </c>
      <c r="D1545" s="455" t="s">
        <v>161</v>
      </c>
      <c r="E1545" s="456">
        <v>553.80121999999994</v>
      </c>
      <c r="F1545" s="34"/>
      <c r="G1545" s="458">
        <f>ROUND(E1545*F1545,2)</f>
        <v>0</v>
      </c>
      <c r="H1545" s="457">
        <v>65.02</v>
      </c>
      <c r="I1545" s="458">
        <f>ROUND(E1545*H1545,2)</f>
        <v>36008.160000000003</v>
      </c>
      <c r="J1545" s="457">
        <v>117.48</v>
      </c>
      <c r="K1545" s="458">
        <f>ROUND(E1545*J1545,2)</f>
        <v>65060.57</v>
      </c>
      <c r="L1545" s="458">
        <v>21</v>
      </c>
      <c r="M1545" s="458">
        <f>G1545*(1+L1545/100)</f>
        <v>0</v>
      </c>
      <c r="N1545" s="458">
        <v>5.3099999999999996E-3</v>
      </c>
      <c r="O1545" s="458">
        <f>ROUND(E1545*N1545,2)</f>
        <v>2.94</v>
      </c>
      <c r="P1545" s="458">
        <v>0</v>
      </c>
      <c r="Q1545" s="458">
        <f>ROUND(E1545*P1545,2)</f>
        <v>0</v>
      </c>
      <c r="R1545" s="458"/>
      <c r="S1545" s="458" t="s">
        <v>162</v>
      </c>
      <c r="T1545" s="459" t="s">
        <v>162</v>
      </c>
      <c r="U1545" s="32">
        <v>0.26</v>
      </c>
      <c r="V1545" s="32">
        <f>ROUND(E1545*U1545,2)</f>
        <v>143.99</v>
      </c>
      <c r="W1545" s="32"/>
      <c r="X1545" s="32" t="s">
        <v>163</v>
      </c>
      <c r="Y1545" s="30"/>
      <c r="Z1545" s="30"/>
      <c r="AA1545" s="30"/>
      <c r="AB1545" s="30"/>
      <c r="AC1545" s="30"/>
      <c r="AD1545" s="30"/>
      <c r="AE1545" s="30"/>
      <c r="AF1545" s="30"/>
      <c r="AG1545" s="30" t="s">
        <v>164</v>
      </c>
      <c r="AH1545" s="30"/>
      <c r="AI1545" s="30"/>
      <c r="AJ1545" s="30"/>
      <c r="AK1545" s="30"/>
      <c r="AL1545" s="30"/>
      <c r="AM1545" s="30"/>
      <c r="AN1545" s="30"/>
      <c r="AO1545" s="30"/>
      <c r="AP1545" s="30"/>
      <c r="AQ1545" s="30"/>
      <c r="AR1545" s="30"/>
      <c r="AS1545" s="30"/>
      <c r="AT1545" s="30"/>
      <c r="AU1545" s="30"/>
      <c r="AV1545" s="30"/>
      <c r="AW1545" s="30"/>
      <c r="AX1545" s="30"/>
      <c r="AY1545" s="30"/>
      <c r="AZ1545" s="30"/>
      <c r="BA1545" s="30"/>
      <c r="BB1545" s="30"/>
      <c r="BC1545" s="30"/>
      <c r="BD1545" s="30"/>
      <c r="BE1545" s="30"/>
      <c r="BF1545" s="30"/>
      <c r="BG1545" s="30"/>
      <c r="BH1545" s="30"/>
    </row>
    <row r="1546" spans="1:60" outlineLevel="1">
      <c r="A1546" s="460"/>
      <c r="B1546" s="461"/>
      <c r="C1546" s="677" t="s">
        <v>1396</v>
      </c>
      <c r="D1546" s="678"/>
      <c r="E1546" s="678"/>
      <c r="F1546" s="678"/>
      <c r="G1546" s="678"/>
      <c r="H1546" s="465"/>
      <c r="I1546" s="465"/>
      <c r="J1546" s="465"/>
      <c r="K1546" s="465"/>
      <c r="L1546" s="465"/>
      <c r="M1546" s="465"/>
      <c r="N1546" s="465"/>
      <c r="O1546" s="465"/>
      <c r="P1546" s="465"/>
      <c r="Q1546" s="465"/>
      <c r="R1546" s="465"/>
      <c r="S1546" s="465"/>
      <c r="T1546" s="465"/>
      <c r="U1546" s="32"/>
      <c r="V1546" s="32"/>
      <c r="W1546" s="32"/>
      <c r="X1546" s="32"/>
      <c r="Y1546" s="30"/>
      <c r="Z1546" s="30"/>
      <c r="AA1546" s="30"/>
      <c r="AB1546" s="30"/>
      <c r="AC1546" s="30"/>
      <c r="AD1546" s="30"/>
      <c r="AE1546" s="30"/>
      <c r="AF1546" s="30"/>
      <c r="AG1546" s="30" t="s">
        <v>244</v>
      </c>
      <c r="AH1546" s="30"/>
      <c r="AI1546" s="30"/>
      <c r="AJ1546" s="30"/>
      <c r="AK1546" s="30"/>
      <c r="AL1546" s="30"/>
      <c r="AM1546" s="30"/>
      <c r="AN1546" s="30"/>
      <c r="AO1546" s="30"/>
      <c r="AP1546" s="30"/>
      <c r="AQ1546" s="30"/>
      <c r="AR1546" s="30"/>
      <c r="AS1546" s="30"/>
      <c r="AT1546" s="30"/>
      <c r="AU1546" s="30"/>
      <c r="AV1546" s="30"/>
      <c r="AW1546" s="30"/>
      <c r="AX1546" s="30"/>
      <c r="AY1546" s="30"/>
      <c r="AZ1546" s="30"/>
      <c r="BA1546" s="30"/>
      <c r="BB1546" s="30"/>
      <c r="BC1546" s="30"/>
      <c r="BD1546" s="30"/>
      <c r="BE1546" s="30"/>
      <c r="BF1546" s="30"/>
      <c r="BG1546" s="30"/>
      <c r="BH1546" s="30"/>
    </row>
    <row r="1547" spans="1:60" outlineLevel="1">
      <c r="A1547" s="460"/>
      <c r="B1547" s="461"/>
      <c r="C1547" s="466" t="s">
        <v>180</v>
      </c>
      <c r="D1547" s="467"/>
      <c r="E1547" s="468"/>
      <c r="F1547" s="465"/>
      <c r="G1547" s="465"/>
      <c r="H1547" s="465"/>
      <c r="I1547" s="465"/>
      <c r="J1547" s="465"/>
      <c r="K1547" s="465"/>
      <c r="L1547" s="465"/>
      <c r="M1547" s="465"/>
      <c r="N1547" s="465"/>
      <c r="O1547" s="465"/>
      <c r="P1547" s="465"/>
      <c r="Q1547" s="465"/>
      <c r="R1547" s="465"/>
      <c r="S1547" s="465"/>
      <c r="T1547" s="465"/>
      <c r="U1547" s="32"/>
      <c r="V1547" s="32"/>
      <c r="W1547" s="32"/>
      <c r="X1547" s="32"/>
      <c r="Y1547" s="30"/>
      <c r="Z1547" s="30"/>
      <c r="AA1547" s="30"/>
      <c r="AB1547" s="30"/>
      <c r="AC1547" s="30"/>
      <c r="AD1547" s="30"/>
      <c r="AE1547" s="30"/>
      <c r="AF1547" s="30"/>
      <c r="AG1547" s="30" t="s">
        <v>166</v>
      </c>
      <c r="AH1547" s="30"/>
      <c r="AI1547" s="30"/>
      <c r="AJ1547" s="30"/>
      <c r="AK1547" s="30"/>
      <c r="AL1547" s="30"/>
      <c r="AM1547" s="30"/>
      <c r="AN1547" s="30"/>
      <c r="AO1547" s="30"/>
      <c r="AP1547" s="30"/>
      <c r="AQ1547" s="30"/>
      <c r="AR1547" s="30"/>
      <c r="AS1547" s="30"/>
      <c r="AT1547" s="30"/>
      <c r="AU1547" s="30"/>
      <c r="AV1547" s="30"/>
      <c r="AW1547" s="30"/>
      <c r="AX1547" s="30"/>
      <c r="AY1547" s="30"/>
      <c r="AZ1547" s="30"/>
      <c r="BA1547" s="30"/>
      <c r="BB1547" s="30"/>
      <c r="BC1547" s="30"/>
      <c r="BD1547" s="30"/>
      <c r="BE1547" s="30"/>
      <c r="BF1547" s="30"/>
      <c r="BG1547" s="30"/>
      <c r="BH1547" s="30"/>
    </row>
    <row r="1548" spans="1:60" ht="30.6" outlineLevel="1">
      <c r="A1548" s="460"/>
      <c r="B1548" s="461"/>
      <c r="C1548" s="469" t="s">
        <v>1397</v>
      </c>
      <c r="D1548" s="467"/>
      <c r="E1548" s="468">
        <v>97.692999999999998</v>
      </c>
      <c r="F1548" s="465"/>
      <c r="G1548" s="465"/>
      <c r="H1548" s="465"/>
      <c r="I1548" s="465"/>
      <c r="J1548" s="465"/>
      <c r="K1548" s="465"/>
      <c r="L1548" s="465"/>
      <c r="M1548" s="465"/>
      <c r="N1548" s="465"/>
      <c r="O1548" s="465"/>
      <c r="P1548" s="465"/>
      <c r="Q1548" s="465"/>
      <c r="R1548" s="465"/>
      <c r="S1548" s="465"/>
      <c r="T1548" s="465"/>
      <c r="U1548" s="32"/>
      <c r="V1548" s="32"/>
      <c r="W1548" s="32"/>
      <c r="X1548" s="32"/>
      <c r="Y1548" s="30"/>
      <c r="Z1548" s="30"/>
      <c r="AA1548" s="30"/>
      <c r="AB1548" s="30"/>
      <c r="AC1548" s="30"/>
      <c r="AD1548" s="30"/>
      <c r="AE1548" s="30"/>
      <c r="AF1548" s="30"/>
      <c r="AG1548" s="30" t="s">
        <v>166</v>
      </c>
      <c r="AH1548" s="30">
        <v>2</v>
      </c>
      <c r="AI1548" s="30"/>
      <c r="AJ1548" s="30"/>
      <c r="AK1548" s="30"/>
      <c r="AL1548" s="30"/>
      <c r="AM1548" s="30"/>
      <c r="AN1548" s="30"/>
      <c r="AO1548" s="30"/>
      <c r="AP1548" s="30"/>
      <c r="AQ1548" s="30"/>
      <c r="AR1548" s="30"/>
      <c r="AS1548" s="30"/>
      <c r="AT1548" s="30"/>
      <c r="AU1548" s="30"/>
      <c r="AV1548" s="30"/>
      <c r="AW1548" s="30"/>
      <c r="AX1548" s="30"/>
      <c r="AY1548" s="30"/>
      <c r="AZ1548" s="30"/>
      <c r="BA1548" s="30"/>
      <c r="BB1548" s="30"/>
      <c r="BC1548" s="30"/>
      <c r="BD1548" s="30"/>
      <c r="BE1548" s="30"/>
      <c r="BF1548" s="30"/>
      <c r="BG1548" s="30"/>
      <c r="BH1548" s="30"/>
    </row>
    <row r="1549" spans="1:60" ht="20.399999999999999" outlineLevel="1">
      <c r="A1549" s="460"/>
      <c r="B1549" s="461"/>
      <c r="C1549" s="469" t="s">
        <v>2806</v>
      </c>
      <c r="D1549" s="467"/>
      <c r="E1549" s="468">
        <v>44.372729999999997</v>
      </c>
      <c r="F1549" s="465"/>
      <c r="G1549" s="465"/>
      <c r="H1549" s="465"/>
      <c r="I1549" s="465"/>
      <c r="J1549" s="465"/>
      <c r="K1549" s="465"/>
      <c r="L1549" s="465"/>
      <c r="M1549" s="465"/>
      <c r="N1549" s="465"/>
      <c r="O1549" s="465"/>
      <c r="P1549" s="465"/>
      <c r="Q1549" s="465"/>
      <c r="R1549" s="465"/>
      <c r="S1549" s="465"/>
      <c r="T1549" s="465"/>
      <c r="U1549" s="32"/>
      <c r="V1549" s="32"/>
      <c r="W1549" s="32"/>
      <c r="X1549" s="32"/>
      <c r="Y1549" s="30"/>
      <c r="Z1549" s="30"/>
      <c r="AA1549" s="30"/>
      <c r="AB1549" s="30"/>
      <c r="AC1549" s="30"/>
      <c r="AD1549" s="30"/>
      <c r="AE1549" s="30"/>
      <c r="AF1549" s="30"/>
      <c r="AG1549" s="30" t="s">
        <v>166</v>
      </c>
      <c r="AH1549" s="30">
        <v>2</v>
      </c>
      <c r="AI1549" s="30"/>
      <c r="AJ1549" s="30"/>
      <c r="AK1549" s="30"/>
      <c r="AL1549" s="30"/>
      <c r="AM1549" s="30"/>
      <c r="AN1549" s="30"/>
      <c r="AO1549" s="30"/>
      <c r="AP1549" s="30"/>
      <c r="AQ1549" s="30"/>
      <c r="AR1549" s="30"/>
      <c r="AS1549" s="30"/>
      <c r="AT1549" s="30"/>
      <c r="AU1549" s="30"/>
      <c r="AV1549" s="30"/>
      <c r="AW1549" s="30"/>
      <c r="AX1549" s="30"/>
      <c r="AY1549" s="30"/>
      <c r="AZ1549" s="30"/>
      <c r="BA1549" s="30"/>
      <c r="BB1549" s="30"/>
      <c r="BC1549" s="30"/>
      <c r="BD1549" s="30"/>
      <c r="BE1549" s="30"/>
      <c r="BF1549" s="30"/>
      <c r="BG1549" s="30"/>
      <c r="BH1549" s="30"/>
    </row>
    <row r="1550" spans="1:60" outlineLevel="1">
      <c r="A1550" s="460"/>
      <c r="B1550" s="461"/>
      <c r="C1550" s="469" t="s">
        <v>2807</v>
      </c>
      <c r="D1550" s="467"/>
      <c r="E1550" s="468">
        <v>16.79</v>
      </c>
      <c r="F1550" s="465"/>
      <c r="G1550" s="465"/>
      <c r="H1550" s="465"/>
      <c r="I1550" s="465"/>
      <c r="J1550" s="465"/>
      <c r="K1550" s="465"/>
      <c r="L1550" s="465"/>
      <c r="M1550" s="465"/>
      <c r="N1550" s="465"/>
      <c r="O1550" s="465"/>
      <c r="P1550" s="465"/>
      <c r="Q1550" s="465"/>
      <c r="R1550" s="465"/>
      <c r="S1550" s="465"/>
      <c r="T1550" s="465"/>
      <c r="U1550" s="32"/>
      <c r="V1550" s="32"/>
      <c r="W1550" s="32"/>
      <c r="X1550" s="32"/>
      <c r="Y1550" s="30"/>
      <c r="Z1550" s="30"/>
      <c r="AA1550" s="30"/>
      <c r="AB1550" s="30"/>
      <c r="AC1550" s="30"/>
      <c r="AD1550" s="30"/>
      <c r="AE1550" s="30"/>
      <c r="AF1550" s="30"/>
      <c r="AG1550" s="30" t="s">
        <v>166</v>
      </c>
      <c r="AH1550" s="30">
        <v>2</v>
      </c>
      <c r="AI1550" s="30"/>
      <c r="AJ1550" s="30"/>
      <c r="AK1550" s="30"/>
      <c r="AL1550" s="30"/>
      <c r="AM1550" s="30"/>
      <c r="AN1550" s="30"/>
      <c r="AO1550" s="30"/>
      <c r="AP1550" s="30"/>
      <c r="AQ1550" s="30"/>
      <c r="AR1550" s="30"/>
      <c r="AS1550" s="30"/>
      <c r="AT1550" s="30"/>
      <c r="AU1550" s="30"/>
      <c r="AV1550" s="30"/>
      <c r="AW1550" s="30"/>
      <c r="AX1550" s="30"/>
      <c r="AY1550" s="30"/>
      <c r="AZ1550" s="30"/>
      <c r="BA1550" s="30"/>
      <c r="BB1550" s="30"/>
      <c r="BC1550" s="30"/>
      <c r="BD1550" s="30"/>
      <c r="BE1550" s="30"/>
      <c r="BF1550" s="30"/>
      <c r="BG1550" s="30"/>
      <c r="BH1550" s="30"/>
    </row>
    <row r="1551" spans="1:60" outlineLevel="1">
      <c r="A1551" s="460"/>
      <c r="B1551" s="461"/>
      <c r="C1551" s="469" t="s">
        <v>1398</v>
      </c>
      <c r="D1551" s="467"/>
      <c r="E1551" s="468">
        <v>19.39</v>
      </c>
      <c r="F1551" s="465"/>
      <c r="G1551" s="465"/>
      <c r="H1551" s="465"/>
      <c r="I1551" s="465"/>
      <c r="J1551" s="465"/>
      <c r="K1551" s="465"/>
      <c r="L1551" s="465"/>
      <c r="M1551" s="465"/>
      <c r="N1551" s="465"/>
      <c r="O1551" s="465"/>
      <c r="P1551" s="465"/>
      <c r="Q1551" s="465"/>
      <c r="R1551" s="465"/>
      <c r="S1551" s="465"/>
      <c r="T1551" s="465"/>
      <c r="U1551" s="32"/>
      <c r="V1551" s="32"/>
      <c r="W1551" s="32"/>
      <c r="X1551" s="32"/>
      <c r="Y1551" s="30"/>
      <c r="Z1551" s="30"/>
      <c r="AA1551" s="30"/>
      <c r="AB1551" s="30"/>
      <c r="AC1551" s="30"/>
      <c r="AD1551" s="30"/>
      <c r="AE1551" s="30"/>
      <c r="AF1551" s="30"/>
      <c r="AG1551" s="30" t="s">
        <v>166</v>
      </c>
      <c r="AH1551" s="30">
        <v>2</v>
      </c>
      <c r="AI1551" s="30"/>
      <c r="AJ1551" s="30"/>
      <c r="AK1551" s="30"/>
      <c r="AL1551" s="30"/>
      <c r="AM1551" s="30"/>
      <c r="AN1551" s="30"/>
      <c r="AO1551" s="30"/>
      <c r="AP1551" s="30"/>
      <c r="AQ1551" s="30"/>
      <c r="AR1551" s="30"/>
      <c r="AS1551" s="30"/>
      <c r="AT1551" s="30"/>
      <c r="AU1551" s="30"/>
      <c r="AV1551" s="30"/>
      <c r="AW1551" s="30"/>
      <c r="AX1551" s="30"/>
      <c r="AY1551" s="30"/>
      <c r="AZ1551" s="30"/>
      <c r="BA1551" s="30"/>
      <c r="BB1551" s="30"/>
      <c r="BC1551" s="30"/>
      <c r="BD1551" s="30"/>
      <c r="BE1551" s="30"/>
      <c r="BF1551" s="30"/>
      <c r="BG1551" s="30"/>
      <c r="BH1551" s="30"/>
    </row>
    <row r="1552" spans="1:60" ht="20.399999999999999" outlineLevel="1">
      <c r="A1552" s="460"/>
      <c r="B1552" s="461"/>
      <c r="C1552" s="469" t="s">
        <v>1399</v>
      </c>
      <c r="D1552" s="467"/>
      <c r="E1552" s="468">
        <v>8.9359999999999999</v>
      </c>
      <c r="F1552" s="465"/>
      <c r="G1552" s="465"/>
      <c r="H1552" s="465"/>
      <c r="I1552" s="465"/>
      <c r="J1552" s="465"/>
      <c r="K1552" s="465"/>
      <c r="L1552" s="465"/>
      <c r="M1552" s="465"/>
      <c r="N1552" s="465"/>
      <c r="O1552" s="465"/>
      <c r="P1552" s="465"/>
      <c r="Q1552" s="465"/>
      <c r="R1552" s="465"/>
      <c r="S1552" s="465"/>
      <c r="T1552" s="465"/>
      <c r="U1552" s="32"/>
      <c r="V1552" s="32"/>
      <c r="W1552" s="32"/>
      <c r="X1552" s="32"/>
      <c r="Y1552" s="30"/>
      <c r="Z1552" s="30"/>
      <c r="AA1552" s="30"/>
      <c r="AB1552" s="30"/>
      <c r="AC1552" s="30"/>
      <c r="AD1552" s="30"/>
      <c r="AE1552" s="30"/>
      <c r="AF1552" s="30"/>
      <c r="AG1552" s="30" t="s">
        <v>166</v>
      </c>
      <c r="AH1552" s="30">
        <v>2</v>
      </c>
      <c r="AI1552" s="30"/>
      <c r="AJ1552" s="30"/>
      <c r="AK1552" s="30"/>
      <c r="AL1552" s="30"/>
      <c r="AM1552" s="30"/>
      <c r="AN1552" s="30"/>
      <c r="AO1552" s="30"/>
      <c r="AP1552" s="30"/>
      <c r="AQ1552" s="30"/>
      <c r="AR1552" s="30"/>
      <c r="AS1552" s="30"/>
      <c r="AT1552" s="30"/>
      <c r="AU1552" s="30"/>
      <c r="AV1552" s="30"/>
      <c r="AW1552" s="30"/>
      <c r="AX1552" s="30"/>
      <c r="AY1552" s="30"/>
      <c r="AZ1552" s="30"/>
      <c r="BA1552" s="30"/>
      <c r="BB1552" s="30"/>
      <c r="BC1552" s="30"/>
      <c r="BD1552" s="30"/>
      <c r="BE1552" s="30"/>
      <c r="BF1552" s="30"/>
      <c r="BG1552" s="30"/>
      <c r="BH1552" s="30"/>
    </row>
    <row r="1553" spans="1:60" outlineLevel="1">
      <c r="A1553" s="460"/>
      <c r="B1553" s="461"/>
      <c r="C1553" s="469" t="s">
        <v>1400</v>
      </c>
      <c r="D1553" s="467"/>
      <c r="E1553" s="468">
        <v>4.05</v>
      </c>
      <c r="F1553" s="465"/>
      <c r="G1553" s="465"/>
      <c r="H1553" s="465"/>
      <c r="I1553" s="465"/>
      <c r="J1553" s="465"/>
      <c r="K1553" s="465"/>
      <c r="L1553" s="465"/>
      <c r="M1553" s="465"/>
      <c r="N1553" s="465"/>
      <c r="O1553" s="465"/>
      <c r="P1553" s="465"/>
      <c r="Q1553" s="465"/>
      <c r="R1553" s="465"/>
      <c r="S1553" s="465"/>
      <c r="T1553" s="465"/>
      <c r="U1553" s="32"/>
      <c r="V1553" s="32"/>
      <c r="W1553" s="32"/>
      <c r="X1553" s="32"/>
      <c r="Y1553" s="30"/>
      <c r="Z1553" s="30"/>
      <c r="AA1553" s="30"/>
      <c r="AB1553" s="30"/>
      <c r="AC1553" s="30"/>
      <c r="AD1553" s="30"/>
      <c r="AE1553" s="30"/>
      <c r="AF1553" s="30"/>
      <c r="AG1553" s="30" t="s">
        <v>166</v>
      </c>
      <c r="AH1553" s="30">
        <v>2</v>
      </c>
      <c r="AI1553" s="30"/>
      <c r="AJ1553" s="30"/>
      <c r="AK1553" s="30"/>
      <c r="AL1553" s="30"/>
      <c r="AM1553" s="30"/>
      <c r="AN1553" s="30"/>
      <c r="AO1553" s="30"/>
      <c r="AP1553" s="30"/>
      <c r="AQ1553" s="30"/>
      <c r="AR1553" s="30"/>
      <c r="AS1553" s="30"/>
      <c r="AT1553" s="30"/>
      <c r="AU1553" s="30"/>
      <c r="AV1553" s="30"/>
      <c r="AW1553" s="30"/>
      <c r="AX1553" s="30"/>
      <c r="AY1553" s="30"/>
      <c r="AZ1553" s="30"/>
      <c r="BA1553" s="30"/>
      <c r="BB1553" s="30"/>
      <c r="BC1553" s="30"/>
      <c r="BD1553" s="30"/>
      <c r="BE1553" s="30"/>
      <c r="BF1553" s="30"/>
      <c r="BG1553" s="30"/>
      <c r="BH1553" s="30"/>
    </row>
    <row r="1554" spans="1:60" outlineLevel="1">
      <c r="A1554" s="460"/>
      <c r="B1554" s="461"/>
      <c r="C1554" s="469" t="s">
        <v>1401</v>
      </c>
      <c r="D1554" s="467"/>
      <c r="E1554" s="468">
        <v>2.78</v>
      </c>
      <c r="F1554" s="465"/>
      <c r="G1554" s="465"/>
      <c r="H1554" s="465"/>
      <c r="I1554" s="465"/>
      <c r="J1554" s="465"/>
      <c r="K1554" s="465"/>
      <c r="L1554" s="465"/>
      <c r="M1554" s="465"/>
      <c r="N1554" s="465"/>
      <c r="O1554" s="465"/>
      <c r="P1554" s="465"/>
      <c r="Q1554" s="465"/>
      <c r="R1554" s="465"/>
      <c r="S1554" s="465"/>
      <c r="T1554" s="465"/>
      <c r="U1554" s="32"/>
      <c r="V1554" s="32"/>
      <c r="W1554" s="32"/>
      <c r="X1554" s="32"/>
      <c r="Y1554" s="30"/>
      <c r="Z1554" s="30"/>
      <c r="AA1554" s="30"/>
      <c r="AB1554" s="30"/>
      <c r="AC1554" s="30"/>
      <c r="AD1554" s="30"/>
      <c r="AE1554" s="30"/>
      <c r="AF1554" s="30"/>
      <c r="AG1554" s="30" t="s">
        <v>166</v>
      </c>
      <c r="AH1554" s="30">
        <v>2</v>
      </c>
      <c r="AI1554" s="30"/>
      <c r="AJ1554" s="30"/>
      <c r="AK1554" s="30"/>
      <c r="AL1554" s="30"/>
      <c r="AM1554" s="30"/>
      <c r="AN1554" s="30"/>
      <c r="AO1554" s="30"/>
      <c r="AP1554" s="30"/>
      <c r="AQ1554" s="30"/>
      <c r="AR1554" s="30"/>
      <c r="AS1554" s="30"/>
      <c r="AT1554" s="30"/>
      <c r="AU1554" s="30"/>
      <c r="AV1554" s="30"/>
      <c r="AW1554" s="30"/>
      <c r="AX1554" s="30"/>
      <c r="AY1554" s="30"/>
      <c r="AZ1554" s="30"/>
      <c r="BA1554" s="30"/>
      <c r="BB1554" s="30"/>
      <c r="BC1554" s="30"/>
      <c r="BD1554" s="30"/>
      <c r="BE1554" s="30"/>
      <c r="BF1554" s="30"/>
      <c r="BG1554" s="30"/>
      <c r="BH1554" s="30"/>
    </row>
    <row r="1555" spans="1:60" outlineLevel="1">
      <c r="A1555" s="460"/>
      <c r="B1555" s="461"/>
      <c r="C1555" s="469" t="s">
        <v>2808</v>
      </c>
      <c r="D1555" s="467"/>
      <c r="E1555" s="468">
        <v>20.074999999999999</v>
      </c>
      <c r="F1555" s="465"/>
      <c r="G1555" s="465"/>
      <c r="H1555" s="465"/>
      <c r="I1555" s="465"/>
      <c r="J1555" s="465"/>
      <c r="K1555" s="465"/>
      <c r="L1555" s="465"/>
      <c r="M1555" s="465"/>
      <c r="N1555" s="465"/>
      <c r="O1555" s="465"/>
      <c r="P1555" s="465"/>
      <c r="Q1555" s="465"/>
      <c r="R1555" s="465"/>
      <c r="S1555" s="465"/>
      <c r="T1555" s="465"/>
      <c r="U1555" s="32"/>
      <c r="V1555" s="32"/>
      <c r="W1555" s="32"/>
      <c r="X1555" s="32"/>
      <c r="Y1555" s="30"/>
      <c r="Z1555" s="30"/>
      <c r="AA1555" s="30"/>
      <c r="AB1555" s="30"/>
      <c r="AC1555" s="30"/>
      <c r="AD1555" s="30"/>
      <c r="AE1555" s="30"/>
      <c r="AF1555" s="30"/>
      <c r="AG1555" s="30" t="s">
        <v>166</v>
      </c>
      <c r="AH1555" s="30">
        <v>2</v>
      </c>
      <c r="AI1555" s="30"/>
      <c r="AJ1555" s="30"/>
      <c r="AK1555" s="30"/>
      <c r="AL1555" s="30"/>
      <c r="AM1555" s="30"/>
      <c r="AN1555" s="30"/>
      <c r="AO1555" s="30"/>
      <c r="AP1555" s="30"/>
      <c r="AQ1555" s="30"/>
      <c r="AR1555" s="30"/>
      <c r="AS1555" s="30"/>
      <c r="AT1555" s="30"/>
      <c r="AU1555" s="30"/>
      <c r="AV1555" s="30"/>
      <c r="AW1555" s="30"/>
      <c r="AX1555" s="30"/>
      <c r="AY1555" s="30"/>
      <c r="AZ1555" s="30"/>
      <c r="BA1555" s="30"/>
      <c r="BB1555" s="30"/>
      <c r="BC1555" s="30"/>
      <c r="BD1555" s="30"/>
      <c r="BE1555" s="30"/>
      <c r="BF1555" s="30"/>
      <c r="BG1555" s="30"/>
      <c r="BH1555" s="30"/>
    </row>
    <row r="1556" spans="1:60" ht="20.399999999999999" outlineLevel="1">
      <c r="A1556" s="460"/>
      <c r="B1556" s="461"/>
      <c r="C1556" s="469" t="s">
        <v>1402</v>
      </c>
      <c r="D1556" s="467"/>
      <c r="E1556" s="468">
        <v>4.7080000000000002</v>
      </c>
      <c r="F1556" s="465"/>
      <c r="G1556" s="465"/>
      <c r="H1556" s="465"/>
      <c r="I1556" s="465"/>
      <c r="J1556" s="465"/>
      <c r="K1556" s="465"/>
      <c r="L1556" s="465"/>
      <c r="M1556" s="465"/>
      <c r="N1556" s="465"/>
      <c r="O1556" s="465"/>
      <c r="P1556" s="465"/>
      <c r="Q1556" s="465"/>
      <c r="R1556" s="465"/>
      <c r="S1556" s="465"/>
      <c r="T1556" s="465"/>
      <c r="U1556" s="32"/>
      <c r="V1556" s="32"/>
      <c r="W1556" s="32"/>
      <c r="X1556" s="32"/>
      <c r="Y1556" s="30"/>
      <c r="Z1556" s="30"/>
      <c r="AA1556" s="30"/>
      <c r="AB1556" s="30"/>
      <c r="AC1556" s="30"/>
      <c r="AD1556" s="30"/>
      <c r="AE1556" s="30"/>
      <c r="AF1556" s="30"/>
      <c r="AG1556" s="30" t="s">
        <v>166</v>
      </c>
      <c r="AH1556" s="30">
        <v>2</v>
      </c>
      <c r="AI1556" s="30"/>
      <c r="AJ1556" s="30"/>
      <c r="AK1556" s="30"/>
      <c r="AL1556" s="30"/>
      <c r="AM1556" s="30"/>
      <c r="AN1556" s="30"/>
      <c r="AO1556" s="30"/>
      <c r="AP1556" s="30"/>
      <c r="AQ1556" s="30"/>
      <c r="AR1556" s="30"/>
      <c r="AS1556" s="30"/>
      <c r="AT1556" s="30"/>
      <c r="AU1556" s="30"/>
      <c r="AV1556" s="30"/>
      <c r="AW1556" s="30"/>
      <c r="AX1556" s="30"/>
      <c r="AY1556" s="30"/>
      <c r="AZ1556" s="30"/>
      <c r="BA1556" s="30"/>
      <c r="BB1556" s="30"/>
      <c r="BC1556" s="30"/>
      <c r="BD1556" s="30"/>
      <c r="BE1556" s="30"/>
      <c r="BF1556" s="30"/>
      <c r="BG1556" s="30"/>
      <c r="BH1556" s="30"/>
    </row>
    <row r="1557" spans="1:60" ht="20.399999999999999" outlineLevel="1">
      <c r="A1557" s="460"/>
      <c r="B1557" s="461"/>
      <c r="C1557" s="469" t="s">
        <v>1403</v>
      </c>
      <c r="D1557" s="467"/>
      <c r="E1557" s="468">
        <v>3.855</v>
      </c>
      <c r="F1557" s="465"/>
      <c r="G1557" s="465"/>
      <c r="H1557" s="465"/>
      <c r="I1557" s="465"/>
      <c r="J1557" s="465"/>
      <c r="K1557" s="465"/>
      <c r="L1557" s="465"/>
      <c r="M1557" s="465"/>
      <c r="N1557" s="465"/>
      <c r="O1557" s="465"/>
      <c r="P1557" s="465"/>
      <c r="Q1557" s="465"/>
      <c r="R1557" s="465"/>
      <c r="S1557" s="465"/>
      <c r="T1557" s="465"/>
      <c r="U1557" s="32"/>
      <c r="V1557" s="32"/>
      <c r="W1557" s="32"/>
      <c r="X1557" s="32"/>
      <c r="Y1557" s="30"/>
      <c r="Z1557" s="30"/>
      <c r="AA1557" s="30"/>
      <c r="AB1557" s="30"/>
      <c r="AC1557" s="30"/>
      <c r="AD1557" s="30"/>
      <c r="AE1557" s="30"/>
      <c r="AF1557" s="30"/>
      <c r="AG1557" s="30" t="s">
        <v>166</v>
      </c>
      <c r="AH1557" s="30">
        <v>2</v>
      </c>
      <c r="AI1557" s="30"/>
      <c r="AJ1557" s="30"/>
      <c r="AK1557" s="30"/>
      <c r="AL1557" s="30"/>
      <c r="AM1557" s="30"/>
      <c r="AN1557" s="30"/>
      <c r="AO1557" s="30"/>
      <c r="AP1557" s="30"/>
      <c r="AQ1557" s="30"/>
      <c r="AR1557" s="30"/>
      <c r="AS1557" s="30"/>
      <c r="AT1557" s="30"/>
      <c r="AU1557" s="30"/>
      <c r="AV1557" s="30"/>
      <c r="AW1557" s="30"/>
      <c r="AX1557" s="30"/>
      <c r="AY1557" s="30"/>
      <c r="AZ1557" s="30"/>
      <c r="BA1557" s="30"/>
      <c r="BB1557" s="30"/>
      <c r="BC1557" s="30"/>
      <c r="BD1557" s="30"/>
      <c r="BE1557" s="30"/>
      <c r="BF1557" s="30"/>
      <c r="BG1557" s="30"/>
      <c r="BH1557" s="30"/>
    </row>
    <row r="1558" spans="1:60" ht="20.399999999999999" outlineLevel="1">
      <c r="A1558" s="460"/>
      <c r="B1558" s="461"/>
      <c r="C1558" s="469" t="s">
        <v>2809</v>
      </c>
      <c r="D1558" s="467"/>
      <c r="E1558" s="468">
        <v>36.174500000000002</v>
      </c>
      <c r="F1558" s="465"/>
      <c r="G1558" s="465"/>
      <c r="H1558" s="465"/>
      <c r="I1558" s="465"/>
      <c r="J1558" s="465"/>
      <c r="K1558" s="465"/>
      <c r="L1558" s="465"/>
      <c r="M1558" s="465"/>
      <c r="N1558" s="465"/>
      <c r="O1558" s="465"/>
      <c r="P1558" s="465"/>
      <c r="Q1558" s="465"/>
      <c r="R1558" s="465"/>
      <c r="S1558" s="465"/>
      <c r="T1558" s="465"/>
      <c r="U1558" s="32"/>
      <c r="V1558" s="32"/>
      <c r="W1558" s="32"/>
      <c r="X1558" s="32"/>
      <c r="Y1558" s="30"/>
      <c r="Z1558" s="30"/>
      <c r="AA1558" s="30"/>
      <c r="AB1558" s="30"/>
      <c r="AC1558" s="30"/>
      <c r="AD1558" s="30"/>
      <c r="AE1558" s="30"/>
      <c r="AF1558" s="30"/>
      <c r="AG1558" s="30" t="s">
        <v>166</v>
      </c>
      <c r="AH1558" s="30">
        <v>2</v>
      </c>
      <c r="AI1558" s="30"/>
      <c r="AJ1558" s="30"/>
      <c r="AK1558" s="30"/>
      <c r="AL1558" s="30"/>
      <c r="AM1558" s="30"/>
      <c r="AN1558" s="30"/>
      <c r="AO1558" s="30"/>
      <c r="AP1558" s="30"/>
      <c r="AQ1558" s="30"/>
      <c r="AR1558" s="30"/>
      <c r="AS1558" s="30"/>
      <c r="AT1558" s="30"/>
      <c r="AU1558" s="30"/>
      <c r="AV1558" s="30"/>
      <c r="AW1558" s="30"/>
      <c r="AX1558" s="30"/>
      <c r="AY1558" s="30"/>
      <c r="AZ1558" s="30"/>
      <c r="BA1558" s="30"/>
      <c r="BB1558" s="30"/>
      <c r="BC1558" s="30"/>
      <c r="BD1558" s="30"/>
      <c r="BE1558" s="30"/>
      <c r="BF1558" s="30"/>
      <c r="BG1558" s="30"/>
      <c r="BH1558" s="30"/>
    </row>
    <row r="1559" spans="1:60" ht="20.399999999999999" outlineLevel="1">
      <c r="A1559" s="460"/>
      <c r="B1559" s="461"/>
      <c r="C1559" s="469" t="s">
        <v>1404</v>
      </c>
      <c r="D1559" s="467"/>
      <c r="E1559" s="468">
        <v>66.578999999999994</v>
      </c>
      <c r="F1559" s="465"/>
      <c r="G1559" s="465"/>
      <c r="H1559" s="465"/>
      <c r="I1559" s="465"/>
      <c r="J1559" s="465"/>
      <c r="K1559" s="465"/>
      <c r="L1559" s="465"/>
      <c r="M1559" s="465"/>
      <c r="N1559" s="465"/>
      <c r="O1559" s="465"/>
      <c r="P1559" s="465"/>
      <c r="Q1559" s="465"/>
      <c r="R1559" s="465"/>
      <c r="S1559" s="465"/>
      <c r="T1559" s="465"/>
      <c r="U1559" s="32"/>
      <c r="V1559" s="32"/>
      <c r="W1559" s="32"/>
      <c r="X1559" s="32"/>
      <c r="Y1559" s="30"/>
      <c r="Z1559" s="30"/>
      <c r="AA1559" s="30"/>
      <c r="AB1559" s="30"/>
      <c r="AC1559" s="30"/>
      <c r="AD1559" s="30"/>
      <c r="AE1559" s="30"/>
      <c r="AF1559" s="30"/>
      <c r="AG1559" s="30" t="s">
        <v>166</v>
      </c>
      <c r="AH1559" s="30">
        <v>2</v>
      </c>
      <c r="AI1559" s="30"/>
      <c r="AJ1559" s="30"/>
      <c r="AK1559" s="30"/>
      <c r="AL1559" s="30"/>
      <c r="AM1559" s="30"/>
      <c r="AN1559" s="30"/>
      <c r="AO1559" s="30"/>
      <c r="AP1559" s="30"/>
      <c r="AQ1559" s="30"/>
      <c r="AR1559" s="30"/>
      <c r="AS1559" s="30"/>
      <c r="AT1559" s="30"/>
      <c r="AU1559" s="30"/>
      <c r="AV1559" s="30"/>
      <c r="AW1559" s="30"/>
      <c r="AX1559" s="30"/>
      <c r="AY1559" s="30"/>
      <c r="AZ1559" s="30"/>
      <c r="BA1559" s="30"/>
      <c r="BB1559" s="30"/>
      <c r="BC1559" s="30"/>
      <c r="BD1559" s="30"/>
      <c r="BE1559" s="30"/>
      <c r="BF1559" s="30"/>
      <c r="BG1559" s="30"/>
      <c r="BH1559" s="30"/>
    </row>
    <row r="1560" spans="1:60" ht="30.6" outlineLevel="1">
      <c r="A1560" s="460"/>
      <c r="B1560" s="461"/>
      <c r="C1560" s="469" t="s">
        <v>2810</v>
      </c>
      <c r="D1560" s="467"/>
      <c r="E1560" s="468">
        <v>127.40300000000001</v>
      </c>
      <c r="F1560" s="465"/>
      <c r="G1560" s="465"/>
      <c r="H1560" s="465"/>
      <c r="I1560" s="465"/>
      <c r="J1560" s="465"/>
      <c r="K1560" s="465"/>
      <c r="L1560" s="465"/>
      <c r="M1560" s="465"/>
      <c r="N1560" s="465"/>
      <c r="O1560" s="465"/>
      <c r="P1560" s="465"/>
      <c r="Q1560" s="465"/>
      <c r="R1560" s="465"/>
      <c r="S1560" s="465"/>
      <c r="T1560" s="465"/>
      <c r="U1560" s="32"/>
      <c r="V1560" s="32"/>
      <c r="W1560" s="32"/>
      <c r="X1560" s="32"/>
      <c r="Y1560" s="30"/>
      <c r="Z1560" s="30"/>
      <c r="AA1560" s="30"/>
      <c r="AB1560" s="30"/>
      <c r="AC1560" s="30"/>
      <c r="AD1560" s="30"/>
      <c r="AE1560" s="30"/>
      <c r="AF1560" s="30"/>
      <c r="AG1560" s="30" t="s">
        <v>166</v>
      </c>
      <c r="AH1560" s="30">
        <v>2</v>
      </c>
      <c r="AI1560" s="30"/>
      <c r="AJ1560" s="30"/>
      <c r="AK1560" s="30"/>
      <c r="AL1560" s="30"/>
      <c r="AM1560" s="30"/>
      <c r="AN1560" s="30"/>
      <c r="AO1560" s="30"/>
      <c r="AP1560" s="30"/>
      <c r="AQ1560" s="30"/>
      <c r="AR1560" s="30"/>
      <c r="AS1560" s="30"/>
      <c r="AT1560" s="30"/>
      <c r="AU1560" s="30"/>
      <c r="AV1560" s="30"/>
      <c r="AW1560" s="30"/>
      <c r="AX1560" s="30"/>
      <c r="AY1560" s="30"/>
      <c r="AZ1560" s="30"/>
      <c r="BA1560" s="30"/>
      <c r="BB1560" s="30"/>
      <c r="BC1560" s="30"/>
      <c r="BD1560" s="30"/>
      <c r="BE1560" s="30"/>
      <c r="BF1560" s="30"/>
      <c r="BG1560" s="30"/>
      <c r="BH1560" s="30"/>
    </row>
    <row r="1561" spans="1:60" outlineLevel="1">
      <c r="A1561" s="460"/>
      <c r="B1561" s="461"/>
      <c r="C1561" s="469" t="s">
        <v>2811</v>
      </c>
      <c r="D1561" s="467"/>
      <c r="E1561" s="468">
        <v>54.45</v>
      </c>
      <c r="F1561" s="465"/>
      <c r="G1561" s="465"/>
      <c r="H1561" s="465"/>
      <c r="I1561" s="465"/>
      <c r="J1561" s="465"/>
      <c r="K1561" s="465"/>
      <c r="L1561" s="465"/>
      <c r="M1561" s="465"/>
      <c r="N1561" s="465"/>
      <c r="O1561" s="465"/>
      <c r="P1561" s="465"/>
      <c r="Q1561" s="465"/>
      <c r="R1561" s="465"/>
      <c r="S1561" s="465"/>
      <c r="T1561" s="465"/>
      <c r="U1561" s="32"/>
      <c r="V1561" s="32"/>
      <c r="W1561" s="32"/>
      <c r="X1561" s="32"/>
      <c r="Y1561" s="30"/>
      <c r="Z1561" s="30"/>
      <c r="AA1561" s="30"/>
      <c r="AB1561" s="30"/>
      <c r="AC1561" s="30"/>
      <c r="AD1561" s="30"/>
      <c r="AE1561" s="30"/>
      <c r="AF1561" s="30"/>
      <c r="AG1561" s="30" t="s">
        <v>166</v>
      </c>
      <c r="AH1561" s="30">
        <v>2</v>
      </c>
      <c r="AI1561" s="30"/>
      <c r="AJ1561" s="30"/>
      <c r="AK1561" s="30"/>
      <c r="AL1561" s="30"/>
      <c r="AM1561" s="30"/>
      <c r="AN1561" s="30"/>
      <c r="AO1561" s="30"/>
      <c r="AP1561" s="30"/>
      <c r="AQ1561" s="30"/>
      <c r="AR1561" s="30"/>
      <c r="AS1561" s="30"/>
      <c r="AT1561" s="30"/>
      <c r="AU1561" s="30"/>
      <c r="AV1561" s="30"/>
      <c r="AW1561" s="30"/>
      <c r="AX1561" s="30"/>
      <c r="AY1561" s="30"/>
      <c r="AZ1561" s="30"/>
      <c r="BA1561" s="30"/>
      <c r="BB1561" s="30"/>
      <c r="BC1561" s="30"/>
      <c r="BD1561" s="30"/>
      <c r="BE1561" s="30"/>
      <c r="BF1561" s="30"/>
      <c r="BG1561" s="30"/>
      <c r="BH1561" s="30"/>
    </row>
    <row r="1562" spans="1:60" outlineLevel="1">
      <c r="A1562" s="460"/>
      <c r="B1562" s="461"/>
      <c r="C1562" s="469" t="s">
        <v>2812</v>
      </c>
      <c r="D1562" s="467"/>
      <c r="E1562" s="468">
        <v>28.2</v>
      </c>
      <c r="F1562" s="465"/>
      <c r="G1562" s="465"/>
      <c r="H1562" s="465"/>
      <c r="I1562" s="465"/>
      <c r="J1562" s="465"/>
      <c r="K1562" s="465"/>
      <c r="L1562" s="465"/>
      <c r="M1562" s="465"/>
      <c r="N1562" s="465"/>
      <c r="O1562" s="465"/>
      <c r="P1562" s="465"/>
      <c r="Q1562" s="465"/>
      <c r="R1562" s="465"/>
      <c r="S1562" s="465"/>
      <c r="T1562" s="465"/>
      <c r="U1562" s="32"/>
      <c r="V1562" s="32"/>
      <c r="W1562" s="32"/>
      <c r="X1562" s="32"/>
      <c r="Y1562" s="30"/>
      <c r="Z1562" s="30"/>
      <c r="AA1562" s="30"/>
      <c r="AB1562" s="30"/>
      <c r="AC1562" s="30"/>
      <c r="AD1562" s="30"/>
      <c r="AE1562" s="30"/>
      <c r="AF1562" s="30"/>
      <c r="AG1562" s="30" t="s">
        <v>166</v>
      </c>
      <c r="AH1562" s="30">
        <v>2</v>
      </c>
      <c r="AI1562" s="30"/>
      <c r="AJ1562" s="30"/>
      <c r="AK1562" s="30"/>
      <c r="AL1562" s="30"/>
      <c r="AM1562" s="30"/>
      <c r="AN1562" s="30"/>
      <c r="AO1562" s="30"/>
      <c r="AP1562" s="30"/>
      <c r="AQ1562" s="30"/>
      <c r="AR1562" s="30"/>
      <c r="AS1562" s="30"/>
      <c r="AT1562" s="30"/>
      <c r="AU1562" s="30"/>
      <c r="AV1562" s="30"/>
      <c r="AW1562" s="30"/>
      <c r="AX1562" s="30"/>
      <c r="AY1562" s="30"/>
      <c r="AZ1562" s="30"/>
      <c r="BA1562" s="30"/>
      <c r="BB1562" s="30"/>
      <c r="BC1562" s="30"/>
      <c r="BD1562" s="30"/>
      <c r="BE1562" s="30"/>
      <c r="BF1562" s="30"/>
      <c r="BG1562" s="30"/>
      <c r="BH1562" s="30"/>
    </row>
    <row r="1563" spans="1:60" ht="20.399999999999999" outlineLevel="1">
      <c r="A1563" s="460"/>
      <c r="B1563" s="461"/>
      <c r="C1563" s="469" t="s">
        <v>1405</v>
      </c>
      <c r="D1563" s="467"/>
      <c r="E1563" s="468">
        <v>3.5</v>
      </c>
      <c r="F1563" s="465"/>
      <c r="G1563" s="465"/>
      <c r="H1563" s="465"/>
      <c r="I1563" s="465"/>
      <c r="J1563" s="465"/>
      <c r="K1563" s="465"/>
      <c r="L1563" s="465"/>
      <c r="M1563" s="465"/>
      <c r="N1563" s="465"/>
      <c r="O1563" s="465"/>
      <c r="P1563" s="465"/>
      <c r="Q1563" s="465"/>
      <c r="R1563" s="465"/>
      <c r="S1563" s="465"/>
      <c r="T1563" s="465"/>
      <c r="U1563" s="32"/>
      <c r="V1563" s="32"/>
      <c r="W1563" s="32"/>
      <c r="X1563" s="32"/>
      <c r="Y1563" s="30"/>
      <c r="Z1563" s="30"/>
      <c r="AA1563" s="30"/>
      <c r="AB1563" s="30"/>
      <c r="AC1563" s="30"/>
      <c r="AD1563" s="30"/>
      <c r="AE1563" s="30"/>
      <c r="AF1563" s="30"/>
      <c r="AG1563" s="30" t="s">
        <v>166</v>
      </c>
      <c r="AH1563" s="30">
        <v>2</v>
      </c>
      <c r="AI1563" s="30"/>
      <c r="AJ1563" s="30"/>
      <c r="AK1563" s="30"/>
      <c r="AL1563" s="30"/>
      <c r="AM1563" s="30"/>
      <c r="AN1563" s="30"/>
      <c r="AO1563" s="30"/>
      <c r="AP1563" s="30"/>
      <c r="AQ1563" s="30"/>
      <c r="AR1563" s="30"/>
      <c r="AS1563" s="30"/>
      <c r="AT1563" s="30"/>
      <c r="AU1563" s="30"/>
      <c r="AV1563" s="30"/>
      <c r="AW1563" s="30"/>
      <c r="AX1563" s="30"/>
      <c r="AY1563" s="30"/>
      <c r="AZ1563" s="30"/>
      <c r="BA1563" s="30"/>
      <c r="BB1563" s="30"/>
      <c r="BC1563" s="30"/>
      <c r="BD1563" s="30"/>
      <c r="BE1563" s="30"/>
      <c r="BF1563" s="30"/>
      <c r="BG1563" s="30"/>
      <c r="BH1563" s="30"/>
    </row>
    <row r="1564" spans="1:60" ht="20.399999999999999" outlineLevel="1">
      <c r="A1564" s="460"/>
      <c r="B1564" s="461"/>
      <c r="C1564" s="469" t="s">
        <v>1406</v>
      </c>
      <c r="D1564" s="467"/>
      <c r="E1564" s="468">
        <v>14.845000000000001</v>
      </c>
      <c r="F1564" s="465"/>
      <c r="G1564" s="465"/>
      <c r="H1564" s="465"/>
      <c r="I1564" s="465"/>
      <c r="J1564" s="465"/>
      <c r="K1564" s="465"/>
      <c r="L1564" s="465"/>
      <c r="M1564" s="465"/>
      <c r="N1564" s="465"/>
      <c r="O1564" s="465"/>
      <c r="P1564" s="465"/>
      <c r="Q1564" s="465"/>
      <c r="R1564" s="465"/>
      <c r="S1564" s="465"/>
      <c r="T1564" s="465"/>
      <c r="U1564" s="32"/>
      <c r="V1564" s="32"/>
      <c r="W1564" s="32"/>
      <c r="X1564" s="32"/>
      <c r="Y1564" s="30"/>
      <c r="Z1564" s="30"/>
      <c r="AA1564" s="30"/>
      <c r="AB1564" s="30"/>
      <c r="AC1564" s="30"/>
      <c r="AD1564" s="30"/>
      <c r="AE1564" s="30"/>
      <c r="AF1564" s="30"/>
      <c r="AG1564" s="30" t="s">
        <v>166</v>
      </c>
      <c r="AH1564" s="30">
        <v>2</v>
      </c>
      <c r="AI1564" s="30"/>
      <c r="AJ1564" s="30"/>
      <c r="AK1564" s="30"/>
      <c r="AL1564" s="30"/>
      <c r="AM1564" s="30"/>
      <c r="AN1564" s="30"/>
      <c r="AO1564" s="30"/>
      <c r="AP1564" s="30"/>
      <c r="AQ1564" s="30"/>
      <c r="AR1564" s="30"/>
      <c r="AS1564" s="30"/>
      <c r="AT1564" s="30"/>
      <c r="AU1564" s="30"/>
      <c r="AV1564" s="30"/>
      <c r="AW1564" s="30"/>
      <c r="AX1564" s="30"/>
      <c r="AY1564" s="30"/>
      <c r="AZ1564" s="30"/>
      <c r="BA1564" s="30"/>
      <c r="BB1564" s="30"/>
      <c r="BC1564" s="30"/>
      <c r="BD1564" s="30"/>
      <c r="BE1564" s="30"/>
      <c r="BF1564" s="30"/>
      <c r="BG1564" s="30"/>
      <c r="BH1564" s="30"/>
    </row>
    <row r="1565" spans="1:60" outlineLevel="1">
      <c r="A1565" s="460"/>
      <c r="B1565" s="461"/>
      <c r="C1565" s="470" t="s">
        <v>184</v>
      </c>
      <c r="D1565" s="471"/>
      <c r="E1565" s="472">
        <v>553.80123000000003</v>
      </c>
      <c r="F1565" s="465"/>
      <c r="G1565" s="465"/>
      <c r="H1565" s="465"/>
      <c r="I1565" s="465"/>
      <c r="J1565" s="465"/>
      <c r="K1565" s="465"/>
      <c r="L1565" s="465"/>
      <c r="M1565" s="465"/>
      <c r="N1565" s="465"/>
      <c r="O1565" s="465"/>
      <c r="P1565" s="465"/>
      <c r="Q1565" s="465"/>
      <c r="R1565" s="465"/>
      <c r="S1565" s="465"/>
      <c r="T1565" s="465"/>
      <c r="U1565" s="32"/>
      <c r="V1565" s="32"/>
      <c r="W1565" s="32"/>
      <c r="X1565" s="32"/>
      <c r="Y1565" s="30"/>
      <c r="Z1565" s="30"/>
      <c r="AA1565" s="30"/>
      <c r="AB1565" s="30"/>
      <c r="AC1565" s="30"/>
      <c r="AD1565" s="30"/>
      <c r="AE1565" s="30"/>
      <c r="AF1565" s="30"/>
      <c r="AG1565" s="30" t="s">
        <v>166</v>
      </c>
      <c r="AH1565" s="30">
        <v>3</v>
      </c>
      <c r="AI1565" s="30"/>
      <c r="AJ1565" s="30"/>
      <c r="AK1565" s="30"/>
      <c r="AL1565" s="30"/>
      <c r="AM1565" s="30"/>
      <c r="AN1565" s="30"/>
      <c r="AO1565" s="30"/>
      <c r="AP1565" s="30"/>
      <c r="AQ1565" s="30"/>
      <c r="AR1565" s="30"/>
      <c r="AS1565" s="30"/>
      <c r="AT1565" s="30"/>
      <c r="AU1565" s="30"/>
      <c r="AV1565" s="30"/>
      <c r="AW1565" s="30"/>
      <c r="AX1565" s="30"/>
      <c r="AY1565" s="30"/>
      <c r="AZ1565" s="30"/>
      <c r="BA1565" s="30"/>
      <c r="BB1565" s="30"/>
      <c r="BC1565" s="30"/>
      <c r="BD1565" s="30"/>
      <c r="BE1565" s="30"/>
      <c r="BF1565" s="30"/>
      <c r="BG1565" s="30"/>
      <c r="BH1565" s="30"/>
    </row>
    <row r="1566" spans="1:60" outlineLevel="1">
      <c r="A1566" s="460"/>
      <c r="B1566" s="461"/>
      <c r="C1566" s="466" t="s">
        <v>185</v>
      </c>
      <c r="D1566" s="467"/>
      <c r="E1566" s="468"/>
      <c r="F1566" s="465"/>
      <c r="G1566" s="465"/>
      <c r="H1566" s="465"/>
      <c r="I1566" s="465"/>
      <c r="J1566" s="465"/>
      <c r="K1566" s="465"/>
      <c r="L1566" s="465"/>
      <c r="M1566" s="465"/>
      <c r="N1566" s="465"/>
      <c r="O1566" s="465"/>
      <c r="P1566" s="465"/>
      <c r="Q1566" s="465"/>
      <c r="R1566" s="465"/>
      <c r="S1566" s="465"/>
      <c r="T1566" s="465"/>
      <c r="U1566" s="32"/>
      <c r="V1566" s="32"/>
      <c r="W1566" s="32"/>
      <c r="X1566" s="32"/>
      <c r="Y1566" s="30"/>
      <c r="Z1566" s="30"/>
      <c r="AA1566" s="30"/>
      <c r="AB1566" s="30"/>
      <c r="AC1566" s="30"/>
      <c r="AD1566" s="30"/>
      <c r="AE1566" s="30"/>
      <c r="AF1566" s="30"/>
      <c r="AG1566" s="30" t="s">
        <v>166</v>
      </c>
      <c r="AH1566" s="30"/>
      <c r="AI1566" s="30"/>
      <c r="AJ1566" s="30"/>
      <c r="AK1566" s="30"/>
      <c r="AL1566" s="30"/>
      <c r="AM1566" s="30"/>
      <c r="AN1566" s="30"/>
      <c r="AO1566" s="30"/>
      <c r="AP1566" s="30"/>
      <c r="AQ1566" s="30"/>
      <c r="AR1566" s="30"/>
      <c r="AS1566" s="30"/>
      <c r="AT1566" s="30"/>
      <c r="AU1566" s="30"/>
      <c r="AV1566" s="30"/>
      <c r="AW1566" s="30"/>
      <c r="AX1566" s="30"/>
      <c r="AY1566" s="30"/>
      <c r="AZ1566" s="30"/>
      <c r="BA1566" s="30"/>
      <c r="BB1566" s="30"/>
      <c r="BC1566" s="30"/>
      <c r="BD1566" s="30"/>
      <c r="BE1566" s="30"/>
      <c r="BF1566" s="30"/>
      <c r="BG1566" s="30"/>
      <c r="BH1566" s="30"/>
    </row>
    <row r="1567" spans="1:60" outlineLevel="1">
      <c r="A1567" s="460"/>
      <c r="B1567" s="461"/>
      <c r="C1567" s="462" t="s">
        <v>2890</v>
      </c>
      <c r="D1567" s="463"/>
      <c r="E1567" s="464">
        <v>553.80121999999994</v>
      </c>
      <c r="F1567" s="465"/>
      <c r="G1567" s="465"/>
      <c r="H1567" s="465"/>
      <c r="I1567" s="465"/>
      <c r="J1567" s="465"/>
      <c r="K1567" s="465"/>
      <c r="L1567" s="465"/>
      <c r="M1567" s="465"/>
      <c r="N1567" s="465"/>
      <c r="O1567" s="465"/>
      <c r="P1567" s="465"/>
      <c r="Q1567" s="465"/>
      <c r="R1567" s="465"/>
      <c r="S1567" s="465"/>
      <c r="T1567" s="465"/>
      <c r="U1567" s="32"/>
      <c r="V1567" s="32"/>
      <c r="W1567" s="32"/>
      <c r="X1567" s="32"/>
      <c r="Y1567" s="30"/>
      <c r="Z1567" s="30"/>
      <c r="AA1567" s="30"/>
      <c r="AB1567" s="30"/>
      <c r="AC1567" s="30"/>
      <c r="AD1567" s="30"/>
      <c r="AE1567" s="30"/>
      <c r="AF1567" s="30"/>
      <c r="AG1567" s="30" t="s">
        <v>166</v>
      </c>
      <c r="AH1567" s="30">
        <v>0</v>
      </c>
      <c r="AI1567" s="30"/>
      <c r="AJ1567" s="30"/>
      <c r="AK1567" s="30"/>
      <c r="AL1567" s="30"/>
      <c r="AM1567" s="30"/>
      <c r="AN1567" s="30"/>
      <c r="AO1567" s="30"/>
      <c r="AP1567" s="30"/>
      <c r="AQ1567" s="30"/>
      <c r="AR1567" s="30"/>
      <c r="AS1567" s="30"/>
      <c r="AT1567" s="30"/>
      <c r="AU1567" s="30"/>
      <c r="AV1567" s="30"/>
      <c r="AW1567" s="30"/>
      <c r="AX1567" s="30"/>
      <c r="AY1567" s="30"/>
      <c r="AZ1567" s="30"/>
      <c r="BA1567" s="30"/>
      <c r="BB1567" s="30"/>
      <c r="BC1567" s="30"/>
      <c r="BD1567" s="30"/>
      <c r="BE1567" s="30"/>
      <c r="BF1567" s="30"/>
      <c r="BG1567" s="30"/>
      <c r="BH1567" s="30"/>
    </row>
    <row r="1568" spans="1:60" outlineLevel="1">
      <c r="A1568" s="452">
        <v>293</v>
      </c>
      <c r="B1568" s="453" t="s">
        <v>1408</v>
      </c>
      <c r="C1568" s="454" t="s">
        <v>1409</v>
      </c>
      <c r="D1568" s="455" t="s">
        <v>428</v>
      </c>
      <c r="E1568" s="456">
        <v>125.24</v>
      </c>
      <c r="F1568" s="34"/>
      <c r="G1568" s="458">
        <f>ROUND(E1568*F1568,2)</f>
        <v>0</v>
      </c>
      <c r="H1568" s="457">
        <v>77.88</v>
      </c>
      <c r="I1568" s="458">
        <f>ROUND(E1568*H1568,2)</f>
        <v>9753.69</v>
      </c>
      <c r="J1568" s="457">
        <v>525.42999999999995</v>
      </c>
      <c r="K1568" s="458">
        <f>ROUND(E1568*J1568,2)</f>
        <v>65804.850000000006</v>
      </c>
      <c r="L1568" s="458">
        <v>21</v>
      </c>
      <c r="M1568" s="458">
        <f>G1568*(1+L1568/100)</f>
        <v>0</v>
      </c>
      <c r="N1568" s="458">
        <v>1.1560000000000001E-2</v>
      </c>
      <c r="O1568" s="458">
        <f>ROUND(E1568*N1568,2)</f>
        <v>1.45</v>
      </c>
      <c r="P1568" s="458">
        <v>0</v>
      </c>
      <c r="Q1568" s="458">
        <f>ROUND(E1568*P1568,2)</f>
        <v>0</v>
      </c>
      <c r="R1568" s="458"/>
      <c r="S1568" s="458" t="s">
        <v>162</v>
      </c>
      <c r="T1568" s="459" t="s">
        <v>509</v>
      </c>
      <c r="U1568" s="32">
        <v>1.6579999999999999</v>
      </c>
      <c r="V1568" s="32">
        <f>ROUND(E1568*U1568,2)</f>
        <v>207.65</v>
      </c>
      <c r="W1568" s="32"/>
      <c r="X1568" s="32" t="s">
        <v>163</v>
      </c>
      <c r="Y1568" s="30"/>
      <c r="Z1568" s="30"/>
      <c r="AA1568" s="30"/>
      <c r="AB1568" s="30"/>
      <c r="AC1568" s="30"/>
      <c r="AD1568" s="30"/>
      <c r="AE1568" s="30"/>
      <c r="AF1568" s="30"/>
      <c r="AG1568" s="30" t="s">
        <v>164</v>
      </c>
      <c r="AH1568" s="30"/>
      <c r="AI1568" s="30"/>
      <c r="AJ1568" s="30"/>
      <c r="AK1568" s="30"/>
      <c r="AL1568" s="30"/>
      <c r="AM1568" s="30"/>
      <c r="AN1568" s="30"/>
      <c r="AO1568" s="30"/>
      <c r="AP1568" s="30"/>
      <c r="AQ1568" s="30"/>
      <c r="AR1568" s="30"/>
      <c r="AS1568" s="30"/>
      <c r="AT1568" s="30"/>
      <c r="AU1568" s="30"/>
      <c r="AV1568" s="30"/>
      <c r="AW1568" s="30"/>
      <c r="AX1568" s="30"/>
      <c r="AY1568" s="30"/>
      <c r="AZ1568" s="30"/>
      <c r="BA1568" s="30"/>
      <c r="BB1568" s="30"/>
      <c r="BC1568" s="30"/>
      <c r="BD1568" s="30"/>
      <c r="BE1568" s="30"/>
      <c r="BF1568" s="30"/>
      <c r="BG1568" s="30"/>
      <c r="BH1568" s="30"/>
    </row>
    <row r="1569" spans="1:60" outlineLevel="1">
      <c r="A1569" s="460"/>
      <c r="B1569" s="461"/>
      <c r="C1569" s="462" t="s">
        <v>1410</v>
      </c>
      <c r="D1569" s="463"/>
      <c r="E1569" s="464">
        <v>9.5</v>
      </c>
      <c r="F1569" s="34"/>
      <c r="G1569" s="465"/>
      <c r="H1569" s="465"/>
      <c r="I1569" s="465"/>
      <c r="J1569" s="465"/>
      <c r="K1569" s="465"/>
      <c r="L1569" s="465"/>
      <c r="M1569" s="465"/>
      <c r="N1569" s="465"/>
      <c r="O1569" s="465"/>
      <c r="P1569" s="465"/>
      <c r="Q1569" s="465"/>
      <c r="R1569" s="465"/>
      <c r="S1569" s="465"/>
      <c r="T1569" s="465"/>
      <c r="U1569" s="32"/>
      <c r="V1569" s="32"/>
      <c r="W1569" s="32"/>
      <c r="X1569" s="32"/>
      <c r="Y1569" s="30"/>
      <c r="Z1569" s="30"/>
      <c r="AA1569" s="30"/>
      <c r="AB1569" s="30"/>
      <c r="AC1569" s="30"/>
      <c r="AD1569" s="30"/>
      <c r="AE1569" s="30"/>
      <c r="AF1569" s="30"/>
      <c r="AG1569" s="30" t="s">
        <v>166</v>
      </c>
      <c r="AH1569" s="30">
        <v>0</v>
      </c>
      <c r="AI1569" s="30"/>
      <c r="AJ1569" s="30"/>
      <c r="AK1569" s="30"/>
      <c r="AL1569" s="30"/>
      <c r="AM1569" s="30"/>
      <c r="AN1569" s="30"/>
      <c r="AO1569" s="30"/>
      <c r="AP1569" s="30"/>
      <c r="AQ1569" s="30"/>
      <c r="AR1569" s="30"/>
      <c r="AS1569" s="30"/>
      <c r="AT1569" s="30"/>
      <c r="AU1569" s="30"/>
      <c r="AV1569" s="30"/>
      <c r="AW1569" s="30"/>
      <c r="AX1569" s="30"/>
      <c r="AY1569" s="30"/>
      <c r="AZ1569" s="30"/>
      <c r="BA1569" s="30"/>
      <c r="BB1569" s="30"/>
      <c r="BC1569" s="30"/>
      <c r="BD1569" s="30"/>
      <c r="BE1569" s="30"/>
      <c r="BF1569" s="30"/>
      <c r="BG1569" s="30"/>
      <c r="BH1569" s="30"/>
    </row>
    <row r="1570" spans="1:60" outlineLevel="1">
      <c r="A1570" s="460"/>
      <c r="B1570" s="461"/>
      <c r="C1570" s="462" t="s">
        <v>1411</v>
      </c>
      <c r="D1570" s="463"/>
      <c r="E1570" s="464">
        <v>5.5</v>
      </c>
      <c r="F1570" s="34"/>
      <c r="G1570" s="465"/>
      <c r="H1570" s="465"/>
      <c r="I1570" s="465"/>
      <c r="J1570" s="465"/>
      <c r="K1570" s="465"/>
      <c r="L1570" s="465"/>
      <c r="M1570" s="465"/>
      <c r="N1570" s="465"/>
      <c r="O1570" s="465"/>
      <c r="P1570" s="465"/>
      <c r="Q1570" s="465"/>
      <c r="R1570" s="465"/>
      <c r="S1570" s="465"/>
      <c r="T1570" s="465"/>
      <c r="U1570" s="32"/>
      <c r="V1570" s="32"/>
      <c r="W1570" s="32"/>
      <c r="X1570" s="32"/>
      <c r="Y1570" s="30"/>
      <c r="Z1570" s="30"/>
      <c r="AA1570" s="30"/>
      <c r="AB1570" s="30"/>
      <c r="AC1570" s="30"/>
      <c r="AD1570" s="30"/>
      <c r="AE1570" s="30"/>
      <c r="AF1570" s="30"/>
      <c r="AG1570" s="30" t="s">
        <v>166</v>
      </c>
      <c r="AH1570" s="30">
        <v>0</v>
      </c>
      <c r="AI1570" s="30"/>
      <c r="AJ1570" s="30"/>
      <c r="AK1570" s="30"/>
      <c r="AL1570" s="30"/>
      <c r="AM1570" s="30"/>
      <c r="AN1570" s="30"/>
      <c r="AO1570" s="30"/>
      <c r="AP1570" s="30"/>
      <c r="AQ1570" s="30"/>
      <c r="AR1570" s="30"/>
      <c r="AS1570" s="30"/>
      <c r="AT1570" s="30"/>
      <c r="AU1570" s="30"/>
      <c r="AV1570" s="30"/>
      <c r="AW1570" s="30"/>
      <c r="AX1570" s="30"/>
      <c r="AY1570" s="30"/>
      <c r="AZ1570" s="30"/>
      <c r="BA1570" s="30"/>
      <c r="BB1570" s="30"/>
      <c r="BC1570" s="30"/>
      <c r="BD1570" s="30"/>
      <c r="BE1570" s="30"/>
      <c r="BF1570" s="30"/>
      <c r="BG1570" s="30"/>
      <c r="BH1570" s="30"/>
    </row>
    <row r="1571" spans="1:60" outlineLevel="1">
      <c r="A1571" s="460"/>
      <c r="B1571" s="461"/>
      <c r="C1571" s="462" t="s">
        <v>1412</v>
      </c>
      <c r="D1571" s="463"/>
      <c r="E1571" s="464">
        <v>7.5</v>
      </c>
      <c r="F1571" s="34"/>
      <c r="G1571" s="465"/>
      <c r="H1571" s="465"/>
      <c r="I1571" s="465"/>
      <c r="J1571" s="465"/>
      <c r="K1571" s="465"/>
      <c r="L1571" s="465"/>
      <c r="M1571" s="465"/>
      <c r="N1571" s="465"/>
      <c r="O1571" s="465"/>
      <c r="P1571" s="465"/>
      <c r="Q1571" s="465"/>
      <c r="R1571" s="465"/>
      <c r="S1571" s="465"/>
      <c r="T1571" s="465"/>
      <c r="U1571" s="32"/>
      <c r="V1571" s="32"/>
      <c r="W1571" s="32"/>
      <c r="X1571" s="32"/>
      <c r="Y1571" s="30"/>
      <c r="Z1571" s="30"/>
      <c r="AA1571" s="30"/>
      <c r="AB1571" s="30"/>
      <c r="AC1571" s="30"/>
      <c r="AD1571" s="30"/>
      <c r="AE1571" s="30"/>
      <c r="AF1571" s="30"/>
      <c r="AG1571" s="30" t="s">
        <v>166</v>
      </c>
      <c r="AH1571" s="30">
        <v>0</v>
      </c>
      <c r="AI1571" s="30"/>
      <c r="AJ1571" s="30"/>
      <c r="AK1571" s="30"/>
      <c r="AL1571" s="30"/>
      <c r="AM1571" s="30"/>
      <c r="AN1571" s="30"/>
      <c r="AO1571" s="30"/>
      <c r="AP1571" s="30"/>
      <c r="AQ1571" s="30"/>
      <c r="AR1571" s="30"/>
      <c r="AS1571" s="30"/>
      <c r="AT1571" s="30"/>
      <c r="AU1571" s="30"/>
      <c r="AV1571" s="30"/>
      <c r="AW1571" s="30"/>
      <c r="AX1571" s="30"/>
      <c r="AY1571" s="30"/>
      <c r="AZ1571" s="30"/>
      <c r="BA1571" s="30"/>
      <c r="BB1571" s="30"/>
      <c r="BC1571" s="30"/>
      <c r="BD1571" s="30"/>
      <c r="BE1571" s="30"/>
      <c r="BF1571" s="30"/>
      <c r="BG1571" s="30"/>
      <c r="BH1571" s="30"/>
    </row>
    <row r="1572" spans="1:60" outlineLevel="1">
      <c r="A1572" s="460"/>
      <c r="B1572" s="461"/>
      <c r="C1572" s="462" t="s">
        <v>1413</v>
      </c>
      <c r="D1572" s="463"/>
      <c r="E1572" s="464">
        <v>7.5</v>
      </c>
      <c r="F1572" s="34"/>
      <c r="G1572" s="465"/>
      <c r="H1572" s="465"/>
      <c r="I1572" s="465"/>
      <c r="J1572" s="465"/>
      <c r="K1572" s="465"/>
      <c r="L1572" s="465"/>
      <c r="M1572" s="465"/>
      <c r="N1572" s="465"/>
      <c r="O1572" s="465"/>
      <c r="P1572" s="465"/>
      <c r="Q1572" s="465"/>
      <c r="R1572" s="465"/>
      <c r="S1572" s="465"/>
      <c r="T1572" s="465"/>
      <c r="U1572" s="32"/>
      <c r="V1572" s="32"/>
      <c r="W1572" s="32"/>
      <c r="X1572" s="32"/>
      <c r="Y1572" s="30"/>
      <c r="Z1572" s="30"/>
      <c r="AA1572" s="30"/>
      <c r="AB1572" s="30"/>
      <c r="AC1572" s="30"/>
      <c r="AD1572" s="30"/>
      <c r="AE1572" s="30"/>
      <c r="AF1572" s="30"/>
      <c r="AG1572" s="30" t="s">
        <v>166</v>
      </c>
      <c r="AH1572" s="30">
        <v>0</v>
      </c>
      <c r="AI1572" s="30"/>
      <c r="AJ1572" s="30"/>
      <c r="AK1572" s="30"/>
      <c r="AL1572" s="30"/>
      <c r="AM1572" s="30"/>
      <c r="AN1572" s="30"/>
      <c r="AO1572" s="30"/>
      <c r="AP1572" s="30"/>
      <c r="AQ1572" s="30"/>
      <c r="AR1572" s="30"/>
      <c r="AS1572" s="30"/>
      <c r="AT1572" s="30"/>
      <c r="AU1572" s="30"/>
      <c r="AV1572" s="30"/>
      <c r="AW1572" s="30"/>
      <c r="AX1572" s="30"/>
      <c r="AY1572" s="30"/>
      <c r="AZ1572" s="30"/>
      <c r="BA1572" s="30"/>
      <c r="BB1572" s="30"/>
      <c r="BC1572" s="30"/>
      <c r="BD1572" s="30"/>
      <c r="BE1572" s="30"/>
      <c r="BF1572" s="30"/>
      <c r="BG1572" s="30"/>
      <c r="BH1572" s="30"/>
    </row>
    <row r="1573" spans="1:60" outlineLevel="1">
      <c r="A1573" s="460"/>
      <c r="B1573" s="461"/>
      <c r="C1573" s="462" t="s">
        <v>1414</v>
      </c>
      <c r="D1573" s="463"/>
      <c r="E1573" s="464">
        <v>4.5</v>
      </c>
      <c r="F1573" s="34"/>
      <c r="G1573" s="465"/>
      <c r="H1573" s="465"/>
      <c r="I1573" s="465"/>
      <c r="J1573" s="465"/>
      <c r="K1573" s="465"/>
      <c r="L1573" s="465"/>
      <c r="M1573" s="465"/>
      <c r="N1573" s="465"/>
      <c r="O1573" s="465"/>
      <c r="P1573" s="465"/>
      <c r="Q1573" s="465"/>
      <c r="R1573" s="465"/>
      <c r="S1573" s="465"/>
      <c r="T1573" s="465"/>
      <c r="U1573" s="32"/>
      <c r="V1573" s="32"/>
      <c r="W1573" s="32"/>
      <c r="X1573" s="32"/>
      <c r="Y1573" s="30"/>
      <c r="Z1573" s="30"/>
      <c r="AA1573" s="30"/>
      <c r="AB1573" s="30"/>
      <c r="AC1573" s="30"/>
      <c r="AD1573" s="30"/>
      <c r="AE1573" s="30"/>
      <c r="AF1573" s="30"/>
      <c r="AG1573" s="30" t="s">
        <v>166</v>
      </c>
      <c r="AH1573" s="30">
        <v>0</v>
      </c>
      <c r="AI1573" s="30"/>
      <c r="AJ1573" s="30"/>
      <c r="AK1573" s="30"/>
      <c r="AL1573" s="30"/>
      <c r="AM1573" s="30"/>
      <c r="AN1573" s="30"/>
      <c r="AO1573" s="30"/>
      <c r="AP1573" s="30"/>
      <c r="AQ1573" s="30"/>
      <c r="AR1573" s="30"/>
      <c r="AS1573" s="30"/>
      <c r="AT1573" s="30"/>
      <c r="AU1573" s="30"/>
      <c r="AV1573" s="30"/>
      <c r="AW1573" s="30"/>
      <c r="AX1573" s="30"/>
      <c r="AY1573" s="30"/>
      <c r="AZ1573" s="30"/>
      <c r="BA1573" s="30"/>
      <c r="BB1573" s="30"/>
      <c r="BC1573" s="30"/>
      <c r="BD1573" s="30"/>
      <c r="BE1573" s="30"/>
      <c r="BF1573" s="30"/>
      <c r="BG1573" s="30"/>
      <c r="BH1573" s="30"/>
    </row>
    <row r="1574" spans="1:60" outlineLevel="1">
      <c r="A1574" s="460"/>
      <c r="B1574" s="461"/>
      <c r="C1574" s="462" t="s">
        <v>1415</v>
      </c>
      <c r="D1574" s="463"/>
      <c r="E1574" s="464">
        <v>5.5</v>
      </c>
      <c r="F1574" s="34"/>
      <c r="G1574" s="465"/>
      <c r="H1574" s="465"/>
      <c r="I1574" s="465"/>
      <c r="J1574" s="465"/>
      <c r="K1574" s="465"/>
      <c r="L1574" s="465"/>
      <c r="M1574" s="465"/>
      <c r="N1574" s="465"/>
      <c r="O1574" s="465"/>
      <c r="P1574" s="465"/>
      <c r="Q1574" s="465"/>
      <c r="R1574" s="465"/>
      <c r="S1574" s="465"/>
      <c r="T1574" s="465"/>
      <c r="U1574" s="32"/>
      <c r="V1574" s="32"/>
      <c r="W1574" s="32"/>
      <c r="X1574" s="32"/>
      <c r="Y1574" s="30"/>
      <c r="Z1574" s="30"/>
      <c r="AA1574" s="30"/>
      <c r="AB1574" s="30"/>
      <c r="AC1574" s="30"/>
      <c r="AD1574" s="30"/>
      <c r="AE1574" s="30"/>
      <c r="AF1574" s="30"/>
      <c r="AG1574" s="30" t="s">
        <v>166</v>
      </c>
      <c r="AH1574" s="30">
        <v>0</v>
      </c>
      <c r="AI1574" s="30"/>
      <c r="AJ1574" s="30"/>
      <c r="AK1574" s="30"/>
      <c r="AL1574" s="30"/>
      <c r="AM1574" s="30"/>
      <c r="AN1574" s="30"/>
      <c r="AO1574" s="30"/>
      <c r="AP1574" s="30"/>
      <c r="AQ1574" s="30"/>
      <c r="AR1574" s="30"/>
      <c r="AS1574" s="30"/>
      <c r="AT1574" s="30"/>
      <c r="AU1574" s="30"/>
      <c r="AV1574" s="30"/>
      <c r="AW1574" s="30"/>
      <c r="AX1574" s="30"/>
      <c r="AY1574" s="30"/>
      <c r="AZ1574" s="30"/>
      <c r="BA1574" s="30"/>
      <c r="BB1574" s="30"/>
      <c r="BC1574" s="30"/>
      <c r="BD1574" s="30"/>
      <c r="BE1574" s="30"/>
      <c r="BF1574" s="30"/>
      <c r="BG1574" s="30"/>
      <c r="BH1574" s="30"/>
    </row>
    <row r="1575" spans="1:60" outlineLevel="1">
      <c r="A1575" s="460"/>
      <c r="B1575" s="461"/>
      <c r="C1575" s="462" t="s">
        <v>1416</v>
      </c>
      <c r="D1575" s="463"/>
      <c r="E1575" s="464">
        <v>22</v>
      </c>
      <c r="F1575" s="34"/>
      <c r="G1575" s="465"/>
      <c r="H1575" s="465"/>
      <c r="I1575" s="465"/>
      <c r="J1575" s="465"/>
      <c r="K1575" s="465"/>
      <c r="L1575" s="465"/>
      <c r="M1575" s="465"/>
      <c r="N1575" s="465"/>
      <c r="O1575" s="465"/>
      <c r="P1575" s="465"/>
      <c r="Q1575" s="465"/>
      <c r="R1575" s="465"/>
      <c r="S1575" s="465"/>
      <c r="T1575" s="465"/>
      <c r="U1575" s="32"/>
      <c r="V1575" s="32"/>
      <c r="W1575" s="32"/>
      <c r="X1575" s="32"/>
      <c r="Y1575" s="30"/>
      <c r="Z1575" s="30"/>
      <c r="AA1575" s="30"/>
      <c r="AB1575" s="30"/>
      <c r="AC1575" s="30"/>
      <c r="AD1575" s="30"/>
      <c r="AE1575" s="30"/>
      <c r="AF1575" s="30"/>
      <c r="AG1575" s="30" t="s">
        <v>166</v>
      </c>
      <c r="AH1575" s="30">
        <v>0</v>
      </c>
      <c r="AI1575" s="30"/>
      <c r="AJ1575" s="30"/>
      <c r="AK1575" s="30"/>
      <c r="AL1575" s="30"/>
      <c r="AM1575" s="30"/>
      <c r="AN1575" s="30"/>
      <c r="AO1575" s="30"/>
      <c r="AP1575" s="30"/>
      <c r="AQ1575" s="30"/>
      <c r="AR1575" s="30"/>
      <c r="AS1575" s="30"/>
      <c r="AT1575" s="30"/>
      <c r="AU1575" s="30"/>
      <c r="AV1575" s="30"/>
      <c r="AW1575" s="30"/>
      <c r="AX1575" s="30"/>
      <c r="AY1575" s="30"/>
      <c r="AZ1575" s="30"/>
      <c r="BA1575" s="30"/>
      <c r="BB1575" s="30"/>
      <c r="BC1575" s="30"/>
      <c r="BD1575" s="30"/>
      <c r="BE1575" s="30"/>
      <c r="BF1575" s="30"/>
      <c r="BG1575" s="30"/>
      <c r="BH1575" s="30"/>
    </row>
    <row r="1576" spans="1:60" outlineLevel="1">
      <c r="A1576" s="460"/>
      <c r="B1576" s="461"/>
      <c r="C1576" s="462" t="s">
        <v>1417</v>
      </c>
      <c r="D1576" s="463"/>
      <c r="E1576" s="464">
        <v>25.6</v>
      </c>
      <c r="F1576" s="34"/>
      <c r="G1576" s="465"/>
      <c r="H1576" s="465"/>
      <c r="I1576" s="465"/>
      <c r="J1576" s="465"/>
      <c r="K1576" s="465"/>
      <c r="L1576" s="465"/>
      <c r="M1576" s="465"/>
      <c r="N1576" s="465"/>
      <c r="O1576" s="465"/>
      <c r="P1576" s="465"/>
      <c r="Q1576" s="465"/>
      <c r="R1576" s="465"/>
      <c r="S1576" s="465"/>
      <c r="T1576" s="465"/>
      <c r="U1576" s="32"/>
      <c r="V1576" s="32"/>
      <c r="W1576" s="32"/>
      <c r="X1576" s="32"/>
      <c r="Y1576" s="30"/>
      <c r="Z1576" s="30"/>
      <c r="AA1576" s="30"/>
      <c r="AB1576" s="30"/>
      <c r="AC1576" s="30"/>
      <c r="AD1576" s="30"/>
      <c r="AE1576" s="30"/>
      <c r="AF1576" s="30"/>
      <c r="AG1576" s="30" t="s">
        <v>166</v>
      </c>
      <c r="AH1576" s="30">
        <v>0</v>
      </c>
      <c r="AI1576" s="30"/>
      <c r="AJ1576" s="30"/>
      <c r="AK1576" s="30"/>
      <c r="AL1576" s="30"/>
      <c r="AM1576" s="30"/>
      <c r="AN1576" s="30"/>
      <c r="AO1576" s="30"/>
      <c r="AP1576" s="30"/>
      <c r="AQ1576" s="30"/>
      <c r="AR1576" s="30"/>
      <c r="AS1576" s="30"/>
      <c r="AT1576" s="30"/>
      <c r="AU1576" s="30"/>
      <c r="AV1576" s="30"/>
      <c r="AW1576" s="30"/>
      <c r="AX1576" s="30"/>
      <c r="AY1576" s="30"/>
      <c r="AZ1576" s="30"/>
      <c r="BA1576" s="30"/>
      <c r="BB1576" s="30"/>
      <c r="BC1576" s="30"/>
      <c r="BD1576" s="30"/>
      <c r="BE1576" s="30"/>
      <c r="BF1576" s="30"/>
      <c r="BG1576" s="30"/>
      <c r="BH1576" s="30"/>
    </row>
    <row r="1577" spans="1:60" outlineLevel="1">
      <c r="A1577" s="460"/>
      <c r="B1577" s="461"/>
      <c r="C1577" s="462" t="s">
        <v>1418</v>
      </c>
      <c r="D1577" s="463"/>
      <c r="E1577" s="464">
        <v>5.46</v>
      </c>
      <c r="F1577" s="34"/>
      <c r="G1577" s="465"/>
      <c r="H1577" s="465"/>
      <c r="I1577" s="465"/>
      <c r="J1577" s="465"/>
      <c r="K1577" s="465"/>
      <c r="L1577" s="465"/>
      <c r="M1577" s="465"/>
      <c r="N1577" s="465"/>
      <c r="O1577" s="465"/>
      <c r="P1577" s="465"/>
      <c r="Q1577" s="465"/>
      <c r="R1577" s="465"/>
      <c r="S1577" s="465"/>
      <c r="T1577" s="465"/>
      <c r="U1577" s="32"/>
      <c r="V1577" s="32"/>
      <c r="W1577" s="32"/>
      <c r="X1577" s="32"/>
      <c r="Y1577" s="30"/>
      <c r="Z1577" s="30"/>
      <c r="AA1577" s="30"/>
      <c r="AB1577" s="30"/>
      <c r="AC1577" s="30"/>
      <c r="AD1577" s="30"/>
      <c r="AE1577" s="30"/>
      <c r="AF1577" s="30"/>
      <c r="AG1577" s="30" t="s">
        <v>166</v>
      </c>
      <c r="AH1577" s="30">
        <v>0</v>
      </c>
      <c r="AI1577" s="30"/>
      <c r="AJ1577" s="30"/>
      <c r="AK1577" s="30"/>
      <c r="AL1577" s="30"/>
      <c r="AM1577" s="30"/>
      <c r="AN1577" s="30"/>
      <c r="AO1577" s="30"/>
      <c r="AP1577" s="30"/>
      <c r="AQ1577" s="30"/>
      <c r="AR1577" s="30"/>
      <c r="AS1577" s="30"/>
      <c r="AT1577" s="30"/>
      <c r="AU1577" s="30"/>
      <c r="AV1577" s="30"/>
      <c r="AW1577" s="30"/>
      <c r="AX1577" s="30"/>
      <c r="AY1577" s="30"/>
      <c r="AZ1577" s="30"/>
      <c r="BA1577" s="30"/>
      <c r="BB1577" s="30"/>
      <c r="BC1577" s="30"/>
      <c r="BD1577" s="30"/>
      <c r="BE1577" s="30"/>
      <c r="BF1577" s="30"/>
      <c r="BG1577" s="30"/>
      <c r="BH1577" s="30"/>
    </row>
    <row r="1578" spans="1:60" outlineLevel="1">
      <c r="A1578" s="460"/>
      <c r="B1578" s="461"/>
      <c r="C1578" s="462" t="s">
        <v>1419</v>
      </c>
      <c r="D1578" s="463"/>
      <c r="E1578" s="464">
        <v>6.16</v>
      </c>
      <c r="F1578" s="34"/>
      <c r="G1578" s="465"/>
      <c r="H1578" s="465"/>
      <c r="I1578" s="465"/>
      <c r="J1578" s="465"/>
      <c r="K1578" s="465"/>
      <c r="L1578" s="465"/>
      <c r="M1578" s="465"/>
      <c r="N1578" s="465"/>
      <c r="O1578" s="465"/>
      <c r="P1578" s="465"/>
      <c r="Q1578" s="465"/>
      <c r="R1578" s="465"/>
      <c r="S1578" s="465"/>
      <c r="T1578" s="465"/>
      <c r="U1578" s="32"/>
      <c r="V1578" s="32"/>
      <c r="W1578" s="32"/>
      <c r="X1578" s="32"/>
      <c r="Y1578" s="30"/>
      <c r="Z1578" s="30"/>
      <c r="AA1578" s="30"/>
      <c r="AB1578" s="30"/>
      <c r="AC1578" s="30"/>
      <c r="AD1578" s="30"/>
      <c r="AE1578" s="30"/>
      <c r="AF1578" s="30"/>
      <c r="AG1578" s="30" t="s">
        <v>166</v>
      </c>
      <c r="AH1578" s="30">
        <v>0</v>
      </c>
      <c r="AI1578" s="30"/>
      <c r="AJ1578" s="30"/>
      <c r="AK1578" s="30"/>
      <c r="AL1578" s="30"/>
      <c r="AM1578" s="30"/>
      <c r="AN1578" s="30"/>
      <c r="AO1578" s="30"/>
      <c r="AP1578" s="30"/>
      <c r="AQ1578" s="30"/>
      <c r="AR1578" s="30"/>
      <c r="AS1578" s="30"/>
      <c r="AT1578" s="30"/>
      <c r="AU1578" s="30"/>
      <c r="AV1578" s="30"/>
      <c r="AW1578" s="30"/>
      <c r="AX1578" s="30"/>
      <c r="AY1578" s="30"/>
      <c r="AZ1578" s="30"/>
      <c r="BA1578" s="30"/>
      <c r="BB1578" s="30"/>
      <c r="BC1578" s="30"/>
      <c r="BD1578" s="30"/>
      <c r="BE1578" s="30"/>
      <c r="BF1578" s="30"/>
      <c r="BG1578" s="30"/>
      <c r="BH1578" s="30"/>
    </row>
    <row r="1579" spans="1:60" outlineLevel="1">
      <c r="A1579" s="460"/>
      <c r="B1579" s="461"/>
      <c r="C1579" s="462" t="s">
        <v>1420</v>
      </c>
      <c r="D1579" s="463"/>
      <c r="E1579" s="464">
        <v>6.16</v>
      </c>
      <c r="F1579" s="34"/>
      <c r="G1579" s="465"/>
      <c r="H1579" s="465"/>
      <c r="I1579" s="465"/>
      <c r="J1579" s="465"/>
      <c r="K1579" s="465"/>
      <c r="L1579" s="465"/>
      <c r="M1579" s="465"/>
      <c r="N1579" s="465"/>
      <c r="O1579" s="465"/>
      <c r="P1579" s="465"/>
      <c r="Q1579" s="465"/>
      <c r="R1579" s="465"/>
      <c r="S1579" s="465"/>
      <c r="T1579" s="465"/>
      <c r="U1579" s="32"/>
      <c r="V1579" s="32"/>
      <c r="W1579" s="32"/>
      <c r="X1579" s="32"/>
      <c r="Y1579" s="30"/>
      <c r="Z1579" s="30"/>
      <c r="AA1579" s="30"/>
      <c r="AB1579" s="30"/>
      <c r="AC1579" s="30"/>
      <c r="AD1579" s="30"/>
      <c r="AE1579" s="30"/>
      <c r="AF1579" s="30"/>
      <c r="AG1579" s="30" t="s">
        <v>166</v>
      </c>
      <c r="AH1579" s="30">
        <v>0</v>
      </c>
      <c r="AI1579" s="30"/>
      <c r="AJ1579" s="30"/>
      <c r="AK1579" s="30"/>
      <c r="AL1579" s="30"/>
      <c r="AM1579" s="30"/>
      <c r="AN1579" s="30"/>
      <c r="AO1579" s="30"/>
      <c r="AP1579" s="30"/>
      <c r="AQ1579" s="30"/>
      <c r="AR1579" s="30"/>
      <c r="AS1579" s="30"/>
      <c r="AT1579" s="30"/>
      <c r="AU1579" s="30"/>
      <c r="AV1579" s="30"/>
      <c r="AW1579" s="30"/>
      <c r="AX1579" s="30"/>
      <c r="AY1579" s="30"/>
      <c r="AZ1579" s="30"/>
      <c r="BA1579" s="30"/>
      <c r="BB1579" s="30"/>
      <c r="BC1579" s="30"/>
      <c r="BD1579" s="30"/>
      <c r="BE1579" s="30"/>
      <c r="BF1579" s="30"/>
      <c r="BG1579" s="30"/>
      <c r="BH1579" s="30"/>
    </row>
    <row r="1580" spans="1:60" outlineLevel="1">
      <c r="A1580" s="460"/>
      <c r="B1580" s="461"/>
      <c r="C1580" s="462" t="s">
        <v>1421</v>
      </c>
      <c r="D1580" s="463"/>
      <c r="E1580" s="464">
        <v>5.36</v>
      </c>
      <c r="F1580" s="34"/>
      <c r="G1580" s="465"/>
      <c r="H1580" s="465"/>
      <c r="I1580" s="465"/>
      <c r="J1580" s="465"/>
      <c r="K1580" s="465"/>
      <c r="L1580" s="465"/>
      <c r="M1580" s="465"/>
      <c r="N1580" s="465"/>
      <c r="O1580" s="465"/>
      <c r="P1580" s="465"/>
      <c r="Q1580" s="465"/>
      <c r="R1580" s="465"/>
      <c r="S1580" s="465"/>
      <c r="T1580" s="465"/>
      <c r="U1580" s="32"/>
      <c r="V1580" s="32"/>
      <c r="W1580" s="32"/>
      <c r="X1580" s="32"/>
      <c r="Y1580" s="30"/>
      <c r="Z1580" s="30"/>
      <c r="AA1580" s="30"/>
      <c r="AB1580" s="30"/>
      <c r="AC1580" s="30"/>
      <c r="AD1580" s="30"/>
      <c r="AE1580" s="30"/>
      <c r="AF1580" s="30"/>
      <c r="AG1580" s="30" t="s">
        <v>166</v>
      </c>
      <c r="AH1580" s="30">
        <v>0</v>
      </c>
      <c r="AI1580" s="30"/>
      <c r="AJ1580" s="30"/>
      <c r="AK1580" s="30"/>
      <c r="AL1580" s="30"/>
      <c r="AM1580" s="30"/>
      <c r="AN1580" s="30"/>
      <c r="AO1580" s="30"/>
      <c r="AP1580" s="30"/>
      <c r="AQ1580" s="30"/>
      <c r="AR1580" s="30"/>
      <c r="AS1580" s="30"/>
      <c r="AT1580" s="30"/>
      <c r="AU1580" s="30"/>
      <c r="AV1580" s="30"/>
      <c r="AW1580" s="30"/>
      <c r="AX1580" s="30"/>
      <c r="AY1580" s="30"/>
      <c r="AZ1580" s="30"/>
      <c r="BA1580" s="30"/>
      <c r="BB1580" s="30"/>
      <c r="BC1580" s="30"/>
      <c r="BD1580" s="30"/>
      <c r="BE1580" s="30"/>
      <c r="BF1580" s="30"/>
      <c r="BG1580" s="30"/>
      <c r="BH1580" s="30"/>
    </row>
    <row r="1581" spans="1:60" outlineLevel="1">
      <c r="A1581" s="460"/>
      <c r="B1581" s="461"/>
      <c r="C1581" s="462" t="s">
        <v>1422</v>
      </c>
      <c r="D1581" s="463"/>
      <c r="E1581" s="464">
        <v>6.1</v>
      </c>
      <c r="F1581" s="34"/>
      <c r="G1581" s="465"/>
      <c r="H1581" s="465"/>
      <c r="I1581" s="465"/>
      <c r="J1581" s="465"/>
      <c r="K1581" s="465"/>
      <c r="L1581" s="465"/>
      <c r="M1581" s="465"/>
      <c r="N1581" s="465"/>
      <c r="O1581" s="465"/>
      <c r="P1581" s="465"/>
      <c r="Q1581" s="465"/>
      <c r="R1581" s="465"/>
      <c r="S1581" s="465"/>
      <c r="T1581" s="465"/>
      <c r="U1581" s="32"/>
      <c r="V1581" s="32"/>
      <c r="W1581" s="32"/>
      <c r="X1581" s="32"/>
      <c r="Y1581" s="30"/>
      <c r="Z1581" s="30"/>
      <c r="AA1581" s="30"/>
      <c r="AB1581" s="30"/>
      <c r="AC1581" s="30"/>
      <c r="AD1581" s="30"/>
      <c r="AE1581" s="30"/>
      <c r="AF1581" s="30"/>
      <c r="AG1581" s="30" t="s">
        <v>166</v>
      </c>
      <c r="AH1581" s="30">
        <v>0</v>
      </c>
      <c r="AI1581" s="30"/>
      <c r="AJ1581" s="30"/>
      <c r="AK1581" s="30"/>
      <c r="AL1581" s="30"/>
      <c r="AM1581" s="30"/>
      <c r="AN1581" s="30"/>
      <c r="AO1581" s="30"/>
      <c r="AP1581" s="30"/>
      <c r="AQ1581" s="30"/>
      <c r="AR1581" s="30"/>
      <c r="AS1581" s="30"/>
      <c r="AT1581" s="30"/>
      <c r="AU1581" s="30"/>
      <c r="AV1581" s="30"/>
      <c r="AW1581" s="30"/>
      <c r="AX1581" s="30"/>
      <c r="AY1581" s="30"/>
      <c r="AZ1581" s="30"/>
      <c r="BA1581" s="30"/>
      <c r="BB1581" s="30"/>
      <c r="BC1581" s="30"/>
      <c r="BD1581" s="30"/>
      <c r="BE1581" s="30"/>
      <c r="BF1581" s="30"/>
      <c r="BG1581" s="30"/>
      <c r="BH1581" s="30"/>
    </row>
    <row r="1582" spans="1:60" outlineLevel="1">
      <c r="A1582" s="460"/>
      <c r="B1582" s="461"/>
      <c r="C1582" s="462" t="s">
        <v>1423</v>
      </c>
      <c r="D1582" s="463"/>
      <c r="E1582" s="464">
        <v>8.4</v>
      </c>
      <c r="F1582" s="34"/>
      <c r="G1582" s="465"/>
      <c r="H1582" s="465"/>
      <c r="I1582" s="465"/>
      <c r="J1582" s="465"/>
      <c r="K1582" s="465"/>
      <c r="L1582" s="465"/>
      <c r="M1582" s="465"/>
      <c r="N1582" s="465"/>
      <c r="O1582" s="465"/>
      <c r="P1582" s="465"/>
      <c r="Q1582" s="465"/>
      <c r="R1582" s="465"/>
      <c r="S1582" s="465"/>
      <c r="T1582" s="465"/>
      <c r="U1582" s="32"/>
      <c r="V1582" s="32"/>
      <c r="W1582" s="32"/>
      <c r="X1582" s="32"/>
      <c r="Y1582" s="30"/>
      <c r="Z1582" s="30"/>
      <c r="AA1582" s="30"/>
      <c r="AB1582" s="30"/>
      <c r="AC1582" s="30"/>
      <c r="AD1582" s="30"/>
      <c r="AE1582" s="30"/>
      <c r="AF1582" s="30"/>
      <c r="AG1582" s="30" t="s">
        <v>166</v>
      </c>
      <c r="AH1582" s="30">
        <v>0</v>
      </c>
      <c r="AI1582" s="30"/>
      <c r="AJ1582" s="30"/>
      <c r="AK1582" s="30"/>
      <c r="AL1582" s="30"/>
      <c r="AM1582" s="30"/>
      <c r="AN1582" s="30"/>
      <c r="AO1582" s="30"/>
      <c r="AP1582" s="30"/>
      <c r="AQ1582" s="30"/>
      <c r="AR1582" s="30"/>
      <c r="AS1582" s="30"/>
      <c r="AT1582" s="30"/>
      <c r="AU1582" s="30"/>
      <c r="AV1582" s="30"/>
      <c r="AW1582" s="30"/>
      <c r="AX1582" s="30"/>
      <c r="AY1582" s="30"/>
      <c r="AZ1582" s="30"/>
      <c r="BA1582" s="30"/>
      <c r="BB1582" s="30"/>
      <c r="BC1582" s="30"/>
      <c r="BD1582" s="30"/>
      <c r="BE1582" s="30"/>
      <c r="BF1582" s="30"/>
      <c r="BG1582" s="30"/>
      <c r="BH1582" s="30"/>
    </row>
    <row r="1583" spans="1:60" ht="20.399999999999999" outlineLevel="1">
      <c r="A1583" s="452">
        <v>294</v>
      </c>
      <c r="B1583" s="453" t="s">
        <v>1424</v>
      </c>
      <c r="C1583" s="454" t="s">
        <v>1425</v>
      </c>
      <c r="D1583" s="455" t="s">
        <v>428</v>
      </c>
      <c r="E1583" s="456">
        <v>3.4</v>
      </c>
      <c r="F1583" s="34"/>
      <c r="G1583" s="458">
        <f>ROUND(E1583*F1583,2)</f>
        <v>0</v>
      </c>
      <c r="H1583" s="457">
        <v>160.93</v>
      </c>
      <c r="I1583" s="458">
        <f>ROUND(E1583*H1583,2)</f>
        <v>547.16</v>
      </c>
      <c r="J1583" s="457">
        <v>782.07</v>
      </c>
      <c r="K1583" s="458">
        <f>ROUND(E1583*J1583,2)</f>
        <v>2659.04</v>
      </c>
      <c r="L1583" s="458">
        <v>21</v>
      </c>
      <c r="M1583" s="458">
        <f>G1583*(1+L1583/100)</f>
        <v>0</v>
      </c>
      <c r="N1583" s="458">
        <v>1.1560000000000001E-2</v>
      </c>
      <c r="O1583" s="458">
        <f>ROUND(E1583*N1583,2)</f>
        <v>0.04</v>
      </c>
      <c r="P1583" s="458">
        <v>0</v>
      </c>
      <c r="Q1583" s="458">
        <f>ROUND(E1583*P1583,2)</f>
        <v>0</v>
      </c>
      <c r="R1583" s="458"/>
      <c r="S1583" s="458" t="s">
        <v>162</v>
      </c>
      <c r="T1583" s="459" t="s">
        <v>162</v>
      </c>
      <c r="U1583" s="32">
        <v>1.6579999999999999</v>
      </c>
      <c r="V1583" s="32">
        <f>ROUND(E1583*U1583,2)</f>
        <v>5.64</v>
      </c>
      <c r="W1583" s="32"/>
      <c r="X1583" s="32" t="s">
        <v>163</v>
      </c>
      <c r="Y1583" s="30"/>
      <c r="Z1583" s="30"/>
      <c r="AA1583" s="30"/>
      <c r="AB1583" s="30"/>
      <c r="AC1583" s="30"/>
      <c r="AD1583" s="30"/>
      <c r="AE1583" s="30"/>
      <c r="AF1583" s="30"/>
      <c r="AG1583" s="30" t="s">
        <v>164</v>
      </c>
      <c r="AH1583" s="30"/>
      <c r="AI1583" s="30"/>
      <c r="AJ1583" s="30"/>
      <c r="AK1583" s="30"/>
      <c r="AL1583" s="30"/>
      <c r="AM1583" s="30"/>
      <c r="AN1583" s="30"/>
      <c r="AO1583" s="30"/>
      <c r="AP1583" s="30"/>
      <c r="AQ1583" s="30"/>
      <c r="AR1583" s="30"/>
      <c r="AS1583" s="30"/>
      <c r="AT1583" s="30"/>
      <c r="AU1583" s="30"/>
      <c r="AV1583" s="30"/>
      <c r="AW1583" s="30"/>
      <c r="AX1583" s="30"/>
      <c r="AY1583" s="30"/>
      <c r="AZ1583" s="30"/>
      <c r="BA1583" s="30"/>
      <c r="BB1583" s="30"/>
      <c r="BC1583" s="30"/>
      <c r="BD1583" s="30"/>
      <c r="BE1583" s="30"/>
      <c r="BF1583" s="30"/>
      <c r="BG1583" s="30"/>
      <c r="BH1583" s="30"/>
    </row>
    <row r="1584" spans="1:60" outlineLevel="1">
      <c r="A1584" s="460"/>
      <c r="B1584" s="461"/>
      <c r="C1584" s="462" t="s">
        <v>1426</v>
      </c>
      <c r="D1584" s="463"/>
      <c r="E1584" s="464">
        <v>3.4</v>
      </c>
      <c r="F1584" s="34"/>
      <c r="G1584" s="465"/>
      <c r="H1584" s="465"/>
      <c r="I1584" s="465"/>
      <c r="J1584" s="465"/>
      <c r="K1584" s="465"/>
      <c r="L1584" s="465"/>
      <c r="M1584" s="465"/>
      <c r="N1584" s="465"/>
      <c r="O1584" s="465"/>
      <c r="P1584" s="465"/>
      <c r="Q1584" s="465"/>
      <c r="R1584" s="465"/>
      <c r="S1584" s="465"/>
      <c r="T1584" s="465"/>
      <c r="U1584" s="32"/>
      <c r="V1584" s="32"/>
      <c r="W1584" s="32"/>
      <c r="X1584" s="32"/>
      <c r="Y1584" s="30"/>
      <c r="Z1584" s="30"/>
      <c r="AA1584" s="30"/>
      <c r="AB1584" s="30"/>
      <c r="AC1584" s="30"/>
      <c r="AD1584" s="30"/>
      <c r="AE1584" s="30"/>
      <c r="AF1584" s="30"/>
      <c r="AG1584" s="30" t="s">
        <v>166</v>
      </c>
      <c r="AH1584" s="30">
        <v>0</v>
      </c>
      <c r="AI1584" s="30"/>
      <c r="AJ1584" s="30"/>
      <c r="AK1584" s="30"/>
      <c r="AL1584" s="30"/>
      <c r="AM1584" s="30"/>
      <c r="AN1584" s="30"/>
      <c r="AO1584" s="30"/>
      <c r="AP1584" s="30"/>
      <c r="AQ1584" s="30"/>
      <c r="AR1584" s="30"/>
      <c r="AS1584" s="30"/>
      <c r="AT1584" s="30"/>
      <c r="AU1584" s="30"/>
      <c r="AV1584" s="30"/>
      <c r="AW1584" s="30"/>
      <c r="AX1584" s="30"/>
      <c r="AY1584" s="30"/>
      <c r="AZ1584" s="30"/>
      <c r="BA1584" s="30"/>
      <c r="BB1584" s="30"/>
      <c r="BC1584" s="30"/>
      <c r="BD1584" s="30"/>
      <c r="BE1584" s="30"/>
      <c r="BF1584" s="30"/>
      <c r="BG1584" s="30"/>
      <c r="BH1584" s="30"/>
    </row>
    <row r="1585" spans="1:60" outlineLevel="1">
      <c r="A1585" s="452">
        <v>295</v>
      </c>
      <c r="B1585" s="453" t="s">
        <v>1197</v>
      </c>
      <c r="C1585" s="454" t="s">
        <v>1198</v>
      </c>
      <c r="D1585" s="455" t="s">
        <v>343</v>
      </c>
      <c r="E1585" s="456">
        <v>156.285</v>
      </c>
      <c r="F1585" s="34"/>
      <c r="G1585" s="458">
        <f>ROUND(E1585*F1585,2)</f>
        <v>0</v>
      </c>
      <c r="H1585" s="457">
        <v>7.76</v>
      </c>
      <c r="I1585" s="458">
        <f>ROUND(E1585*H1585,2)</f>
        <v>1212.77</v>
      </c>
      <c r="J1585" s="457">
        <v>171.74</v>
      </c>
      <c r="K1585" s="458">
        <f>ROUND(E1585*J1585,2)</f>
        <v>26840.39</v>
      </c>
      <c r="L1585" s="458">
        <v>21</v>
      </c>
      <c r="M1585" s="458">
        <f>G1585*(1+L1585/100)</f>
        <v>0</v>
      </c>
      <c r="N1585" s="458">
        <v>3.32E-3</v>
      </c>
      <c r="O1585" s="458">
        <f>ROUND(E1585*N1585,2)</f>
        <v>0.52</v>
      </c>
      <c r="P1585" s="458">
        <v>0</v>
      </c>
      <c r="Q1585" s="458">
        <f>ROUND(E1585*P1585,2)</f>
        <v>0</v>
      </c>
      <c r="R1585" s="458"/>
      <c r="S1585" s="458" t="s">
        <v>162</v>
      </c>
      <c r="T1585" s="459" t="s">
        <v>162</v>
      </c>
      <c r="U1585" s="32">
        <v>0.377</v>
      </c>
      <c r="V1585" s="32">
        <f>ROUND(E1585*U1585,2)</f>
        <v>58.92</v>
      </c>
      <c r="W1585" s="32"/>
      <c r="X1585" s="32" t="s">
        <v>163</v>
      </c>
      <c r="Y1585" s="30"/>
      <c r="Z1585" s="30"/>
      <c r="AA1585" s="30"/>
      <c r="AB1585" s="30"/>
      <c r="AC1585" s="30"/>
      <c r="AD1585" s="30"/>
      <c r="AE1585" s="30"/>
      <c r="AF1585" s="30"/>
      <c r="AG1585" s="30" t="s">
        <v>164</v>
      </c>
      <c r="AH1585" s="30"/>
      <c r="AI1585" s="30"/>
      <c r="AJ1585" s="30"/>
      <c r="AK1585" s="30"/>
      <c r="AL1585" s="30"/>
      <c r="AM1585" s="30"/>
      <c r="AN1585" s="30"/>
      <c r="AO1585" s="30"/>
      <c r="AP1585" s="30"/>
      <c r="AQ1585" s="30"/>
      <c r="AR1585" s="30"/>
      <c r="AS1585" s="30"/>
      <c r="AT1585" s="30"/>
      <c r="AU1585" s="30"/>
      <c r="AV1585" s="30"/>
      <c r="AW1585" s="30"/>
      <c r="AX1585" s="30"/>
      <c r="AY1585" s="30"/>
      <c r="AZ1585" s="30"/>
      <c r="BA1585" s="30"/>
      <c r="BB1585" s="30"/>
      <c r="BC1585" s="30"/>
      <c r="BD1585" s="30"/>
      <c r="BE1585" s="30"/>
      <c r="BF1585" s="30"/>
      <c r="BG1585" s="30"/>
      <c r="BH1585" s="30"/>
    </row>
    <row r="1586" spans="1:60" outlineLevel="1">
      <c r="A1586" s="460"/>
      <c r="B1586" s="461"/>
      <c r="C1586" s="466" t="s">
        <v>180</v>
      </c>
      <c r="D1586" s="467"/>
      <c r="E1586" s="468"/>
      <c r="F1586" s="34"/>
      <c r="G1586" s="465"/>
      <c r="H1586" s="465"/>
      <c r="I1586" s="465"/>
      <c r="J1586" s="465"/>
      <c r="K1586" s="465"/>
      <c r="L1586" s="465"/>
      <c r="M1586" s="465"/>
      <c r="N1586" s="465"/>
      <c r="O1586" s="465"/>
      <c r="P1586" s="465"/>
      <c r="Q1586" s="465"/>
      <c r="R1586" s="465"/>
      <c r="S1586" s="465"/>
      <c r="T1586" s="465"/>
      <c r="U1586" s="32"/>
      <c r="V1586" s="32"/>
      <c r="W1586" s="32"/>
      <c r="X1586" s="32"/>
      <c r="Y1586" s="30"/>
      <c r="Z1586" s="30"/>
      <c r="AA1586" s="30"/>
      <c r="AB1586" s="30"/>
      <c r="AC1586" s="30"/>
      <c r="AD1586" s="30"/>
      <c r="AE1586" s="30"/>
      <c r="AF1586" s="30"/>
      <c r="AG1586" s="30" t="s">
        <v>166</v>
      </c>
      <c r="AH1586" s="30"/>
      <c r="AI1586" s="30"/>
      <c r="AJ1586" s="30"/>
      <c r="AK1586" s="30"/>
      <c r="AL1586" s="30"/>
      <c r="AM1586" s="30"/>
      <c r="AN1586" s="30"/>
      <c r="AO1586" s="30"/>
      <c r="AP1586" s="30"/>
      <c r="AQ1586" s="30"/>
      <c r="AR1586" s="30"/>
      <c r="AS1586" s="30"/>
      <c r="AT1586" s="30"/>
      <c r="AU1586" s="30"/>
      <c r="AV1586" s="30"/>
      <c r="AW1586" s="30"/>
      <c r="AX1586" s="30"/>
      <c r="AY1586" s="30"/>
      <c r="AZ1586" s="30"/>
      <c r="BA1586" s="30"/>
      <c r="BB1586" s="30"/>
      <c r="BC1586" s="30"/>
      <c r="BD1586" s="30"/>
      <c r="BE1586" s="30"/>
      <c r="BF1586" s="30"/>
      <c r="BG1586" s="30"/>
      <c r="BH1586" s="30"/>
    </row>
    <row r="1587" spans="1:60" outlineLevel="1">
      <c r="A1587" s="460"/>
      <c r="B1587" s="461"/>
      <c r="C1587" s="469" t="s">
        <v>1427</v>
      </c>
      <c r="D1587" s="467"/>
      <c r="E1587" s="468">
        <v>16.045000000000002</v>
      </c>
      <c r="F1587" s="34"/>
      <c r="G1587" s="465"/>
      <c r="H1587" s="465"/>
      <c r="I1587" s="465"/>
      <c r="J1587" s="465"/>
      <c r="K1587" s="465"/>
      <c r="L1587" s="465"/>
      <c r="M1587" s="465"/>
      <c r="N1587" s="465"/>
      <c r="O1587" s="465"/>
      <c r="P1587" s="465"/>
      <c r="Q1587" s="465"/>
      <c r="R1587" s="465"/>
      <c r="S1587" s="465"/>
      <c r="T1587" s="465"/>
      <c r="U1587" s="32"/>
      <c r="V1587" s="32"/>
      <c r="W1587" s="32"/>
      <c r="X1587" s="32"/>
      <c r="Y1587" s="30"/>
      <c r="Z1587" s="30"/>
      <c r="AA1587" s="30"/>
      <c r="AB1587" s="30"/>
      <c r="AC1587" s="30"/>
      <c r="AD1587" s="30"/>
      <c r="AE1587" s="30"/>
      <c r="AF1587" s="30"/>
      <c r="AG1587" s="30" t="s">
        <v>166</v>
      </c>
      <c r="AH1587" s="30">
        <v>2</v>
      </c>
      <c r="AI1587" s="30"/>
      <c r="AJ1587" s="30"/>
      <c r="AK1587" s="30"/>
      <c r="AL1587" s="30"/>
      <c r="AM1587" s="30"/>
      <c r="AN1587" s="30"/>
      <c r="AO1587" s="30"/>
      <c r="AP1587" s="30"/>
      <c r="AQ1587" s="30"/>
      <c r="AR1587" s="30"/>
      <c r="AS1587" s="30"/>
      <c r="AT1587" s="30"/>
      <c r="AU1587" s="30"/>
      <c r="AV1587" s="30"/>
      <c r="AW1587" s="30"/>
      <c r="AX1587" s="30"/>
      <c r="AY1587" s="30"/>
      <c r="AZ1587" s="30"/>
      <c r="BA1587" s="30"/>
      <c r="BB1587" s="30"/>
      <c r="BC1587" s="30"/>
      <c r="BD1587" s="30"/>
      <c r="BE1587" s="30"/>
      <c r="BF1587" s="30"/>
      <c r="BG1587" s="30"/>
      <c r="BH1587" s="30"/>
    </row>
    <row r="1588" spans="1:60" outlineLevel="1">
      <c r="A1588" s="460"/>
      <c r="B1588" s="461"/>
      <c r="C1588" s="469" t="s">
        <v>1428</v>
      </c>
      <c r="D1588" s="467"/>
      <c r="E1588" s="468">
        <v>28.37</v>
      </c>
      <c r="F1588" s="34"/>
      <c r="G1588" s="465"/>
      <c r="H1588" s="465"/>
      <c r="I1588" s="465"/>
      <c r="J1588" s="465"/>
      <c r="K1588" s="465"/>
      <c r="L1588" s="465"/>
      <c r="M1588" s="465"/>
      <c r="N1588" s="465"/>
      <c r="O1588" s="465"/>
      <c r="P1588" s="465"/>
      <c r="Q1588" s="465"/>
      <c r="R1588" s="465"/>
      <c r="S1588" s="465"/>
      <c r="T1588" s="465"/>
      <c r="U1588" s="32"/>
      <c r="V1588" s="32"/>
      <c r="W1588" s="32"/>
      <c r="X1588" s="32"/>
      <c r="Y1588" s="30"/>
      <c r="Z1588" s="30"/>
      <c r="AA1588" s="30"/>
      <c r="AB1588" s="30"/>
      <c r="AC1588" s="30"/>
      <c r="AD1588" s="30"/>
      <c r="AE1588" s="30"/>
      <c r="AF1588" s="30"/>
      <c r="AG1588" s="30" t="s">
        <v>166</v>
      </c>
      <c r="AH1588" s="30">
        <v>2</v>
      </c>
      <c r="AI1588" s="30"/>
      <c r="AJ1588" s="30"/>
      <c r="AK1588" s="30"/>
      <c r="AL1588" s="30"/>
      <c r="AM1588" s="30"/>
      <c r="AN1588" s="30"/>
      <c r="AO1588" s="30"/>
      <c r="AP1588" s="30"/>
      <c r="AQ1588" s="30"/>
      <c r="AR1588" s="30"/>
      <c r="AS1588" s="30"/>
      <c r="AT1588" s="30"/>
      <c r="AU1588" s="30"/>
      <c r="AV1588" s="30"/>
      <c r="AW1588" s="30"/>
      <c r="AX1588" s="30"/>
      <c r="AY1588" s="30"/>
      <c r="AZ1588" s="30"/>
      <c r="BA1588" s="30"/>
      <c r="BB1588" s="30"/>
      <c r="BC1588" s="30"/>
      <c r="BD1588" s="30"/>
      <c r="BE1588" s="30"/>
      <c r="BF1588" s="30"/>
      <c r="BG1588" s="30"/>
      <c r="BH1588" s="30"/>
    </row>
    <row r="1589" spans="1:60" outlineLevel="1">
      <c r="A1589" s="460"/>
      <c r="B1589" s="461"/>
      <c r="C1589" s="469" t="s">
        <v>1429</v>
      </c>
      <c r="D1589" s="467"/>
      <c r="E1589" s="468">
        <v>6.6349999999999998</v>
      </c>
      <c r="F1589" s="34"/>
      <c r="G1589" s="465"/>
      <c r="H1589" s="465"/>
      <c r="I1589" s="465"/>
      <c r="J1589" s="465"/>
      <c r="K1589" s="465"/>
      <c r="L1589" s="465"/>
      <c r="M1589" s="465"/>
      <c r="N1589" s="465"/>
      <c r="O1589" s="465"/>
      <c r="P1589" s="465"/>
      <c r="Q1589" s="465"/>
      <c r="R1589" s="465"/>
      <c r="S1589" s="465"/>
      <c r="T1589" s="465"/>
      <c r="U1589" s="32"/>
      <c r="V1589" s="32"/>
      <c r="W1589" s="32"/>
      <c r="X1589" s="32"/>
      <c r="Y1589" s="30"/>
      <c r="Z1589" s="30"/>
      <c r="AA1589" s="30"/>
      <c r="AB1589" s="30"/>
      <c r="AC1589" s="30"/>
      <c r="AD1589" s="30"/>
      <c r="AE1589" s="30"/>
      <c r="AF1589" s="30"/>
      <c r="AG1589" s="30" t="s">
        <v>166</v>
      </c>
      <c r="AH1589" s="30">
        <v>2</v>
      </c>
      <c r="AI1589" s="30"/>
      <c r="AJ1589" s="30"/>
      <c r="AK1589" s="30"/>
      <c r="AL1589" s="30"/>
      <c r="AM1589" s="30"/>
      <c r="AN1589" s="30"/>
      <c r="AO1589" s="30"/>
      <c r="AP1589" s="30"/>
      <c r="AQ1589" s="30"/>
      <c r="AR1589" s="30"/>
      <c r="AS1589" s="30"/>
      <c r="AT1589" s="30"/>
      <c r="AU1589" s="30"/>
      <c r="AV1589" s="30"/>
      <c r="AW1589" s="30"/>
      <c r="AX1589" s="30"/>
      <c r="AY1589" s="30"/>
      <c r="AZ1589" s="30"/>
      <c r="BA1589" s="30"/>
      <c r="BB1589" s="30"/>
      <c r="BC1589" s="30"/>
      <c r="BD1589" s="30"/>
      <c r="BE1589" s="30"/>
      <c r="BF1589" s="30"/>
      <c r="BG1589" s="30"/>
      <c r="BH1589" s="30"/>
    </row>
    <row r="1590" spans="1:60" outlineLevel="1">
      <c r="A1590" s="460"/>
      <c r="B1590" s="461"/>
      <c r="C1590" s="469" t="s">
        <v>1430</v>
      </c>
      <c r="D1590" s="467"/>
      <c r="E1590" s="468">
        <v>25.7</v>
      </c>
      <c r="F1590" s="34"/>
      <c r="G1590" s="465"/>
      <c r="H1590" s="465"/>
      <c r="I1590" s="465"/>
      <c r="J1590" s="465"/>
      <c r="K1590" s="465"/>
      <c r="L1590" s="465"/>
      <c r="M1590" s="465"/>
      <c r="N1590" s="465"/>
      <c r="O1590" s="465"/>
      <c r="P1590" s="465"/>
      <c r="Q1590" s="465"/>
      <c r="R1590" s="465"/>
      <c r="S1590" s="465"/>
      <c r="T1590" s="465"/>
      <c r="U1590" s="32"/>
      <c r="V1590" s="32"/>
      <c r="W1590" s="32"/>
      <c r="X1590" s="32"/>
      <c r="Y1590" s="30"/>
      <c r="Z1590" s="30"/>
      <c r="AA1590" s="30"/>
      <c r="AB1590" s="30"/>
      <c r="AC1590" s="30"/>
      <c r="AD1590" s="30"/>
      <c r="AE1590" s="30"/>
      <c r="AF1590" s="30"/>
      <c r="AG1590" s="30" t="s">
        <v>166</v>
      </c>
      <c r="AH1590" s="30">
        <v>2</v>
      </c>
      <c r="AI1590" s="30"/>
      <c r="AJ1590" s="30"/>
      <c r="AK1590" s="30"/>
      <c r="AL1590" s="30"/>
      <c r="AM1590" s="30"/>
      <c r="AN1590" s="30"/>
      <c r="AO1590" s="30"/>
      <c r="AP1590" s="30"/>
      <c r="AQ1590" s="30"/>
      <c r="AR1590" s="30"/>
      <c r="AS1590" s="30"/>
      <c r="AT1590" s="30"/>
      <c r="AU1590" s="30"/>
      <c r="AV1590" s="30"/>
      <c r="AW1590" s="30"/>
      <c r="AX1590" s="30"/>
      <c r="AY1590" s="30"/>
      <c r="AZ1590" s="30"/>
      <c r="BA1590" s="30"/>
      <c r="BB1590" s="30"/>
      <c r="BC1590" s="30"/>
      <c r="BD1590" s="30"/>
      <c r="BE1590" s="30"/>
      <c r="BF1590" s="30"/>
      <c r="BG1590" s="30"/>
      <c r="BH1590" s="30"/>
    </row>
    <row r="1591" spans="1:60" outlineLevel="1">
      <c r="A1591" s="460"/>
      <c r="B1591" s="461"/>
      <c r="C1591" s="469" t="s">
        <v>1431</v>
      </c>
      <c r="D1591" s="467"/>
      <c r="E1591" s="468">
        <v>9.34</v>
      </c>
      <c r="F1591" s="34"/>
      <c r="G1591" s="465"/>
      <c r="H1591" s="465"/>
      <c r="I1591" s="465"/>
      <c r="J1591" s="465"/>
      <c r="K1591" s="465"/>
      <c r="L1591" s="465"/>
      <c r="M1591" s="465"/>
      <c r="N1591" s="465"/>
      <c r="O1591" s="465"/>
      <c r="P1591" s="465"/>
      <c r="Q1591" s="465"/>
      <c r="R1591" s="465"/>
      <c r="S1591" s="465"/>
      <c r="T1591" s="465"/>
      <c r="U1591" s="32"/>
      <c r="V1591" s="32"/>
      <c r="W1591" s="32"/>
      <c r="X1591" s="32"/>
      <c r="Y1591" s="30"/>
      <c r="Z1591" s="30"/>
      <c r="AA1591" s="30"/>
      <c r="AB1591" s="30"/>
      <c r="AC1591" s="30"/>
      <c r="AD1591" s="30"/>
      <c r="AE1591" s="30"/>
      <c r="AF1591" s="30"/>
      <c r="AG1591" s="30" t="s">
        <v>166</v>
      </c>
      <c r="AH1591" s="30">
        <v>2</v>
      </c>
      <c r="AI1591" s="30"/>
      <c r="AJ1591" s="30"/>
      <c r="AK1591" s="30"/>
      <c r="AL1591" s="30"/>
      <c r="AM1591" s="30"/>
      <c r="AN1591" s="30"/>
      <c r="AO1591" s="30"/>
      <c r="AP1591" s="30"/>
      <c r="AQ1591" s="30"/>
      <c r="AR1591" s="30"/>
      <c r="AS1591" s="30"/>
      <c r="AT1591" s="30"/>
      <c r="AU1591" s="30"/>
      <c r="AV1591" s="30"/>
      <c r="AW1591" s="30"/>
      <c r="AX1591" s="30"/>
      <c r="AY1591" s="30"/>
      <c r="AZ1591" s="30"/>
      <c r="BA1591" s="30"/>
      <c r="BB1591" s="30"/>
      <c r="BC1591" s="30"/>
      <c r="BD1591" s="30"/>
      <c r="BE1591" s="30"/>
      <c r="BF1591" s="30"/>
      <c r="BG1591" s="30"/>
      <c r="BH1591" s="30"/>
    </row>
    <row r="1592" spans="1:60" outlineLevel="1">
      <c r="A1592" s="460"/>
      <c r="B1592" s="461"/>
      <c r="C1592" s="469" t="s">
        <v>1432</v>
      </c>
      <c r="D1592" s="467"/>
      <c r="E1592" s="468">
        <v>17.96</v>
      </c>
      <c r="F1592" s="34"/>
      <c r="G1592" s="465"/>
      <c r="H1592" s="465"/>
      <c r="I1592" s="465"/>
      <c r="J1592" s="465"/>
      <c r="K1592" s="465"/>
      <c r="L1592" s="465"/>
      <c r="M1592" s="465"/>
      <c r="N1592" s="465"/>
      <c r="O1592" s="465"/>
      <c r="P1592" s="465"/>
      <c r="Q1592" s="465"/>
      <c r="R1592" s="465"/>
      <c r="S1592" s="465"/>
      <c r="T1592" s="465"/>
      <c r="U1592" s="32"/>
      <c r="V1592" s="32"/>
      <c r="W1592" s="32"/>
      <c r="X1592" s="32"/>
      <c r="Y1592" s="30"/>
      <c r="Z1592" s="30"/>
      <c r="AA1592" s="30"/>
      <c r="AB1592" s="30"/>
      <c r="AC1592" s="30"/>
      <c r="AD1592" s="30"/>
      <c r="AE1592" s="30"/>
      <c r="AF1592" s="30"/>
      <c r="AG1592" s="30" t="s">
        <v>166</v>
      </c>
      <c r="AH1592" s="30">
        <v>2</v>
      </c>
      <c r="AI1592" s="30"/>
      <c r="AJ1592" s="30"/>
      <c r="AK1592" s="30"/>
      <c r="AL1592" s="30"/>
      <c r="AM1592" s="30"/>
      <c r="AN1592" s="30"/>
      <c r="AO1592" s="30"/>
      <c r="AP1592" s="30"/>
      <c r="AQ1592" s="30"/>
      <c r="AR1592" s="30"/>
      <c r="AS1592" s="30"/>
      <c r="AT1592" s="30"/>
      <c r="AU1592" s="30"/>
      <c r="AV1592" s="30"/>
      <c r="AW1592" s="30"/>
      <c r="AX1592" s="30"/>
      <c r="AY1592" s="30"/>
      <c r="AZ1592" s="30"/>
      <c r="BA1592" s="30"/>
      <c r="BB1592" s="30"/>
      <c r="BC1592" s="30"/>
      <c r="BD1592" s="30"/>
      <c r="BE1592" s="30"/>
      <c r="BF1592" s="30"/>
      <c r="BG1592" s="30"/>
      <c r="BH1592" s="30"/>
    </row>
    <row r="1593" spans="1:60" outlineLevel="1">
      <c r="A1593" s="460"/>
      <c r="B1593" s="461"/>
      <c r="C1593" s="469" t="s">
        <v>1433</v>
      </c>
      <c r="D1593" s="467"/>
      <c r="E1593" s="468">
        <v>11.39</v>
      </c>
      <c r="F1593" s="34"/>
      <c r="G1593" s="465"/>
      <c r="H1593" s="465"/>
      <c r="I1593" s="465"/>
      <c r="J1593" s="465"/>
      <c r="K1593" s="465"/>
      <c r="L1593" s="465"/>
      <c r="M1593" s="465"/>
      <c r="N1593" s="465"/>
      <c r="O1593" s="465"/>
      <c r="P1593" s="465"/>
      <c r="Q1593" s="465"/>
      <c r="R1593" s="465"/>
      <c r="S1593" s="465"/>
      <c r="T1593" s="465"/>
      <c r="U1593" s="32"/>
      <c r="V1593" s="32"/>
      <c r="W1593" s="32"/>
      <c r="X1593" s="32"/>
      <c r="Y1593" s="30"/>
      <c r="Z1593" s="30"/>
      <c r="AA1593" s="30"/>
      <c r="AB1593" s="30"/>
      <c r="AC1593" s="30"/>
      <c r="AD1593" s="30"/>
      <c r="AE1593" s="30"/>
      <c r="AF1593" s="30"/>
      <c r="AG1593" s="30" t="s">
        <v>166</v>
      </c>
      <c r="AH1593" s="30">
        <v>2</v>
      </c>
      <c r="AI1593" s="30"/>
      <c r="AJ1593" s="30"/>
      <c r="AK1593" s="30"/>
      <c r="AL1593" s="30"/>
      <c r="AM1593" s="30"/>
      <c r="AN1593" s="30"/>
      <c r="AO1593" s="30"/>
      <c r="AP1593" s="30"/>
      <c r="AQ1593" s="30"/>
      <c r="AR1593" s="30"/>
      <c r="AS1593" s="30"/>
      <c r="AT1593" s="30"/>
      <c r="AU1593" s="30"/>
      <c r="AV1593" s="30"/>
      <c r="AW1593" s="30"/>
      <c r="AX1593" s="30"/>
      <c r="AY1593" s="30"/>
      <c r="AZ1593" s="30"/>
      <c r="BA1593" s="30"/>
      <c r="BB1593" s="30"/>
      <c r="BC1593" s="30"/>
      <c r="BD1593" s="30"/>
      <c r="BE1593" s="30"/>
      <c r="BF1593" s="30"/>
      <c r="BG1593" s="30"/>
      <c r="BH1593" s="30"/>
    </row>
    <row r="1594" spans="1:60" outlineLevel="1">
      <c r="A1594" s="460"/>
      <c r="B1594" s="461"/>
      <c r="C1594" s="469" t="s">
        <v>1434</v>
      </c>
      <c r="D1594" s="467"/>
      <c r="E1594" s="468">
        <v>8.07</v>
      </c>
      <c r="F1594" s="34"/>
      <c r="G1594" s="465"/>
      <c r="H1594" s="465"/>
      <c r="I1594" s="465"/>
      <c r="J1594" s="465"/>
      <c r="K1594" s="465"/>
      <c r="L1594" s="465"/>
      <c r="M1594" s="465"/>
      <c r="N1594" s="465"/>
      <c r="O1594" s="465"/>
      <c r="P1594" s="465"/>
      <c r="Q1594" s="465"/>
      <c r="R1594" s="465"/>
      <c r="S1594" s="465"/>
      <c r="T1594" s="465"/>
      <c r="U1594" s="32"/>
      <c r="V1594" s="32"/>
      <c r="W1594" s="32"/>
      <c r="X1594" s="32"/>
      <c r="Y1594" s="30"/>
      <c r="Z1594" s="30"/>
      <c r="AA1594" s="30"/>
      <c r="AB1594" s="30"/>
      <c r="AC1594" s="30"/>
      <c r="AD1594" s="30"/>
      <c r="AE1594" s="30"/>
      <c r="AF1594" s="30"/>
      <c r="AG1594" s="30" t="s">
        <v>166</v>
      </c>
      <c r="AH1594" s="30">
        <v>2</v>
      </c>
      <c r="AI1594" s="30"/>
      <c r="AJ1594" s="30"/>
      <c r="AK1594" s="30"/>
      <c r="AL1594" s="30"/>
      <c r="AM1594" s="30"/>
      <c r="AN1594" s="30"/>
      <c r="AO1594" s="30"/>
      <c r="AP1594" s="30"/>
      <c r="AQ1594" s="30"/>
      <c r="AR1594" s="30"/>
      <c r="AS1594" s="30"/>
      <c r="AT1594" s="30"/>
      <c r="AU1594" s="30"/>
      <c r="AV1594" s="30"/>
      <c r="AW1594" s="30"/>
      <c r="AX1594" s="30"/>
      <c r="AY1594" s="30"/>
      <c r="AZ1594" s="30"/>
      <c r="BA1594" s="30"/>
      <c r="BB1594" s="30"/>
      <c r="BC1594" s="30"/>
      <c r="BD1594" s="30"/>
      <c r="BE1594" s="30"/>
      <c r="BF1594" s="30"/>
      <c r="BG1594" s="30"/>
      <c r="BH1594" s="30"/>
    </row>
    <row r="1595" spans="1:60" outlineLevel="1">
      <c r="A1595" s="460"/>
      <c r="B1595" s="461"/>
      <c r="C1595" s="469" t="s">
        <v>1435</v>
      </c>
      <c r="D1595" s="467"/>
      <c r="E1595" s="468">
        <v>11.36</v>
      </c>
      <c r="F1595" s="34"/>
      <c r="G1595" s="465"/>
      <c r="H1595" s="465"/>
      <c r="I1595" s="465"/>
      <c r="J1595" s="465"/>
      <c r="K1595" s="465"/>
      <c r="L1595" s="465"/>
      <c r="M1595" s="465"/>
      <c r="N1595" s="465"/>
      <c r="O1595" s="465"/>
      <c r="P1595" s="465"/>
      <c r="Q1595" s="465"/>
      <c r="R1595" s="465"/>
      <c r="S1595" s="465"/>
      <c r="T1595" s="465"/>
      <c r="U1595" s="32"/>
      <c r="V1595" s="32"/>
      <c r="W1595" s="32"/>
      <c r="X1595" s="32"/>
      <c r="Y1595" s="30"/>
      <c r="Z1595" s="30"/>
      <c r="AA1595" s="30"/>
      <c r="AB1595" s="30"/>
      <c r="AC1595" s="30"/>
      <c r="AD1595" s="30"/>
      <c r="AE1595" s="30"/>
      <c r="AF1595" s="30"/>
      <c r="AG1595" s="30" t="s">
        <v>166</v>
      </c>
      <c r="AH1595" s="30">
        <v>2</v>
      </c>
      <c r="AI1595" s="30"/>
      <c r="AJ1595" s="30"/>
      <c r="AK1595" s="30"/>
      <c r="AL1595" s="30"/>
      <c r="AM1595" s="30"/>
      <c r="AN1595" s="30"/>
      <c r="AO1595" s="30"/>
      <c r="AP1595" s="30"/>
      <c r="AQ1595" s="30"/>
      <c r="AR1595" s="30"/>
      <c r="AS1595" s="30"/>
      <c r="AT1595" s="30"/>
      <c r="AU1595" s="30"/>
      <c r="AV1595" s="30"/>
      <c r="AW1595" s="30"/>
      <c r="AX1595" s="30"/>
      <c r="AY1595" s="30"/>
      <c r="AZ1595" s="30"/>
      <c r="BA1595" s="30"/>
      <c r="BB1595" s="30"/>
      <c r="BC1595" s="30"/>
      <c r="BD1595" s="30"/>
      <c r="BE1595" s="30"/>
      <c r="BF1595" s="30"/>
      <c r="BG1595" s="30"/>
      <c r="BH1595" s="30"/>
    </row>
    <row r="1596" spans="1:60" outlineLevel="1">
      <c r="A1596" s="460"/>
      <c r="B1596" s="461"/>
      <c r="C1596" s="469" t="s">
        <v>1436</v>
      </c>
      <c r="D1596" s="467"/>
      <c r="E1596" s="468">
        <v>7.24</v>
      </c>
      <c r="F1596" s="34"/>
      <c r="G1596" s="465"/>
      <c r="H1596" s="465"/>
      <c r="I1596" s="465"/>
      <c r="J1596" s="465"/>
      <c r="K1596" s="465"/>
      <c r="L1596" s="465"/>
      <c r="M1596" s="465"/>
      <c r="N1596" s="465"/>
      <c r="O1596" s="465"/>
      <c r="P1596" s="465"/>
      <c r="Q1596" s="465"/>
      <c r="R1596" s="465"/>
      <c r="S1596" s="465"/>
      <c r="T1596" s="465"/>
      <c r="U1596" s="32"/>
      <c r="V1596" s="32"/>
      <c r="W1596" s="32"/>
      <c r="X1596" s="32"/>
      <c r="Y1596" s="30"/>
      <c r="Z1596" s="30"/>
      <c r="AA1596" s="30"/>
      <c r="AB1596" s="30"/>
      <c r="AC1596" s="30"/>
      <c r="AD1596" s="30"/>
      <c r="AE1596" s="30"/>
      <c r="AF1596" s="30"/>
      <c r="AG1596" s="30" t="s">
        <v>166</v>
      </c>
      <c r="AH1596" s="30">
        <v>2</v>
      </c>
      <c r="AI1596" s="30"/>
      <c r="AJ1596" s="30"/>
      <c r="AK1596" s="30"/>
      <c r="AL1596" s="30"/>
      <c r="AM1596" s="30"/>
      <c r="AN1596" s="30"/>
      <c r="AO1596" s="30"/>
      <c r="AP1596" s="30"/>
      <c r="AQ1596" s="30"/>
      <c r="AR1596" s="30"/>
      <c r="AS1596" s="30"/>
      <c r="AT1596" s="30"/>
      <c r="AU1596" s="30"/>
      <c r="AV1596" s="30"/>
      <c r="AW1596" s="30"/>
      <c r="AX1596" s="30"/>
      <c r="AY1596" s="30"/>
      <c r="AZ1596" s="30"/>
      <c r="BA1596" s="30"/>
      <c r="BB1596" s="30"/>
      <c r="BC1596" s="30"/>
      <c r="BD1596" s="30"/>
      <c r="BE1596" s="30"/>
      <c r="BF1596" s="30"/>
      <c r="BG1596" s="30"/>
      <c r="BH1596" s="30"/>
    </row>
    <row r="1597" spans="1:60" outlineLevel="1">
      <c r="A1597" s="460"/>
      <c r="B1597" s="461"/>
      <c r="C1597" s="469" t="s">
        <v>1437</v>
      </c>
      <c r="D1597" s="467"/>
      <c r="E1597" s="468">
        <v>8.49</v>
      </c>
      <c r="F1597" s="34"/>
      <c r="G1597" s="465"/>
      <c r="H1597" s="465"/>
      <c r="I1597" s="465"/>
      <c r="J1597" s="465"/>
      <c r="K1597" s="465"/>
      <c r="L1597" s="465"/>
      <c r="M1597" s="465"/>
      <c r="N1597" s="465"/>
      <c r="O1597" s="465"/>
      <c r="P1597" s="465"/>
      <c r="Q1597" s="465"/>
      <c r="R1597" s="465"/>
      <c r="S1597" s="465"/>
      <c r="T1597" s="465"/>
      <c r="U1597" s="32"/>
      <c r="V1597" s="32"/>
      <c r="W1597" s="32"/>
      <c r="X1597" s="32"/>
      <c r="Y1597" s="30"/>
      <c r="Z1597" s="30"/>
      <c r="AA1597" s="30"/>
      <c r="AB1597" s="30"/>
      <c r="AC1597" s="30"/>
      <c r="AD1597" s="30"/>
      <c r="AE1597" s="30"/>
      <c r="AF1597" s="30"/>
      <c r="AG1597" s="30" t="s">
        <v>166</v>
      </c>
      <c r="AH1597" s="30">
        <v>2</v>
      </c>
      <c r="AI1597" s="30"/>
      <c r="AJ1597" s="30"/>
      <c r="AK1597" s="30"/>
      <c r="AL1597" s="30"/>
      <c r="AM1597" s="30"/>
      <c r="AN1597" s="30"/>
      <c r="AO1597" s="30"/>
      <c r="AP1597" s="30"/>
      <c r="AQ1597" s="30"/>
      <c r="AR1597" s="30"/>
      <c r="AS1597" s="30"/>
      <c r="AT1597" s="30"/>
      <c r="AU1597" s="30"/>
      <c r="AV1597" s="30"/>
      <c r="AW1597" s="30"/>
      <c r="AX1597" s="30"/>
      <c r="AY1597" s="30"/>
      <c r="AZ1597" s="30"/>
      <c r="BA1597" s="30"/>
      <c r="BB1597" s="30"/>
      <c r="BC1597" s="30"/>
      <c r="BD1597" s="30"/>
      <c r="BE1597" s="30"/>
      <c r="BF1597" s="30"/>
      <c r="BG1597" s="30"/>
      <c r="BH1597" s="30"/>
    </row>
    <row r="1598" spans="1:60" outlineLevel="1">
      <c r="A1598" s="460"/>
      <c r="B1598" s="461"/>
      <c r="C1598" s="469" t="s">
        <v>1438</v>
      </c>
      <c r="D1598" s="467"/>
      <c r="E1598" s="468">
        <v>4.6550000000000002</v>
      </c>
      <c r="F1598" s="34"/>
      <c r="G1598" s="465"/>
      <c r="H1598" s="465"/>
      <c r="I1598" s="465"/>
      <c r="J1598" s="465"/>
      <c r="K1598" s="465"/>
      <c r="L1598" s="465"/>
      <c r="M1598" s="465"/>
      <c r="N1598" s="465"/>
      <c r="O1598" s="465"/>
      <c r="P1598" s="465"/>
      <c r="Q1598" s="465"/>
      <c r="R1598" s="465"/>
      <c r="S1598" s="465"/>
      <c r="T1598" s="465"/>
      <c r="U1598" s="32"/>
      <c r="V1598" s="32"/>
      <c r="W1598" s="32"/>
      <c r="X1598" s="32"/>
      <c r="Y1598" s="30"/>
      <c r="Z1598" s="30"/>
      <c r="AA1598" s="30"/>
      <c r="AB1598" s="30"/>
      <c r="AC1598" s="30"/>
      <c r="AD1598" s="30"/>
      <c r="AE1598" s="30"/>
      <c r="AF1598" s="30"/>
      <c r="AG1598" s="30" t="s">
        <v>166</v>
      </c>
      <c r="AH1598" s="30">
        <v>2</v>
      </c>
      <c r="AI1598" s="30"/>
      <c r="AJ1598" s="30"/>
      <c r="AK1598" s="30"/>
      <c r="AL1598" s="30"/>
      <c r="AM1598" s="30"/>
      <c r="AN1598" s="30"/>
      <c r="AO1598" s="30"/>
      <c r="AP1598" s="30"/>
      <c r="AQ1598" s="30"/>
      <c r="AR1598" s="30"/>
      <c r="AS1598" s="30"/>
      <c r="AT1598" s="30"/>
      <c r="AU1598" s="30"/>
      <c r="AV1598" s="30"/>
      <c r="AW1598" s="30"/>
      <c r="AX1598" s="30"/>
      <c r="AY1598" s="30"/>
      <c r="AZ1598" s="30"/>
      <c r="BA1598" s="30"/>
      <c r="BB1598" s="30"/>
      <c r="BC1598" s="30"/>
      <c r="BD1598" s="30"/>
      <c r="BE1598" s="30"/>
      <c r="BF1598" s="30"/>
      <c r="BG1598" s="30"/>
      <c r="BH1598" s="30"/>
    </row>
    <row r="1599" spans="1:60" outlineLevel="1">
      <c r="A1599" s="460"/>
      <c r="B1599" s="461"/>
      <c r="C1599" s="469" t="s">
        <v>1439</v>
      </c>
      <c r="D1599" s="467"/>
      <c r="E1599" s="468">
        <v>1.03</v>
      </c>
      <c r="F1599" s="34"/>
      <c r="G1599" s="465"/>
      <c r="H1599" s="465"/>
      <c r="I1599" s="465"/>
      <c r="J1599" s="465"/>
      <c r="K1599" s="465"/>
      <c r="L1599" s="465"/>
      <c r="M1599" s="465"/>
      <c r="N1599" s="465"/>
      <c r="O1599" s="465"/>
      <c r="P1599" s="465"/>
      <c r="Q1599" s="465"/>
      <c r="R1599" s="465"/>
      <c r="S1599" s="465"/>
      <c r="T1599" s="465"/>
      <c r="U1599" s="32"/>
      <c r="V1599" s="32"/>
      <c r="W1599" s="32"/>
      <c r="X1599" s="32"/>
      <c r="Y1599" s="30"/>
      <c r="Z1599" s="30"/>
      <c r="AA1599" s="30"/>
      <c r="AB1599" s="30"/>
      <c r="AC1599" s="30"/>
      <c r="AD1599" s="30"/>
      <c r="AE1599" s="30"/>
      <c r="AF1599" s="30"/>
      <c r="AG1599" s="30" t="s">
        <v>166</v>
      </c>
      <c r="AH1599" s="30">
        <v>2</v>
      </c>
      <c r="AI1599" s="30"/>
      <c r="AJ1599" s="30"/>
      <c r="AK1599" s="30"/>
      <c r="AL1599" s="30"/>
      <c r="AM1599" s="30"/>
      <c r="AN1599" s="30"/>
      <c r="AO1599" s="30"/>
      <c r="AP1599" s="30"/>
      <c r="AQ1599" s="30"/>
      <c r="AR1599" s="30"/>
      <c r="AS1599" s="30"/>
      <c r="AT1599" s="30"/>
      <c r="AU1599" s="30"/>
      <c r="AV1599" s="30"/>
      <c r="AW1599" s="30"/>
      <c r="AX1599" s="30"/>
      <c r="AY1599" s="30"/>
      <c r="AZ1599" s="30"/>
      <c r="BA1599" s="30"/>
      <c r="BB1599" s="30"/>
      <c r="BC1599" s="30"/>
      <c r="BD1599" s="30"/>
      <c r="BE1599" s="30"/>
      <c r="BF1599" s="30"/>
      <c r="BG1599" s="30"/>
      <c r="BH1599" s="30"/>
    </row>
    <row r="1600" spans="1:60" outlineLevel="1">
      <c r="A1600" s="460"/>
      <c r="B1600" s="461"/>
      <c r="C1600" s="470" t="s">
        <v>184</v>
      </c>
      <c r="D1600" s="471"/>
      <c r="E1600" s="472">
        <v>156.285</v>
      </c>
      <c r="F1600" s="34"/>
      <c r="G1600" s="465"/>
      <c r="H1600" s="465"/>
      <c r="I1600" s="465"/>
      <c r="J1600" s="465"/>
      <c r="K1600" s="465"/>
      <c r="L1600" s="465"/>
      <c r="M1600" s="465"/>
      <c r="N1600" s="465"/>
      <c r="O1600" s="465"/>
      <c r="P1600" s="465"/>
      <c r="Q1600" s="465"/>
      <c r="R1600" s="465"/>
      <c r="S1600" s="465"/>
      <c r="T1600" s="465"/>
      <c r="U1600" s="32"/>
      <c r="V1600" s="32"/>
      <c r="W1600" s="32"/>
      <c r="X1600" s="32"/>
      <c r="Y1600" s="30"/>
      <c r="Z1600" s="30"/>
      <c r="AA1600" s="30"/>
      <c r="AB1600" s="30"/>
      <c r="AC1600" s="30"/>
      <c r="AD1600" s="30"/>
      <c r="AE1600" s="30"/>
      <c r="AF1600" s="30"/>
      <c r="AG1600" s="30" t="s">
        <v>166</v>
      </c>
      <c r="AH1600" s="30">
        <v>3</v>
      </c>
      <c r="AI1600" s="30"/>
      <c r="AJ1600" s="30"/>
      <c r="AK1600" s="30"/>
      <c r="AL1600" s="30"/>
      <c r="AM1600" s="30"/>
      <c r="AN1600" s="30"/>
      <c r="AO1600" s="30"/>
      <c r="AP1600" s="30"/>
      <c r="AQ1600" s="30"/>
      <c r="AR1600" s="30"/>
      <c r="AS1600" s="30"/>
      <c r="AT1600" s="30"/>
      <c r="AU1600" s="30"/>
      <c r="AV1600" s="30"/>
      <c r="AW1600" s="30"/>
      <c r="AX1600" s="30"/>
      <c r="AY1600" s="30"/>
      <c r="AZ1600" s="30"/>
      <c r="BA1600" s="30"/>
      <c r="BB1600" s="30"/>
      <c r="BC1600" s="30"/>
      <c r="BD1600" s="30"/>
      <c r="BE1600" s="30"/>
      <c r="BF1600" s="30"/>
      <c r="BG1600" s="30"/>
      <c r="BH1600" s="30"/>
    </row>
    <row r="1601" spans="1:60" outlineLevel="1">
      <c r="A1601" s="460"/>
      <c r="B1601" s="461"/>
      <c r="C1601" s="466" t="s">
        <v>185</v>
      </c>
      <c r="D1601" s="467"/>
      <c r="E1601" s="468"/>
      <c r="F1601" s="34"/>
      <c r="G1601" s="465"/>
      <c r="H1601" s="465"/>
      <c r="I1601" s="465"/>
      <c r="J1601" s="465"/>
      <c r="K1601" s="465"/>
      <c r="L1601" s="465"/>
      <c r="M1601" s="465"/>
      <c r="N1601" s="465"/>
      <c r="O1601" s="465"/>
      <c r="P1601" s="465"/>
      <c r="Q1601" s="465"/>
      <c r="R1601" s="465"/>
      <c r="S1601" s="465"/>
      <c r="T1601" s="465"/>
      <c r="U1601" s="32"/>
      <c r="V1601" s="32"/>
      <c r="W1601" s="32"/>
      <c r="X1601" s="32"/>
      <c r="Y1601" s="30"/>
      <c r="Z1601" s="30"/>
      <c r="AA1601" s="30"/>
      <c r="AB1601" s="30"/>
      <c r="AC1601" s="30"/>
      <c r="AD1601" s="30"/>
      <c r="AE1601" s="30"/>
      <c r="AF1601" s="30"/>
      <c r="AG1601" s="30" t="s">
        <v>166</v>
      </c>
      <c r="AH1601" s="30"/>
      <c r="AI1601" s="30"/>
      <c r="AJ1601" s="30"/>
      <c r="AK1601" s="30"/>
      <c r="AL1601" s="30"/>
      <c r="AM1601" s="30"/>
      <c r="AN1601" s="30"/>
      <c r="AO1601" s="30"/>
      <c r="AP1601" s="30"/>
      <c r="AQ1601" s="30"/>
      <c r="AR1601" s="30"/>
      <c r="AS1601" s="30"/>
      <c r="AT1601" s="30"/>
      <c r="AU1601" s="30"/>
      <c r="AV1601" s="30"/>
      <c r="AW1601" s="30"/>
      <c r="AX1601" s="30"/>
      <c r="AY1601" s="30"/>
      <c r="AZ1601" s="30"/>
      <c r="BA1601" s="30"/>
      <c r="BB1601" s="30"/>
      <c r="BC1601" s="30"/>
      <c r="BD1601" s="30"/>
      <c r="BE1601" s="30"/>
      <c r="BF1601" s="30"/>
      <c r="BG1601" s="30"/>
      <c r="BH1601" s="30"/>
    </row>
    <row r="1602" spans="1:60" outlineLevel="1">
      <c r="A1602" s="460"/>
      <c r="B1602" s="461"/>
      <c r="C1602" s="462" t="s">
        <v>1440</v>
      </c>
      <c r="D1602" s="463"/>
      <c r="E1602" s="464">
        <v>156.285</v>
      </c>
      <c r="F1602" s="34"/>
      <c r="G1602" s="465"/>
      <c r="H1602" s="465"/>
      <c r="I1602" s="465"/>
      <c r="J1602" s="465"/>
      <c r="K1602" s="465"/>
      <c r="L1602" s="465"/>
      <c r="M1602" s="465"/>
      <c r="N1602" s="465"/>
      <c r="O1602" s="465"/>
      <c r="P1602" s="465"/>
      <c r="Q1602" s="465"/>
      <c r="R1602" s="465"/>
      <c r="S1602" s="465"/>
      <c r="T1602" s="465"/>
      <c r="U1602" s="32"/>
      <c r="V1602" s="32"/>
      <c r="W1602" s="32"/>
      <c r="X1602" s="32"/>
      <c r="Y1602" s="30"/>
      <c r="Z1602" s="30"/>
      <c r="AA1602" s="30"/>
      <c r="AB1602" s="30"/>
      <c r="AC1602" s="30"/>
      <c r="AD1602" s="30"/>
      <c r="AE1602" s="30"/>
      <c r="AF1602" s="30"/>
      <c r="AG1602" s="30" t="s">
        <v>166</v>
      </c>
      <c r="AH1602" s="30">
        <v>0</v>
      </c>
      <c r="AI1602" s="30"/>
      <c r="AJ1602" s="30"/>
      <c r="AK1602" s="30"/>
      <c r="AL1602" s="30"/>
      <c r="AM1602" s="30"/>
      <c r="AN1602" s="30"/>
      <c r="AO1602" s="30"/>
      <c r="AP1602" s="30"/>
      <c r="AQ1602" s="30"/>
      <c r="AR1602" s="30"/>
      <c r="AS1602" s="30"/>
      <c r="AT1602" s="30"/>
      <c r="AU1602" s="30"/>
      <c r="AV1602" s="30"/>
      <c r="AW1602" s="30"/>
      <c r="AX1602" s="30"/>
      <c r="AY1602" s="30"/>
      <c r="AZ1602" s="30"/>
      <c r="BA1602" s="30"/>
      <c r="BB1602" s="30"/>
      <c r="BC1602" s="30"/>
      <c r="BD1602" s="30"/>
      <c r="BE1602" s="30"/>
      <c r="BF1602" s="30"/>
      <c r="BG1602" s="30"/>
      <c r="BH1602" s="30"/>
    </row>
    <row r="1603" spans="1:60" ht="20.399999999999999" outlineLevel="1">
      <c r="A1603" s="452">
        <v>296</v>
      </c>
      <c r="B1603" s="453" t="s">
        <v>1441</v>
      </c>
      <c r="C1603" s="454" t="s">
        <v>2897</v>
      </c>
      <c r="D1603" s="455" t="s">
        <v>161</v>
      </c>
      <c r="E1603" s="456">
        <v>583.64522999999997</v>
      </c>
      <c r="F1603" s="34"/>
      <c r="G1603" s="458">
        <f>ROUND(E1603*F1603,2)</f>
        <v>0</v>
      </c>
      <c r="H1603" s="457">
        <v>26.42</v>
      </c>
      <c r="I1603" s="458">
        <f>ROUND(E1603*H1603,2)</f>
        <v>15419.91</v>
      </c>
      <c r="J1603" s="457">
        <v>146.08000000000001</v>
      </c>
      <c r="K1603" s="458">
        <f>ROUND(E1603*J1603,2)</f>
        <v>85258.9</v>
      </c>
      <c r="L1603" s="458">
        <v>21</v>
      </c>
      <c r="M1603" s="458">
        <f>G1603*(1+L1603/100)</f>
        <v>0</v>
      </c>
      <c r="N1603" s="458">
        <v>7.2999999999999996E-4</v>
      </c>
      <c r="O1603" s="458">
        <f>ROUND(E1603*N1603,2)</f>
        <v>0.43</v>
      </c>
      <c r="P1603" s="458">
        <v>0</v>
      </c>
      <c r="Q1603" s="458">
        <f>ROUND(E1603*P1603,2)</f>
        <v>0</v>
      </c>
      <c r="R1603" s="458"/>
      <c r="S1603" s="458" t="s">
        <v>162</v>
      </c>
      <c r="T1603" s="459" t="s">
        <v>162</v>
      </c>
      <c r="U1603" s="32">
        <v>0.313</v>
      </c>
      <c r="V1603" s="32">
        <f>ROUND(E1603*U1603,2)</f>
        <v>182.68</v>
      </c>
      <c r="W1603" s="32"/>
      <c r="X1603" s="32" t="s">
        <v>163</v>
      </c>
      <c r="Y1603" s="30"/>
      <c r="Z1603" s="30"/>
      <c r="AA1603" s="30"/>
      <c r="AB1603" s="30"/>
      <c r="AC1603" s="30"/>
      <c r="AD1603" s="30"/>
      <c r="AE1603" s="30"/>
      <c r="AF1603" s="30"/>
      <c r="AG1603" s="30" t="s">
        <v>164</v>
      </c>
      <c r="AH1603" s="30"/>
      <c r="AI1603" s="30"/>
      <c r="AJ1603" s="30"/>
      <c r="AK1603" s="30"/>
      <c r="AL1603" s="30"/>
      <c r="AM1603" s="30"/>
      <c r="AN1603" s="30"/>
      <c r="AO1603" s="30"/>
      <c r="AP1603" s="30"/>
      <c r="AQ1603" s="30"/>
      <c r="AR1603" s="30"/>
      <c r="AS1603" s="30"/>
      <c r="AT1603" s="30"/>
      <c r="AU1603" s="30"/>
      <c r="AV1603" s="30"/>
      <c r="AW1603" s="30"/>
      <c r="AX1603" s="30"/>
      <c r="AY1603" s="30"/>
      <c r="AZ1603" s="30"/>
      <c r="BA1603" s="30"/>
      <c r="BB1603" s="30"/>
      <c r="BC1603" s="30"/>
      <c r="BD1603" s="30"/>
      <c r="BE1603" s="30"/>
      <c r="BF1603" s="30"/>
      <c r="BG1603" s="30"/>
      <c r="BH1603" s="30"/>
    </row>
    <row r="1604" spans="1:60" ht="30.6" outlineLevel="1">
      <c r="A1604" s="460"/>
      <c r="B1604" s="461"/>
      <c r="C1604" s="462" t="s">
        <v>1442</v>
      </c>
      <c r="D1604" s="463"/>
      <c r="E1604" s="464">
        <v>97.692999999999998</v>
      </c>
      <c r="F1604" s="34"/>
      <c r="G1604" s="465"/>
      <c r="H1604" s="465"/>
      <c r="I1604" s="465"/>
      <c r="J1604" s="465"/>
      <c r="K1604" s="465"/>
      <c r="L1604" s="465"/>
      <c r="M1604" s="465"/>
      <c r="N1604" s="465"/>
      <c r="O1604" s="465"/>
      <c r="P1604" s="465"/>
      <c r="Q1604" s="465"/>
      <c r="R1604" s="465"/>
      <c r="S1604" s="465"/>
      <c r="T1604" s="465"/>
      <c r="U1604" s="32"/>
      <c r="V1604" s="32"/>
      <c r="W1604" s="32"/>
      <c r="X1604" s="32"/>
      <c r="Y1604" s="30"/>
      <c r="Z1604" s="30"/>
      <c r="AA1604" s="30"/>
      <c r="AB1604" s="30"/>
      <c r="AC1604" s="30"/>
      <c r="AD1604" s="30"/>
      <c r="AE1604" s="30"/>
      <c r="AF1604" s="30"/>
      <c r="AG1604" s="30" t="s">
        <v>166</v>
      </c>
      <c r="AH1604" s="30">
        <v>0</v>
      </c>
      <c r="AI1604" s="30"/>
      <c r="AJ1604" s="30"/>
      <c r="AK1604" s="30"/>
      <c r="AL1604" s="30"/>
      <c r="AM1604" s="30"/>
      <c r="AN1604" s="30"/>
      <c r="AO1604" s="30"/>
      <c r="AP1604" s="30"/>
      <c r="AQ1604" s="30"/>
      <c r="AR1604" s="30"/>
      <c r="AS1604" s="30"/>
      <c r="AT1604" s="30"/>
      <c r="AU1604" s="30"/>
      <c r="AV1604" s="30"/>
      <c r="AW1604" s="30"/>
      <c r="AX1604" s="30"/>
      <c r="AY1604" s="30"/>
      <c r="AZ1604" s="30"/>
      <c r="BA1604" s="30"/>
      <c r="BB1604" s="30"/>
      <c r="BC1604" s="30"/>
      <c r="BD1604" s="30"/>
      <c r="BE1604" s="30"/>
      <c r="BF1604" s="30"/>
      <c r="BG1604" s="30"/>
      <c r="BH1604" s="30"/>
    </row>
    <row r="1605" spans="1:60" ht="20.399999999999999" outlineLevel="1">
      <c r="A1605" s="460"/>
      <c r="B1605" s="461"/>
      <c r="C1605" s="462" t="s">
        <v>2813</v>
      </c>
      <c r="D1605" s="463"/>
      <c r="E1605" s="464">
        <v>44.372729999999997</v>
      </c>
      <c r="F1605" s="34"/>
      <c r="G1605" s="465"/>
      <c r="H1605" s="465"/>
      <c r="I1605" s="465"/>
      <c r="J1605" s="465"/>
      <c r="K1605" s="465"/>
      <c r="L1605" s="465"/>
      <c r="M1605" s="465"/>
      <c r="N1605" s="465"/>
      <c r="O1605" s="465"/>
      <c r="P1605" s="465"/>
      <c r="Q1605" s="465"/>
      <c r="R1605" s="465"/>
      <c r="S1605" s="465"/>
      <c r="T1605" s="465"/>
      <c r="U1605" s="32"/>
      <c r="V1605" s="32"/>
      <c r="W1605" s="32"/>
      <c r="X1605" s="32"/>
      <c r="Y1605" s="30"/>
      <c r="Z1605" s="30"/>
      <c r="AA1605" s="30"/>
      <c r="AB1605" s="30"/>
      <c r="AC1605" s="30"/>
      <c r="AD1605" s="30"/>
      <c r="AE1605" s="30"/>
      <c r="AF1605" s="30"/>
      <c r="AG1605" s="30" t="s">
        <v>166</v>
      </c>
      <c r="AH1605" s="30">
        <v>0</v>
      </c>
      <c r="AI1605" s="30"/>
      <c r="AJ1605" s="30"/>
      <c r="AK1605" s="30"/>
      <c r="AL1605" s="30"/>
      <c r="AM1605" s="30"/>
      <c r="AN1605" s="30"/>
      <c r="AO1605" s="30"/>
      <c r="AP1605" s="30"/>
      <c r="AQ1605" s="30"/>
      <c r="AR1605" s="30"/>
      <c r="AS1605" s="30"/>
      <c r="AT1605" s="30"/>
      <c r="AU1605" s="30"/>
      <c r="AV1605" s="30"/>
      <c r="AW1605" s="30"/>
      <c r="AX1605" s="30"/>
      <c r="AY1605" s="30"/>
      <c r="AZ1605" s="30"/>
      <c r="BA1605" s="30"/>
      <c r="BB1605" s="30"/>
      <c r="BC1605" s="30"/>
      <c r="BD1605" s="30"/>
      <c r="BE1605" s="30"/>
      <c r="BF1605" s="30"/>
      <c r="BG1605" s="30"/>
      <c r="BH1605" s="30"/>
    </row>
    <row r="1606" spans="1:60" outlineLevel="1">
      <c r="A1606" s="460"/>
      <c r="B1606" s="461"/>
      <c r="C1606" s="462" t="s">
        <v>2814</v>
      </c>
      <c r="D1606" s="463"/>
      <c r="E1606" s="464">
        <v>16.79</v>
      </c>
      <c r="F1606" s="34"/>
      <c r="G1606" s="465"/>
      <c r="H1606" s="465"/>
      <c r="I1606" s="465"/>
      <c r="J1606" s="465"/>
      <c r="K1606" s="465"/>
      <c r="L1606" s="465"/>
      <c r="M1606" s="465"/>
      <c r="N1606" s="465"/>
      <c r="O1606" s="465"/>
      <c r="P1606" s="465"/>
      <c r="Q1606" s="465"/>
      <c r="R1606" s="465"/>
      <c r="S1606" s="465"/>
      <c r="T1606" s="465"/>
      <c r="U1606" s="32"/>
      <c r="V1606" s="32"/>
      <c r="W1606" s="32"/>
      <c r="X1606" s="32"/>
      <c r="Y1606" s="30"/>
      <c r="Z1606" s="30"/>
      <c r="AA1606" s="30"/>
      <c r="AB1606" s="30"/>
      <c r="AC1606" s="30"/>
      <c r="AD1606" s="30"/>
      <c r="AE1606" s="30"/>
      <c r="AF1606" s="30"/>
      <c r="AG1606" s="30" t="s">
        <v>166</v>
      </c>
      <c r="AH1606" s="30">
        <v>0</v>
      </c>
      <c r="AI1606" s="30"/>
      <c r="AJ1606" s="30"/>
      <c r="AK1606" s="30"/>
      <c r="AL1606" s="30"/>
      <c r="AM1606" s="30"/>
      <c r="AN1606" s="30"/>
      <c r="AO1606" s="30"/>
      <c r="AP1606" s="30"/>
      <c r="AQ1606" s="30"/>
      <c r="AR1606" s="30"/>
      <c r="AS1606" s="30"/>
      <c r="AT1606" s="30"/>
      <c r="AU1606" s="30"/>
      <c r="AV1606" s="30"/>
      <c r="AW1606" s="30"/>
      <c r="AX1606" s="30"/>
      <c r="AY1606" s="30"/>
      <c r="AZ1606" s="30"/>
      <c r="BA1606" s="30"/>
      <c r="BB1606" s="30"/>
      <c r="BC1606" s="30"/>
      <c r="BD1606" s="30"/>
      <c r="BE1606" s="30"/>
      <c r="BF1606" s="30"/>
      <c r="BG1606" s="30"/>
      <c r="BH1606" s="30"/>
    </row>
    <row r="1607" spans="1:60" outlineLevel="1">
      <c r="A1607" s="460"/>
      <c r="B1607" s="461"/>
      <c r="C1607" s="462" t="s">
        <v>1443</v>
      </c>
      <c r="D1607" s="463"/>
      <c r="E1607" s="464">
        <v>19.39</v>
      </c>
      <c r="F1607" s="34"/>
      <c r="G1607" s="465"/>
      <c r="H1607" s="465"/>
      <c r="I1607" s="465"/>
      <c r="J1607" s="465"/>
      <c r="K1607" s="465"/>
      <c r="L1607" s="465"/>
      <c r="M1607" s="465"/>
      <c r="N1607" s="465"/>
      <c r="O1607" s="465"/>
      <c r="P1607" s="465"/>
      <c r="Q1607" s="465"/>
      <c r="R1607" s="465"/>
      <c r="S1607" s="465"/>
      <c r="T1607" s="465"/>
      <c r="U1607" s="32"/>
      <c r="V1607" s="32"/>
      <c r="W1607" s="32"/>
      <c r="X1607" s="32"/>
      <c r="Y1607" s="30"/>
      <c r="Z1607" s="30"/>
      <c r="AA1607" s="30"/>
      <c r="AB1607" s="30"/>
      <c r="AC1607" s="30"/>
      <c r="AD1607" s="30"/>
      <c r="AE1607" s="30"/>
      <c r="AF1607" s="30"/>
      <c r="AG1607" s="30" t="s">
        <v>166</v>
      </c>
      <c r="AH1607" s="30">
        <v>0</v>
      </c>
      <c r="AI1607" s="30"/>
      <c r="AJ1607" s="30"/>
      <c r="AK1607" s="30"/>
      <c r="AL1607" s="30"/>
      <c r="AM1607" s="30"/>
      <c r="AN1607" s="30"/>
      <c r="AO1607" s="30"/>
      <c r="AP1607" s="30"/>
      <c r="AQ1607" s="30"/>
      <c r="AR1607" s="30"/>
      <c r="AS1607" s="30"/>
      <c r="AT1607" s="30"/>
      <c r="AU1607" s="30"/>
      <c r="AV1607" s="30"/>
      <c r="AW1607" s="30"/>
      <c r="AX1607" s="30"/>
      <c r="AY1607" s="30"/>
      <c r="AZ1607" s="30"/>
      <c r="BA1607" s="30"/>
      <c r="BB1607" s="30"/>
      <c r="BC1607" s="30"/>
      <c r="BD1607" s="30"/>
      <c r="BE1607" s="30"/>
      <c r="BF1607" s="30"/>
      <c r="BG1607" s="30"/>
      <c r="BH1607" s="30"/>
    </row>
    <row r="1608" spans="1:60" ht="20.399999999999999" outlineLevel="1">
      <c r="A1608" s="460"/>
      <c r="B1608" s="461"/>
      <c r="C1608" s="462" t="s">
        <v>1444</v>
      </c>
      <c r="D1608" s="463"/>
      <c r="E1608" s="464">
        <v>8.9359999999999999</v>
      </c>
      <c r="F1608" s="34"/>
      <c r="G1608" s="465"/>
      <c r="H1608" s="465"/>
      <c r="I1608" s="465"/>
      <c r="J1608" s="465"/>
      <c r="K1608" s="465"/>
      <c r="L1608" s="465"/>
      <c r="M1608" s="465"/>
      <c r="N1608" s="465"/>
      <c r="O1608" s="465"/>
      <c r="P1608" s="465"/>
      <c r="Q1608" s="465"/>
      <c r="R1608" s="465"/>
      <c r="S1608" s="465"/>
      <c r="T1608" s="465"/>
      <c r="U1608" s="32"/>
      <c r="V1608" s="32"/>
      <c r="W1608" s="32"/>
      <c r="X1608" s="32"/>
      <c r="Y1608" s="30"/>
      <c r="Z1608" s="30"/>
      <c r="AA1608" s="30"/>
      <c r="AB1608" s="30"/>
      <c r="AC1608" s="30"/>
      <c r="AD1608" s="30"/>
      <c r="AE1608" s="30"/>
      <c r="AF1608" s="30"/>
      <c r="AG1608" s="30" t="s">
        <v>166</v>
      </c>
      <c r="AH1608" s="30">
        <v>0</v>
      </c>
      <c r="AI1608" s="30"/>
      <c r="AJ1608" s="30"/>
      <c r="AK1608" s="30"/>
      <c r="AL1608" s="30"/>
      <c r="AM1608" s="30"/>
      <c r="AN1608" s="30"/>
      <c r="AO1608" s="30"/>
      <c r="AP1608" s="30"/>
      <c r="AQ1608" s="30"/>
      <c r="AR1608" s="30"/>
      <c r="AS1608" s="30"/>
      <c r="AT1608" s="30"/>
      <c r="AU1608" s="30"/>
      <c r="AV1608" s="30"/>
      <c r="AW1608" s="30"/>
      <c r="AX1608" s="30"/>
      <c r="AY1608" s="30"/>
      <c r="AZ1608" s="30"/>
      <c r="BA1608" s="30"/>
      <c r="BB1608" s="30"/>
      <c r="BC1608" s="30"/>
      <c r="BD1608" s="30"/>
      <c r="BE1608" s="30"/>
      <c r="BF1608" s="30"/>
      <c r="BG1608" s="30"/>
      <c r="BH1608" s="30"/>
    </row>
    <row r="1609" spans="1:60" outlineLevel="1">
      <c r="A1609" s="460"/>
      <c r="B1609" s="461"/>
      <c r="C1609" s="462" t="s">
        <v>1445</v>
      </c>
      <c r="D1609" s="463"/>
      <c r="E1609" s="464">
        <v>7.35</v>
      </c>
      <c r="F1609" s="34"/>
      <c r="G1609" s="465"/>
      <c r="H1609" s="465"/>
      <c r="I1609" s="465"/>
      <c r="J1609" s="465"/>
      <c r="K1609" s="465"/>
      <c r="L1609" s="465"/>
      <c r="M1609" s="465"/>
      <c r="N1609" s="465"/>
      <c r="O1609" s="465"/>
      <c r="P1609" s="465"/>
      <c r="Q1609" s="465"/>
      <c r="R1609" s="465"/>
      <c r="S1609" s="465"/>
      <c r="T1609" s="465"/>
      <c r="U1609" s="32"/>
      <c r="V1609" s="32"/>
      <c r="W1609" s="32"/>
      <c r="X1609" s="32"/>
      <c r="Y1609" s="30"/>
      <c r="Z1609" s="30"/>
      <c r="AA1609" s="30"/>
      <c r="AB1609" s="30"/>
      <c r="AC1609" s="30"/>
      <c r="AD1609" s="30"/>
      <c r="AE1609" s="30"/>
      <c r="AF1609" s="30"/>
      <c r="AG1609" s="30" t="s">
        <v>166</v>
      </c>
      <c r="AH1609" s="30">
        <v>0</v>
      </c>
      <c r="AI1609" s="30"/>
      <c r="AJ1609" s="30"/>
      <c r="AK1609" s="30"/>
      <c r="AL1609" s="30"/>
      <c r="AM1609" s="30"/>
      <c r="AN1609" s="30"/>
      <c r="AO1609" s="30"/>
      <c r="AP1609" s="30"/>
      <c r="AQ1609" s="30"/>
      <c r="AR1609" s="30"/>
      <c r="AS1609" s="30"/>
      <c r="AT1609" s="30"/>
      <c r="AU1609" s="30"/>
      <c r="AV1609" s="30"/>
      <c r="AW1609" s="30"/>
      <c r="AX1609" s="30"/>
      <c r="AY1609" s="30"/>
      <c r="AZ1609" s="30"/>
      <c r="BA1609" s="30"/>
      <c r="BB1609" s="30"/>
      <c r="BC1609" s="30"/>
      <c r="BD1609" s="30"/>
      <c r="BE1609" s="30"/>
      <c r="BF1609" s="30"/>
      <c r="BG1609" s="30"/>
      <c r="BH1609" s="30"/>
    </row>
    <row r="1610" spans="1:60" outlineLevel="1">
      <c r="A1610" s="460"/>
      <c r="B1610" s="461"/>
      <c r="C1610" s="462" t="s">
        <v>1446</v>
      </c>
      <c r="D1610" s="463"/>
      <c r="E1610" s="464">
        <v>2.78</v>
      </c>
      <c r="F1610" s="34"/>
      <c r="G1610" s="465"/>
      <c r="H1610" s="465"/>
      <c r="I1610" s="465"/>
      <c r="J1610" s="465"/>
      <c r="K1610" s="465"/>
      <c r="L1610" s="465"/>
      <c r="M1610" s="465"/>
      <c r="N1610" s="465"/>
      <c r="O1610" s="465"/>
      <c r="P1610" s="465"/>
      <c r="Q1610" s="465"/>
      <c r="R1610" s="465"/>
      <c r="S1610" s="465"/>
      <c r="T1610" s="465"/>
      <c r="U1610" s="32"/>
      <c r="V1610" s="32"/>
      <c r="W1610" s="32"/>
      <c r="X1610" s="32"/>
      <c r="Y1610" s="30"/>
      <c r="Z1610" s="30"/>
      <c r="AA1610" s="30"/>
      <c r="AB1610" s="30"/>
      <c r="AC1610" s="30"/>
      <c r="AD1610" s="30"/>
      <c r="AE1610" s="30"/>
      <c r="AF1610" s="30"/>
      <c r="AG1610" s="30" t="s">
        <v>166</v>
      </c>
      <c r="AH1610" s="30">
        <v>0</v>
      </c>
      <c r="AI1610" s="30"/>
      <c r="AJ1610" s="30"/>
      <c r="AK1610" s="30"/>
      <c r="AL1610" s="30"/>
      <c r="AM1610" s="30"/>
      <c r="AN1610" s="30"/>
      <c r="AO1610" s="30"/>
      <c r="AP1610" s="30"/>
      <c r="AQ1610" s="30"/>
      <c r="AR1610" s="30"/>
      <c r="AS1610" s="30"/>
      <c r="AT1610" s="30"/>
      <c r="AU1610" s="30"/>
      <c r="AV1610" s="30"/>
      <c r="AW1610" s="30"/>
      <c r="AX1610" s="30"/>
      <c r="AY1610" s="30"/>
      <c r="AZ1610" s="30"/>
      <c r="BA1610" s="30"/>
      <c r="BB1610" s="30"/>
      <c r="BC1610" s="30"/>
      <c r="BD1610" s="30"/>
      <c r="BE1610" s="30"/>
      <c r="BF1610" s="30"/>
      <c r="BG1610" s="30"/>
      <c r="BH1610" s="30"/>
    </row>
    <row r="1611" spans="1:60" outlineLevel="1">
      <c r="A1611" s="460"/>
      <c r="B1611" s="461"/>
      <c r="C1611" s="462" t="s">
        <v>1447</v>
      </c>
      <c r="D1611" s="463"/>
      <c r="E1611" s="464">
        <v>3.43</v>
      </c>
      <c r="F1611" s="34"/>
      <c r="G1611" s="465"/>
      <c r="H1611" s="465"/>
      <c r="I1611" s="465"/>
      <c r="J1611" s="465"/>
      <c r="K1611" s="465"/>
      <c r="L1611" s="465"/>
      <c r="M1611" s="465"/>
      <c r="N1611" s="465"/>
      <c r="O1611" s="465"/>
      <c r="P1611" s="465"/>
      <c r="Q1611" s="465"/>
      <c r="R1611" s="465"/>
      <c r="S1611" s="465"/>
      <c r="T1611" s="465"/>
      <c r="U1611" s="32"/>
      <c r="V1611" s="32"/>
      <c r="W1611" s="32"/>
      <c r="X1611" s="32"/>
      <c r="Y1611" s="30"/>
      <c r="Z1611" s="30"/>
      <c r="AA1611" s="30"/>
      <c r="AB1611" s="30"/>
      <c r="AC1611" s="30"/>
      <c r="AD1611" s="30"/>
      <c r="AE1611" s="30"/>
      <c r="AF1611" s="30"/>
      <c r="AG1611" s="30" t="s">
        <v>166</v>
      </c>
      <c r="AH1611" s="30">
        <v>0</v>
      </c>
      <c r="AI1611" s="30"/>
      <c r="AJ1611" s="30"/>
      <c r="AK1611" s="30"/>
      <c r="AL1611" s="30"/>
      <c r="AM1611" s="30"/>
      <c r="AN1611" s="30"/>
      <c r="AO1611" s="30"/>
      <c r="AP1611" s="30"/>
      <c r="AQ1611" s="30"/>
      <c r="AR1611" s="30"/>
      <c r="AS1611" s="30"/>
      <c r="AT1611" s="30"/>
      <c r="AU1611" s="30"/>
      <c r="AV1611" s="30"/>
      <c r="AW1611" s="30"/>
      <c r="AX1611" s="30"/>
      <c r="AY1611" s="30"/>
      <c r="AZ1611" s="30"/>
      <c r="BA1611" s="30"/>
      <c r="BB1611" s="30"/>
      <c r="BC1611" s="30"/>
      <c r="BD1611" s="30"/>
      <c r="BE1611" s="30"/>
      <c r="BF1611" s="30"/>
      <c r="BG1611" s="30"/>
      <c r="BH1611" s="30"/>
    </row>
    <row r="1612" spans="1:60" outlineLevel="1">
      <c r="A1612" s="460"/>
      <c r="B1612" s="461"/>
      <c r="C1612" s="462" t="s">
        <v>2815</v>
      </c>
      <c r="D1612" s="463"/>
      <c r="E1612" s="464">
        <v>20.074999999999999</v>
      </c>
      <c r="F1612" s="34"/>
      <c r="G1612" s="465"/>
      <c r="H1612" s="465"/>
      <c r="I1612" s="465"/>
      <c r="J1612" s="465"/>
      <c r="K1612" s="465"/>
      <c r="L1612" s="465"/>
      <c r="M1612" s="465"/>
      <c r="N1612" s="465"/>
      <c r="O1612" s="465"/>
      <c r="P1612" s="465"/>
      <c r="Q1612" s="465"/>
      <c r="R1612" s="465"/>
      <c r="S1612" s="465"/>
      <c r="T1612" s="465"/>
      <c r="U1612" s="32"/>
      <c r="V1612" s="32"/>
      <c r="W1612" s="32"/>
      <c r="X1612" s="32"/>
      <c r="Y1612" s="30"/>
      <c r="Z1612" s="30"/>
      <c r="AA1612" s="30"/>
      <c r="AB1612" s="30"/>
      <c r="AC1612" s="30"/>
      <c r="AD1612" s="30"/>
      <c r="AE1612" s="30"/>
      <c r="AF1612" s="30"/>
      <c r="AG1612" s="30" t="s">
        <v>166</v>
      </c>
      <c r="AH1612" s="30">
        <v>0</v>
      </c>
      <c r="AI1612" s="30"/>
      <c r="AJ1612" s="30"/>
      <c r="AK1612" s="30"/>
      <c r="AL1612" s="30"/>
      <c r="AM1612" s="30"/>
      <c r="AN1612" s="30"/>
      <c r="AO1612" s="30"/>
      <c r="AP1612" s="30"/>
      <c r="AQ1612" s="30"/>
      <c r="AR1612" s="30"/>
      <c r="AS1612" s="30"/>
      <c r="AT1612" s="30"/>
      <c r="AU1612" s="30"/>
      <c r="AV1612" s="30"/>
      <c r="AW1612" s="30"/>
      <c r="AX1612" s="30"/>
      <c r="AY1612" s="30"/>
      <c r="AZ1612" s="30"/>
      <c r="BA1612" s="30"/>
      <c r="BB1612" s="30"/>
      <c r="BC1612" s="30"/>
      <c r="BD1612" s="30"/>
      <c r="BE1612" s="30"/>
      <c r="BF1612" s="30"/>
      <c r="BG1612" s="30"/>
      <c r="BH1612" s="30"/>
    </row>
    <row r="1613" spans="1:60" ht="20.399999999999999" outlineLevel="1">
      <c r="A1613" s="460"/>
      <c r="B1613" s="461"/>
      <c r="C1613" s="462" t="s">
        <v>1448</v>
      </c>
      <c r="D1613" s="463"/>
      <c r="E1613" s="464">
        <v>4.7080000000000002</v>
      </c>
      <c r="F1613" s="34"/>
      <c r="G1613" s="465"/>
      <c r="H1613" s="465"/>
      <c r="I1613" s="465"/>
      <c r="J1613" s="465"/>
      <c r="K1613" s="465"/>
      <c r="L1613" s="465"/>
      <c r="M1613" s="465"/>
      <c r="N1613" s="465"/>
      <c r="O1613" s="465"/>
      <c r="P1613" s="465"/>
      <c r="Q1613" s="465"/>
      <c r="R1613" s="465"/>
      <c r="S1613" s="465"/>
      <c r="T1613" s="465"/>
      <c r="U1613" s="32"/>
      <c r="V1613" s="32"/>
      <c r="W1613" s="32"/>
      <c r="X1613" s="32"/>
      <c r="Y1613" s="30"/>
      <c r="Z1613" s="30"/>
      <c r="AA1613" s="30"/>
      <c r="AB1613" s="30"/>
      <c r="AC1613" s="30"/>
      <c r="AD1613" s="30"/>
      <c r="AE1613" s="30"/>
      <c r="AF1613" s="30"/>
      <c r="AG1613" s="30" t="s">
        <v>166</v>
      </c>
      <c r="AH1613" s="30">
        <v>0</v>
      </c>
      <c r="AI1613" s="30"/>
      <c r="AJ1613" s="30"/>
      <c r="AK1613" s="30"/>
      <c r="AL1613" s="30"/>
      <c r="AM1613" s="30"/>
      <c r="AN1613" s="30"/>
      <c r="AO1613" s="30"/>
      <c r="AP1613" s="30"/>
      <c r="AQ1613" s="30"/>
      <c r="AR1613" s="30"/>
      <c r="AS1613" s="30"/>
      <c r="AT1613" s="30"/>
      <c r="AU1613" s="30"/>
      <c r="AV1613" s="30"/>
      <c r="AW1613" s="30"/>
      <c r="AX1613" s="30"/>
      <c r="AY1613" s="30"/>
      <c r="AZ1613" s="30"/>
      <c r="BA1613" s="30"/>
      <c r="BB1613" s="30"/>
      <c r="BC1613" s="30"/>
      <c r="BD1613" s="30"/>
      <c r="BE1613" s="30"/>
      <c r="BF1613" s="30"/>
      <c r="BG1613" s="30"/>
      <c r="BH1613" s="30"/>
    </row>
    <row r="1614" spans="1:60" ht="20.399999999999999" outlineLevel="1">
      <c r="A1614" s="460"/>
      <c r="B1614" s="461"/>
      <c r="C1614" s="462" t="s">
        <v>1449</v>
      </c>
      <c r="D1614" s="463"/>
      <c r="E1614" s="464">
        <v>3.855</v>
      </c>
      <c r="F1614" s="34"/>
      <c r="G1614" s="465"/>
      <c r="H1614" s="465"/>
      <c r="I1614" s="465"/>
      <c r="J1614" s="465"/>
      <c r="K1614" s="465"/>
      <c r="L1614" s="465"/>
      <c r="M1614" s="465"/>
      <c r="N1614" s="465"/>
      <c r="O1614" s="465"/>
      <c r="P1614" s="465"/>
      <c r="Q1614" s="465"/>
      <c r="R1614" s="465"/>
      <c r="S1614" s="465"/>
      <c r="T1614" s="465"/>
      <c r="U1614" s="32"/>
      <c r="V1614" s="32"/>
      <c r="W1614" s="32"/>
      <c r="X1614" s="32"/>
      <c r="Y1614" s="30"/>
      <c r="Z1614" s="30"/>
      <c r="AA1614" s="30"/>
      <c r="AB1614" s="30"/>
      <c r="AC1614" s="30"/>
      <c r="AD1614" s="30"/>
      <c r="AE1614" s="30"/>
      <c r="AF1614" s="30"/>
      <c r="AG1614" s="30" t="s">
        <v>166</v>
      </c>
      <c r="AH1614" s="30">
        <v>0</v>
      </c>
      <c r="AI1614" s="30"/>
      <c r="AJ1614" s="30"/>
      <c r="AK1614" s="30"/>
      <c r="AL1614" s="30"/>
      <c r="AM1614" s="30"/>
      <c r="AN1614" s="30"/>
      <c r="AO1614" s="30"/>
      <c r="AP1614" s="30"/>
      <c r="AQ1614" s="30"/>
      <c r="AR1614" s="30"/>
      <c r="AS1614" s="30"/>
      <c r="AT1614" s="30"/>
      <c r="AU1614" s="30"/>
      <c r="AV1614" s="30"/>
      <c r="AW1614" s="30"/>
      <c r="AX1614" s="30"/>
      <c r="AY1614" s="30"/>
      <c r="AZ1614" s="30"/>
      <c r="BA1614" s="30"/>
      <c r="BB1614" s="30"/>
      <c r="BC1614" s="30"/>
      <c r="BD1614" s="30"/>
      <c r="BE1614" s="30"/>
      <c r="BF1614" s="30"/>
      <c r="BG1614" s="30"/>
      <c r="BH1614" s="30"/>
    </row>
    <row r="1615" spans="1:60" ht="20.399999999999999" outlineLevel="1">
      <c r="A1615" s="460"/>
      <c r="B1615" s="461"/>
      <c r="C1615" s="462" t="s">
        <v>1450</v>
      </c>
      <c r="D1615" s="463"/>
      <c r="E1615" s="464">
        <v>21.513999999999999</v>
      </c>
      <c r="F1615" s="34"/>
      <c r="G1615" s="465"/>
      <c r="H1615" s="465"/>
      <c r="I1615" s="465"/>
      <c r="J1615" s="465"/>
      <c r="K1615" s="465"/>
      <c r="L1615" s="465"/>
      <c r="M1615" s="465"/>
      <c r="N1615" s="465"/>
      <c r="O1615" s="465"/>
      <c r="P1615" s="465"/>
      <c r="Q1615" s="465"/>
      <c r="R1615" s="465"/>
      <c r="S1615" s="465"/>
      <c r="T1615" s="465"/>
      <c r="U1615" s="32"/>
      <c r="V1615" s="32"/>
      <c r="W1615" s="32"/>
      <c r="X1615" s="32"/>
      <c r="Y1615" s="30"/>
      <c r="Z1615" s="30"/>
      <c r="AA1615" s="30"/>
      <c r="AB1615" s="30"/>
      <c r="AC1615" s="30"/>
      <c r="AD1615" s="30"/>
      <c r="AE1615" s="30"/>
      <c r="AF1615" s="30"/>
      <c r="AG1615" s="30" t="s">
        <v>166</v>
      </c>
      <c r="AH1615" s="30">
        <v>0</v>
      </c>
      <c r="AI1615" s="30"/>
      <c r="AJ1615" s="30"/>
      <c r="AK1615" s="30"/>
      <c r="AL1615" s="30"/>
      <c r="AM1615" s="30"/>
      <c r="AN1615" s="30"/>
      <c r="AO1615" s="30"/>
      <c r="AP1615" s="30"/>
      <c r="AQ1615" s="30"/>
      <c r="AR1615" s="30"/>
      <c r="AS1615" s="30"/>
      <c r="AT1615" s="30"/>
      <c r="AU1615" s="30"/>
      <c r="AV1615" s="30"/>
      <c r="AW1615" s="30"/>
      <c r="AX1615" s="30"/>
      <c r="AY1615" s="30"/>
      <c r="AZ1615" s="30"/>
      <c r="BA1615" s="30"/>
      <c r="BB1615" s="30"/>
      <c r="BC1615" s="30"/>
      <c r="BD1615" s="30"/>
      <c r="BE1615" s="30"/>
      <c r="BF1615" s="30"/>
      <c r="BG1615" s="30"/>
      <c r="BH1615" s="30"/>
    </row>
    <row r="1616" spans="1:60" ht="20.399999999999999" outlineLevel="1">
      <c r="A1616" s="460"/>
      <c r="B1616" s="461"/>
      <c r="C1616" s="462" t="s">
        <v>2816</v>
      </c>
      <c r="D1616" s="463"/>
      <c r="E1616" s="464">
        <v>36.174500000000002</v>
      </c>
      <c r="F1616" s="34"/>
      <c r="G1616" s="465"/>
      <c r="H1616" s="465"/>
      <c r="I1616" s="465"/>
      <c r="J1616" s="465"/>
      <c r="K1616" s="465"/>
      <c r="L1616" s="465"/>
      <c r="M1616" s="465"/>
      <c r="N1616" s="465"/>
      <c r="O1616" s="465"/>
      <c r="P1616" s="465"/>
      <c r="Q1616" s="465"/>
      <c r="R1616" s="465"/>
      <c r="S1616" s="465"/>
      <c r="T1616" s="465"/>
      <c r="U1616" s="32"/>
      <c r="V1616" s="32"/>
      <c r="W1616" s="32"/>
      <c r="X1616" s="32"/>
      <c r="Y1616" s="30"/>
      <c r="Z1616" s="30"/>
      <c r="AA1616" s="30"/>
      <c r="AB1616" s="30"/>
      <c r="AC1616" s="30"/>
      <c r="AD1616" s="30"/>
      <c r="AE1616" s="30"/>
      <c r="AF1616" s="30"/>
      <c r="AG1616" s="30" t="s">
        <v>166</v>
      </c>
      <c r="AH1616" s="30">
        <v>0</v>
      </c>
      <c r="AI1616" s="30"/>
      <c r="AJ1616" s="30"/>
      <c r="AK1616" s="30"/>
      <c r="AL1616" s="30"/>
      <c r="AM1616" s="30"/>
      <c r="AN1616" s="30"/>
      <c r="AO1616" s="30"/>
      <c r="AP1616" s="30"/>
      <c r="AQ1616" s="30"/>
      <c r="AR1616" s="30"/>
      <c r="AS1616" s="30"/>
      <c r="AT1616" s="30"/>
      <c r="AU1616" s="30"/>
      <c r="AV1616" s="30"/>
      <c r="AW1616" s="30"/>
      <c r="AX1616" s="30"/>
      <c r="AY1616" s="30"/>
      <c r="AZ1616" s="30"/>
      <c r="BA1616" s="30"/>
      <c r="BB1616" s="30"/>
      <c r="BC1616" s="30"/>
      <c r="BD1616" s="30"/>
      <c r="BE1616" s="30"/>
      <c r="BF1616" s="30"/>
      <c r="BG1616" s="30"/>
      <c r="BH1616" s="30"/>
    </row>
    <row r="1617" spans="1:60" ht="20.399999999999999" outlineLevel="1">
      <c r="A1617" s="460"/>
      <c r="B1617" s="461"/>
      <c r="C1617" s="462" t="s">
        <v>1451</v>
      </c>
      <c r="D1617" s="463"/>
      <c r="E1617" s="464">
        <v>68.179000000000002</v>
      </c>
      <c r="F1617" s="34"/>
      <c r="G1617" s="465"/>
      <c r="H1617" s="465"/>
      <c r="I1617" s="465"/>
      <c r="J1617" s="465"/>
      <c r="K1617" s="465"/>
      <c r="L1617" s="465"/>
      <c r="M1617" s="465"/>
      <c r="N1617" s="465"/>
      <c r="O1617" s="465"/>
      <c r="P1617" s="465"/>
      <c r="Q1617" s="465"/>
      <c r="R1617" s="465"/>
      <c r="S1617" s="465"/>
      <c r="T1617" s="465"/>
      <c r="U1617" s="32"/>
      <c r="V1617" s="32"/>
      <c r="W1617" s="32"/>
      <c r="X1617" s="32"/>
      <c r="Y1617" s="30"/>
      <c r="Z1617" s="30"/>
      <c r="AA1617" s="30"/>
      <c r="AB1617" s="30"/>
      <c r="AC1617" s="30"/>
      <c r="AD1617" s="30"/>
      <c r="AE1617" s="30"/>
      <c r="AF1617" s="30"/>
      <c r="AG1617" s="30" t="s">
        <v>166</v>
      </c>
      <c r="AH1617" s="30">
        <v>0</v>
      </c>
      <c r="AI1617" s="30"/>
      <c r="AJ1617" s="30"/>
      <c r="AK1617" s="30"/>
      <c r="AL1617" s="30"/>
      <c r="AM1617" s="30"/>
      <c r="AN1617" s="30"/>
      <c r="AO1617" s="30"/>
      <c r="AP1617" s="30"/>
      <c r="AQ1617" s="30"/>
      <c r="AR1617" s="30"/>
      <c r="AS1617" s="30"/>
      <c r="AT1617" s="30"/>
      <c r="AU1617" s="30"/>
      <c r="AV1617" s="30"/>
      <c r="AW1617" s="30"/>
      <c r="AX1617" s="30"/>
      <c r="AY1617" s="30"/>
      <c r="AZ1617" s="30"/>
      <c r="BA1617" s="30"/>
      <c r="BB1617" s="30"/>
      <c r="BC1617" s="30"/>
      <c r="BD1617" s="30"/>
      <c r="BE1617" s="30"/>
      <c r="BF1617" s="30"/>
      <c r="BG1617" s="30"/>
      <c r="BH1617" s="30"/>
    </row>
    <row r="1618" spans="1:60" ht="30.6" outlineLevel="1">
      <c r="A1618" s="460"/>
      <c r="B1618" s="461"/>
      <c r="C1618" s="462" t="s">
        <v>2817</v>
      </c>
      <c r="D1618" s="463"/>
      <c r="E1618" s="464">
        <v>127.40300000000001</v>
      </c>
      <c r="F1618" s="34"/>
      <c r="G1618" s="465"/>
      <c r="H1618" s="465"/>
      <c r="I1618" s="465"/>
      <c r="J1618" s="465"/>
      <c r="K1618" s="465"/>
      <c r="L1618" s="465"/>
      <c r="M1618" s="465"/>
      <c r="N1618" s="465"/>
      <c r="O1618" s="465"/>
      <c r="P1618" s="465"/>
      <c r="Q1618" s="465"/>
      <c r="R1618" s="465"/>
      <c r="S1618" s="465"/>
      <c r="T1618" s="465"/>
      <c r="U1618" s="32"/>
      <c r="V1618" s="32"/>
      <c r="W1618" s="32"/>
      <c r="X1618" s="32"/>
      <c r="Y1618" s="30"/>
      <c r="Z1618" s="30"/>
      <c r="AA1618" s="30"/>
      <c r="AB1618" s="30"/>
      <c r="AC1618" s="30"/>
      <c r="AD1618" s="30"/>
      <c r="AE1618" s="30"/>
      <c r="AF1618" s="30"/>
      <c r="AG1618" s="30" t="s">
        <v>166</v>
      </c>
      <c r="AH1618" s="30">
        <v>0</v>
      </c>
      <c r="AI1618" s="30"/>
      <c r="AJ1618" s="30"/>
      <c r="AK1618" s="30"/>
      <c r="AL1618" s="30"/>
      <c r="AM1618" s="30"/>
      <c r="AN1618" s="30"/>
      <c r="AO1618" s="30"/>
      <c r="AP1618" s="30"/>
      <c r="AQ1618" s="30"/>
      <c r="AR1618" s="30"/>
      <c r="AS1618" s="30"/>
      <c r="AT1618" s="30"/>
      <c r="AU1618" s="30"/>
      <c r="AV1618" s="30"/>
      <c r="AW1618" s="30"/>
      <c r="AX1618" s="30"/>
      <c r="AY1618" s="30"/>
      <c r="AZ1618" s="30"/>
      <c r="BA1618" s="30"/>
      <c r="BB1618" s="30"/>
      <c r="BC1618" s="30"/>
      <c r="BD1618" s="30"/>
      <c r="BE1618" s="30"/>
      <c r="BF1618" s="30"/>
      <c r="BG1618" s="30"/>
      <c r="BH1618" s="30"/>
    </row>
    <row r="1619" spans="1:60" outlineLevel="1">
      <c r="A1619" s="460"/>
      <c r="B1619" s="461"/>
      <c r="C1619" s="462" t="s">
        <v>2818</v>
      </c>
      <c r="D1619" s="463"/>
      <c r="E1619" s="464">
        <v>54.45</v>
      </c>
      <c r="F1619" s="34"/>
      <c r="G1619" s="465"/>
      <c r="H1619" s="465"/>
      <c r="I1619" s="465"/>
      <c r="J1619" s="465"/>
      <c r="K1619" s="465"/>
      <c r="L1619" s="465"/>
      <c r="M1619" s="465"/>
      <c r="N1619" s="465"/>
      <c r="O1619" s="465"/>
      <c r="P1619" s="465"/>
      <c r="Q1619" s="465"/>
      <c r="R1619" s="465"/>
      <c r="S1619" s="465"/>
      <c r="T1619" s="465"/>
      <c r="U1619" s="32"/>
      <c r="V1619" s="32"/>
      <c r="W1619" s="32"/>
      <c r="X1619" s="32"/>
      <c r="Y1619" s="30"/>
      <c r="Z1619" s="30"/>
      <c r="AA1619" s="30"/>
      <c r="AB1619" s="30"/>
      <c r="AC1619" s="30"/>
      <c r="AD1619" s="30"/>
      <c r="AE1619" s="30"/>
      <c r="AF1619" s="30"/>
      <c r="AG1619" s="30" t="s">
        <v>166</v>
      </c>
      <c r="AH1619" s="30">
        <v>0</v>
      </c>
      <c r="AI1619" s="30"/>
      <c r="AJ1619" s="30"/>
      <c r="AK1619" s="30"/>
      <c r="AL1619" s="30"/>
      <c r="AM1619" s="30"/>
      <c r="AN1619" s="30"/>
      <c r="AO1619" s="30"/>
      <c r="AP1619" s="30"/>
      <c r="AQ1619" s="30"/>
      <c r="AR1619" s="30"/>
      <c r="AS1619" s="30"/>
      <c r="AT1619" s="30"/>
      <c r="AU1619" s="30"/>
      <c r="AV1619" s="30"/>
      <c r="AW1619" s="30"/>
      <c r="AX1619" s="30"/>
      <c r="AY1619" s="30"/>
      <c r="AZ1619" s="30"/>
      <c r="BA1619" s="30"/>
      <c r="BB1619" s="30"/>
      <c r="BC1619" s="30"/>
      <c r="BD1619" s="30"/>
      <c r="BE1619" s="30"/>
      <c r="BF1619" s="30"/>
      <c r="BG1619" s="30"/>
      <c r="BH1619" s="30"/>
    </row>
    <row r="1620" spans="1:60" outlineLevel="1">
      <c r="A1620" s="460"/>
      <c r="B1620" s="461"/>
      <c r="C1620" s="462" t="s">
        <v>2819</v>
      </c>
      <c r="D1620" s="463"/>
      <c r="E1620" s="464">
        <v>28.2</v>
      </c>
      <c r="F1620" s="34"/>
      <c r="G1620" s="465"/>
      <c r="H1620" s="465"/>
      <c r="I1620" s="465"/>
      <c r="J1620" s="465"/>
      <c r="K1620" s="465"/>
      <c r="L1620" s="465"/>
      <c r="M1620" s="465"/>
      <c r="N1620" s="465"/>
      <c r="O1620" s="465"/>
      <c r="P1620" s="465"/>
      <c r="Q1620" s="465"/>
      <c r="R1620" s="465"/>
      <c r="S1620" s="465"/>
      <c r="T1620" s="465"/>
      <c r="U1620" s="32"/>
      <c r="V1620" s="32"/>
      <c r="W1620" s="32"/>
      <c r="X1620" s="32"/>
      <c r="Y1620" s="30"/>
      <c r="Z1620" s="30"/>
      <c r="AA1620" s="30"/>
      <c r="AB1620" s="30"/>
      <c r="AC1620" s="30"/>
      <c r="AD1620" s="30"/>
      <c r="AE1620" s="30"/>
      <c r="AF1620" s="30"/>
      <c r="AG1620" s="30" t="s">
        <v>166</v>
      </c>
      <c r="AH1620" s="30">
        <v>0</v>
      </c>
      <c r="AI1620" s="30"/>
      <c r="AJ1620" s="30"/>
      <c r="AK1620" s="30"/>
      <c r="AL1620" s="30"/>
      <c r="AM1620" s="30"/>
      <c r="AN1620" s="30"/>
      <c r="AO1620" s="30"/>
      <c r="AP1620" s="30"/>
      <c r="AQ1620" s="30"/>
      <c r="AR1620" s="30"/>
      <c r="AS1620" s="30"/>
      <c r="AT1620" s="30"/>
      <c r="AU1620" s="30"/>
      <c r="AV1620" s="30"/>
      <c r="AW1620" s="30"/>
      <c r="AX1620" s="30"/>
      <c r="AY1620" s="30"/>
      <c r="AZ1620" s="30"/>
      <c r="BA1620" s="30"/>
      <c r="BB1620" s="30"/>
      <c r="BC1620" s="30"/>
      <c r="BD1620" s="30"/>
      <c r="BE1620" s="30"/>
      <c r="BF1620" s="30"/>
      <c r="BG1620" s="30"/>
      <c r="BH1620" s="30"/>
    </row>
    <row r="1621" spans="1:60" ht="20.399999999999999" outlineLevel="1">
      <c r="A1621" s="460"/>
      <c r="B1621" s="461"/>
      <c r="C1621" s="462" t="s">
        <v>1452</v>
      </c>
      <c r="D1621" s="463"/>
      <c r="E1621" s="464">
        <v>3.5</v>
      </c>
      <c r="F1621" s="34"/>
      <c r="G1621" s="465"/>
      <c r="H1621" s="465"/>
      <c r="I1621" s="465"/>
      <c r="J1621" s="465"/>
      <c r="K1621" s="465"/>
      <c r="L1621" s="465"/>
      <c r="M1621" s="465"/>
      <c r="N1621" s="465"/>
      <c r="O1621" s="465"/>
      <c r="P1621" s="465"/>
      <c r="Q1621" s="465"/>
      <c r="R1621" s="465"/>
      <c r="S1621" s="465"/>
      <c r="T1621" s="465"/>
      <c r="U1621" s="32"/>
      <c r="V1621" s="32"/>
      <c r="W1621" s="32"/>
      <c r="X1621" s="32"/>
      <c r="Y1621" s="30"/>
      <c r="Z1621" s="30"/>
      <c r="AA1621" s="30"/>
      <c r="AB1621" s="30"/>
      <c r="AC1621" s="30"/>
      <c r="AD1621" s="30"/>
      <c r="AE1621" s="30"/>
      <c r="AF1621" s="30"/>
      <c r="AG1621" s="30" t="s">
        <v>166</v>
      </c>
      <c r="AH1621" s="30">
        <v>0</v>
      </c>
      <c r="AI1621" s="30"/>
      <c r="AJ1621" s="30"/>
      <c r="AK1621" s="30"/>
      <c r="AL1621" s="30"/>
      <c r="AM1621" s="30"/>
      <c r="AN1621" s="30"/>
      <c r="AO1621" s="30"/>
      <c r="AP1621" s="30"/>
      <c r="AQ1621" s="30"/>
      <c r="AR1621" s="30"/>
      <c r="AS1621" s="30"/>
      <c r="AT1621" s="30"/>
      <c r="AU1621" s="30"/>
      <c r="AV1621" s="30"/>
      <c r="AW1621" s="30"/>
      <c r="AX1621" s="30"/>
      <c r="AY1621" s="30"/>
      <c r="AZ1621" s="30"/>
      <c r="BA1621" s="30"/>
      <c r="BB1621" s="30"/>
      <c r="BC1621" s="30"/>
      <c r="BD1621" s="30"/>
      <c r="BE1621" s="30"/>
      <c r="BF1621" s="30"/>
      <c r="BG1621" s="30"/>
      <c r="BH1621" s="30"/>
    </row>
    <row r="1622" spans="1:60" ht="20.399999999999999" outlineLevel="1">
      <c r="A1622" s="460"/>
      <c r="B1622" s="461"/>
      <c r="C1622" s="462" t="s">
        <v>651</v>
      </c>
      <c r="D1622" s="463"/>
      <c r="E1622" s="464">
        <v>14.845000000000001</v>
      </c>
      <c r="F1622" s="34"/>
      <c r="G1622" s="465"/>
      <c r="H1622" s="465"/>
      <c r="I1622" s="465"/>
      <c r="J1622" s="465"/>
      <c r="K1622" s="465"/>
      <c r="L1622" s="465"/>
      <c r="M1622" s="465"/>
      <c r="N1622" s="465"/>
      <c r="O1622" s="465"/>
      <c r="P1622" s="465"/>
      <c r="Q1622" s="465"/>
      <c r="R1622" s="465"/>
      <c r="S1622" s="465"/>
      <c r="T1622" s="465"/>
      <c r="U1622" s="32"/>
      <c r="V1622" s="32"/>
      <c r="W1622" s="32"/>
      <c r="X1622" s="32"/>
      <c r="Y1622" s="30"/>
      <c r="Z1622" s="30"/>
      <c r="AA1622" s="30"/>
      <c r="AB1622" s="30"/>
      <c r="AC1622" s="30"/>
      <c r="AD1622" s="30"/>
      <c r="AE1622" s="30"/>
      <c r="AF1622" s="30"/>
      <c r="AG1622" s="30" t="s">
        <v>166</v>
      </c>
      <c r="AH1622" s="30">
        <v>0</v>
      </c>
      <c r="AI1622" s="30"/>
      <c r="AJ1622" s="30"/>
      <c r="AK1622" s="30"/>
      <c r="AL1622" s="30"/>
      <c r="AM1622" s="30"/>
      <c r="AN1622" s="30"/>
      <c r="AO1622" s="30"/>
      <c r="AP1622" s="30"/>
      <c r="AQ1622" s="30"/>
      <c r="AR1622" s="30"/>
      <c r="AS1622" s="30"/>
      <c r="AT1622" s="30"/>
      <c r="AU1622" s="30"/>
      <c r="AV1622" s="30"/>
      <c r="AW1622" s="30"/>
      <c r="AX1622" s="30"/>
      <c r="AY1622" s="30"/>
      <c r="AZ1622" s="30"/>
      <c r="BA1622" s="30"/>
      <c r="BB1622" s="30"/>
      <c r="BC1622" s="30"/>
      <c r="BD1622" s="30"/>
      <c r="BE1622" s="30"/>
      <c r="BF1622" s="30"/>
      <c r="BG1622" s="30"/>
      <c r="BH1622" s="30"/>
    </row>
    <row r="1623" spans="1:60" ht="30.6" outlineLevel="1">
      <c r="A1623" s="452">
        <v>297</v>
      </c>
      <c r="B1623" s="453" t="s">
        <v>1453</v>
      </c>
      <c r="C1623" s="454" t="s">
        <v>2896</v>
      </c>
      <c r="D1623" s="455" t="s">
        <v>161</v>
      </c>
      <c r="E1623" s="456">
        <v>459.90715</v>
      </c>
      <c r="F1623" s="34"/>
      <c r="G1623" s="458">
        <f>ROUND(E1623*F1623,2)</f>
        <v>0</v>
      </c>
      <c r="H1623" s="457">
        <v>6.27</v>
      </c>
      <c r="I1623" s="458">
        <f>ROUND(E1623*H1623,2)</f>
        <v>2883.62</v>
      </c>
      <c r="J1623" s="457">
        <v>738.73</v>
      </c>
      <c r="K1623" s="458">
        <f>ROUND(E1623*J1623,2)</f>
        <v>339747.21</v>
      </c>
      <c r="L1623" s="458">
        <v>21</v>
      </c>
      <c r="M1623" s="458">
        <f>G1623*(1+L1623/100)</f>
        <v>0</v>
      </c>
      <c r="N1623" s="458">
        <v>2.5999999999999998E-4</v>
      </c>
      <c r="O1623" s="458">
        <f>ROUND(E1623*N1623,2)</f>
        <v>0.12</v>
      </c>
      <c r="P1623" s="458">
        <v>0</v>
      </c>
      <c r="Q1623" s="458">
        <f>ROUND(E1623*P1623,2)</f>
        <v>0</v>
      </c>
      <c r="R1623" s="458"/>
      <c r="S1623" s="458" t="s">
        <v>162</v>
      </c>
      <c r="T1623" s="459" t="s">
        <v>162</v>
      </c>
      <c r="U1623" s="32">
        <v>1.5</v>
      </c>
      <c r="V1623" s="32">
        <f>ROUND(E1623*U1623,2)</f>
        <v>689.86</v>
      </c>
      <c r="W1623" s="32"/>
      <c r="X1623" s="32" t="s">
        <v>163</v>
      </c>
      <c r="Y1623" s="30"/>
      <c r="Z1623" s="30"/>
      <c r="AA1623" s="30"/>
      <c r="AB1623" s="30"/>
      <c r="AC1623" s="30"/>
      <c r="AD1623" s="30"/>
      <c r="AE1623" s="30"/>
      <c r="AF1623" s="30"/>
      <c r="AG1623" s="30" t="s">
        <v>164</v>
      </c>
      <c r="AH1623" s="30"/>
      <c r="AI1623" s="30"/>
      <c r="AJ1623" s="30"/>
      <c r="AK1623" s="30"/>
      <c r="AL1623" s="30"/>
      <c r="AM1623" s="30"/>
      <c r="AN1623" s="30"/>
      <c r="AO1623" s="30"/>
      <c r="AP1623" s="30"/>
      <c r="AQ1623" s="30"/>
      <c r="AR1623" s="30"/>
      <c r="AS1623" s="30"/>
      <c r="AT1623" s="30"/>
      <c r="AU1623" s="30"/>
      <c r="AV1623" s="30"/>
      <c r="AW1623" s="30"/>
      <c r="AX1623" s="30"/>
      <c r="AY1623" s="30"/>
      <c r="AZ1623" s="30"/>
      <c r="BA1623" s="30"/>
      <c r="BB1623" s="30"/>
      <c r="BC1623" s="30"/>
      <c r="BD1623" s="30"/>
      <c r="BE1623" s="30"/>
      <c r="BF1623" s="30"/>
      <c r="BG1623" s="30"/>
      <c r="BH1623" s="30"/>
    </row>
    <row r="1624" spans="1:60" outlineLevel="1">
      <c r="A1624" s="460"/>
      <c r="B1624" s="461"/>
      <c r="C1624" s="462" t="s">
        <v>1454</v>
      </c>
      <c r="D1624" s="463"/>
      <c r="E1624" s="464">
        <v>440.20922999999999</v>
      </c>
      <c r="F1624" s="34"/>
      <c r="G1624" s="465"/>
      <c r="H1624" s="465"/>
      <c r="I1624" s="465"/>
      <c r="J1624" s="465"/>
      <c r="K1624" s="465"/>
      <c r="L1624" s="465"/>
      <c r="M1624" s="465"/>
      <c r="N1624" s="465"/>
      <c r="O1624" s="465"/>
      <c r="P1624" s="465"/>
      <c r="Q1624" s="465"/>
      <c r="R1624" s="465"/>
      <c r="S1624" s="465"/>
      <c r="T1624" s="465"/>
      <c r="U1624" s="32"/>
      <c r="V1624" s="32"/>
      <c r="W1624" s="32"/>
      <c r="X1624" s="32"/>
      <c r="Y1624" s="30"/>
      <c r="Z1624" s="30"/>
      <c r="AA1624" s="30"/>
      <c r="AB1624" s="30"/>
      <c r="AC1624" s="30"/>
      <c r="AD1624" s="30"/>
      <c r="AE1624" s="30"/>
      <c r="AF1624" s="30"/>
      <c r="AG1624" s="30" t="s">
        <v>166</v>
      </c>
      <c r="AH1624" s="30">
        <v>5</v>
      </c>
      <c r="AI1624" s="30"/>
      <c r="AJ1624" s="30"/>
      <c r="AK1624" s="30"/>
      <c r="AL1624" s="30"/>
      <c r="AM1624" s="30"/>
      <c r="AN1624" s="30"/>
      <c r="AO1624" s="30"/>
      <c r="AP1624" s="30"/>
      <c r="AQ1624" s="30"/>
      <c r="AR1624" s="30"/>
      <c r="AS1624" s="30"/>
      <c r="AT1624" s="30"/>
      <c r="AU1624" s="30"/>
      <c r="AV1624" s="30"/>
      <c r="AW1624" s="30"/>
      <c r="AX1624" s="30"/>
      <c r="AY1624" s="30"/>
      <c r="AZ1624" s="30"/>
      <c r="BA1624" s="30"/>
      <c r="BB1624" s="30"/>
      <c r="BC1624" s="30"/>
      <c r="BD1624" s="30"/>
      <c r="BE1624" s="30"/>
      <c r="BF1624" s="30"/>
      <c r="BG1624" s="30"/>
      <c r="BH1624" s="30"/>
    </row>
    <row r="1625" spans="1:60" outlineLevel="1">
      <c r="A1625" s="460"/>
      <c r="B1625" s="461"/>
      <c r="C1625" s="462" t="s">
        <v>1455</v>
      </c>
      <c r="D1625" s="463"/>
      <c r="E1625" s="464">
        <v>19.697929999999999</v>
      </c>
      <c r="F1625" s="34"/>
      <c r="G1625" s="465"/>
      <c r="H1625" s="465"/>
      <c r="I1625" s="465"/>
      <c r="J1625" s="465"/>
      <c r="K1625" s="465"/>
      <c r="L1625" s="465"/>
      <c r="M1625" s="465"/>
      <c r="N1625" s="465"/>
      <c r="O1625" s="465"/>
      <c r="P1625" s="465"/>
      <c r="Q1625" s="465"/>
      <c r="R1625" s="465"/>
      <c r="S1625" s="465"/>
      <c r="T1625" s="465"/>
      <c r="U1625" s="32"/>
      <c r="V1625" s="32"/>
      <c r="W1625" s="32"/>
      <c r="X1625" s="32"/>
      <c r="Y1625" s="30"/>
      <c r="Z1625" s="30"/>
      <c r="AA1625" s="30"/>
      <c r="AB1625" s="30"/>
      <c r="AC1625" s="30"/>
      <c r="AD1625" s="30"/>
      <c r="AE1625" s="30"/>
      <c r="AF1625" s="30"/>
      <c r="AG1625" s="30" t="s">
        <v>166</v>
      </c>
      <c r="AH1625" s="30">
        <v>5</v>
      </c>
      <c r="AI1625" s="30"/>
      <c r="AJ1625" s="30"/>
      <c r="AK1625" s="30"/>
      <c r="AL1625" s="30"/>
      <c r="AM1625" s="30"/>
      <c r="AN1625" s="30"/>
      <c r="AO1625" s="30"/>
      <c r="AP1625" s="30"/>
      <c r="AQ1625" s="30"/>
      <c r="AR1625" s="30"/>
      <c r="AS1625" s="30"/>
      <c r="AT1625" s="30"/>
      <c r="AU1625" s="30"/>
      <c r="AV1625" s="30"/>
      <c r="AW1625" s="30"/>
      <c r="AX1625" s="30"/>
      <c r="AY1625" s="30"/>
      <c r="AZ1625" s="30"/>
      <c r="BA1625" s="30"/>
      <c r="BB1625" s="30"/>
      <c r="BC1625" s="30"/>
      <c r="BD1625" s="30"/>
      <c r="BE1625" s="30"/>
      <c r="BF1625" s="30"/>
      <c r="BG1625" s="30"/>
      <c r="BH1625" s="30"/>
    </row>
    <row r="1626" spans="1:60" ht="40.799999999999997" outlineLevel="1">
      <c r="A1626" s="452">
        <v>298</v>
      </c>
      <c r="B1626" s="453" t="s">
        <v>1456</v>
      </c>
      <c r="C1626" s="454" t="s">
        <v>2893</v>
      </c>
      <c r="D1626" s="455" t="s">
        <v>1457</v>
      </c>
      <c r="E1626" s="456">
        <v>209</v>
      </c>
      <c r="F1626" s="34"/>
      <c r="G1626" s="458">
        <f>ROUND(E1626*F1626,2)</f>
        <v>0</v>
      </c>
      <c r="H1626" s="457">
        <v>0</v>
      </c>
      <c r="I1626" s="458">
        <f>ROUND(E1626*H1626,2)</f>
        <v>0</v>
      </c>
      <c r="J1626" s="457">
        <v>155</v>
      </c>
      <c r="K1626" s="458">
        <f>ROUND(E1626*J1626,2)</f>
        <v>32395</v>
      </c>
      <c r="L1626" s="458">
        <v>21</v>
      </c>
      <c r="M1626" s="458">
        <f>G1626*(1+L1626/100)</f>
        <v>0</v>
      </c>
      <c r="N1626" s="458">
        <v>0</v>
      </c>
      <c r="O1626" s="458">
        <f>ROUND(E1626*N1626,2)</f>
        <v>0</v>
      </c>
      <c r="P1626" s="458">
        <v>0</v>
      </c>
      <c r="Q1626" s="458">
        <f>ROUND(E1626*P1626,2)</f>
        <v>0</v>
      </c>
      <c r="R1626" s="458"/>
      <c r="S1626" s="458" t="s">
        <v>273</v>
      </c>
      <c r="T1626" s="459" t="s">
        <v>509</v>
      </c>
      <c r="U1626" s="32">
        <v>0</v>
      </c>
      <c r="V1626" s="32">
        <f>ROUND(E1626*U1626,2)</f>
        <v>0</v>
      </c>
      <c r="W1626" s="32"/>
      <c r="X1626" s="32" t="s">
        <v>163</v>
      </c>
      <c r="Y1626" s="30"/>
      <c r="Z1626" s="30"/>
      <c r="AA1626" s="30"/>
      <c r="AB1626" s="30"/>
      <c r="AC1626" s="30"/>
      <c r="AD1626" s="30"/>
      <c r="AE1626" s="30"/>
      <c r="AF1626" s="30"/>
      <c r="AG1626" s="30" t="s">
        <v>164</v>
      </c>
      <c r="AH1626" s="30"/>
      <c r="AI1626" s="30"/>
      <c r="AJ1626" s="30"/>
      <c r="AK1626" s="30"/>
      <c r="AL1626" s="30"/>
      <c r="AM1626" s="30"/>
      <c r="AN1626" s="30"/>
      <c r="AO1626" s="30"/>
      <c r="AP1626" s="30"/>
      <c r="AQ1626" s="30"/>
      <c r="AR1626" s="30"/>
      <c r="AS1626" s="30"/>
      <c r="AT1626" s="30"/>
      <c r="AU1626" s="30"/>
      <c r="AV1626" s="30"/>
      <c r="AW1626" s="30"/>
      <c r="AX1626" s="30"/>
      <c r="AY1626" s="30"/>
      <c r="AZ1626" s="30"/>
      <c r="BA1626" s="30"/>
      <c r="BB1626" s="30"/>
      <c r="BC1626" s="30"/>
      <c r="BD1626" s="30"/>
      <c r="BE1626" s="30"/>
      <c r="BF1626" s="30"/>
      <c r="BG1626" s="30"/>
      <c r="BH1626" s="30"/>
    </row>
    <row r="1627" spans="1:60" outlineLevel="1">
      <c r="A1627" s="460"/>
      <c r="B1627" s="461"/>
      <c r="C1627" s="462" t="s">
        <v>1458</v>
      </c>
      <c r="D1627" s="463"/>
      <c r="E1627" s="464">
        <v>185</v>
      </c>
      <c r="F1627" s="34"/>
      <c r="G1627" s="465"/>
      <c r="H1627" s="465"/>
      <c r="I1627" s="465"/>
      <c r="J1627" s="465"/>
      <c r="K1627" s="465"/>
      <c r="L1627" s="465"/>
      <c r="M1627" s="465"/>
      <c r="N1627" s="465"/>
      <c r="O1627" s="465"/>
      <c r="P1627" s="465"/>
      <c r="Q1627" s="465"/>
      <c r="R1627" s="465"/>
      <c r="S1627" s="465"/>
      <c r="T1627" s="465"/>
      <c r="U1627" s="32"/>
      <c r="V1627" s="32"/>
      <c r="W1627" s="32"/>
      <c r="X1627" s="32"/>
      <c r="Y1627" s="30"/>
      <c r="Z1627" s="30"/>
      <c r="AA1627" s="30"/>
      <c r="AB1627" s="30"/>
      <c r="AC1627" s="30"/>
      <c r="AD1627" s="30"/>
      <c r="AE1627" s="30"/>
      <c r="AF1627" s="30"/>
      <c r="AG1627" s="30" t="s">
        <v>166</v>
      </c>
      <c r="AH1627" s="30">
        <v>0</v>
      </c>
      <c r="AI1627" s="30"/>
      <c r="AJ1627" s="30"/>
      <c r="AK1627" s="30"/>
      <c r="AL1627" s="30"/>
      <c r="AM1627" s="30"/>
      <c r="AN1627" s="30"/>
      <c r="AO1627" s="30"/>
      <c r="AP1627" s="30"/>
      <c r="AQ1627" s="30"/>
      <c r="AR1627" s="30"/>
      <c r="AS1627" s="30"/>
      <c r="AT1627" s="30"/>
      <c r="AU1627" s="30"/>
      <c r="AV1627" s="30"/>
      <c r="AW1627" s="30"/>
      <c r="AX1627" s="30"/>
      <c r="AY1627" s="30"/>
      <c r="AZ1627" s="30"/>
      <c r="BA1627" s="30"/>
      <c r="BB1627" s="30"/>
      <c r="BC1627" s="30"/>
      <c r="BD1627" s="30"/>
      <c r="BE1627" s="30"/>
      <c r="BF1627" s="30"/>
      <c r="BG1627" s="30"/>
      <c r="BH1627" s="30"/>
    </row>
    <row r="1628" spans="1:60" outlineLevel="1">
      <c r="A1628" s="460"/>
      <c r="B1628" s="461"/>
      <c r="C1628" s="462" t="s">
        <v>1459</v>
      </c>
      <c r="D1628" s="463"/>
      <c r="E1628" s="464">
        <v>16</v>
      </c>
      <c r="F1628" s="34"/>
      <c r="G1628" s="465"/>
      <c r="H1628" s="465"/>
      <c r="I1628" s="465"/>
      <c r="J1628" s="465"/>
      <c r="K1628" s="465"/>
      <c r="L1628" s="465"/>
      <c r="M1628" s="465"/>
      <c r="N1628" s="465"/>
      <c r="O1628" s="465"/>
      <c r="P1628" s="465"/>
      <c r="Q1628" s="465"/>
      <c r="R1628" s="465"/>
      <c r="S1628" s="465"/>
      <c r="T1628" s="465"/>
      <c r="U1628" s="32"/>
      <c r="V1628" s="32"/>
      <c r="W1628" s="32"/>
      <c r="X1628" s="32"/>
      <c r="Y1628" s="30"/>
      <c r="Z1628" s="30"/>
      <c r="AA1628" s="30"/>
      <c r="AB1628" s="30"/>
      <c r="AC1628" s="30"/>
      <c r="AD1628" s="30"/>
      <c r="AE1628" s="30"/>
      <c r="AF1628" s="30"/>
      <c r="AG1628" s="30" t="s">
        <v>166</v>
      </c>
      <c r="AH1628" s="30">
        <v>0</v>
      </c>
      <c r="AI1628" s="30"/>
      <c r="AJ1628" s="30"/>
      <c r="AK1628" s="30"/>
      <c r="AL1628" s="30"/>
      <c r="AM1628" s="30"/>
      <c r="AN1628" s="30"/>
      <c r="AO1628" s="30"/>
      <c r="AP1628" s="30"/>
      <c r="AQ1628" s="30"/>
      <c r="AR1628" s="30"/>
      <c r="AS1628" s="30"/>
      <c r="AT1628" s="30"/>
      <c r="AU1628" s="30"/>
      <c r="AV1628" s="30"/>
      <c r="AW1628" s="30"/>
      <c r="AX1628" s="30"/>
      <c r="AY1628" s="30"/>
      <c r="AZ1628" s="30"/>
      <c r="BA1628" s="30"/>
      <c r="BB1628" s="30"/>
      <c r="BC1628" s="30"/>
      <c r="BD1628" s="30"/>
      <c r="BE1628" s="30"/>
      <c r="BF1628" s="30"/>
      <c r="BG1628" s="30"/>
      <c r="BH1628" s="30"/>
    </row>
    <row r="1629" spans="1:60" outlineLevel="1">
      <c r="A1629" s="460"/>
      <c r="B1629" s="461"/>
      <c r="C1629" s="462" t="s">
        <v>1460</v>
      </c>
      <c r="D1629" s="463"/>
      <c r="E1629" s="464">
        <v>8</v>
      </c>
      <c r="F1629" s="34"/>
      <c r="G1629" s="465"/>
      <c r="H1629" s="465"/>
      <c r="I1629" s="465"/>
      <c r="J1629" s="465"/>
      <c r="K1629" s="465"/>
      <c r="L1629" s="465"/>
      <c r="M1629" s="465"/>
      <c r="N1629" s="465"/>
      <c r="O1629" s="465"/>
      <c r="P1629" s="465"/>
      <c r="Q1629" s="465"/>
      <c r="R1629" s="465"/>
      <c r="S1629" s="465"/>
      <c r="T1629" s="465"/>
      <c r="U1629" s="32"/>
      <c r="V1629" s="32"/>
      <c r="W1629" s="32"/>
      <c r="X1629" s="32"/>
      <c r="Y1629" s="30"/>
      <c r="Z1629" s="30"/>
      <c r="AA1629" s="30"/>
      <c r="AB1629" s="30"/>
      <c r="AC1629" s="30"/>
      <c r="AD1629" s="30"/>
      <c r="AE1629" s="30"/>
      <c r="AF1629" s="30"/>
      <c r="AG1629" s="30" t="s">
        <v>166</v>
      </c>
      <c r="AH1629" s="30">
        <v>0</v>
      </c>
      <c r="AI1629" s="30"/>
      <c r="AJ1629" s="30"/>
      <c r="AK1629" s="30"/>
      <c r="AL1629" s="30"/>
      <c r="AM1629" s="30"/>
      <c r="AN1629" s="30"/>
      <c r="AO1629" s="30"/>
      <c r="AP1629" s="30"/>
      <c r="AQ1629" s="30"/>
      <c r="AR1629" s="30"/>
      <c r="AS1629" s="30"/>
      <c r="AT1629" s="30"/>
      <c r="AU1629" s="30"/>
      <c r="AV1629" s="30"/>
      <c r="AW1629" s="30"/>
      <c r="AX1629" s="30"/>
      <c r="AY1629" s="30"/>
      <c r="AZ1629" s="30"/>
      <c r="BA1629" s="30"/>
      <c r="BB1629" s="30"/>
      <c r="BC1629" s="30"/>
      <c r="BD1629" s="30"/>
      <c r="BE1629" s="30"/>
      <c r="BF1629" s="30"/>
      <c r="BG1629" s="30"/>
      <c r="BH1629" s="30"/>
    </row>
    <row r="1630" spans="1:60" outlineLevel="1">
      <c r="A1630" s="452">
        <v>299</v>
      </c>
      <c r="B1630" s="453" t="s">
        <v>1461</v>
      </c>
      <c r="C1630" s="454" t="s">
        <v>2891</v>
      </c>
      <c r="D1630" s="455" t="s">
        <v>343</v>
      </c>
      <c r="E1630" s="456">
        <v>43.302709999999998</v>
      </c>
      <c r="F1630" s="34"/>
      <c r="G1630" s="458">
        <f>ROUND(E1630*F1630,2)</f>
        <v>0</v>
      </c>
      <c r="H1630" s="457">
        <v>215.5</v>
      </c>
      <c r="I1630" s="458">
        <f>ROUND(E1630*H1630,2)</f>
        <v>9331.73</v>
      </c>
      <c r="J1630" s="457">
        <v>0</v>
      </c>
      <c r="K1630" s="458">
        <f>ROUND(E1630*J1630,2)</f>
        <v>0</v>
      </c>
      <c r="L1630" s="458">
        <v>21</v>
      </c>
      <c r="M1630" s="458">
        <f>G1630*(1+L1630/100)</f>
        <v>0</v>
      </c>
      <c r="N1630" s="458">
        <v>2.9999999999999997E-4</v>
      </c>
      <c r="O1630" s="458">
        <f>ROUND(E1630*N1630,2)</f>
        <v>0.01</v>
      </c>
      <c r="P1630" s="458">
        <v>0</v>
      </c>
      <c r="Q1630" s="458">
        <f>ROUND(E1630*P1630,2)</f>
        <v>0</v>
      </c>
      <c r="R1630" s="458" t="s">
        <v>278</v>
      </c>
      <c r="S1630" s="458" t="s">
        <v>162</v>
      </c>
      <c r="T1630" s="459" t="s">
        <v>162</v>
      </c>
      <c r="U1630" s="32">
        <v>0</v>
      </c>
      <c r="V1630" s="32">
        <f>ROUND(E1630*U1630,2)</f>
        <v>0</v>
      </c>
      <c r="W1630" s="32"/>
      <c r="X1630" s="32" t="s">
        <v>279</v>
      </c>
      <c r="Y1630" s="30"/>
      <c r="Z1630" s="30"/>
      <c r="AA1630" s="30"/>
      <c r="AB1630" s="30"/>
      <c r="AC1630" s="30"/>
      <c r="AD1630" s="30"/>
      <c r="AE1630" s="30"/>
      <c r="AF1630" s="30"/>
      <c r="AG1630" s="30" t="s">
        <v>280</v>
      </c>
      <c r="AH1630" s="30"/>
      <c r="AI1630" s="30"/>
      <c r="AJ1630" s="30"/>
      <c r="AK1630" s="30"/>
      <c r="AL1630" s="30"/>
      <c r="AM1630" s="30"/>
      <c r="AN1630" s="30"/>
      <c r="AO1630" s="30"/>
      <c r="AP1630" s="30"/>
      <c r="AQ1630" s="30"/>
      <c r="AR1630" s="30"/>
      <c r="AS1630" s="30"/>
      <c r="AT1630" s="30"/>
      <c r="AU1630" s="30"/>
      <c r="AV1630" s="30"/>
      <c r="AW1630" s="30"/>
      <c r="AX1630" s="30"/>
      <c r="AY1630" s="30"/>
      <c r="AZ1630" s="30"/>
      <c r="BA1630" s="30"/>
      <c r="BB1630" s="30"/>
      <c r="BC1630" s="30"/>
      <c r="BD1630" s="30"/>
      <c r="BE1630" s="30"/>
      <c r="BF1630" s="30"/>
      <c r="BG1630" s="30"/>
      <c r="BH1630" s="30"/>
    </row>
    <row r="1631" spans="1:60" outlineLevel="1">
      <c r="A1631" s="460"/>
      <c r="B1631" s="461"/>
      <c r="C1631" s="462" t="s">
        <v>1462</v>
      </c>
      <c r="D1631" s="463"/>
      <c r="E1631" s="464">
        <v>43.302709999999998</v>
      </c>
      <c r="F1631" s="34"/>
      <c r="G1631" s="465"/>
      <c r="H1631" s="465"/>
      <c r="I1631" s="465"/>
      <c r="J1631" s="465"/>
      <c r="K1631" s="465"/>
      <c r="L1631" s="465"/>
      <c r="M1631" s="465"/>
      <c r="N1631" s="465"/>
      <c r="O1631" s="465"/>
      <c r="P1631" s="465"/>
      <c r="Q1631" s="465"/>
      <c r="R1631" s="465"/>
      <c r="S1631" s="465"/>
      <c r="T1631" s="465"/>
      <c r="U1631" s="32"/>
      <c r="V1631" s="32"/>
      <c r="W1631" s="32"/>
      <c r="X1631" s="32"/>
      <c r="Y1631" s="30"/>
      <c r="Z1631" s="30"/>
      <c r="AA1631" s="30"/>
      <c r="AB1631" s="30"/>
      <c r="AC1631" s="30"/>
      <c r="AD1631" s="30"/>
      <c r="AE1631" s="30"/>
      <c r="AF1631" s="30"/>
      <c r="AG1631" s="30" t="s">
        <v>166</v>
      </c>
      <c r="AH1631" s="30">
        <v>0</v>
      </c>
      <c r="AI1631" s="30"/>
      <c r="AJ1631" s="30"/>
      <c r="AK1631" s="30"/>
      <c r="AL1631" s="30"/>
      <c r="AM1631" s="30"/>
      <c r="AN1631" s="30"/>
      <c r="AO1631" s="30"/>
      <c r="AP1631" s="30"/>
      <c r="AQ1631" s="30"/>
      <c r="AR1631" s="30"/>
      <c r="AS1631" s="30"/>
      <c r="AT1631" s="30"/>
      <c r="AU1631" s="30"/>
      <c r="AV1631" s="30"/>
      <c r="AW1631" s="30"/>
      <c r="AX1631" s="30"/>
      <c r="AY1631" s="30"/>
      <c r="AZ1631" s="30"/>
      <c r="BA1631" s="30"/>
      <c r="BB1631" s="30"/>
      <c r="BC1631" s="30"/>
      <c r="BD1631" s="30"/>
      <c r="BE1631" s="30"/>
      <c r="BF1631" s="30"/>
      <c r="BG1631" s="30"/>
      <c r="BH1631" s="30"/>
    </row>
    <row r="1632" spans="1:60" outlineLevel="1">
      <c r="A1632" s="452">
        <v>300</v>
      </c>
      <c r="B1632" s="453" t="s">
        <v>1463</v>
      </c>
      <c r="C1632" s="454" t="s">
        <v>2892</v>
      </c>
      <c r="D1632" s="455" t="s">
        <v>343</v>
      </c>
      <c r="E1632" s="456">
        <v>156.285</v>
      </c>
      <c r="F1632" s="34"/>
      <c r="G1632" s="458">
        <f>ROUND(E1632*F1632,2)</f>
        <v>0</v>
      </c>
      <c r="H1632" s="457">
        <v>17.5</v>
      </c>
      <c r="I1632" s="458">
        <f>ROUND(E1632*H1632,2)</f>
        <v>2734.99</v>
      </c>
      <c r="J1632" s="457">
        <v>0</v>
      </c>
      <c r="K1632" s="458">
        <f>ROUND(E1632*J1632,2)</f>
        <v>0</v>
      </c>
      <c r="L1632" s="458">
        <v>21</v>
      </c>
      <c r="M1632" s="458">
        <f>G1632*(1+L1632/100)</f>
        <v>0</v>
      </c>
      <c r="N1632" s="458">
        <v>0</v>
      </c>
      <c r="O1632" s="458">
        <f>ROUND(E1632*N1632,2)</f>
        <v>0</v>
      </c>
      <c r="P1632" s="458">
        <v>0</v>
      </c>
      <c r="Q1632" s="458">
        <f>ROUND(E1632*P1632,2)</f>
        <v>0</v>
      </c>
      <c r="R1632" s="458" t="s">
        <v>278</v>
      </c>
      <c r="S1632" s="458" t="s">
        <v>162</v>
      </c>
      <c r="T1632" s="459" t="s">
        <v>162</v>
      </c>
      <c r="U1632" s="32">
        <v>0</v>
      </c>
      <c r="V1632" s="32">
        <f>ROUND(E1632*U1632,2)</f>
        <v>0</v>
      </c>
      <c r="W1632" s="32"/>
      <c r="X1632" s="32" t="s">
        <v>279</v>
      </c>
      <c r="Y1632" s="30"/>
      <c r="Z1632" s="30"/>
      <c r="AA1632" s="30"/>
      <c r="AB1632" s="30"/>
      <c r="AC1632" s="30"/>
      <c r="AD1632" s="30"/>
      <c r="AE1632" s="30"/>
      <c r="AF1632" s="30"/>
      <c r="AG1632" s="30" t="s">
        <v>280</v>
      </c>
      <c r="AH1632" s="30"/>
      <c r="AI1632" s="30"/>
      <c r="AJ1632" s="30"/>
      <c r="AK1632" s="30"/>
      <c r="AL1632" s="30"/>
      <c r="AM1632" s="30"/>
      <c r="AN1632" s="30"/>
      <c r="AO1632" s="30"/>
      <c r="AP1632" s="30"/>
      <c r="AQ1632" s="30"/>
      <c r="AR1632" s="30"/>
      <c r="AS1632" s="30"/>
      <c r="AT1632" s="30"/>
      <c r="AU1632" s="30"/>
      <c r="AV1632" s="30"/>
      <c r="AW1632" s="30"/>
      <c r="AX1632" s="30"/>
      <c r="AY1632" s="30"/>
      <c r="AZ1632" s="30"/>
      <c r="BA1632" s="30"/>
      <c r="BB1632" s="30"/>
      <c r="BC1632" s="30"/>
      <c r="BD1632" s="30"/>
      <c r="BE1632" s="30"/>
      <c r="BF1632" s="30"/>
      <c r="BG1632" s="30"/>
      <c r="BH1632" s="30"/>
    </row>
    <row r="1633" spans="1:60" outlineLevel="1">
      <c r="A1633" s="460"/>
      <c r="B1633" s="461"/>
      <c r="C1633" s="462" t="s">
        <v>1464</v>
      </c>
      <c r="D1633" s="463"/>
      <c r="E1633" s="464">
        <v>156.285</v>
      </c>
      <c r="F1633" s="34"/>
      <c r="G1633" s="465"/>
      <c r="H1633" s="465"/>
      <c r="I1633" s="465"/>
      <c r="J1633" s="465"/>
      <c r="K1633" s="465"/>
      <c r="L1633" s="465"/>
      <c r="M1633" s="465"/>
      <c r="N1633" s="465"/>
      <c r="O1633" s="465"/>
      <c r="P1633" s="465"/>
      <c r="Q1633" s="465"/>
      <c r="R1633" s="465"/>
      <c r="S1633" s="465"/>
      <c r="T1633" s="465"/>
      <c r="U1633" s="32"/>
      <c r="V1633" s="32"/>
      <c r="W1633" s="32"/>
      <c r="X1633" s="32"/>
      <c r="Y1633" s="30"/>
      <c r="Z1633" s="30"/>
      <c r="AA1633" s="30"/>
      <c r="AB1633" s="30"/>
      <c r="AC1633" s="30"/>
      <c r="AD1633" s="30"/>
      <c r="AE1633" s="30"/>
      <c r="AF1633" s="30"/>
      <c r="AG1633" s="30" t="s">
        <v>166</v>
      </c>
      <c r="AH1633" s="30">
        <v>5</v>
      </c>
      <c r="AI1633" s="30"/>
      <c r="AJ1633" s="30"/>
      <c r="AK1633" s="30"/>
      <c r="AL1633" s="30"/>
      <c r="AM1633" s="30"/>
      <c r="AN1633" s="30"/>
      <c r="AO1633" s="30"/>
      <c r="AP1633" s="30"/>
      <c r="AQ1633" s="30"/>
      <c r="AR1633" s="30"/>
      <c r="AS1633" s="30"/>
      <c r="AT1633" s="30"/>
      <c r="AU1633" s="30"/>
      <c r="AV1633" s="30"/>
      <c r="AW1633" s="30"/>
      <c r="AX1633" s="30"/>
      <c r="AY1633" s="30"/>
      <c r="AZ1633" s="30"/>
      <c r="BA1633" s="30"/>
      <c r="BB1633" s="30"/>
      <c r="BC1633" s="30"/>
      <c r="BD1633" s="30"/>
      <c r="BE1633" s="30"/>
      <c r="BF1633" s="30"/>
      <c r="BG1633" s="30"/>
      <c r="BH1633" s="30"/>
    </row>
    <row r="1634" spans="1:60" outlineLevel="1">
      <c r="A1634" s="452">
        <v>301</v>
      </c>
      <c r="B1634" s="453" t="s">
        <v>1465</v>
      </c>
      <c r="C1634" s="454" t="s">
        <v>2894</v>
      </c>
      <c r="D1634" s="455" t="s">
        <v>343</v>
      </c>
      <c r="E1634" s="456">
        <v>156.285</v>
      </c>
      <c r="F1634" s="34"/>
      <c r="G1634" s="458">
        <f>ROUND(E1634*F1634,2)</f>
        <v>0</v>
      </c>
      <c r="H1634" s="457">
        <v>32.36</v>
      </c>
      <c r="I1634" s="458">
        <f>ROUND(E1634*H1634,2)</f>
        <v>5057.38</v>
      </c>
      <c r="J1634" s="457">
        <v>0</v>
      </c>
      <c r="K1634" s="458">
        <f>ROUND(E1634*J1634,2)</f>
        <v>0</v>
      </c>
      <c r="L1634" s="458">
        <v>21</v>
      </c>
      <c r="M1634" s="458">
        <f>G1634*(1+L1634/100)</f>
        <v>0</v>
      </c>
      <c r="N1634" s="458">
        <v>2.0000000000000001E-4</v>
      </c>
      <c r="O1634" s="458">
        <f>ROUND(E1634*N1634,2)</f>
        <v>0.03</v>
      </c>
      <c r="P1634" s="458">
        <v>0</v>
      </c>
      <c r="Q1634" s="458">
        <f>ROUND(E1634*P1634,2)</f>
        <v>0</v>
      </c>
      <c r="R1634" s="458" t="s">
        <v>278</v>
      </c>
      <c r="S1634" s="458" t="s">
        <v>162</v>
      </c>
      <c r="T1634" s="459" t="s">
        <v>274</v>
      </c>
      <c r="U1634" s="32">
        <v>0</v>
      </c>
      <c r="V1634" s="32">
        <f>ROUND(E1634*U1634,2)</f>
        <v>0</v>
      </c>
      <c r="W1634" s="32"/>
      <c r="X1634" s="32" t="s">
        <v>279</v>
      </c>
      <c r="Y1634" s="30"/>
      <c r="Z1634" s="30"/>
      <c r="AA1634" s="30"/>
      <c r="AB1634" s="30"/>
      <c r="AC1634" s="30"/>
      <c r="AD1634" s="30"/>
      <c r="AE1634" s="30"/>
      <c r="AF1634" s="30"/>
      <c r="AG1634" s="30" t="s">
        <v>280</v>
      </c>
      <c r="AH1634" s="30"/>
      <c r="AI1634" s="30"/>
      <c r="AJ1634" s="30"/>
      <c r="AK1634" s="30"/>
      <c r="AL1634" s="30"/>
      <c r="AM1634" s="30"/>
      <c r="AN1634" s="30"/>
      <c r="AO1634" s="30"/>
      <c r="AP1634" s="30"/>
      <c r="AQ1634" s="30"/>
      <c r="AR1634" s="30"/>
      <c r="AS1634" s="30"/>
      <c r="AT1634" s="30"/>
      <c r="AU1634" s="30"/>
      <c r="AV1634" s="30"/>
      <c r="AW1634" s="30"/>
      <c r="AX1634" s="30"/>
      <c r="AY1634" s="30"/>
      <c r="AZ1634" s="30"/>
      <c r="BA1634" s="30"/>
      <c r="BB1634" s="30"/>
      <c r="BC1634" s="30"/>
      <c r="BD1634" s="30"/>
      <c r="BE1634" s="30"/>
      <c r="BF1634" s="30"/>
      <c r="BG1634" s="30"/>
      <c r="BH1634" s="30"/>
    </row>
    <row r="1635" spans="1:60" outlineLevel="1">
      <c r="A1635" s="460"/>
      <c r="B1635" s="461"/>
      <c r="C1635" s="462" t="s">
        <v>1464</v>
      </c>
      <c r="D1635" s="463"/>
      <c r="E1635" s="464">
        <v>156.285</v>
      </c>
      <c r="F1635" s="34"/>
      <c r="G1635" s="465"/>
      <c r="H1635" s="465"/>
      <c r="I1635" s="465"/>
      <c r="J1635" s="465"/>
      <c r="K1635" s="465"/>
      <c r="L1635" s="465"/>
      <c r="M1635" s="465"/>
      <c r="N1635" s="465"/>
      <c r="O1635" s="465"/>
      <c r="P1635" s="465"/>
      <c r="Q1635" s="465"/>
      <c r="R1635" s="465"/>
      <c r="S1635" s="465"/>
      <c r="T1635" s="465"/>
      <c r="U1635" s="32"/>
      <c r="V1635" s="32"/>
      <c r="W1635" s="32"/>
      <c r="X1635" s="32"/>
      <c r="Y1635" s="30"/>
      <c r="Z1635" s="30"/>
      <c r="AA1635" s="30"/>
      <c r="AB1635" s="30"/>
      <c r="AC1635" s="30"/>
      <c r="AD1635" s="30"/>
      <c r="AE1635" s="30"/>
      <c r="AF1635" s="30"/>
      <c r="AG1635" s="30" t="s">
        <v>166</v>
      </c>
      <c r="AH1635" s="30">
        <v>5</v>
      </c>
      <c r="AI1635" s="30"/>
      <c r="AJ1635" s="30"/>
      <c r="AK1635" s="30"/>
      <c r="AL1635" s="30"/>
      <c r="AM1635" s="30"/>
      <c r="AN1635" s="30"/>
      <c r="AO1635" s="30"/>
      <c r="AP1635" s="30"/>
      <c r="AQ1635" s="30"/>
      <c r="AR1635" s="30"/>
      <c r="AS1635" s="30"/>
      <c r="AT1635" s="30"/>
      <c r="AU1635" s="30"/>
      <c r="AV1635" s="30"/>
      <c r="AW1635" s="30"/>
      <c r="AX1635" s="30"/>
      <c r="AY1635" s="30"/>
      <c r="AZ1635" s="30"/>
      <c r="BA1635" s="30"/>
      <c r="BB1635" s="30"/>
      <c r="BC1635" s="30"/>
      <c r="BD1635" s="30"/>
      <c r="BE1635" s="30"/>
      <c r="BF1635" s="30"/>
      <c r="BG1635" s="30"/>
      <c r="BH1635" s="30"/>
    </row>
    <row r="1636" spans="1:60" ht="30.6" outlineLevel="1">
      <c r="A1636" s="452">
        <v>302</v>
      </c>
      <c r="B1636" s="453" t="s">
        <v>1466</v>
      </c>
      <c r="C1636" s="454" t="s">
        <v>2895</v>
      </c>
      <c r="D1636" s="455" t="s">
        <v>161</v>
      </c>
      <c r="E1636" s="456">
        <v>671.19200999999998</v>
      </c>
      <c r="F1636" s="34"/>
      <c r="G1636" s="458">
        <f>ROUND(E1636*F1636,2)</f>
        <v>0</v>
      </c>
      <c r="H1636" s="457">
        <v>177.5</v>
      </c>
      <c r="I1636" s="458">
        <f>ROUND(E1636*H1636,2)</f>
        <v>119136.58</v>
      </c>
      <c r="J1636" s="457">
        <v>0</v>
      </c>
      <c r="K1636" s="458">
        <f>ROUND(E1636*J1636,2)</f>
        <v>0</v>
      </c>
      <c r="L1636" s="458">
        <v>21</v>
      </c>
      <c r="M1636" s="458">
        <f>G1636*(1+L1636/100)</f>
        <v>0</v>
      </c>
      <c r="N1636" s="458">
        <v>1.4999999999999999E-2</v>
      </c>
      <c r="O1636" s="458">
        <f>ROUND(E1636*N1636,2)</f>
        <v>10.07</v>
      </c>
      <c r="P1636" s="458">
        <v>0</v>
      </c>
      <c r="Q1636" s="458">
        <f>ROUND(E1636*P1636,2)</f>
        <v>0</v>
      </c>
      <c r="R1636" s="458" t="s">
        <v>278</v>
      </c>
      <c r="S1636" s="458" t="s">
        <v>162</v>
      </c>
      <c r="T1636" s="459" t="s">
        <v>162</v>
      </c>
      <c r="U1636" s="32">
        <v>0</v>
      </c>
      <c r="V1636" s="32">
        <f>ROUND(E1636*U1636,2)</f>
        <v>0</v>
      </c>
      <c r="W1636" s="32"/>
      <c r="X1636" s="32" t="s">
        <v>279</v>
      </c>
      <c r="Y1636" s="30"/>
      <c r="Z1636" s="30"/>
      <c r="AA1636" s="30"/>
      <c r="AB1636" s="30"/>
      <c r="AC1636" s="30"/>
      <c r="AD1636" s="30"/>
      <c r="AE1636" s="30"/>
      <c r="AF1636" s="30"/>
      <c r="AG1636" s="30" t="s">
        <v>280</v>
      </c>
      <c r="AH1636" s="30"/>
      <c r="AI1636" s="30"/>
      <c r="AJ1636" s="30"/>
      <c r="AK1636" s="30"/>
      <c r="AL1636" s="30"/>
      <c r="AM1636" s="30"/>
      <c r="AN1636" s="30"/>
      <c r="AO1636" s="30"/>
      <c r="AP1636" s="30"/>
      <c r="AQ1636" s="30"/>
      <c r="AR1636" s="30"/>
      <c r="AS1636" s="30"/>
      <c r="AT1636" s="30"/>
      <c r="AU1636" s="30"/>
      <c r="AV1636" s="30"/>
      <c r="AW1636" s="30"/>
      <c r="AX1636" s="30"/>
      <c r="AY1636" s="30"/>
      <c r="AZ1636" s="30"/>
      <c r="BA1636" s="30"/>
      <c r="BB1636" s="30"/>
      <c r="BC1636" s="30"/>
      <c r="BD1636" s="30"/>
      <c r="BE1636" s="30"/>
      <c r="BF1636" s="30"/>
      <c r="BG1636" s="30"/>
      <c r="BH1636" s="30"/>
    </row>
    <row r="1637" spans="1:60" outlineLevel="1">
      <c r="A1637" s="460"/>
      <c r="B1637" s="461"/>
      <c r="C1637" s="466" t="s">
        <v>180</v>
      </c>
      <c r="D1637" s="467"/>
      <c r="E1637" s="468"/>
      <c r="F1637" s="465"/>
      <c r="G1637" s="465"/>
      <c r="H1637" s="465"/>
      <c r="I1637" s="465"/>
      <c r="J1637" s="465"/>
      <c r="K1637" s="465"/>
      <c r="L1637" s="465"/>
      <c r="M1637" s="465"/>
      <c r="N1637" s="465"/>
      <c r="O1637" s="465"/>
      <c r="P1637" s="465"/>
      <c r="Q1637" s="465"/>
      <c r="R1637" s="465"/>
      <c r="S1637" s="465"/>
      <c r="T1637" s="465"/>
      <c r="U1637" s="32"/>
      <c r="V1637" s="32"/>
      <c r="W1637" s="32"/>
      <c r="X1637" s="32"/>
      <c r="Y1637" s="30"/>
      <c r="Z1637" s="30"/>
      <c r="AA1637" s="30"/>
      <c r="AB1637" s="30"/>
      <c r="AC1637" s="30"/>
      <c r="AD1637" s="30"/>
      <c r="AE1637" s="30"/>
      <c r="AF1637" s="30"/>
      <c r="AG1637" s="30" t="s">
        <v>166</v>
      </c>
      <c r="AH1637" s="30"/>
      <c r="AI1637" s="30"/>
      <c r="AJ1637" s="30"/>
      <c r="AK1637" s="30"/>
      <c r="AL1637" s="30"/>
      <c r="AM1637" s="30"/>
      <c r="AN1637" s="30"/>
      <c r="AO1637" s="30"/>
      <c r="AP1637" s="30"/>
      <c r="AQ1637" s="30"/>
      <c r="AR1637" s="30"/>
      <c r="AS1637" s="30"/>
      <c r="AT1637" s="30"/>
      <c r="AU1637" s="30"/>
      <c r="AV1637" s="30"/>
      <c r="AW1637" s="30"/>
      <c r="AX1637" s="30"/>
      <c r="AY1637" s="30"/>
      <c r="AZ1637" s="30"/>
      <c r="BA1637" s="30"/>
      <c r="BB1637" s="30"/>
      <c r="BC1637" s="30"/>
      <c r="BD1637" s="30"/>
      <c r="BE1637" s="30"/>
      <c r="BF1637" s="30"/>
      <c r="BG1637" s="30"/>
      <c r="BH1637" s="30"/>
    </row>
    <row r="1638" spans="1:60" ht="30.6" outlineLevel="1">
      <c r="A1638" s="460"/>
      <c r="B1638" s="461"/>
      <c r="C1638" s="469" t="s">
        <v>1397</v>
      </c>
      <c r="D1638" s="467"/>
      <c r="E1638" s="468">
        <v>97.692999999999998</v>
      </c>
      <c r="F1638" s="465"/>
      <c r="G1638" s="465"/>
      <c r="H1638" s="465"/>
      <c r="I1638" s="465"/>
      <c r="J1638" s="465"/>
      <c r="K1638" s="465"/>
      <c r="L1638" s="465"/>
      <c r="M1638" s="465"/>
      <c r="N1638" s="465"/>
      <c r="O1638" s="465"/>
      <c r="P1638" s="465"/>
      <c r="Q1638" s="465"/>
      <c r="R1638" s="465"/>
      <c r="S1638" s="465"/>
      <c r="T1638" s="465"/>
      <c r="U1638" s="32"/>
      <c r="V1638" s="32"/>
      <c r="W1638" s="32"/>
      <c r="X1638" s="32"/>
      <c r="Y1638" s="30"/>
      <c r="Z1638" s="30"/>
      <c r="AA1638" s="30"/>
      <c r="AB1638" s="30"/>
      <c r="AC1638" s="30"/>
      <c r="AD1638" s="30"/>
      <c r="AE1638" s="30"/>
      <c r="AF1638" s="30"/>
      <c r="AG1638" s="30" t="s">
        <v>166</v>
      </c>
      <c r="AH1638" s="30">
        <v>2</v>
      </c>
      <c r="AI1638" s="30"/>
      <c r="AJ1638" s="30"/>
      <c r="AK1638" s="30"/>
      <c r="AL1638" s="30"/>
      <c r="AM1638" s="30"/>
      <c r="AN1638" s="30"/>
      <c r="AO1638" s="30"/>
      <c r="AP1638" s="30"/>
      <c r="AQ1638" s="30"/>
      <c r="AR1638" s="30"/>
      <c r="AS1638" s="30"/>
      <c r="AT1638" s="30"/>
      <c r="AU1638" s="30"/>
      <c r="AV1638" s="30"/>
      <c r="AW1638" s="30"/>
      <c r="AX1638" s="30"/>
      <c r="AY1638" s="30"/>
      <c r="AZ1638" s="30"/>
      <c r="BA1638" s="30"/>
      <c r="BB1638" s="30"/>
      <c r="BC1638" s="30"/>
      <c r="BD1638" s="30"/>
      <c r="BE1638" s="30"/>
      <c r="BF1638" s="30"/>
      <c r="BG1638" s="30"/>
      <c r="BH1638" s="30"/>
    </row>
    <row r="1639" spans="1:60" ht="20.399999999999999" outlineLevel="1">
      <c r="A1639" s="460"/>
      <c r="B1639" s="461"/>
      <c r="C1639" s="469" t="s">
        <v>2806</v>
      </c>
      <c r="D1639" s="467"/>
      <c r="E1639" s="468">
        <v>44.372729999999997</v>
      </c>
      <c r="F1639" s="465"/>
      <c r="G1639" s="465"/>
      <c r="H1639" s="465"/>
      <c r="I1639" s="465"/>
      <c r="J1639" s="465"/>
      <c r="K1639" s="465"/>
      <c r="L1639" s="465"/>
      <c r="M1639" s="465"/>
      <c r="N1639" s="465"/>
      <c r="O1639" s="465"/>
      <c r="P1639" s="465"/>
      <c r="Q1639" s="465"/>
      <c r="R1639" s="465"/>
      <c r="S1639" s="465"/>
      <c r="T1639" s="465"/>
      <c r="U1639" s="32"/>
      <c r="V1639" s="32"/>
      <c r="W1639" s="32"/>
      <c r="X1639" s="32"/>
      <c r="Y1639" s="30"/>
      <c r="Z1639" s="30"/>
      <c r="AA1639" s="30"/>
      <c r="AB1639" s="30"/>
      <c r="AC1639" s="30"/>
      <c r="AD1639" s="30"/>
      <c r="AE1639" s="30"/>
      <c r="AF1639" s="30"/>
      <c r="AG1639" s="30" t="s">
        <v>166</v>
      </c>
      <c r="AH1639" s="30">
        <v>2</v>
      </c>
      <c r="AI1639" s="30"/>
      <c r="AJ1639" s="30"/>
      <c r="AK1639" s="30"/>
      <c r="AL1639" s="30"/>
      <c r="AM1639" s="30"/>
      <c r="AN1639" s="30"/>
      <c r="AO1639" s="30"/>
      <c r="AP1639" s="30"/>
      <c r="AQ1639" s="30"/>
      <c r="AR1639" s="30"/>
      <c r="AS1639" s="30"/>
      <c r="AT1639" s="30"/>
      <c r="AU1639" s="30"/>
      <c r="AV1639" s="30"/>
      <c r="AW1639" s="30"/>
      <c r="AX1639" s="30"/>
      <c r="AY1639" s="30"/>
      <c r="AZ1639" s="30"/>
      <c r="BA1639" s="30"/>
      <c r="BB1639" s="30"/>
      <c r="BC1639" s="30"/>
      <c r="BD1639" s="30"/>
      <c r="BE1639" s="30"/>
      <c r="BF1639" s="30"/>
      <c r="BG1639" s="30"/>
      <c r="BH1639" s="30"/>
    </row>
    <row r="1640" spans="1:60" outlineLevel="1">
      <c r="A1640" s="460"/>
      <c r="B1640" s="461"/>
      <c r="C1640" s="469" t="s">
        <v>2807</v>
      </c>
      <c r="D1640" s="467"/>
      <c r="E1640" s="468">
        <v>16.79</v>
      </c>
      <c r="F1640" s="465"/>
      <c r="G1640" s="465"/>
      <c r="H1640" s="465"/>
      <c r="I1640" s="465"/>
      <c r="J1640" s="465"/>
      <c r="K1640" s="465"/>
      <c r="L1640" s="465"/>
      <c r="M1640" s="465"/>
      <c r="N1640" s="465"/>
      <c r="O1640" s="465"/>
      <c r="P1640" s="465"/>
      <c r="Q1640" s="465"/>
      <c r="R1640" s="465"/>
      <c r="S1640" s="465"/>
      <c r="T1640" s="465"/>
      <c r="U1640" s="32"/>
      <c r="V1640" s="32"/>
      <c r="W1640" s="32"/>
      <c r="X1640" s="32"/>
      <c r="Y1640" s="30"/>
      <c r="Z1640" s="30"/>
      <c r="AA1640" s="30"/>
      <c r="AB1640" s="30"/>
      <c r="AC1640" s="30"/>
      <c r="AD1640" s="30"/>
      <c r="AE1640" s="30"/>
      <c r="AF1640" s="30"/>
      <c r="AG1640" s="30" t="s">
        <v>166</v>
      </c>
      <c r="AH1640" s="30">
        <v>2</v>
      </c>
      <c r="AI1640" s="30"/>
      <c r="AJ1640" s="30"/>
      <c r="AK1640" s="30"/>
      <c r="AL1640" s="30"/>
      <c r="AM1640" s="30"/>
      <c r="AN1640" s="30"/>
      <c r="AO1640" s="30"/>
      <c r="AP1640" s="30"/>
      <c r="AQ1640" s="30"/>
      <c r="AR1640" s="30"/>
      <c r="AS1640" s="30"/>
      <c r="AT1640" s="30"/>
      <c r="AU1640" s="30"/>
      <c r="AV1640" s="30"/>
      <c r="AW1640" s="30"/>
      <c r="AX1640" s="30"/>
      <c r="AY1640" s="30"/>
      <c r="AZ1640" s="30"/>
      <c r="BA1640" s="30"/>
      <c r="BB1640" s="30"/>
      <c r="BC1640" s="30"/>
      <c r="BD1640" s="30"/>
      <c r="BE1640" s="30"/>
      <c r="BF1640" s="30"/>
      <c r="BG1640" s="30"/>
      <c r="BH1640" s="30"/>
    </row>
    <row r="1641" spans="1:60" outlineLevel="1">
      <c r="A1641" s="460"/>
      <c r="B1641" s="461"/>
      <c r="C1641" s="469" t="s">
        <v>1398</v>
      </c>
      <c r="D1641" s="467"/>
      <c r="E1641" s="468">
        <v>19.39</v>
      </c>
      <c r="F1641" s="465"/>
      <c r="G1641" s="465"/>
      <c r="H1641" s="465"/>
      <c r="I1641" s="465"/>
      <c r="J1641" s="465"/>
      <c r="K1641" s="465"/>
      <c r="L1641" s="465"/>
      <c r="M1641" s="465"/>
      <c r="N1641" s="465"/>
      <c r="O1641" s="465"/>
      <c r="P1641" s="465"/>
      <c r="Q1641" s="465"/>
      <c r="R1641" s="465"/>
      <c r="S1641" s="465"/>
      <c r="T1641" s="465"/>
      <c r="U1641" s="32"/>
      <c r="V1641" s="32"/>
      <c r="W1641" s="32"/>
      <c r="X1641" s="32"/>
      <c r="Y1641" s="30"/>
      <c r="Z1641" s="30"/>
      <c r="AA1641" s="30"/>
      <c r="AB1641" s="30"/>
      <c r="AC1641" s="30"/>
      <c r="AD1641" s="30"/>
      <c r="AE1641" s="30"/>
      <c r="AF1641" s="30"/>
      <c r="AG1641" s="30" t="s">
        <v>166</v>
      </c>
      <c r="AH1641" s="30">
        <v>2</v>
      </c>
      <c r="AI1641" s="30"/>
      <c r="AJ1641" s="30"/>
      <c r="AK1641" s="30"/>
      <c r="AL1641" s="30"/>
      <c r="AM1641" s="30"/>
      <c r="AN1641" s="30"/>
      <c r="AO1641" s="30"/>
      <c r="AP1641" s="30"/>
      <c r="AQ1641" s="30"/>
      <c r="AR1641" s="30"/>
      <c r="AS1641" s="30"/>
      <c r="AT1641" s="30"/>
      <c r="AU1641" s="30"/>
      <c r="AV1641" s="30"/>
      <c r="AW1641" s="30"/>
      <c r="AX1641" s="30"/>
      <c r="AY1641" s="30"/>
      <c r="AZ1641" s="30"/>
      <c r="BA1641" s="30"/>
      <c r="BB1641" s="30"/>
      <c r="BC1641" s="30"/>
      <c r="BD1641" s="30"/>
      <c r="BE1641" s="30"/>
      <c r="BF1641" s="30"/>
      <c r="BG1641" s="30"/>
      <c r="BH1641" s="30"/>
    </row>
    <row r="1642" spans="1:60" ht="20.399999999999999" outlineLevel="1">
      <c r="A1642" s="460"/>
      <c r="B1642" s="461"/>
      <c r="C1642" s="469" t="s">
        <v>1399</v>
      </c>
      <c r="D1642" s="467"/>
      <c r="E1642" s="468">
        <v>8.9359999999999999</v>
      </c>
      <c r="F1642" s="465"/>
      <c r="G1642" s="465"/>
      <c r="H1642" s="465"/>
      <c r="I1642" s="465"/>
      <c r="J1642" s="465"/>
      <c r="K1642" s="465"/>
      <c r="L1642" s="465"/>
      <c r="M1642" s="465"/>
      <c r="N1642" s="465"/>
      <c r="O1642" s="465"/>
      <c r="P1642" s="465"/>
      <c r="Q1642" s="465"/>
      <c r="R1642" s="465"/>
      <c r="S1642" s="465"/>
      <c r="T1642" s="465"/>
      <c r="U1642" s="32"/>
      <c r="V1642" s="32"/>
      <c r="W1642" s="32"/>
      <c r="X1642" s="32"/>
      <c r="Y1642" s="30"/>
      <c r="Z1642" s="30"/>
      <c r="AA1642" s="30"/>
      <c r="AB1642" s="30"/>
      <c r="AC1642" s="30"/>
      <c r="AD1642" s="30"/>
      <c r="AE1642" s="30"/>
      <c r="AF1642" s="30"/>
      <c r="AG1642" s="30" t="s">
        <v>166</v>
      </c>
      <c r="AH1642" s="30">
        <v>2</v>
      </c>
      <c r="AI1642" s="30"/>
      <c r="AJ1642" s="30"/>
      <c r="AK1642" s="30"/>
      <c r="AL1642" s="30"/>
      <c r="AM1642" s="30"/>
      <c r="AN1642" s="30"/>
      <c r="AO1642" s="30"/>
      <c r="AP1642" s="30"/>
      <c r="AQ1642" s="30"/>
      <c r="AR1642" s="30"/>
      <c r="AS1642" s="30"/>
      <c r="AT1642" s="30"/>
      <c r="AU1642" s="30"/>
      <c r="AV1642" s="30"/>
      <c r="AW1642" s="30"/>
      <c r="AX1642" s="30"/>
      <c r="AY1642" s="30"/>
      <c r="AZ1642" s="30"/>
      <c r="BA1642" s="30"/>
      <c r="BB1642" s="30"/>
      <c r="BC1642" s="30"/>
      <c r="BD1642" s="30"/>
      <c r="BE1642" s="30"/>
      <c r="BF1642" s="30"/>
      <c r="BG1642" s="30"/>
      <c r="BH1642" s="30"/>
    </row>
    <row r="1643" spans="1:60" outlineLevel="1">
      <c r="A1643" s="460"/>
      <c r="B1643" s="461"/>
      <c r="C1643" s="469" t="s">
        <v>1467</v>
      </c>
      <c r="D1643" s="467"/>
      <c r="E1643" s="468">
        <v>7.35</v>
      </c>
      <c r="F1643" s="465"/>
      <c r="G1643" s="465"/>
      <c r="H1643" s="465"/>
      <c r="I1643" s="465"/>
      <c r="J1643" s="465"/>
      <c r="K1643" s="465"/>
      <c r="L1643" s="465"/>
      <c r="M1643" s="465"/>
      <c r="N1643" s="465"/>
      <c r="O1643" s="465"/>
      <c r="P1643" s="465"/>
      <c r="Q1643" s="465"/>
      <c r="R1643" s="465"/>
      <c r="S1643" s="465"/>
      <c r="T1643" s="465"/>
      <c r="U1643" s="32"/>
      <c r="V1643" s="32"/>
      <c r="W1643" s="32"/>
      <c r="X1643" s="32"/>
      <c r="Y1643" s="30"/>
      <c r="Z1643" s="30"/>
      <c r="AA1643" s="30"/>
      <c r="AB1643" s="30"/>
      <c r="AC1643" s="30"/>
      <c r="AD1643" s="30"/>
      <c r="AE1643" s="30"/>
      <c r="AF1643" s="30"/>
      <c r="AG1643" s="30" t="s">
        <v>166</v>
      </c>
      <c r="AH1643" s="30">
        <v>2</v>
      </c>
      <c r="AI1643" s="30"/>
      <c r="AJ1643" s="30"/>
      <c r="AK1643" s="30"/>
      <c r="AL1643" s="30"/>
      <c r="AM1643" s="30"/>
      <c r="AN1643" s="30"/>
      <c r="AO1643" s="30"/>
      <c r="AP1643" s="30"/>
      <c r="AQ1643" s="30"/>
      <c r="AR1643" s="30"/>
      <c r="AS1643" s="30"/>
      <c r="AT1643" s="30"/>
      <c r="AU1643" s="30"/>
      <c r="AV1643" s="30"/>
      <c r="AW1643" s="30"/>
      <c r="AX1643" s="30"/>
      <c r="AY1643" s="30"/>
      <c r="AZ1643" s="30"/>
      <c r="BA1643" s="30"/>
      <c r="BB1643" s="30"/>
      <c r="BC1643" s="30"/>
      <c r="BD1643" s="30"/>
      <c r="BE1643" s="30"/>
      <c r="BF1643" s="30"/>
      <c r="BG1643" s="30"/>
      <c r="BH1643" s="30"/>
    </row>
    <row r="1644" spans="1:60" outlineLevel="1">
      <c r="A1644" s="460"/>
      <c r="B1644" s="461"/>
      <c r="C1644" s="469" t="s">
        <v>1401</v>
      </c>
      <c r="D1644" s="467"/>
      <c r="E1644" s="468">
        <v>2.78</v>
      </c>
      <c r="F1644" s="465"/>
      <c r="G1644" s="465"/>
      <c r="H1644" s="465"/>
      <c r="I1644" s="465"/>
      <c r="J1644" s="465"/>
      <c r="K1644" s="465"/>
      <c r="L1644" s="465"/>
      <c r="M1644" s="465"/>
      <c r="N1644" s="465"/>
      <c r="O1644" s="465"/>
      <c r="P1644" s="465"/>
      <c r="Q1644" s="465"/>
      <c r="R1644" s="465"/>
      <c r="S1644" s="465"/>
      <c r="T1644" s="465"/>
      <c r="U1644" s="32"/>
      <c r="V1644" s="32"/>
      <c r="W1644" s="32"/>
      <c r="X1644" s="32"/>
      <c r="Y1644" s="30"/>
      <c r="Z1644" s="30"/>
      <c r="AA1644" s="30"/>
      <c r="AB1644" s="30"/>
      <c r="AC1644" s="30"/>
      <c r="AD1644" s="30"/>
      <c r="AE1644" s="30"/>
      <c r="AF1644" s="30"/>
      <c r="AG1644" s="30" t="s">
        <v>166</v>
      </c>
      <c r="AH1644" s="30">
        <v>2</v>
      </c>
      <c r="AI1644" s="30"/>
      <c r="AJ1644" s="30"/>
      <c r="AK1644" s="30"/>
      <c r="AL1644" s="30"/>
      <c r="AM1644" s="30"/>
      <c r="AN1644" s="30"/>
      <c r="AO1644" s="30"/>
      <c r="AP1644" s="30"/>
      <c r="AQ1644" s="30"/>
      <c r="AR1644" s="30"/>
      <c r="AS1644" s="30"/>
      <c r="AT1644" s="30"/>
      <c r="AU1644" s="30"/>
      <c r="AV1644" s="30"/>
      <c r="AW1644" s="30"/>
      <c r="AX1644" s="30"/>
      <c r="AY1644" s="30"/>
      <c r="AZ1644" s="30"/>
      <c r="BA1644" s="30"/>
      <c r="BB1644" s="30"/>
      <c r="BC1644" s="30"/>
      <c r="BD1644" s="30"/>
      <c r="BE1644" s="30"/>
      <c r="BF1644" s="30"/>
      <c r="BG1644" s="30"/>
      <c r="BH1644" s="30"/>
    </row>
    <row r="1645" spans="1:60" outlineLevel="1">
      <c r="A1645" s="460"/>
      <c r="B1645" s="461"/>
      <c r="C1645" s="469" t="s">
        <v>1468</v>
      </c>
      <c r="D1645" s="467"/>
      <c r="E1645" s="468">
        <v>3.43</v>
      </c>
      <c r="F1645" s="465"/>
      <c r="G1645" s="465"/>
      <c r="H1645" s="465"/>
      <c r="I1645" s="465"/>
      <c r="J1645" s="465"/>
      <c r="K1645" s="465"/>
      <c r="L1645" s="465"/>
      <c r="M1645" s="465"/>
      <c r="N1645" s="465"/>
      <c r="O1645" s="465"/>
      <c r="P1645" s="465"/>
      <c r="Q1645" s="465"/>
      <c r="R1645" s="465"/>
      <c r="S1645" s="465"/>
      <c r="T1645" s="465"/>
      <c r="U1645" s="32"/>
      <c r="V1645" s="32"/>
      <c r="W1645" s="32"/>
      <c r="X1645" s="32"/>
      <c r="Y1645" s="30"/>
      <c r="Z1645" s="30"/>
      <c r="AA1645" s="30"/>
      <c r="AB1645" s="30"/>
      <c r="AC1645" s="30"/>
      <c r="AD1645" s="30"/>
      <c r="AE1645" s="30"/>
      <c r="AF1645" s="30"/>
      <c r="AG1645" s="30" t="s">
        <v>166</v>
      </c>
      <c r="AH1645" s="30">
        <v>2</v>
      </c>
      <c r="AI1645" s="30"/>
      <c r="AJ1645" s="30"/>
      <c r="AK1645" s="30"/>
      <c r="AL1645" s="30"/>
      <c r="AM1645" s="30"/>
      <c r="AN1645" s="30"/>
      <c r="AO1645" s="30"/>
      <c r="AP1645" s="30"/>
      <c r="AQ1645" s="30"/>
      <c r="AR1645" s="30"/>
      <c r="AS1645" s="30"/>
      <c r="AT1645" s="30"/>
      <c r="AU1645" s="30"/>
      <c r="AV1645" s="30"/>
      <c r="AW1645" s="30"/>
      <c r="AX1645" s="30"/>
      <c r="AY1645" s="30"/>
      <c r="AZ1645" s="30"/>
      <c r="BA1645" s="30"/>
      <c r="BB1645" s="30"/>
      <c r="BC1645" s="30"/>
      <c r="BD1645" s="30"/>
      <c r="BE1645" s="30"/>
      <c r="BF1645" s="30"/>
      <c r="BG1645" s="30"/>
      <c r="BH1645" s="30"/>
    </row>
    <row r="1646" spans="1:60" outlineLevel="1">
      <c r="A1646" s="460"/>
      <c r="B1646" s="461"/>
      <c r="C1646" s="469" t="s">
        <v>2808</v>
      </c>
      <c r="D1646" s="467"/>
      <c r="E1646" s="468">
        <v>20.074999999999999</v>
      </c>
      <c r="F1646" s="465"/>
      <c r="G1646" s="465"/>
      <c r="H1646" s="465"/>
      <c r="I1646" s="465"/>
      <c r="J1646" s="465"/>
      <c r="K1646" s="465"/>
      <c r="L1646" s="465"/>
      <c r="M1646" s="465"/>
      <c r="N1646" s="465"/>
      <c r="O1646" s="465"/>
      <c r="P1646" s="465"/>
      <c r="Q1646" s="465"/>
      <c r="R1646" s="465"/>
      <c r="S1646" s="465"/>
      <c r="T1646" s="465"/>
      <c r="U1646" s="32"/>
      <c r="V1646" s="32"/>
      <c r="W1646" s="32"/>
      <c r="X1646" s="32"/>
      <c r="Y1646" s="30"/>
      <c r="Z1646" s="30"/>
      <c r="AA1646" s="30"/>
      <c r="AB1646" s="30"/>
      <c r="AC1646" s="30"/>
      <c r="AD1646" s="30"/>
      <c r="AE1646" s="30"/>
      <c r="AF1646" s="30"/>
      <c r="AG1646" s="30" t="s">
        <v>166</v>
      </c>
      <c r="AH1646" s="30">
        <v>2</v>
      </c>
      <c r="AI1646" s="30"/>
      <c r="AJ1646" s="30"/>
      <c r="AK1646" s="30"/>
      <c r="AL1646" s="30"/>
      <c r="AM1646" s="30"/>
      <c r="AN1646" s="30"/>
      <c r="AO1646" s="30"/>
      <c r="AP1646" s="30"/>
      <c r="AQ1646" s="30"/>
      <c r="AR1646" s="30"/>
      <c r="AS1646" s="30"/>
      <c r="AT1646" s="30"/>
      <c r="AU1646" s="30"/>
      <c r="AV1646" s="30"/>
      <c r="AW1646" s="30"/>
      <c r="AX1646" s="30"/>
      <c r="AY1646" s="30"/>
      <c r="AZ1646" s="30"/>
      <c r="BA1646" s="30"/>
      <c r="BB1646" s="30"/>
      <c r="BC1646" s="30"/>
      <c r="BD1646" s="30"/>
      <c r="BE1646" s="30"/>
      <c r="BF1646" s="30"/>
      <c r="BG1646" s="30"/>
      <c r="BH1646" s="30"/>
    </row>
    <row r="1647" spans="1:60" ht="20.399999999999999" outlineLevel="1">
      <c r="A1647" s="460"/>
      <c r="B1647" s="461"/>
      <c r="C1647" s="469" t="s">
        <v>1402</v>
      </c>
      <c r="D1647" s="467"/>
      <c r="E1647" s="468">
        <v>4.7080000000000002</v>
      </c>
      <c r="F1647" s="465"/>
      <c r="G1647" s="465"/>
      <c r="H1647" s="465"/>
      <c r="I1647" s="465"/>
      <c r="J1647" s="465"/>
      <c r="K1647" s="465"/>
      <c r="L1647" s="465"/>
      <c r="M1647" s="465"/>
      <c r="N1647" s="465"/>
      <c r="O1647" s="465"/>
      <c r="P1647" s="465"/>
      <c r="Q1647" s="465"/>
      <c r="R1647" s="465"/>
      <c r="S1647" s="465"/>
      <c r="T1647" s="465"/>
      <c r="U1647" s="32"/>
      <c r="V1647" s="32"/>
      <c r="W1647" s="32"/>
      <c r="X1647" s="32"/>
      <c r="Y1647" s="30"/>
      <c r="Z1647" s="30"/>
      <c r="AA1647" s="30"/>
      <c r="AB1647" s="30"/>
      <c r="AC1647" s="30"/>
      <c r="AD1647" s="30"/>
      <c r="AE1647" s="30"/>
      <c r="AF1647" s="30"/>
      <c r="AG1647" s="30" t="s">
        <v>166</v>
      </c>
      <c r="AH1647" s="30">
        <v>2</v>
      </c>
      <c r="AI1647" s="30"/>
      <c r="AJ1647" s="30"/>
      <c r="AK1647" s="30"/>
      <c r="AL1647" s="30"/>
      <c r="AM1647" s="30"/>
      <c r="AN1647" s="30"/>
      <c r="AO1647" s="30"/>
      <c r="AP1647" s="30"/>
      <c r="AQ1647" s="30"/>
      <c r="AR1647" s="30"/>
      <c r="AS1647" s="30"/>
      <c r="AT1647" s="30"/>
      <c r="AU1647" s="30"/>
      <c r="AV1647" s="30"/>
      <c r="AW1647" s="30"/>
      <c r="AX1647" s="30"/>
      <c r="AY1647" s="30"/>
      <c r="AZ1647" s="30"/>
      <c r="BA1647" s="30"/>
      <c r="BB1647" s="30"/>
      <c r="BC1647" s="30"/>
      <c r="BD1647" s="30"/>
      <c r="BE1647" s="30"/>
      <c r="BF1647" s="30"/>
      <c r="BG1647" s="30"/>
      <c r="BH1647" s="30"/>
    </row>
    <row r="1648" spans="1:60" ht="20.399999999999999" outlineLevel="1">
      <c r="A1648" s="460"/>
      <c r="B1648" s="461"/>
      <c r="C1648" s="469" t="s">
        <v>1403</v>
      </c>
      <c r="D1648" s="467"/>
      <c r="E1648" s="468">
        <v>3.855</v>
      </c>
      <c r="F1648" s="465"/>
      <c r="G1648" s="465"/>
      <c r="H1648" s="465"/>
      <c r="I1648" s="465"/>
      <c r="J1648" s="465"/>
      <c r="K1648" s="465"/>
      <c r="L1648" s="465"/>
      <c r="M1648" s="465"/>
      <c r="N1648" s="465"/>
      <c r="O1648" s="465"/>
      <c r="P1648" s="465"/>
      <c r="Q1648" s="465"/>
      <c r="R1648" s="465"/>
      <c r="S1648" s="465"/>
      <c r="T1648" s="465"/>
      <c r="U1648" s="32"/>
      <c r="V1648" s="32"/>
      <c r="W1648" s="32"/>
      <c r="X1648" s="32"/>
      <c r="Y1648" s="30"/>
      <c r="Z1648" s="30"/>
      <c r="AA1648" s="30"/>
      <c r="AB1648" s="30"/>
      <c r="AC1648" s="30"/>
      <c r="AD1648" s="30"/>
      <c r="AE1648" s="30"/>
      <c r="AF1648" s="30"/>
      <c r="AG1648" s="30" t="s">
        <v>166</v>
      </c>
      <c r="AH1648" s="30">
        <v>2</v>
      </c>
      <c r="AI1648" s="30"/>
      <c r="AJ1648" s="30"/>
      <c r="AK1648" s="30"/>
      <c r="AL1648" s="30"/>
      <c r="AM1648" s="30"/>
      <c r="AN1648" s="30"/>
      <c r="AO1648" s="30"/>
      <c r="AP1648" s="30"/>
      <c r="AQ1648" s="30"/>
      <c r="AR1648" s="30"/>
      <c r="AS1648" s="30"/>
      <c r="AT1648" s="30"/>
      <c r="AU1648" s="30"/>
      <c r="AV1648" s="30"/>
      <c r="AW1648" s="30"/>
      <c r="AX1648" s="30"/>
      <c r="AY1648" s="30"/>
      <c r="AZ1648" s="30"/>
      <c r="BA1648" s="30"/>
      <c r="BB1648" s="30"/>
      <c r="BC1648" s="30"/>
      <c r="BD1648" s="30"/>
      <c r="BE1648" s="30"/>
      <c r="BF1648" s="30"/>
      <c r="BG1648" s="30"/>
      <c r="BH1648" s="30"/>
    </row>
    <row r="1649" spans="1:60" ht="20.399999999999999" outlineLevel="1">
      <c r="A1649" s="460"/>
      <c r="B1649" s="461"/>
      <c r="C1649" s="469" t="s">
        <v>1469</v>
      </c>
      <c r="D1649" s="467"/>
      <c r="E1649" s="468">
        <v>21.513999999999999</v>
      </c>
      <c r="F1649" s="465"/>
      <c r="G1649" s="465"/>
      <c r="H1649" s="465"/>
      <c r="I1649" s="465"/>
      <c r="J1649" s="465"/>
      <c r="K1649" s="465"/>
      <c r="L1649" s="465"/>
      <c r="M1649" s="465"/>
      <c r="N1649" s="465"/>
      <c r="O1649" s="465"/>
      <c r="P1649" s="465"/>
      <c r="Q1649" s="465"/>
      <c r="R1649" s="465"/>
      <c r="S1649" s="465"/>
      <c r="T1649" s="465"/>
      <c r="U1649" s="32"/>
      <c r="V1649" s="32"/>
      <c r="W1649" s="32"/>
      <c r="X1649" s="32"/>
      <c r="Y1649" s="30"/>
      <c r="Z1649" s="30"/>
      <c r="AA1649" s="30"/>
      <c r="AB1649" s="30"/>
      <c r="AC1649" s="30"/>
      <c r="AD1649" s="30"/>
      <c r="AE1649" s="30"/>
      <c r="AF1649" s="30"/>
      <c r="AG1649" s="30" t="s">
        <v>166</v>
      </c>
      <c r="AH1649" s="30">
        <v>2</v>
      </c>
      <c r="AI1649" s="30"/>
      <c r="AJ1649" s="30"/>
      <c r="AK1649" s="30"/>
      <c r="AL1649" s="30"/>
      <c r="AM1649" s="30"/>
      <c r="AN1649" s="30"/>
      <c r="AO1649" s="30"/>
      <c r="AP1649" s="30"/>
      <c r="AQ1649" s="30"/>
      <c r="AR1649" s="30"/>
      <c r="AS1649" s="30"/>
      <c r="AT1649" s="30"/>
      <c r="AU1649" s="30"/>
      <c r="AV1649" s="30"/>
      <c r="AW1649" s="30"/>
      <c r="AX1649" s="30"/>
      <c r="AY1649" s="30"/>
      <c r="AZ1649" s="30"/>
      <c r="BA1649" s="30"/>
      <c r="BB1649" s="30"/>
      <c r="BC1649" s="30"/>
      <c r="BD1649" s="30"/>
      <c r="BE1649" s="30"/>
      <c r="BF1649" s="30"/>
      <c r="BG1649" s="30"/>
      <c r="BH1649" s="30"/>
    </row>
    <row r="1650" spans="1:60" ht="20.399999999999999" outlineLevel="1">
      <c r="A1650" s="460"/>
      <c r="B1650" s="461"/>
      <c r="C1650" s="469" t="s">
        <v>2809</v>
      </c>
      <c r="D1650" s="467"/>
      <c r="E1650" s="468">
        <v>36.174500000000002</v>
      </c>
      <c r="F1650" s="465"/>
      <c r="G1650" s="465"/>
      <c r="H1650" s="465"/>
      <c r="I1650" s="465"/>
      <c r="J1650" s="465"/>
      <c r="K1650" s="465"/>
      <c r="L1650" s="465"/>
      <c r="M1650" s="465"/>
      <c r="N1650" s="465"/>
      <c r="O1650" s="465"/>
      <c r="P1650" s="465"/>
      <c r="Q1650" s="465"/>
      <c r="R1650" s="465"/>
      <c r="S1650" s="465"/>
      <c r="T1650" s="465"/>
      <c r="U1650" s="32"/>
      <c r="V1650" s="32"/>
      <c r="W1650" s="32"/>
      <c r="X1650" s="32"/>
      <c r="Y1650" s="30"/>
      <c r="Z1650" s="30"/>
      <c r="AA1650" s="30"/>
      <c r="AB1650" s="30"/>
      <c r="AC1650" s="30"/>
      <c r="AD1650" s="30"/>
      <c r="AE1650" s="30"/>
      <c r="AF1650" s="30"/>
      <c r="AG1650" s="30" t="s">
        <v>166</v>
      </c>
      <c r="AH1650" s="30">
        <v>2</v>
      </c>
      <c r="AI1650" s="30"/>
      <c r="AJ1650" s="30"/>
      <c r="AK1650" s="30"/>
      <c r="AL1650" s="30"/>
      <c r="AM1650" s="30"/>
      <c r="AN1650" s="30"/>
      <c r="AO1650" s="30"/>
      <c r="AP1650" s="30"/>
      <c r="AQ1650" s="30"/>
      <c r="AR1650" s="30"/>
      <c r="AS1650" s="30"/>
      <c r="AT1650" s="30"/>
      <c r="AU1650" s="30"/>
      <c r="AV1650" s="30"/>
      <c r="AW1650" s="30"/>
      <c r="AX1650" s="30"/>
      <c r="AY1650" s="30"/>
      <c r="AZ1650" s="30"/>
      <c r="BA1650" s="30"/>
      <c r="BB1650" s="30"/>
      <c r="BC1650" s="30"/>
      <c r="BD1650" s="30"/>
      <c r="BE1650" s="30"/>
      <c r="BF1650" s="30"/>
      <c r="BG1650" s="30"/>
      <c r="BH1650" s="30"/>
    </row>
    <row r="1651" spans="1:60" ht="20.399999999999999" outlineLevel="1">
      <c r="A1651" s="460"/>
      <c r="B1651" s="461"/>
      <c r="C1651" s="469" t="s">
        <v>1470</v>
      </c>
      <c r="D1651" s="467"/>
      <c r="E1651" s="468">
        <v>68.179000000000002</v>
      </c>
      <c r="F1651" s="465"/>
      <c r="G1651" s="465"/>
      <c r="H1651" s="465"/>
      <c r="I1651" s="465"/>
      <c r="J1651" s="465"/>
      <c r="K1651" s="465"/>
      <c r="L1651" s="465"/>
      <c r="M1651" s="465"/>
      <c r="N1651" s="465"/>
      <c r="O1651" s="465"/>
      <c r="P1651" s="465"/>
      <c r="Q1651" s="465"/>
      <c r="R1651" s="465"/>
      <c r="S1651" s="465"/>
      <c r="T1651" s="465"/>
      <c r="U1651" s="32"/>
      <c r="V1651" s="32"/>
      <c r="W1651" s="32"/>
      <c r="X1651" s="32"/>
      <c r="Y1651" s="30"/>
      <c r="Z1651" s="30"/>
      <c r="AA1651" s="30"/>
      <c r="AB1651" s="30"/>
      <c r="AC1651" s="30"/>
      <c r="AD1651" s="30"/>
      <c r="AE1651" s="30"/>
      <c r="AF1651" s="30"/>
      <c r="AG1651" s="30" t="s">
        <v>166</v>
      </c>
      <c r="AH1651" s="30">
        <v>2</v>
      </c>
      <c r="AI1651" s="30"/>
      <c r="AJ1651" s="30"/>
      <c r="AK1651" s="30"/>
      <c r="AL1651" s="30"/>
      <c r="AM1651" s="30"/>
      <c r="AN1651" s="30"/>
      <c r="AO1651" s="30"/>
      <c r="AP1651" s="30"/>
      <c r="AQ1651" s="30"/>
      <c r="AR1651" s="30"/>
      <c r="AS1651" s="30"/>
      <c r="AT1651" s="30"/>
      <c r="AU1651" s="30"/>
      <c r="AV1651" s="30"/>
      <c r="AW1651" s="30"/>
      <c r="AX1651" s="30"/>
      <c r="AY1651" s="30"/>
      <c r="AZ1651" s="30"/>
      <c r="BA1651" s="30"/>
      <c r="BB1651" s="30"/>
      <c r="BC1651" s="30"/>
      <c r="BD1651" s="30"/>
      <c r="BE1651" s="30"/>
      <c r="BF1651" s="30"/>
      <c r="BG1651" s="30"/>
      <c r="BH1651" s="30"/>
    </row>
    <row r="1652" spans="1:60" ht="30.6" outlineLevel="1">
      <c r="A1652" s="460"/>
      <c r="B1652" s="461"/>
      <c r="C1652" s="469" t="s">
        <v>2810</v>
      </c>
      <c r="D1652" s="467"/>
      <c r="E1652" s="468">
        <v>127.40300000000001</v>
      </c>
      <c r="F1652" s="465"/>
      <c r="G1652" s="465"/>
      <c r="H1652" s="465"/>
      <c r="I1652" s="465"/>
      <c r="J1652" s="465"/>
      <c r="K1652" s="465"/>
      <c r="L1652" s="465"/>
      <c r="M1652" s="465"/>
      <c r="N1652" s="465"/>
      <c r="O1652" s="465"/>
      <c r="P1652" s="465"/>
      <c r="Q1652" s="465"/>
      <c r="R1652" s="465"/>
      <c r="S1652" s="465"/>
      <c r="T1652" s="465"/>
      <c r="U1652" s="32"/>
      <c r="V1652" s="32"/>
      <c r="W1652" s="32"/>
      <c r="X1652" s="32"/>
      <c r="Y1652" s="30"/>
      <c r="Z1652" s="30"/>
      <c r="AA1652" s="30"/>
      <c r="AB1652" s="30"/>
      <c r="AC1652" s="30"/>
      <c r="AD1652" s="30"/>
      <c r="AE1652" s="30"/>
      <c r="AF1652" s="30"/>
      <c r="AG1652" s="30" t="s">
        <v>166</v>
      </c>
      <c r="AH1652" s="30">
        <v>2</v>
      </c>
      <c r="AI1652" s="30"/>
      <c r="AJ1652" s="30"/>
      <c r="AK1652" s="30"/>
      <c r="AL1652" s="30"/>
      <c r="AM1652" s="30"/>
      <c r="AN1652" s="30"/>
      <c r="AO1652" s="30"/>
      <c r="AP1652" s="30"/>
      <c r="AQ1652" s="30"/>
      <c r="AR1652" s="30"/>
      <c r="AS1652" s="30"/>
      <c r="AT1652" s="30"/>
      <c r="AU1652" s="30"/>
      <c r="AV1652" s="30"/>
      <c r="AW1652" s="30"/>
      <c r="AX1652" s="30"/>
      <c r="AY1652" s="30"/>
      <c r="AZ1652" s="30"/>
      <c r="BA1652" s="30"/>
      <c r="BB1652" s="30"/>
      <c r="BC1652" s="30"/>
      <c r="BD1652" s="30"/>
      <c r="BE1652" s="30"/>
      <c r="BF1652" s="30"/>
      <c r="BG1652" s="30"/>
      <c r="BH1652" s="30"/>
    </row>
    <row r="1653" spans="1:60" outlineLevel="1">
      <c r="A1653" s="460"/>
      <c r="B1653" s="461"/>
      <c r="C1653" s="469" t="s">
        <v>2811</v>
      </c>
      <c r="D1653" s="467"/>
      <c r="E1653" s="468">
        <v>54.45</v>
      </c>
      <c r="F1653" s="465"/>
      <c r="G1653" s="465"/>
      <c r="H1653" s="465"/>
      <c r="I1653" s="465"/>
      <c r="J1653" s="465"/>
      <c r="K1653" s="465"/>
      <c r="L1653" s="465"/>
      <c r="M1653" s="465"/>
      <c r="N1653" s="465"/>
      <c r="O1653" s="465"/>
      <c r="P1653" s="465"/>
      <c r="Q1653" s="465"/>
      <c r="R1653" s="465"/>
      <c r="S1653" s="465"/>
      <c r="T1653" s="465"/>
      <c r="U1653" s="32"/>
      <c r="V1653" s="32"/>
      <c r="W1653" s="32"/>
      <c r="X1653" s="32"/>
      <c r="Y1653" s="30"/>
      <c r="Z1653" s="30"/>
      <c r="AA1653" s="30"/>
      <c r="AB1653" s="30"/>
      <c r="AC1653" s="30"/>
      <c r="AD1653" s="30"/>
      <c r="AE1653" s="30"/>
      <c r="AF1653" s="30"/>
      <c r="AG1653" s="30" t="s">
        <v>166</v>
      </c>
      <c r="AH1653" s="30">
        <v>2</v>
      </c>
      <c r="AI1653" s="30"/>
      <c r="AJ1653" s="30"/>
      <c r="AK1653" s="30"/>
      <c r="AL1653" s="30"/>
      <c r="AM1653" s="30"/>
      <c r="AN1653" s="30"/>
      <c r="AO1653" s="30"/>
      <c r="AP1653" s="30"/>
      <c r="AQ1653" s="30"/>
      <c r="AR1653" s="30"/>
      <c r="AS1653" s="30"/>
      <c r="AT1653" s="30"/>
      <c r="AU1653" s="30"/>
      <c r="AV1653" s="30"/>
      <c r="AW1653" s="30"/>
      <c r="AX1653" s="30"/>
      <c r="AY1653" s="30"/>
      <c r="AZ1653" s="30"/>
      <c r="BA1653" s="30"/>
      <c r="BB1653" s="30"/>
      <c r="BC1653" s="30"/>
      <c r="BD1653" s="30"/>
      <c r="BE1653" s="30"/>
      <c r="BF1653" s="30"/>
      <c r="BG1653" s="30"/>
      <c r="BH1653" s="30"/>
    </row>
    <row r="1654" spans="1:60" outlineLevel="1">
      <c r="A1654" s="460"/>
      <c r="B1654" s="461"/>
      <c r="C1654" s="469" t="s">
        <v>2812</v>
      </c>
      <c r="D1654" s="467"/>
      <c r="E1654" s="468">
        <v>28.2</v>
      </c>
      <c r="F1654" s="465"/>
      <c r="G1654" s="465"/>
      <c r="H1654" s="465"/>
      <c r="I1654" s="465"/>
      <c r="J1654" s="465"/>
      <c r="K1654" s="465"/>
      <c r="L1654" s="465"/>
      <c r="M1654" s="465"/>
      <c r="N1654" s="465"/>
      <c r="O1654" s="465"/>
      <c r="P1654" s="465"/>
      <c r="Q1654" s="465"/>
      <c r="R1654" s="465"/>
      <c r="S1654" s="465"/>
      <c r="T1654" s="465"/>
      <c r="U1654" s="32"/>
      <c r="V1654" s="32"/>
      <c r="W1654" s="32"/>
      <c r="X1654" s="32"/>
      <c r="Y1654" s="30"/>
      <c r="Z1654" s="30"/>
      <c r="AA1654" s="30"/>
      <c r="AB1654" s="30"/>
      <c r="AC1654" s="30"/>
      <c r="AD1654" s="30"/>
      <c r="AE1654" s="30"/>
      <c r="AF1654" s="30"/>
      <c r="AG1654" s="30" t="s">
        <v>166</v>
      </c>
      <c r="AH1654" s="30">
        <v>2</v>
      </c>
      <c r="AI1654" s="30"/>
      <c r="AJ1654" s="30"/>
      <c r="AK1654" s="30"/>
      <c r="AL1654" s="30"/>
      <c r="AM1654" s="30"/>
      <c r="AN1654" s="30"/>
      <c r="AO1654" s="30"/>
      <c r="AP1654" s="30"/>
      <c r="AQ1654" s="30"/>
      <c r="AR1654" s="30"/>
      <c r="AS1654" s="30"/>
      <c r="AT1654" s="30"/>
      <c r="AU1654" s="30"/>
      <c r="AV1654" s="30"/>
      <c r="AW1654" s="30"/>
      <c r="AX1654" s="30"/>
      <c r="AY1654" s="30"/>
      <c r="AZ1654" s="30"/>
      <c r="BA1654" s="30"/>
      <c r="BB1654" s="30"/>
      <c r="BC1654" s="30"/>
      <c r="BD1654" s="30"/>
      <c r="BE1654" s="30"/>
      <c r="BF1654" s="30"/>
      <c r="BG1654" s="30"/>
      <c r="BH1654" s="30"/>
    </row>
    <row r="1655" spans="1:60" ht="20.399999999999999" outlineLevel="1">
      <c r="A1655" s="460"/>
      <c r="B1655" s="461"/>
      <c r="C1655" s="469" t="s">
        <v>1405</v>
      </c>
      <c r="D1655" s="467"/>
      <c r="E1655" s="468">
        <v>3.5</v>
      </c>
      <c r="F1655" s="465"/>
      <c r="G1655" s="465"/>
      <c r="H1655" s="465"/>
      <c r="I1655" s="465"/>
      <c r="J1655" s="465"/>
      <c r="K1655" s="465"/>
      <c r="L1655" s="465"/>
      <c r="M1655" s="465"/>
      <c r="N1655" s="465"/>
      <c r="O1655" s="465"/>
      <c r="P1655" s="465"/>
      <c r="Q1655" s="465"/>
      <c r="R1655" s="465"/>
      <c r="S1655" s="465"/>
      <c r="T1655" s="465"/>
      <c r="U1655" s="32"/>
      <c r="V1655" s="32"/>
      <c r="W1655" s="32"/>
      <c r="X1655" s="32"/>
      <c r="Y1655" s="30"/>
      <c r="Z1655" s="30"/>
      <c r="AA1655" s="30"/>
      <c r="AB1655" s="30"/>
      <c r="AC1655" s="30"/>
      <c r="AD1655" s="30"/>
      <c r="AE1655" s="30"/>
      <c r="AF1655" s="30"/>
      <c r="AG1655" s="30" t="s">
        <v>166</v>
      </c>
      <c r="AH1655" s="30">
        <v>2</v>
      </c>
      <c r="AI1655" s="30"/>
      <c r="AJ1655" s="30"/>
      <c r="AK1655" s="30"/>
      <c r="AL1655" s="30"/>
      <c r="AM1655" s="30"/>
      <c r="AN1655" s="30"/>
      <c r="AO1655" s="30"/>
      <c r="AP1655" s="30"/>
      <c r="AQ1655" s="30"/>
      <c r="AR1655" s="30"/>
      <c r="AS1655" s="30"/>
      <c r="AT1655" s="30"/>
      <c r="AU1655" s="30"/>
      <c r="AV1655" s="30"/>
      <c r="AW1655" s="30"/>
      <c r="AX1655" s="30"/>
      <c r="AY1655" s="30"/>
      <c r="AZ1655" s="30"/>
      <c r="BA1655" s="30"/>
      <c r="BB1655" s="30"/>
      <c r="BC1655" s="30"/>
      <c r="BD1655" s="30"/>
      <c r="BE1655" s="30"/>
      <c r="BF1655" s="30"/>
      <c r="BG1655" s="30"/>
      <c r="BH1655" s="30"/>
    </row>
    <row r="1656" spans="1:60" ht="20.399999999999999" outlineLevel="1">
      <c r="A1656" s="460"/>
      <c r="B1656" s="461"/>
      <c r="C1656" s="469" t="s">
        <v>1406</v>
      </c>
      <c r="D1656" s="467"/>
      <c r="E1656" s="468">
        <v>14.845000000000001</v>
      </c>
      <c r="F1656" s="465"/>
      <c r="G1656" s="465"/>
      <c r="H1656" s="465"/>
      <c r="I1656" s="465"/>
      <c r="J1656" s="465"/>
      <c r="K1656" s="465"/>
      <c r="L1656" s="465"/>
      <c r="M1656" s="465"/>
      <c r="N1656" s="465"/>
      <c r="O1656" s="465"/>
      <c r="P1656" s="465"/>
      <c r="Q1656" s="465"/>
      <c r="R1656" s="465"/>
      <c r="S1656" s="465"/>
      <c r="T1656" s="465"/>
      <c r="U1656" s="32"/>
      <c r="V1656" s="32"/>
      <c r="W1656" s="32"/>
      <c r="X1656" s="32"/>
      <c r="Y1656" s="30"/>
      <c r="Z1656" s="30"/>
      <c r="AA1656" s="30"/>
      <c r="AB1656" s="30"/>
      <c r="AC1656" s="30"/>
      <c r="AD1656" s="30"/>
      <c r="AE1656" s="30"/>
      <c r="AF1656" s="30"/>
      <c r="AG1656" s="30" t="s">
        <v>166</v>
      </c>
      <c r="AH1656" s="30">
        <v>2</v>
      </c>
      <c r="AI1656" s="30"/>
      <c r="AJ1656" s="30"/>
      <c r="AK1656" s="30"/>
      <c r="AL1656" s="30"/>
      <c r="AM1656" s="30"/>
      <c r="AN1656" s="30"/>
      <c r="AO1656" s="30"/>
      <c r="AP1656" s="30"/>
      <c r="AQ1656" s="30"/>
      <c r="AR1656" s="30"/>
      <c r="AS1656" s="30"/>
      <c r="AT1656" s="30"/>
      <c r="AU1656" s="30"/>
      <c r="AV1656" s="30"/>
      <c r="AW1656" s="30"/>
      <c r="AX1656" s="30"/>
      <c r="AY1656" s="30"/>
      <c r="AZ1656" s="30"/>
      <c r="BA1656" s="30"/>
      <c r="BB1656" s="30"/>
      <c r="BC1656" s="30"/>
      <c r="BD1656" s="30"/>
      <c r="BE1656" s="30"/>
      <c r="BF1656" s="30"/>
      <c r="BG1656" s="30"/>
      <c r="BH1656" s="30"/>
    </row>
    <row r="1657" spans="1:60" outlineLevel="1">
      <c r="A1657" s="460"/>
      <c r="B1657" s="461"/>
      <c r="C1657" s="470" t="s">
        <v>184</v>
      </c>
      <c r="D1657" s="471"/>
      <c r="E1657" s="472">
        <v>583.64522999999997</v>
      </c>
      <c r="F1657" s="465"/>
      <c r="G1657" s="465"/>
      <c r="H1657" s="465"/>
      <c r="I1657" s="465"/>
      <c r="J1657" s="465"/>
      <c r="K1657" s="465"/>
      <c r="L1657" s="465"/>
      <c r="M1657" s="465"/>
      <c r="N1657" s="465"/>
      <c r="O1657" s="465"/>
      <c r="P1657" s="465"/>
      <c r="Q1657" s="465"/>
      <c r="R1657" s="465"/>
      <c r="S1657" s="465"/>
      <c r="T1657" s="465"/>
      <c r="U1657" s="32"/>
      <c r="V1657" s="32"/>
      <c r="W1657" s="32"/>
      <c r="X1657" s="32"/>
      <c r="Y1657" s="30"/>
      <c r="Z1657" s="30"/>
      <c r="AA1657" s="30"/>
      <c r="AB1657" s="30"/>
      <c r="AC1657" s="30"/>
      <c r="AD1657" s="30"/>
      <c r="AE1657" s="30"/>
      <c r="AF1657" s="30"/>
      <c r="AG1657" s="30" t="s">
        <v>166</v>
      </c>
      <c r="AH1657" s="30">
        <v>3</v>
      </c>
      <c r="AI1657" s="30"/>
      <c r="AJ1657" s="30"/>
      <c r="AK1657" s="30"/>
      <c r="AL1657" s="30"/>
      <c r="AM1657" s="30"/>
      <c r="AN1657" s="30"/>
      <c r="AO1657" s="30"/>
      <c r="AP1657" s="30"/>
      <c r="AQ1657" s="30"/>
      <c r="AR1657" s="30"/>
      <c r="AS1657" s="30"/>
      <c r="AT1657" s="30"/>
      <c r="AU1657" s="30"/>
      <c r="AV1657" s="30"/>
      <c r="AW1657" s="30"/>
      <c r="AX1657" s="30"/>
      <c r="AY1657" s="30"/>
      <c r="AZ1657" s="30"/>
      <c r="BA1657" s="30"/>
      <c r="BB1657" s="30"/>
      <c r="BC1657" s="30"/>
      <c r="BD1657" s="30"/>
      <c r="BE1657" s="30"/>
      <c r="BF1657" s="30"/>
      <c r="BG1657" s="30"/>
      <c r="BH1657" s="30"/>
    </row>
    <row r="1658" spans="1:60" outlineLevel="1">
      <c r="A1658" s="460"/>
      <c r="B1658" s="461"/>
      <c r="C1658" s="466" t="s">
        <v>185</v>
      </c>
      <c r="D1658" s="467"/>
      <c r="E1658" s="468"/>
      <c r="F1658" s="465"/>
      <c r="G1658" s="465"/>
      <c r="H1658" s="465"/>
      <c r="I1658" s="465"/>
      <c r="J1658" s="465"/>
      <c r="K1658" s="465"/>
      <c r="L1658" s="465"/>
      <c r="M1658" s="465"/>
      <c r="N1658" s="465"/>
      <c r="O1658" s="465"/>
      <c r="P1658" s="465"/>
      <c r="Q1658" s="465"/>
      <c r="R1658" s="465"/>
      <c r="S1658" s="465"/>
      <c r="T1658" s="465"/>
      <c r="U1658" s="32"/>
      <c r="V1658" s="32"/>
      <c r="W1658" s="32"/>
      <c r="X1658" s="32"/>
      <c r="Y1658" s="30"/>
      <c r="Z1658" s="30"/>
      <c r="AA1658" s="30"/>
      <c r="AB1658" s="30"/>
      <c r="AC1658" s="30"/>
      <c r="AD1658" s="30"/>
      <c r="AE1658" s="30"/>
      <c r="AF1658" s="30"/>
      <c r="AG1658" s="30" t="s">
        <v>166</v>
      </c>
      <c r="AH1658" s="30"/>
      <c r="AI1658" s="30"/>
      <c r="AJ1658" s="30"/>
      <c r="AK1658" s="30"/>
      <c r="AL1658" s="30"/>
      <c r="AM1658" s="30"/>
      <c r="AN1658" s="30"/>
      <c r="AO1658" s="30"/>
      <c r="AP1658" s="30"/>
      <c r="AQ1658" s="30"/>
      <c r="AR1658" s="30"/>
      <c r="AS1658" s="30"/>
      <c r="AT1658" s="30"/>
      <c r="AU1658" s="30"/>
      <c r="AV1658" s="30"/>
      <c r="AW1658" s="30"/>
      <c r="AX1658" s="30"/>
      <c r="AY1658" s="30"/>
      <c r="AZ1658" s="30"/>
      <c r="BA1658" s="30"/>
      <c r="BB1658" s="30"/>
      <c r="BC1658" s="30"/>
      <c r="BD1658" s="30"/>
      <c r="BE1658" s="30"/>
      <c r="BF1658" s="30"/>
      <c r="BG1658" s="30"/>
      <c r="BH1658" s="30"/>
    </row>
    <row r="1659" spans="1:60" outlineLevel="1">
      <c r="A1659" s="460"/>
      <c r="B1659" s="461"/>
      <c r="C1659" s="462" t="s">
        <v>1471</v>
      </c>
      <c r="D1659" s="463"/>
      <c r="E1659" s="464">
        <v>671.19200999999998</v>
      </c>
      <c r="F1659" s="465"/>
      <c r="G1659" s="465"/>
      <c r="H1659" s="465"/>
      <c r="I1659" s="465"/>
      <c r="J1659" s="465"/>
      <c r="K1659" s="465"/>
      <c r="L1659" s="465"/>
      <c r="M1659" s="465"/>
      <c r="N1659" s="465"/>
      <c r="O1659" s="465"/>
      <c r="P1659" s="465"/>
      <c r="Q1659" s="465"/>
      <c r="R1659" s="465"/>
      <c r="S1659" s="465"/>
      <c r="T1659" s="465"/>
      <c r="U1659" s="32"/>
      <c r="V1659" s="32"/>
      <c r="W1659" s="32"/>
      <c r="X1659" s="32"/>
      <c r="Y1659" s="30"/>
      <c r="Z1659" s="30"/>
      <c r="AA1659" s="30"/>
      <c r="AB1659" s="30"/>
      <c r="AC1659" s="30"/>
      <c r="AD1659" s="30"/>
      <c r="AE1659" s="30"/>
      <c r="AF1659" s="30"/>
      <c r="AG1659" s="30" t="s">
        <v>166</v>
      </c>
      <c r="AH1659" s="30">
        <v>0</v>
      </c>
      <c r="AI1659" s="30"/>
      <c r="AJ1659" s="30"/>
      <c r="AK1659" s="30"/>
      <c r="AL1659" s="30"/>
      <c r="AM1659" s="30"/>
      <c r="AN1659" s="30"/>
      <c r="AO1659" s="30"/>
      <c r="AP1659" s="30"/>
      <c r="AQ1659" s="30"/>
      <c r="AR1659" s="30"/>
      <c r="AS1659" s="30"/>
      <c r="AT1659" s="30"/>
      <c r="AU1659" s="30"/>
      <c r="AV1659" s="30"/>
      <c r="AW1659" s="30"/>
      <c r="AX1659" s="30"/>
      <c r="AY1659" s="30"/>
      <c r="AZ1659" s="30"/>
      <c r="BA1659" s="30"/>
      <c r="BB1659" s="30"/>
      <c r="BC1659" s="30"/>
      <c r="BD1659" s="30"/>
      <c r="BE1659" s="30"/>
      <c r="BF1659" s="30"/>
      <c r="BG1659" s="30"/>
      <c r="BH1659" s="30"/>
    </row>
    <row r="1660" spans="1:60" ht="163.19999999999999" outlineLevel="1">
      <c r="A1660" s="452">
        <v>303</v>
      </c>
      <c r="B1660" s="453" t="s">
        <v>1472</v>
      </c>
      <c r="C1660" s="454" t="s">
        <v>2898</v>
      </c>
      <c r="D1660" s="455" t="s">
        <v>161</v>
      </c>
      <c r="E1660" s="456">
        <v>440.20922999999999</v>
      </c>
      <c r="F1660" s="34"/>
      <c r="G1660" s="458">
        <f>ROUND(E1660*F1660,2)</f>
        <v>0</v>
      </c>
      <c r="H1660" s="457">
        <v>2739</v>
      </c>
      <c r="I1660" s="458">
        <f>ROUND(E1660*H1660,2)</f>
        <v>1205733.08</v>
      </c>
      <c r="J1660" s="457">
        <v>0</v>
      </c>
      <c r="K1660" s="458">
        <f>ROUND(E1660*J1660,2)</f>
        <v>0</v>
      </c>
      <c r="L1660" s="458">
        <v>21</v>
      </c>
      <c r="M1660" s="458">
        <f>G1660*(1+L1660/100)</f>
        <v>0</v>
      </c>
      <c r="N1660" s="458">
        <v>4.6850000000000003E-2</v>
      </c>
      <c r="O1660" s="458">
        <f>ROUND(E1660*N1660,2)</f>
        <v>20.62</v>
      </c>
      <c r="P1660" s="458">
        <v>0</v>
      </c>
      <c r="Q1660" s="458">
        <f>ROUND(E1660*P1660,2)</f>
        <v>0</v>
      </c>
      <c r="R1660" s="458"/>
      <c r="S1660" s="458" t="s">
        <v>273</v>
      </c>
      <c r="T1660" s="459" t="s">
        <v>274</v>
      </c>
      <c r="U1660" s="32">
        <v>1.42</v>
      </c>
      <c r="V1660" s="32">
        <f>ROUND(E1660*U1660,2)</f>
        <v>625.1</v>
      </c>
      <c r="W1660" s="32"/>
      <c r="X1660" s="32" t="s">
        <v>279</v>
      </c>
      <c r="Y1660" s="30"/>
      <c r="Z1660" s="30"/>
      <c r="AA1660" s="30"/>
      <c r="AB1660" s="30"/>
      <c r="AC1660" s="30"/>
      <c r="AD1660" s="30"/>
      <c r="AE1660" s="30"/>
      <c r="AF1660" s="30"/>
      <c r="AG1660" s="30" t="s">
        <v>280</v>
      </c>
      <c r="AH1660" s="30"/>
      <c r="AI1660" s="30"/>
      <c r="AJ1660" s="30"/>
      <c r="AK1660" s="30"/>
      <c r="AL1660" s="30"/>
      <c r="AM1660" s="30"/>
      <c r="AN1660" s="30"/>
      <c r="AO1660" s="30"/>
      <c r="AP1660" s="30"/>
      <c r="AQ1660" s="30"/>
      <c r="AR1660" s="30"/>
      <c r="AS1660" s="30"/>
      <c r="AT1660" s="30"/>
      <c r="AU1660" s="30"/>
      <c r="AV1660" s="30"/>
      <c r="AW1660" s="30"/>
      <c r="AX1660" s="30"/>
      <c r="AY1660" s="30"/>
      <c r="AZ1660" s="30"/>
      <c r="BA1660" s="30"/>
      <c r="BB1660" s="30"/>
      <c r="BC1660" s="30"/>
      <c r="BD1660" s="30"/>
      <c r="BE1660" s="30"/>
      <c r="BF1660" s="30"/>
      <c r="BG1660" s="30"/>
      <c r="BH1660" s="30"/>
    </row>
    <row r="1661" spans="1:60" outlineLevel="1">
      <c r="A1661" s="460"/>
      <c r="B1661" s="461"/>
      <c r="C1661" s="677" t="s">
        <v>1473</v>
      </c>
      <c r="D1661" s="678"/>
      <c r="E1661" s="678"/>
      <c r="F1661" s="678"/>
      <c r="G1661" s="678"/>
      <c r="H1661" s="465"/>
      <c r="I1661" s="465"/>
      <c r="J1661" s="465"/>
      <c r="K1661" s="465"/>
      <c r="L1661" s="465"/>
      <c r="M1661" s="465"/>
      <c r="N1661" s="465"/>
      <c r="O1661" s="465"/>
      <c r="P1661" s="465"/>
      <c r="Q1661" s="465"/>
      <c r="R1661" s="465"/>
      <c r="S1661" s="465"/>
      <c r="T1661" s="465"/>
      <c r="U1661" s="32"/>
      <c r="V1661" s="32"/>
      <c r="W1661" s="32"/>
      <c r="X1661" s="32"/>
      <c r="Y1661" s="30"/>
      <c r="Z1661" s="30"/>
      <c r="AA1661" s="30"/>
      <c r="AB1661" s="30"/>
      <c r="AC1661" s="30"/>
      <c r="AD1661" s="30"/>
      <c r="AE1661" s="30"/>
      <c r="AF1661" s="30"/>
      <c r="AG1661" s="30" t="s">
        <v>244</v>
      </c>
      <c r="AH1661" s="30"/>
      <c r="AI1661" s="30"/>
      <c r="AJ1661" s="30"/>
      <c r="AK1661" s="30"/>
      <c r="AL1661" s="30"/>
      <c r="AM1661" s="30"/>
      <c r="AN1661" s="30"/>
      <c r="AO1661" s="30"/>
      <c r="AP1661" s="30"/>
      <c r="AQ1661" s="30"/>
      <c r="AR1661" s="30"/>
      <c r="AS1661" s="30"/>
      <c r="AT1661" s="30"/>
      <c r="AU1661" s="30"/>
      <c r="AV1661" s="30"/>
      <c r="AW1661" s="30"/>
      <c r="AX1661" s="30"/>
      <c r="AY1661" s="30"/>
      <c r="AZ1661" s="30"/>
      <c r="BA1661" s="30"/>
      <c r="BB1661" s="30"/>
      <c r="BC1661" s="30"/>
      <c r="BD1661" s="30"/>
      <c r="BE1661" s="30"/>
      <c r="BF1661" s="30"/>
      <c r="BG1661" s="30"/>
      <c r="BH1661" s="30"/>
    </row>
    <row r="1662" spans="1:60" outlineLevel="1">
      <c r="A1662" s="460"/>
      <c r="B1662" s="461"/>
      <c r="C1662" s="688" t="s">
        <v>1474</v>
      </c>
      <c r="D1662" s="689"/>
      <c r="E1662" s="689"/>
      <c r="F1662" s="689"/>
      <c r="G1662" s="689"/>
      <c r="H1662" s="465"/>
      <c r="I1662" s="465"/>
      <c r="J1662" s="465"/>
      <c r="K1662" s="465"/>
      <c r="L1662" s="465"/>
      <c r="M1662" s="465"/>
      <c r="N1662" s="465"/>
      <c r="O1662" s="465"/>
      <c r="P1662" s="465"/>
      <c r="Q1662" s="465"/>
      <c r="R1662" s="465"/>
      <c r="S1662" s="465"/>
      <c r="T1662" s="465"/>
      <c r="U1662" s="32"/>
      <c r="V1662" s="32"/>
      <c r="W1662" s="32"/>
      <c r="X1662" s="32"/>
      <c r="Y1662" s="30"/>
      <c r="Z1662" s="30"/>
      <c r="AA1662" s="30"/>
      <c r="AB1662" s="30"/>
      <c r="AC1662" s="30"/>
      <c r="AD1662" s="30"/>
      <c r="AE1662" s="30"/>
      <c r="AF1662" s="30"/>
      <c r="AG1662" s="30" t="s">
        <v>244</v>
      </c>
      <c r="AH1662" s="30"/>
      <c r="AI1662" s="30"/>
      <c r="AJ1662" s="30"/>
      <c r="AK1662" s="30"/>
      <c r="AL1662" s="30"/>
      <c r="AM1662" s="30"/>
      <c r="AN1662" s="30"/>
      <c r="AO1662" s="30"/>
      <c r="AP1662" s="30"/>
      <c r="AQ1662" s="30"/>
      <c r="AR1662" s="30"/>
      <c r="AS1662" s="30"/>
      <c r="AT1662" s="30"/>
      <c r="AU1662" s="30"/>
      <c r="AV1662" s="30"/>
      <c r="AW1662" s="30"/>
      <c r="AX1662" s="30"/>
      <c r="AY1662" s="30"/>
      <c r="AZ1662" s="30"/>
      <c r="BA1662" s="30"/>
      <c r="BB1662" s="30"/>
      <c r="BC1662" s="30"/>
      <c r="BD1662" s="30"/>
      <c r="BE1662" s="30"/>
      <c r="BF1662" s="30"/>
      <c r="BG1662" s="30"/>
      <c r="BH1662" s="30"/>
    </row>
    <row r="1663" spans="1:60" outlineLevel="1">
      <c r="A1663" s="460"/>
      <c r="B1663" s="461"/>
      <c r="C1663" s="688" t="s">
        <v>1475</v>
      </c>
      <c r="D1663" s="689"/>
      <c r="E1663" s="689"/>
      <c r="F1663" s="689"/>
      <c r="G1663" s="689"/>
      <c r="H1663" s="465"/>
      <c r="I1663" s="465"/>
      <c r="J1663" s="465"/>
      <c r="K1663" s="465"/>
      <c r="L1663" s="465"/>
      <c r="M1663" s="465"/>
      <c r="N1663" s="465"/>
      <c r="O1663" s="465"/>
      <c r="P1663" s="465"/>
      <c r="Q1663" s="465"/>
      <c r="R1663" s="465"/>
      <c r="S1663" s="465"/>
      <c r="T1663" s="465"/>
      <c r="U1663" s="32"/>
      <c r="V1663" s="32"/>
      <c r="W1663" s="32"/>
      <c r="X1663" s="32"/>
      <c r="Y1663" s="30"/>
      <c r="Z1663" s="30"/>
      <c r="AA1663" s="30"/>
      <c r="AB1663" s="30"/>
      <c r="AC1663" s="30"/>
      <c r="AD1663" s="30"/>
      <c r="AE1663" s="30"/>
      <c r="AF1663" s="30"/>
      <c r="AG1663" s="30" t="s">
        <v>244</v>
      </c>
      <c r="AH1663" s="30"/>
      <c r="AI1663" s="30"/>
      <c r="AJ1663" s="30"/>
      <c r="AK1663" s="30"/>
      <c r="AL1663" s="30"/>
      <c r="AM1663" s="30"/>
      <c r="AN1663" s="30"/>
      <c r="AO1663" s="30"/>
      <c r="AP1663" s="30"/>
      <c r="AQ1663" s="30"/>
      <c r="AR1663" s="30"/>
      <c r="AS1663" s="30"/>
      <c r="AT1663" s="30"/>
      <c r="AU1663" s="30"/>
      <c r="AV1663" s="30"/>
      <c r="AW1663" s="30"/>
      <c r="AX1663" s="30"/>
      <c r="AY1663" s="30"/>
      <c r="AZ1663" s="30"/>
      <c r="BA1663" s="30"/>
      <c r="BB1663" s="30"/>
      <c r="BC1663" s="30"/>
      <c r="BD1663" s="30"/>
      <c r="BE1663" s="30"/>
      <c r="BF1663" s="30"/>
      <c r="BG1663" s="30"/>
      <c r="BH1663" s="30"/>
    </row>
    <row r="1664" spans="1:60" outlineLevel="1">
      <c r="A1664" s="460"/>
      <c r="B1664" s="461"/>
      <c r="C1664" s="688" t="s">
        <v>1476</v>
      </c>
      <c r="D1664" s="689"/>
      <c r="E1664" s="689"/>
      <c r="F1664" s="689"/>
      <c r="G1664" s="689"/>
      <c r="H1664" s="465"/>
      <c r="I1664" s="465"/>
      <c r="J1664" s="465"/>
      <c r="K1664" s="465"/>
      <c r="L1664" s="465"/>
      <c r="M1664" s="465"/>
      <c r="N1664" s="465"/>
      <c r="O1664" s="465"/>
      <c r="P1664" s="465"/>
      <c r="Q1664" s="465"/>
      <c r="R1664" s="465"/>
      <c r="S1664" s="465"/>
      <c r="T1664" s="465"/>
      <c r="U1664" s="32"/>
      <c r="V1664" s="32"/>
      <c r="W1664" s="32"/>
      <c r="X1664" s="32"/>
      <c r="Y1664" s="30"/>
      <c r="Z1664" s="30"/>
      <c r="AA1664" s="30"/>
      <c r="AB1664" s="30"/>
      <c r="AC1664" s="30"/>
      <c r="AD1664" s="30"/>
      <c r="AE1664" s="30"/>
      <c r="AF1664" s="30"/>
      <c r="AG1664" s="30" t="s">
        <v>244</v>
      </c>
      <c r="AH1664" s="30"/>
      <c r="AI1664" s="30"/>
      <c r="AJ1664" s="30"/>
      <c r="AK1664" s="30"/>
      <c r="AL1664" s="30"/>
      <c r="AM1664" s="30"/>
      <c r="AN1664" s="30"/>
      <c r="AO1664" s="30"/>
      <c r="AP1664" s="30"/>
      <c r="AQ1664" s="30"/>
      <c r="AR1664" s="30"/>
      <c r="AS1664" s="30"/>
      <c r="AT1664" s="30"/>
      <c r="AU1664" s="30"/>
      <c r="AV1664" s="30"/>
      <c r="AW1664" s="30"/>
      <c r="AX1664" s="30"/>
      <c r="AY1664" s="30"/>
      <c r="AZ1664" s="30"/>
      <c r="BA1664" s="30"/>
      <c r="BB1664" s="30"/>
      <c r="BC1664" s="30"/>
      <c r="BD1664" s="30"/>
      <c r="BE1664" s="30"/>
      <c r="BF1664" s="30"/>
      <c r="BG1664" s="30"/>
      <c r="BH1664" s="30"/>
    </row>
    <row r="1665" spans="1:60" outlineLevel="1">
      <c r="A1665" s="460"/>
      <c r="B1665" s="461"/>
      <c r="C1665" s="688" t="s">
        <v>1477</v>
      </c>
      <c r="D1665" s="689"/>
      <c r="E1665" s="689"/>
      <c r="F1665" s="689"/>
      <c r="G1665" s="689"/>
      <c r="H1665" s="465"/>
      <c r="I1665" s="465"/>
      <c r="J1665" s="465"/>
      <c r="K1665" s="465"/>
      <c r="L1665" s="465"/>
      <c r="M1665" s="465"/>
      <c r="N1665" s="465"/>
      <c r="O1665" s="465"/>
      <c r="P1665" s="465"/>
      <c r="Q1665" s="465"/>
      <c r="R1665" s="465"/>
      <c r="S1665" s="465"/>
      <c r="T1665" s="465"/>
      <c r="U1665" s="32"/>
      <c r="V1665" s="32"/>
      <c r="W1665" s="32"/>
      <c r="X1665" s="32"/>
      <c r="Y1665" s="30"/>
      <c r="Z1665" s="30"/>
      <c r="AA1665" s="30"/>
      <c r="AB1665" s="30"/>
      <c r="AC1665" s="30"/>
      <c r="AD1665" s="30"/>
      <c r="AE1665" s="30"/>
      <c r="AF1665" s="30"/>
      <c r="AG1665" s="30" t="s">
        <v>244</v>
      </c>
      <c r="AH1665" s="30"/>
      <c r="AI1665" s="30"/>
      <c r="AJ1665" s="30"/>
      <c r="AK1665" s="30"/>
      <c r="AL1665" s="30"/>
      <c r="AM1665" s="30"/>
      <c r="AN1665" s="30"/>
      <c r="AO1665" s="30"/>
      <c r="AP1665" s="30"/>
      <c r="AQ1665" s="30"/>
      <c r="AR1665" s="30"/>
      <c r="AS1665" s="30"/>
      <c r="AT1665" s="30"/>
      <c r="AU1665" s="30"/>
      <c r="AV1665" s="30"/>
      <c r="AW1665" s="30"/>
      <c r="AX1665" s="30"/>
      <c r="AY1665" s="30"/>
      <c r="AZ1665" s="30"/>
      <c r="BA1665" s="30"/>
      <c r="BB1665" s="30"/>
      <c r="BC1665" s="30"/>
      <c r="BD1665" s="30"/>
      <c r="BE1665" s="30"/>
      <c r="BF1665" s="30"/>
      <c r="BG1665" s="30"/>
      <c r="BH1665" s="30"/>
    </row>
    <row r="1666" spans="1:60" outlineLevel="1">
      <c r="A1666" s="460"/>
      <c r="B1666" s="461"/>
      <c r="C1666" s="688" t="s">
        <v>1478</v>
      </c>
      <c r="D1666" s="689"/>
      <c r="E1666" s="689"/>
      <c r="F1666" s="689"/>
      <c r="G1666" s="689"/>
      <c r="H1666" s="465"/>
      <c r="I1666" s="465"/>
      <c r="J1666" s="465"/>
      <c r="K1666" s="465"/>
      <c r="L1666" s="465"/>
      <c r="M1666" s="465"/>
      <c r="N1666" s="465"/>
      <c r="O1666" s="465"/>
      <c r="P1666" s="465"/>
      <c r="Q1666" s="465"/>
      <c r="R1666" s="465"/>
      <c r="S1666" s="465"/>
      <c r="T1666" s="465"/>
      <c r="U1666" s="32"/>
      <c r="V1666" s="32"/>
      <c r="W1666" s="32"/>
      <c r="X1666" s="32"/>
      <c r="Y1666" s="30"/>
      <c r="Z1666" s="30"/>
      <c r="AA1666" s="30"/>
      <c r="AB1666" s="30"/>
      <c r="AC1666" s="30"/>
      <c r="AD1666" s="30"/>
      <c r="AE1666" s="30"/>
      <c r="AF1666" s="30"/>
      <c r="AG1666" s="30" t="s">
        <v>244</v>
      </c>
      <c r="AH1666" s="30"/>
      <c r="AI1666" s="30"/>
      <c r="AJ1666" s="30"/>
      <c r="AK1666" s="30"/>
      <c r="AL1666" s="30"/>
      <c r="AM1666" s="30"/>
      <c r="AN1666" s="30"/>
      <c r="AO1666" s="30"/>
      <c r="AP1666" s="30"/>
      <c r="AQ1666" s="30"/>
      <c r="AR1666" s="30"/>
      <c r="AS1666" s="30"/>
      <c r="AT1666" s="30"/>
      <c r="AU1666" s="30"/>
      <c r="AV1666" s="30"/>
      <c r="AW1666" s="30"/>
      <c r="AX1666" s="30"/>
      <c r="AY1666" s="30"/>
      <c r="AZ1666" s="30"/>
      <c r="BA1666" s="30"/>
      <c r="BB1666" s="30"/>
      <c r="BC1666" s="30"/>
      <c r="BD1666" s="30"/>
      <c r="BE1666" s="30"/>
      <c r="BF1666" s="30"/>
      <c r="BG1666" s="30"/>
      <c r="BH1666" s="30"/>
    </row>
    <row r="1667" spans="1:60" ht="20.399999999999999" outlineLevel="1">
      <c r="A1667" s="460"/>
      <c r="B1667" s="461"/>
      <c r="C1667" s="462" t="s">
        <v>1479</v>
      </c>
      <c r="D1667" s="463"/>
      <c r="E1667" s="464">
        <v>41.335000000000001</v>
      </c>
      <c r="F1667" s="465"/>
      <c r="G1667" s="465"/>
      <c r="H1667" s="465"/>
      <c r="I1667" s="465"/>
      <c r="J1667" s="465"/>
      <c r="K1667" s="465"/>
      <c r="L1667" s="465"/>
      <c r="M1667" s="465"/>
      <c r="N1667" s="465"/>
      <c r="O1667" s="465"/>
      <c r="P1667" s="465"/>
      <c r="Q1667" s="465"/>
      <c r="R1667" s="465"/>
      <c r="S1667" s="465"/>
      <c r="T1667" s="465"/>
      <c r="U1667" s="32"/>
      <c r="V1667" s="32"/>
      <c r="W1667" s="32"/>
      <c r="X1667" s="32"/>
      <c r="Y1667" s="30"/>
      <c r="Z1667" s="30"/>
      <c r="AA1667" s="30"/>
      <c r="AB1667" s="30"/>
      <c r="AC1667" s="30"/>
      <c r="AD1667" s="30"/>
      <c r="AE1667" s="30"/>
      <c r="AF1667" s="30"/>
      <c r="AG1667" s="30" t="s">
        <v>166</v>
      </c>
      <c r="AH1667" s="30">
        <v>0</v>
      </c>
      <c r="AI1667" s="30"/>
      <c r="AJ1667" s="30"/>
      <c r="AK1667" s="30"/>
      <c r="AL1667" s="30"/>
      <c r="AM1667" s="30"/>
      <c r="AN1667" s="30"/>
      <c r="AO1667" s="30"/>
      <c r="AP1667" s="30"/>
      <c r="AQ1667" s="30"/>
      <c r="AR1667" s="30"/>
      <c r="AS1667" s="30"/>
      <c r="AT1667" s="30"/>
      <c r="AU1667" s="30"/>
      <c r="AV1667" s="30"/>
      <c r="AW1667" s="30"/>
      <c r="AX1667" s="30"/>
      <c r="AY1667" s="30"/>
      <c r="AZ1667" s="30"/>
      <c r="BA1667" s="30"/>
      <c r="BB1667" s="30"/>
      <c r="BC1667" s="30"/>
      <c r="BD1667" s="30"/>
      <c r="BE1667" s="30"/>
      <c r="BF1667" s="30"/>
      <c r="BG1667" s="30"/>
      <c r="BH1667" s="30"/>
    </row>
    <row r="1668" spans="1:60" ht="20.399999999999999" outlineLevel="1">
      <c r="A1668" s="460"/>
      <c r="B1668" s="461"/>
      <c r="C1668" s="462" t="s">
        <v>1480</v>
      </c>
      <c r="D1668" s="463"/>
      <c r="E1668" s="464">
        <v>83.473050000000001</v>
      </c>
      <c r="F1668" s="465"/>
      <c r="G1668" s="465"/>
      <c r="H1668" s="465"/>
      <c r="I1668" s="465"/>
      <c r="J1668" s="465"/>
      <c r="K1668" s="465"/>
      <c r="L1668" s="465"/>
      <c r="M1668" s="465"/>
      <c r="N1668" s="465"/>
      <c r="O1668" s="465"/>
      <c r="P1668" s="465"/>
      <c r="Q1668" s="465"/>
      <c r="R1668" s="465"/>
      <c r="S1668" s="465"/>
      <c r="T1668" s="465"/>
      <c r="U1668" s="32"/>
      <c r="V1668" s="32"/>
      <c r="W1668" s="32"/>
      <c r="X1668" s="32"/>
      <c r="Y1668" s="30"/>
      <c r="Z1668" s="30"/>
      <c r="AA1668" s="30"/>
      <c r="AB1668" s="30"/>
      <c r="AC1668" s="30"/>
      <c r="AD1668" s="30"/>
      <c r="AE1668" s="30"/>
      <c r="AF1668" s="30"/>
      <c r="AG1668" s="30" t="s">
        <v>166</v>
      </c>
      <c r="AH1668" s="30">
        <v>0</v>
      </c>
      <c r="AI1668" s="30"/>
      <c r="AJ1668" s="30"/>
      <c r="AK1668" s="30"/>
      <c r="AL1668" s="30"/>
      <c r="AM1668" s="30"/>
      <c r="AN1668" s="30"/>
      <c r="AO1668" s="30"/>
      <c r="AP1668" s="30"/>
      <c r="AQ1668" s="30"/>
      <c r="AR1668" s="30"/>
      <c r="AS1668" s="30"/>
      <c r="AT1668" s="30"/>
      <c r="AU1668" s="30"/>
      <c r="AV1668" s="30"/>
      <c r="AW1668" s="30"/>
      <c r="AX1668" s="30"/>
      <c r="AY1668" s="30"/>
      <c r="AZ1668" s="30"/>
      <c r="BA1668" s="30"/>
      <c r="BB1668" s="30"/>
      <c r="BC1668" s="30"/>
      <c r="BD1668" s="30"/>
      <c r="BE1668" s="30"/>
      <c r="BF1668" s="30"/>
      <c r="BG1668" s="30"/>
      <c r="BH1668" s="30"/>
    </row>
    <row r="1669" spans="1:60" outlineLevel="1">
      <c r="A1669" s="460"/>
      <c r="B1669" s="461"/>
      <c r="C1669" s="462" t="s">
        <v>1481</v>
      </c>
      <c r="D1669" s="463"/>
      <c r="E1669" s="464">
        <v>18.67408</v>
      </c>
      <c r="F1669" s="465"/>
      <c r="G1669" s="465"/>
      <c r="H1669" s="465"/>
      <c r="I1669" s="465"/>
      <c r="J1669" s="465"/>
      <c r="K1669" s="465"/>
      <c r="L1669" s="465"/>
      <c r="M1669" s="465"/>
      <c r="N1669" s="465"/>
      <c r="O1669" s="465"/>
      <c r="P1669" s="465"/>
      <c r="Q1669" s="465"/>
      <c r="R1669" s="465"/>
      <c r="S1669" s="465"/>
      <c r="T1669" s="465"/>
      <c r="U1669" s="32"/>
      <c r="V1669" s="32"/>
      <c r="W1669" s="32"/>
      <c r="X1669" s="32"/>
      <c r="Y1669" s="30"/>
      <c r="Z1669" s="30"/>
      <c r="AA1669" s="30"/>
      <c r="AB1669" s="30"/>
      <c r="AC1669" s="30"/>
      <c r="AD1669" s="30"/>
      <c r="AE1669" s="30"/>
      <c r="AF1669" s="30"/>
      <c r="AG1669" s="30" t="s">
        <v>166</v>
      </c>
      <c r="AH1669" s="30">
        <v>0</v>
      </c>
      <c r="AI1669" s="30"/>
      <c r="AJ1669" s="30"/>
      <c r="AK1669" s="30"/>
      <c r="AL1669" s="30"/>
      <c r="AM1669" s="30"/>
      <c r="AN1669" s="30"/>
      <c r="AO1669" s="30"/>
      <c r="AP1669" s="30"/>
      <c r="AQ1669" s="30"/>
      <c r="AR1669" s="30"/>
      <c r="AS1669" s="30"/>
      <c r="AT1669" s="30"/>
      <c r="AU1669" s="30"/>
      <c r="AV1669" s="30"/>
      <c r="AW1669" s="30"/>
      <c r="AX1669" s="30"/>
      <c r="AY1669" s="30"/>
      <c r="AZ1669" s="30"/>
      <c r="BA1669" s="30"/>
      <c r="BB1669" s="30"/>
      <c r="BC1669" s="30"/>
      <c r="BD1669" s="30"/>
      <c r="BE1669" s="30"/>
      <c r="BF1669" s="30"/>
      <c r="BG1669" s="30"/>
      <c r="BH1669" s="30"/>
    </row>
    <row r="1670" spans="1:60" ht="20.399999999999999" outlineLevel="1">
      <c r="A1670" s="460"/>
      <c r="B1670" s="461"/>
      <c r="C1670" s="462" t="s">
        <v>1482</v>
      </c>
      <c r="D1670" s="463"/>
      <c r="E1670" s="464">
        <v>64.087500000000006</v>
      </c>
      <c r="F1670" s="465"/>
      <c r="G1670" s="465"/>
      <c r="H1670" s="465"/>
      <c r="I1670" s="465"/>
      <c r="J1670" s="465"/>
      <c r="K1670" s="465"/>
      <c r="L1670" s="465"/>
      <c r="M1670" s="465"/>
      <c r="N1670" s="465"/>
      <c r="O1670" s="465"/>
      <c r="P1670" s="465"/>
      <c r="Q1670" s="465"/>
      <c r="R1670" s="465"/>
      <c r="S1670" s="465"/>
      <c r="T1670" s="465"/>
      <c r="U1670" s="32"/>
      <c r="V1670" s="32"/>
      <c r="W1670" s="32"/>
      <c r="X1670" s="32"/>
      <c r="Y1670" s="30"/>
      <c r="Z1670" s="30"/>
      <c r="AA1670" s="30"/>
      <c r="AB1670" s="30"/>
      <c r="AC1670" s="30"/>
      <c r="AD1670" s="30"/>
      <c r="AE1670" s="30"/>
      <c r="AF1670" s="30"/>
      <c r="AG1670" s="30" t="s">
        <v>166</v>
      </c>
      <c r="AH1670" s="30">
        <v>0</v>
      </c>
      <c r="AI1670" s="30"/>
      <c r="AJ1670" s="30"/>
      <c r="AK1670" s="30"/>
      <c r="AL1670" s="30"/>
      <c r="AM1670" s="30"/>
      <c r="AN1670" s="30"/>
      <c r="AO1670" s="30"/>
      <c r="AP1670" s="30"/>
      <c r="AQ1670" s="30"/>
      <c r="AR1670" s="30"/>
      <c r="AS1670" s="30"/>
      <c r="AT1670" s="30"/>
      <c r="AU1670" s="30"/>
      <c r="AV1670" s="30"/>
      <c r="AW1670" s="30"/>
      <c r="AX1670" s="30"/>
      <c r="AY1670" s="30"/>
      <c r="AZ1670" s="30"/>
      <c r="BA1670" s="30"/>
      <c r="BB1670" s="30"/>
      <c r="BC1670" s="30"/>
      <c r="BD1670" s="30"/>
      <c r="BE1670" s="30"/>
      <c r="BF1670" s="30"/>
      <c r="BG1670" s="30"/>
      <c r="BH1670" s="30"/>
    </row>
    <row r="1671" spans="1:60" outlineLevel="1">
      <c r="A1671" s="460"/>
      <c r="B1671" s="461"/>
      <c r="C1671" s="462" t="s">
        <v>1483</v>
      </c>
      <c r="D1671" s="463"/>
      <c r="E1671" s="464">
        <v>30.155999999999999</v>
      </c>
      <c r="F1671" s="465"/>
      <c r="G1671" s="465"/>
      <c r="H1671" s="465"/>
      <c r="I1671" s="465"/>
      <c r="J1671" s="465"/>
      <c r="K1671" s="465"/>
      <c r="L1671" s="465"/>
      <c r="M1671" s="465"/>
      <c r="N1671" s="465"/>
      <c r="O1671" s="465"/>
      <c r="P1671" s="465"/>
      <c r="Q1671" s="465"/>
      <c r="R1671" s="465"/>
      <c r="S1671" s="465"/>
      <c r="T1671" s="465"/>
      <c r="U1671" s="32"/>
      <c r="V1671" s="32"/>
      <c r="W1671" s="32"/>
      <c r="X1671" s="32"/>
      <c r="Y1671" s="30"/>
      <c r="Z1671" s="30"/>
      <c r="AA1671" s="30"/>
      <c r="AB1671" s="30"/>
      <c r="AC1671" s="30"/>
      <c r="AD1671" s="30"/>
      <c r="AE1671" s="30"/>
      <c r="AF1671" s="30"/>
      <c r="AG1671" s="30" t="s">
        <v>166</v>
      </c>
      <c r="AH1671" s="30">
        <v>0</v>
      </c>
      <c r="AI1671" s="30"/>
      <c r="AJ1671" s="30"/>
      <c r="AK1671" s="30"/>
      <c r="AL1671" s="30"/>
      <c r="AM1671" s="30"/>
      <c r="AN1671" s="30"/>
      <c r="AO1671" s="30"/>
      <c r="AP1671" s="30"/>
      <c r="AQ1671" s="30"/>
      <c r="AR1671" s="30"/>
      <c r="AS1671" s="30"/>
      <c r="AT1671" s="30"/>
      <c r="AU1671" s="30"/>
      <c r="AV1671" s="30"/>
      <c r="AW1671" s="30"/>
      <c r="AX1671" s="30"/>
      <c r="AY1671" s="30"/>
      <c r="AZ1671" s="30"/>
      <c r="BA1671" s="30"/>
      <c r="BB1671" s="30"/>
      <c r="BC1671" s="30"/>
      <c r="BD1671" s="30"/>
      <c r="BE1671" s="30"/>
      <c r="BF1671" s="30"/>
      <c r="BG1671" s="30"/>
      <c r="BH1671" s="30"/>
    </row>
    <row r="1672" spans="1:60" outlineLevel="1">
      <c r="A1672" s="460"/>
      <c r="B1672" s="461"/>
      <c r="C1672" s="462" t="s">
        <v>1484</v>
      </c>
      <c r="D1672" s="463"/>
      <c r="E1672" s="464">
        <v>57.448</v>
      </c>
      <c r="F1672" s="465"/>
      <c r="G1672" s="465"/>
      <c r="H1672" s="465"/>
      <c r="I1672" s="465"/>
      <c r="J1672" s="465"/>
      <c r="K1672" s="465"/>
      <c r="L1672" s="465"/>
      <c r="M1672" s="465"/>
      <c r="N1672" s="465"/>
      <c r="O1672" s="465"/>
      <c r="P1672" s="465"/>
      <c r="Q1672" s="465"/>
      <c r="R1672" s="465"/>
      <c r="S1672" s="465"/>
      <c r="T1672" s="465"/>
      <c r="U1672" s="32"/>
      <c r="V1672" s="32"/>
      <c r="W1672" s="32"/>
      <c r="X1672" s="32"/>
      <c r="Y1672" s="30"/>
      <c r="Z1672" s="30"/>
      <c r="AA1672" s="30"/>
      <c r="AB1672" s="30"/>
      <c r="AC1672" s="30"/>
      <c r="AD1672" s="30"/>
      <c r="AE1672" s="30"/>
      <c r="AF1672" s="30"/>
      <c r="AG1672" s="30" t="s">
        <v>166</v>
      </c>
      <c r="AH1672" s="30">
        <v>0</v>
      </c>
      <c r="AI1672" s="30"/>
      <c r="AJ1672" s="30"/>
      <c r="AK1672" s="30"/>
      <c r="AL1672" s="30"/>
      <c r="AM1672" s="30"/>
      <c r="AN1672" s="30"/>
      <c r="AO1672" s="30"/>
      <c r="AP1672" s="30"/>
      <c r="AQ1672" s="30"/>
      <c r="AR1672" s="30"/>
      <c r="AS1672" s="30"/>
      <c r="AT1672" s="30"/>
      <c r="AU1672" s="30"/>
      <c r="AV1672" s="30"/>
      <c r="AW1672" s="30"/>
      <c r="AX1672" s="30"/>
      <c r="AY1672" s="30"/>
      <c r="AZ1672" s="30"/>
      <c r="BA1672" s="30"/>
      <c r="BB1672" s="30"/>
      <c r="BC1672" s="30"/>
      <c r="BD1672" s="30"/>
      <c r="BE1672" s="30"/>
      <c r="BF1672" s="30"/>
      <c r="BG1672" s="30"/>
      <c r="BH1672" s="30"/>
    </row>
    <row r="1673" spans="1:60" outlineLevel="1">
      <c r="A1673" s="460"/>
      <c r="B1673" s="461"/>
      <c r="C1673" s="462" t="s">
        <v>1485</v>
      </c>
      <c r="D1673" s="463"/>
      <c r="E1673" s="464">
        <v>45.389150000000001</v>
      </c>
      <c r="F1673" s="465"/>
      <c r="G1673" s="465"/>
      <c r="H1673" s="465"/>
      <c r="I1673" s="465"/>
      <c r="J1673" s="465"/>
      <c r="K1673" s="465"/>
      <c r="L1673" s="465"/>
      <c r="M1673" s="465"/>
      <c r="N1673" s="465"/>
      <c r="O1673" s="465"/>
      <c r="P1673" s="465"/>
      <c r="Q1673" s="465"/>
      <c r="R1673" s="465"/>
      <c r="S1673" s="465"/>
      <c r="T1673" s="465"/>
      <c r="U1673" s="32"/>
      <c r="V1673" s="32"/>
      <c r="W1673" s="32"/>
      <c r="X1673" s="32"/>
      <c r="Y1673" s="30"/>
      <c r="Z1673" s="30"/>
      <c r="AA1673" s="30"/>
      <c r="AB1673" s="30"/>
      <c r="AC1673" s="30"/>
      <c r="AD1673" s="30"/>
      <c r="AE1673" s="30"/>
      <c r="AF1673" s="30"/>
      <c r="AG1673" s="30" t="s">
        <v>166</v>
      </c>
      <c r="AH1673" s="30">
        <v>0</v>
      </c>
      <c r="AI1673" s="30"/>
      <c r="AJ1673" s="30"/>
      <c r="AK1673" s="30"/>
      <c r="AL1673" s="30"/>
      <c r="AM1673" s="30"/>
      <c r="AN1673" s="30"/>
      <c r="AO1673" s="30"/>
      <c r="AP1673" s="30"/>
      <c r="AQ1673" s="30"/>
      <c r="AR1673" s="30"/>
      <c r="AS1673" s="30"/>
      <c r="AT1673" s="30"/>
      <c r="AU1673" s="30"/>
      <c r="AV1673" s="30"/>
      <c r="AW1673" s="30"/>
      <c r="AX1673" s="30"/>
      <c r="AY1673" s="30"/>
      <c r="AZ1673" s="30"/>
      <c r="BA1673" s="30"/>
      <c r="BB1673" s="30"/>
      <c r="BC1673" s="30"/>
      <c r="BD1673" s="30"/>
      <c r="BE1673" s="30"/>
      <c r="BF1673" s="30"/>
      <c r="BG1673" s="30"/>
      <c r="BH1673" s="30"/>
    </row>
    <row r="1674" spans="1:60" outlineLevel="1">
      <c r="A1674" s="460"/>
      <c r="B1674" s="461"/>
      <c r="C1674" s="462" t="s">
        <v>1486</v>
      </c>
      <c r="D1674" s="463"/>
      <c r="E1674" s="464">
        <v>18.920449999999999</v>
      </c>
      <c r="F1674" s="465"/>
      <c r="G1674" s="465"/>
      <c r="H1674" s="465"/>
      <c r="I1674" s="465"/>
      <c r="J1674" s="465"/>
      <c r="K1674" s="465"/>
      <c r="L1674" s="465"/>
      <c r="M1674" s="465"/>
      <c r="N1674" s="465"/>
      <c r="O1674" s="465"/>
      <c r="P1674" s="465"/>
      <c r="Q1674" s="465"/>
      <c r="R1674" s="465"/>
      <c r="S1674" s="465"/>
      <c r="T1674" s="465"/>
      <c r="U1674" s="32"/>
      <c r="V1674" s="32"/>
      <c r="W1674" s="32"/>
      <c r="X1674" s="32"/>
      <c r="Y1674" s="30"/>
      <c r="Z1674" s="30"/>
      <c r="AA1674" s="30"/>
      <c r="AB1674" s="30"/>
      <c r="AC1674" s="30"/>
      <c r="AD1674" s="30"/>
      <c r="AE1674" s="30"/>
      <c r="AF1674" s="30"/>
      <c r="AG1674" s="30" t="s">
        <v>166</v>
      </c>
      <c r="AH1674" s="30">
        <v>0</v>
      </c>
      <c r="AI1674" s="30"/>
      <c r="AJ1674" s="30"/>
      <c r="AK1674" s="30"/>
      <c r="AL1674" s="30"/>
      <c r="AM1674" s="30"/>
      <c r="AN1674" s="30"/>
      <c r="AO1674" s="30"/>
      <c r="AP1674" s="30"/>
      <c r="AQ1674" s="30"/>
      <c r="AR1674" s="30"/>
      <c r="AS1674" s="30"/>
      <c r="AT1674" s="30"/>
      <c r="AU1674" s="30"/>
      <c r="AV1674" s="30"/>
      <c r="AW1674" s="30"/>
      <c r="AX1674" s="30"/>
      <c r="AY1674" s="30"/>
      <c r="AZ1674" s="30"/>
      <c r="BA1674" s="30"/>
      <c r="BB1674" s="30"/>
      <c r="BC1674" s="30"/>
      <c r="BD1674" s="30"/>
      <c r="BE1674" s="30"/>
      <c r="BF1674" s="30"/>
      <c r="BG1674" s="30"/>
      <c r="BH1674" s="30"/>
    </row>
    <row r="1675" spans="1:60" outlineLevel="1">
      <c r="A1675" s="460"/>
      <c r="B1675" s="461"/>
      <c r="C1675" s="462" t="s">
        <v>1487</v>
      </c>
      <c r="D1675" s="463"/>
      <c r="E1675" s="464">
        <v>33.494</v>
      </c>
      <c r="F1675" s="465"/>
      <c r="G1675" s="465"/>
      <c r="H1675" s="465"/>
      <c r="I1675" s="465"/>
      <c r="J1675" s="465"/>
      <c r="K1675" s="465"/>
      <c r="L1675" s="465"/>
      <c r="M1675" s="465"/>
      <c r="N1675" s="465"/>
      <c r="O1675" s="465"/>
      <c r="P1675" s="465"/>
      <c r="Q1675" s="465"/>
      <c r="R1675" s="465"/>
      <c r="S1675" s="465"/>
      <c r="T1675" s="465"/>
      <c r="U1675" s="32"/>
      <c r="V1675" s="32"/>
      <c r="W1675" s="32"/>
      <c r="X1675" s="32"/>
      <c r="Y1675" s="30"/>
      <c r="Z1675" s="30"/>
      <c r="AA1675" s="30"/>
      <c r="AB1675" s="30"/>
      <c r="AC1675" s="30"/>
      <c r="AD1675" s="30"/>
      <c r="AE1675" s="30"/>
      <c r="AF1675" s="30"/>
      <c r="AG1675" s="30" t="s">
        <v>166</v>
      </c>
      <c r="AH1675" s="30">
        <v>0</v>
      </c>
      <c r="AI1675" s="30"/>
      <c r="AJ1675" s="30"/>
      <c r="AK1675" s="30"/>
      <c r="AL1675" s="30"/>
      <c r="AM1675" s="30"/>
      <c r="AN1675" s="30"/>
      <c r="AO1675" s="30"/>
      <c r="AP1675" s="30"/>
      <c r="AQ1675" s="30"/>
      <c r="AR1675" s="30"/>
      <c r="AS1675" s="30"/>
      <c r="AT1675" s="30"/>
      <c r="AU1675" s="30"/>
      <c r="AV1675" s="30"/>
      <c r="AW1675" s="30"/>
      <c r="AX1675" s="30"/>
      <c r="AY1675" s="30"/>
      <c r="AZ1675" s="30"/>
      <c r="BA1675" s="30"/>
      <c r="BB1675" s="30"/>
      <c r="BC1675" s="30"/>
      <c r="BD1675" s="30"/>
      <c r="BE1675" s="30"/>
      <c r="BF1675" s="30"/>
      <c r="BG1675" s="30"/>
      <c r="BH1675" s="30"/>
    </row>
    <row r="1676" spans="1:60" outlineLevel="1">
      <c r="A1676" s="460"/>
      <c r="B1676" s="461"/>
      <c r="C1676" s="462" t="s">
        <v>1488</v>
      </c>
      <c r="D1676" s="463"/>
      <c r="E1676" s="464">
        <v>26.064</v>
      </c>
      <c r="F1676" s="465"/>
      <c r="G1676" s="465"/>
      <c r="H1676" s="465"/>
      <c r="I1676" s="465"/>
      <c r="J1676" s="465"/>
      <c r="K1676" s="465"/>
      <c r="L1676" s="465"/>
      <c r="M1676" s="465"/>
      <c r="N1676" s="465"/>
      <c r="O1676" s="465"/>
      <c r="P1676" s="465"/>
      <c r="Q1676" s="465"/>
      <c r="R1676" s="465"/>
      <c r="S1676" s="465"/>
      <c r="T1676" s="465"/>
      <c r="U1676" s="32"/>
      <c r="V1676" s="32"/>
      <c r="W1676" s="32"/>
      <c r="X1676" s="32"/>
      <c r="Y1676" s="30"/>
      <c r="Z1676" s="30"/>
      <c r="AA1676" s="30"/>
      <c r="AB1676" s="30"/>
      <c r="AC1676" s="30"/>
      <c r="AD1676" s="30"/>
      <c r="AE1676" s="30"/>
      <c r="AF1676" s="30"/>
      <c r="AG1676" s="30" t="s">
        <v>166</v>
      </c>
      <c r="AH1676" s="30">
        <v>0</v>
      </c>
      <c r="AI1676" s="30"/>
      <c r="AJ1676" s="30"/>
      <c r="AK1676" s="30"/>
      <c r="AL1676" s="30"/>
      <c r="AM1676" s="30"/>
      <c r="AN1676" s="30"/>
      <c r="AO1676" s="30"/>
      <c r="AP1676" s="30"/>
      <c r="AQ1676" s="30"/>
      <c r="AR1676" s="30"/>
      <c r="AS1676" s="30"/>
      <c r="AT1676" s="30"/>
      <c r="AU1676" s="30"/>
      <c r="AV1676" s="30"/>
      <c r="AW1676" s="30"/>
      <c r="AX1676" s="30"/>
      <c r="AY1676" s="30"/>
      <c r="AZ1676" s="30"/>
      <c r="BA1676" s="30"/>
      <c r="BB1676" s="30"/>
      <c r="BC1676" s="30"/>
      <c r="BD1676" s="30"/>
      <c r="BE1676" s="30"/>
      <c r="BF1676" s="30"/>
      <c r="BG1676" s="30"/>
      <c r="BH1676" s="30"/>
    </row>
    <row r="1677" spans="1:60" outlineLevel="1">
      <c r="A1677" s="460"/>
      <c r="B1677" s="461"/>
      <c r="C1677" s="462" t="s">
        <v>1489</v>
      </c>
      <c r="D1677" s="463"/>
      <c r="E1677" s="464">
        <v>21.167999999999999</v>
      </c>
      <c r="F1677" s="465"/>
      <c r="G1677" s="465"/>
      <c r="H1677" s="465"/>
      <c r="I1677" s="465"/>
      <c r="J1677" s="465"/>
      <c r="K1677" s="465"/>
      <c r="L1677" s="465"/>
      <c r="M1677" s="465"/>
      <c r="N1677" s="465"/>
      <c r="O1677" s="465"/>
      <c r="P1677" s="465"/>
      <c r="Q1677" s="465"/>
      <c r="R1677" s="465"/>
      <c r="S1677" s="465"/>
      <c r="T1677" s="465"/>
      <c r="U1677" s="32"/>
      <c r="V1677" s="32"/>
      <c r="W1677" s="32"/>
      <c r="X1677" s="32"/>
      <c r="Y1677" s="30"/>
      <c r="Z1677" s="30"/>
      <c r="AA1677" s="30"/>
      <c r="AB1677" s="30"/>
      <c r="AC1677" s="30"/>
      <c r="AD1677" s="30"/>
      <c r="AE1677" s="30"/>
      <c r="AF1677" s="30"/>
      <c r="AG1677" s="30" t="s">
        <v>166</v>
      </c>
      <c r="AH1677" s="30">
        <v>0</v>
      </c>
      <c r="AI1677" s="30"/>
      <c r="AJ1677" s="30"/>
      <c r="AK1677" s="30"/>
      <c r="AL1677" s="30"/>
      <c r="AM1677" s="30"/>
      <c r="AN1677" s="30"/>
      <c r="AO1677" s="30"/>
      <c r="AP1677" s="30"/>
      <c r="AQ1677" s="30"/>
      <c r="AR1677" s="30"/>
      <c r="AS1677" s="30"/>
      <c r="AT1677" s="30"/>
      <c r="AU1677" s="30"/>
      <c r="AV1677" s="30"/>
      <c r="AW1677" s="30"/>
      <c r="AX1677" s="30"/>
      <c r="AY1677" s="30"/>
      <c r="AZ1677" s="30"/>
      <c r="BA1677" s="30"/>
      <c r="BB1677" s="30"/>
      <c r="BC1677" s="30"/>
      <c r="BD1677" s="30"/>
      <c r="BE1677" s="30"/>
      <c r="BF1677" s="30"/>
      <c r="BG1677" s="30"/>
      <c r="BH1677" s="30"/>
    </row>
    <row r="1678" spans="1:60" ht="163.19999999999999" outlineLevel="1">
      <c r="A1678" s="452">
        <v>304</v>
      </c>
      <c r="B1678" s="453" t="s">
        <v>1490</v>
      </c>
      <c r="C1678" s="454" t="s">
        <v>2899</v>
      </c>
      <c r="D1678" s="455" t="s">
        <v>161</v>
      </c>
      <c r="E1678" s="456">
        <v>19.697929999999999</v>
      </c>
      <c r="F1678" s="34"/>
      <c r="G1678" s="458">
        <f>ROUND(E1678*F1678,2)</f>
        <v>0</v>
      </c>
      <c r="H1678" s="457">
        <v>6762</v>
      </c>
      <c r="I1678" s="458">
        <f>ROUND(E1678*H1678,2)</f>
        <v>133197.4</v>
      </c>
      <c r="J1678" s="457">
        <v>0</v>
      </c>
      <c r="K1678" s="458">
        <f>ROUND(E1678*J1678,2)</f>
        <v>0</v>
      </c>
      <c r="L1678" s="458">
        <v>21</v>
      </c>
      <c r="M1678" s="458">
        <f>G1678*(1+L1678/100)</f>
        <v>0</v>
      </c>
      <c r="N1678" s="458">
        <v>4.6850000000000003E-2</v>
      </c>
      <c r="O1678" s="458">
        <f>ROUND(E1678*N1678,2)</f>
        <v>0.92</v>
      </c>
      <c r="P1678" s="458">
        <v>0</v>
      </c>
      <c r="Q1678" s="458">
        <f>ROUND(E1678*P1678,2)</f>
        <v>0</v>
      </c>
      <c r="R1678" s="458"/>
      <c r="S1678" s="458" t="s">
        <v>273</v>
      </c>
      <c r="T1678" s="459" t="s">
        <v>509</v>
      </c>
      <c r="U1678" s="32">
        <v>1.42</v>
      </c>
      <c r="V1678" s="32">
        <f>ROUND(E1678*U1678,2)</f>
        <v>27.97</v>
      </c>
      <c r="W1678" s="32"/>
      <c r="X1678" s="32" t="s">
        <v>279</v>
      </c>
      <c r="Y1678" s="30"/>
      <c r="Z1678" s="30"/>
      <c r="AA1678" s="30"/>
      <c r="AB1678" s="30"/>
      <c r="AC1678" s="30"/>
      <c r="AD1678" s="30"/>
      <c r="AE1678" s="30"/>
      <c r="AF1678" s="30"/>
      <c r="AG1678" s="30" t="s">
        <v>280</v>
      </c>
      <c r="AH1678" s="30"/>
      <c r="AI1678" s="30"/>
      <c r="AJ1678" s="30"/>
      <c r="AK1678" s="30"/>
      <c r="AL1678" s="30"/>
      <c r="AM1678" s="30"/>
      <c r="AN1678" s="30"/>
      <c r="AO1678" s="30"/>
      <c r="AP1678" s="30"/>
      <c r="AQ1678" s="30"/>
      <c r="AR1678" s="30"/>
      <c r="AS1678" s="30"/>
      <c r="AT1678" s="30"/>
      <c r="AU1678" s="30"/>
      <c r="AV1678" s="30"/>
      <c r="AW1678" s="30"/>
      <c r="AX1678" s="30"/>
      <c r="AY1678" s="30"/>
      <c r="AZ1678" s="30"/>
      <c r="BA1678" s="30"/>
      <c r="BB1678" s="30"/>
      <c r="BC1678" s="30"/>
      <c r="BD1678" s="30"/>
      <c r="BE1678" s="30"/>
      <c r="BF1678" s="30"/>
      <c r="BG1678" s="30"/>
      <c r="BH1678" s="30"/>
    </row>
    <row r="1679" spans="1:60" outlineLevel="1">
      <c r="A1679" s="460"/>
      <c r="B1679" s="461"/>
      <c r="C1679" s="677" t="s">
        <v>1473</v>
      </c>
      <c r="D1679" s="678"/>
      <c r="E1679" s="678"/>
      <c r="F1679" s="678"/>
      <c r="G1679" s="678"/>
      <c r="H1679" s="465"/>
      <c r="I1679" s="465"/>
      <c r="J1679" s="465"/>
      <c r="K1679" s="465"/>
      <c r="L1679" s="465"/>
      <c r="M1679" s="465"/>
      <c r="N1679" s="465"/>
      <c r="O1679" s="465"/>
      <c r="P1679" s="465"/>
      <c r="Q1679" s="465"/>
      <c r="R1679" s="465"/>
      <c r="S1679" s="465"/>
      <c r="T1679" s="465"/>
      <c r="U1679" s="32"/>
      <c r="V1679" s="32"/>
      <c r="W1679" s="32"/>
      <c r="X1679" s="32"/>
      <c r="Y1679" s="30"/>
      <c r="Z1679" s="30"/>
      <c r="AA1679" s="30"/>
      <c r="AB1679" s="30"/>
      <c r="AC1679" s="30"/>
      <c r="AD1679" s="30"/>
      <c r="AE1679" s="30"/>
      <c r="AF1679" s="30"/>
      <c r="AG1679" s="30" t="s">
        <v>244</v>
      </c>
      <c r="AH1679" s="30"/>
      <c r="AI1679" s="30"/>
      <c r="AJ1679" s="30"/>
      <c r="AK1679" s="30"/>
      <c r="AL1679" s="30"/>
      <c r="AM1679" s="30"/>
      <c r="AN1679" s="30"/>
      <c r="AO1679" s="30"/>
      <c r="AP1679" s="30"/>
      <c r="AQ1679" s="30"/>
      <c r="AR1679" s="30"/>
      <c r="AS1679" s="30"/>
      <c r="AT1679" s="30"/>
      <c r="AU1679" s="30"/>
      <c r="AV1679" s="30"/>
      <c r="AW1679" s="30"/>
      <c r="AX1679" s="30"/>
      <c r="AY1679" s="30"/>
      <c r="AZ1679" s="30"/>
      <c r="BA1679" s="30"/>
      <c r="BB1679" s="30"/>
      <c r="BC1679" s="30"/>
      <c r="BD1679" s="30"/>
      <c r="BE1679" s="30"/>
      <c r="BF1679" s="30"/>
      <c r="BG1679" s="30"/>
      <c r="BH1679" s="30"/>
    </row>
    <row r="1680" spans="1:60" outlineLevel="1">
      <c r="A1680" s="460"/>
      <c r="B1680" s="461"/>
      <c r="C1680" s="688" t="s">
        <v>1474</v>
      </c>
      <c r="D1680" s="689"/>
      <c r="E1680" s="689"/>
      <c r="F1680" s="689"/>
      <c r="G1680" s="689"/>
      <c r="H1680" s="465"/>
      <c r="I1680" s="465"/>
      <c r="J1680" s="465"/>
      <c r="K1680" s="465"/>
      <c r="L1680" s="465"/>
      <c r="M1680" s="465"/>
      <c r="N1680" s="465"/>
      <c r="O1680" s="465"/>
      <c r="P1680" s="465"/>
      <c r="Q1680" s="465"/>
      <c r="R1680" s="465"/>
      <c r="S1680" s="465"/>
      <c r="T1680" s="465"/>
      <c r="U1680" s="32"/>
      <c r="V1680" s="32"/>
      <c r="W1680" s="32"/>
      <c r="X1680" s="32"/>
      <c r="Y1680" s="30"/>
      <c r="Z1680" s="30"/>
      <c r="AA1680" s="30"/>
      <c r="AB1680" s="30"/>
      <c r="AC1680" s="30"/>
      <c r="AD1680" s="30"/>
      <c r="AE1680" s="30"/>
      <c r="AF1680" s="30"/>
      <c r="AG1680" s="30" t="s">
        <v>244</v>
      </c>
      <c r="AH1680" s="30"/>
      <c r="AI1680" s="30"/>
      <c r="AJ1680" s="30"/>
      <c r="AK1680" s="30"/>
      <c r="AL1680" s="30"/>
      <c r="AM1680" s="30"/>
      <c r="AN1680" s="30"/>
      <c r="AO1680" s="30"/>
      <c r="AP1680" s="30"/>
      <c r="AQ1680" s="30"/>
      <c r="AR1680" s="30"/>
      <c r="AS1680" s="30"/>
      <c r="AT1680" s="30"/>
      <c r="AU1680" s="30"/>
      <c r="AV1680" s="30"/>
      <c r="AW1680" s="30"/>
      <c r="AX1680" s="30"/>
      <c r="AY1680" s="30"/>
      <c r="AZ1680" s="30"/>
      <c r="BA1680" s="30"/>
      <c r="BB1680" s="30"/>
      <c r="BC1680" s="30"/>
      <c r="BD1680" s="30"/>
      <c r="BE1680" s="30"/>
      <c r="BF1680" s="30"/>
      <c r="BG1680" s="30"/>
      <c r="BH1680" s="30"/>
    </row>
    <row r="1681" spans="1:60" outlineLevel="1">
      <c r="A1681" s="460"/>
      <c r="B1681" s="461"/>
      <c r="C1681" s="688" t="s">
        <v>1475</v>
      </c>
      <c r="D1681" s="689"/>
      <c r="E1681" s="689"/>
      <c r="F1681" s="689"/>
      <c r="G1681" s="689"/>
      <c r="H1681" s="465"/>
      <c r="I1681" s="465"/>
      <c r="J1681" s="465"/>
      <c r="K1681" s="465"/>
      <c r="L1681" s="465"/>
      <c r="M1681" s="465"/>
      <c r="N1681" s="465"/>
      <c r="O1681" s="465"/>
      <c r="P1681" s="465"/>
      <c r="Q1681" s="465"/>
      <c r="R1681" s="465"/>
      <c r="S1681" s="465"/>
      <c r="T1681" s="465"/>
      <c r="U1681" s="32"/>
      <c r="V1681" s="32"/>
      <c r="W1681" s="32"/>
      <c r="X1681" s="32"/>
      <c r="Y1681" s="30"/>
      <c r="Z1681" s="30"/>
      <c r="AA1681" s="30"/>
      <c r="AB1681" s="30"/>
      <c r="AC1681" s="30"/>
      <c r="AD1681" s="30"/>
      <c r="AE1681" s="30"/>
      <c r="AF1681" s="30"/>
      <c r="AG1681" s="30" t="s">
        <v>244</v>
      </c>
      <c r="AH1681" s="30"/>
      <c r="AI1681" s="30"/>
      <c r="AJ1681" s="30"/>
      <c r="AK1681" s="30"/>
      <c r="AL1681" s="30"/>
      <c r="AM1681" s="30"/>
      <c r="AN1681" s="30"/>
      <c r="AO1681" s="30"/>
      <c r="AP1681" s="30"/>
      <c r="AQ1681" s="30"/>
      <c r="AR1681" s="30"/>
      <c r="AS1681" s="30"/>
      <c r="AT1681" s="30"/>
      <c r="AU1681" s="30"/>
      <c r="AV1681" s="30"/>
      <c r="AW1681" s="30"/>
      <c r="AX1681" s="30"/>
      <c r="AY1681" s="30"/>
      <c r="AZ1681" s="30"/>
      <c r="BA1681" s="30"/>
      <c r="BB1681" s="30"/>
      <c r="BC1681" s="30"/>
      <c r="BD1681" s="30"/>
      <c r="BE1681" s="30"/>
      <c r="BF1681" s="30"/>
      <c r="BG1681" s="30"/>
      <c r="BH1681" s="30"/>
    </row>
    <row r="1682" spans="1:60" outlineLevel="1">
      <c r="A1682" s="460"/>
      <c r="B1682" s="461"/>
      <c r="C1682" s="688" t="s">
        <v>1476</v>
      </c>
      <c r="D1682" s="689"/>
      <c r="E1682" s="689"/>
      <c r="F1682" s="689"/>
      <c r="G1682" s="689"/>
      <c r="H1682" s="465"/>
      <c r="I1682" s="465"/>
      <c r="J1682" s="465"/>
      <c r="K1682" s="465"/>
      <c r="L1682" s="465"/>
      <c r="M1682" s="465"/>
      <c r="N1682" s="465"/>
      <c r="O1682" s="465"/>
      <c r="P1682" s="465"/>
      <c r="Q1682" s="465"/>
      <c r="R1682" s="465"/>
      <c r="S1682" s="465"/>
      <c r="T1682" s="465"/>
      <c r="U1682" s="32"/>
      <c r="V1682" s="32"/>
      <c r="W1682" s="32"/>
      <c r="X1682" s="32"/>
      <c r="Y1682" s="30"/>
      <c r="Z1682" s="30"/>
      <c r="AA1682" s="30"/>
      <c r="AB1682" s="30"/>
      <c r="AC1682" s="30"/>
      <c r="AD1682" s="30"/>
      <c r="AE1682" s="30"/>
      <c r="AF1682" s="30"/>
      <c r="AG1682" s="30" t="s">
        <v>244</v>
      </c>
      <c r="AH1682" s="30"/>
      <c r="AI1682" s="30"/>
      <c r="AJ1682" s="30"/>
      <c r="AK1682" s="30"/>
      <c r="AL1682" s="30"/>
      <c r="AM1682" s="30"/>
      <c r="AN1682" s="30"/>
      <c r="AO1682" s="30"/>
      <c r="AP1682" s="30"/>
      <c r="AQ1682" s="30"/>
      <c r="AR1682" s="30"/>
      <c r="AS1682" s="30"/>
      <c r="AT1682" s="30"/>
      <c r="AU1682" s="30"/>
      <c r="AV1682" s="30"/>
      <c r="AW1682" s="30"/>
      <c r="AX1682" s="30"/>
      <c r="AY1682" s="30"/>
      <c r="AZ1682" s="30"/>
      <c r="BA1682" s="30"/>
      <c r="BB1682" s="30"/>
      <c r="BC1682" s="30"/>
      <c r="BD1682" s="30"/>
      <c r="BE1682" s="30"/>
      <c r="BF1682" s="30"/>
      <c r="BG1682" s="30"/>
      <c r="BH1682" s="30"/>
    </row>
    <row r="1683" spans="1:60" outlineLevel="1">
      <c r="A1683" s="460"/>
      <c r="B1683" s="461"/>
      <c r="C1683" s="688" t="s">
        <v>1477</v>
      </c>
      <c r="D1683" s="689"/>
      <c r="E1683" s="689"/>
      <c r="F1683" s="689"/>
      <c r="G1683" s="689"/>
      <c r="H1683" s="465"/>
      <c r="I1683" s="465"/>
      <c r="J1683" s="465"/>
      <c r="K1683" s="465"/>
      <c r="L1683" s="465"/>
      <c r="M1683" s="465"/>
      <c r="N1683" s="465"/>
      <c r="O1683" s="465"/>
      <c r="P1683" s="465"/>
      <c r="Q1683" s="465"/>
      <c r="R1683" s="465"/>
      <c r="S1683" s="465"/>
      <c r="T1683" s="465"/>
      <c r="U1683" s="32"/>
      <c r="V1683" s="32"/>
      <c r="W1683" s="32"/>
      <c r="X1683" s="32"/>
      <c r="Y1683" s="30"/>
      <c r="Z1683" s="30"/>
      <c r="AA1683" s="30"/>
      <c r="AB1683" s="30"/>
      <c r="AC1683" s="30"/>
      <c r="AD1683" s="30"/>
      <c r="AE1683" s="30"/>
      <c r="AF1683" s="30"/>
      <c r="AG1683" s="30" t="s">
        <v>244</v>
      </c>
      <c r="AH1683" s="30"/>
      <c r="AI1683" s="30"/>
      <c r="AJ1683" s="30"/>
      <c r="AK1683" s="30"/>
      <c r="AL1683" s="30"/>
      <c r="AM1683" s="30"/>
      <c r="AN1683" s="30"/>
      <c r="AO1683" s="30"/>
      <c r="AP1683" s="30"/>
      <c r="AQ1683" s="30"/>
      <c r="AR1683" s="30"/>
      <c r="AS1683" s="30"/>
      <c r="AT1683" s="30"/>
      <c r="AU1683" s="30"/>
      <c r="AV1683" s="30"/>
      <c r="AW1683" s="30"/>
      <c r="AX1683" s="30"/>
      <c r="AY1683" s="30"/>
      <c r="AZ1683" s="30"/>
      <c r="BA1683" s="30"/>
      <c r="BB1683" s="30"/>
      <c r="BC1683" s="30"/>
      <c r="BD1683" s="30"/>
      <c r="BE1683" s="30"/>
      <c r="BF1683" s="30"/>
      <c r="BG1683" s="30"/>
      <c r="BH1683" s="30"/>
    </row>
    <row r="1684" spans="1:60" outlineLevel="1">
      <c r="A1684" s="460"/>
      <c r="B1684" s="461"/>
      <c r="C1684" s="688" t="s">
        <v>1478</v>
      </c>
      <c r="D1684" s="689"/>
      <c r="E1684" s="689"/>
      <c r="F1684" s="689"/>
      <c r="G1684" s="689"/>
      <c r="H1684" s="465"/>
      <c r="I1684" s="465"/>
      <c r="J1684" s="465"/>
      <c r="K1684" s="465"/>
      <c r="L1684" s="465"/>
      <c r="M1684" s="465"/>
      <c r="N1684" s="465"/>
      <c r="O1684" s="465"/>
      <c r="P1684" s="465"/>
      <c r="Q1684" s="465"/>
      <c r="R1684" s="465"/>
      <c r="S1684" s="465"/>
      <c r="T1684" s="465"/>
      <c r="U1684" s="32"/>
      <c r="V1684" s="32"/>
      <c r="W1684" s="32"/>
      <c r="X1684" s="32"/>
      <c r="Y1684" s="30"/>
      <c r="Z1684" s="30"/>
      <c r="AA1684" s="30"/>
      <c r="AB1684" s="30"/>
      <c r="AC1684" s="30"/>
      <c r="AD1684" s="30"/>
      <c r="AE1684" s="30"/>
      <c r="AF1684" s="30"/>
      <c r="AG1684" s="30" t="s">
        <v>244</v>
      </c>
      <c r="AH1684" s="30"/>
      <c r="AI1684" s="30"/>
      <c r="AJ1684" s="30"/>
      <c r="AK1684" s="30"/>
      <c r="AL1684" s="30"/>
      <c r="AM1684" s="30"/>
      <c r="AN1684" s="30"/>
      <c r="AO1684" s="30"/>
      <c r="AP1684" s="30"/>
      <c r="AQ1684" s="30"/>
      <c r="AR1684" s="30"/>
      <c r="AS1684" s="30"/>
      <c r="AT1684" s="30"/>
      <c r="AU1684" s="30"/>
      <c r="AV1684" s="30"/>
      <c r="AW1684" s="30"/>
      <c r="AX1684" s="30"/>
      <c r="AY1684" s="30"/>
      <c r="AZ1684" s="30"/>
      <c r="BA1684" s="30"/>
      <c r="BB1684" s="30"/>
      <c r="BC1684" s="30"/>
      <c r="BD1684" s="30"/>
      <c r="BE1684" s="30"/>
      <c r="BF1684" s="30"/>
      <c r="BG1684" s="30"/>
      <c r="BH1684" s="30"/>
    </row>
    <row r="1685" spans="1:60" outlineLevel="1">
      <c r="A1685" s="460"/>
      <c r="B1685" s="461"/>
      <c r="C1685" s="462" t="s">
        <v>1491</v>
      </c>
      <c r="D1685" s="463"/>
      <c r="E1685" s="464">
        <v>15.989929999999999</v>
      </c>
      <c r="F1685" s="465"/>
      <c r="G1685" s="465"/>
      <c r="H1685" s="465"/>
      <c r="I1685" s="465"/>
      <c r="J1685" s="465"/>
      <c r="K1685" s="465"/>
      <c r="L1685" s="465"/>
      <c r="M1685" s="465"/>
      <c r="N1685" s="465"/>
      <c r="O1685" s="465"/>
      <c r="P1685" s="465"/>
      <c r="Q1685" s="465"/>
      <c r="R1685" s="465"/>
      <c r="S1685" s="465"/>
      <c r="T1685" s="465"/>
      <c r="U1685" s="32"/>
      <c r="V1685" s="32"/>
      <c r="W1685" s="32"/>
      <c r="X1685" s="32"/>
      <c r="Y1685" s="30"/>
      <c r="Z1685" s="30"/>
      <c r="AA1685" s="30"/>
      <c r="AB1685" s="30"/>
      <c r="AC1685" s="30"/>
      <c r="AD1685" s="30"/>
      <c r="AE1685" s="30"/>
      <c r="AF1685" s="30"/>
      <c r="AG1685" s="30" t="s">
        <v>166</v>
      </c>
      <c r="AH1685" s="30">
        <v>0</v>
      </c>
      <c r="AI1685" s="30"/>
      <c r="AJ1685" s="30"/>
      <c r="AK1685" s="30"/>
      <c r="AL1685" s="30"/>
      <c r="AM1685" s="30"/>
      <c r="AN1685" s="30"/>
      <c r="AO1685" s="30"/>
      <c r="AP1685" s="30"/>
      <c r="AQ1685" s="30"/>
      <c r="AR1685" s="30"/>
      <c r="AS1685" s="30"/>
      <c r="AT1685" s="30"/>
      <c r="AU1685" s="30"/>
      <c r="AV1685" s="30"/>
      <c r="AW1685" s="30"/>
      <c r="AX1685" s="30"/>
      <c r="AY1685" s="30"/>
      <c r="AZ1685" s="30"/>
      <c r="BA1685" s="30"/>
      <c r="BB1685" s="30"/>
      <c r="BC1685" s="30"/>
      <c r="BD1685" s="30"/>
      <c r="BE1685" s="30"/>
      <c r="BF1685" s="30"/>
      <c r="BG1685" s="30"/>
      <c r="BH1685" s="30"/>
    </row>
    <row r="1686" spans="1:60" outlineLevel="1">
      <c r="A1686" s="460"/>
      <c r="B1686" s="461"/>
      <c r="C1686" s="462" t="s">
        <v>1492</v>
      </c>
      <c r="D1686" s="463"/>
      <c r="E1686" s="464">
        <v>3.7080000000000002</v>
      </c>
      <c r="F1686" s="465"/>
      <c r="G1686" s="465"/>
      <c r="H1686" s="465"/>
      <c r="I1686" s="465"/>
      <c r="J1686" s="465"/>
      <c r="K1686" s="465"/>
      <c r="L1686" s="465"/>
      <c r="M1686" s="465"/>
      <c r="N1686" s="465"/>
      <c r="O1686" s="465"/>
      <c r="P1686" s="465"/>
      <c r="Q1686" s="465"/>
      <c r="R1686" s="465"/>
      <c r="S1686" s="465"/>
      <c r="T1686" s="465"/>
      <c r="U1686" s="32"/>
      <c r="V1686" s="32"/>
      <c r="W1686" s="32"/>
      <c r="X1686" s="32"/>
      <c r="Y1686" s="30"/>
      <c r="Z1686" s="30"/>
      <c r="AA1686" s="30"/>
      <c r="AB1686" s="30"/>
      <c r="AC1686" s="30"/>
      <c r="AD1686" s="30"/>
      <c r="AE1686" s="30"/>
      <c r="AF1686" s="30"/>
      <c r="AG1686" s="30" t="s">
        <v>166</v>
      </c>
      <c r="AH1686" s="30">
        <v>0</v>
      </c>
      <c r="AI1686" s="30"/>
      <c r="AJ1686" s="30"/>
      <c r="AK1686" s="30"/>
      <c r="AL1686" s="30"/>
      <c r="AM1686" s="30"/>
      <c r="AN1686" s="30"/>
      <c r="AO1686" s="30"/>
      <c r="AP1686" s="30"/>
      <c r="AQ1686" s="30"/>
      <c r="AR1686" s="30"/>
      <c r="AS1686" s="30"/>
      <c r="AT1686" s="30"/>
      <c r="AU1686" s="30"/>
      <c r="AV1686" s="30"/>
      <c r="AW1686" s="30"/>
      <c r="AX1686" s="30"/>
      <c r="AY1686" s="30"/>
      <c r="AZ1686" s="30"/>
      <c r="BA1686" s="30"/>
      <c r="BB1686" s="30"/>
      <c r="BC1686" s="30"/>
      <c r="BD1686" s="30"/>
      <c r="BE1686" s="30"/>
      <c r="BF1686" s="30"/>
      <c r="BG1686" s="30"/>
      <c r="BH1686" s="30"/>
    </row>
    <row r="1687" spans="1:60" outlineLevel="1">
      <c r="A1687" s="473">
        <v>305</v>
      </c>
      <c r="B1687" s="474" t="s">
        <v>1493</v>
      </c>
      <c r="C1687" s="475" t="s">
        <v>1494</v>
      </c>
      <c r="D1687" s="476" t="s">
        <v>0</v>
      </c>
      <c r="E1687" s="477">
        <v>24140.605500000001</v>
      </c>
      <c r="F1687" s="35"/>
      <c r="G1687" s="479">
        <f>ROUND(E1687*F1687,2)</f>
        <v>0</v>
      </c>
      <c r="H1687" s="478">
        <v>0</v>
      </c>
      <c r="I1687" s="479">
        <f>ROUND(E1687*H1687,2)</f>
        <v>0</v>
      </c>
      <c r="J1687" s="478">
        <v>9</v>
      </c>
      <c r="K1687" s="479">
        <f>ROUND(E1687*J1687,2)</f>
        <v>217265.45</v>
      </c>
      <c r="L1687" s="479">
        <v>21</v>
      </c>
      <c r="M1687" s="479">
        <f>G1687*(1+L1687/100)</f>
        <v>0</v>
      </c>
      <c r="N1687" s="479">
        <v>0</v>
      </c>
      <c r="O1687" s="479">
        <f>ROUND(E1687*N1687,2)</f>
        <v>0</v>
      </c>
      <c r="P1687" s="479">
        <v>0</v>
      </c>
      <c r="Q1687" s="479">
        <f>ROUND(E1687*P1687,2)</f>
        <v>0</v>
      </c>
      <c r="R1687" s="479"/>
      <c r="S1687" s="479" t="s">
        <v>162</v>
      </c>
      <c r="T1687" s="480" t="s">
        <v>162</v>
      </c>
      <c r="U1687" s="32">
        <v>0</v>
      </c>
      <c r="V1687" s="32">
        <f>ROUND(E1687*U1687,2)</f>
        <v>0</v>
      </c>
      <c r="W1687" s="32"/>
      <c r="X1687" s="32" t="s">
        <v>815</v>
      </c>
      <c r="Y1687" s="30"/>
      <c r="Z1687" s="30"/>
      <c r="AA1687" s="30"/>
      <c r="AB1687" s="30"/>
      <c r="AC1687" s="30"/>
      <c r="AD1687" s="30"/>
      <c r="AE1687" s="30"/>
      <c r="AF1687" s="30"/>
      <c r="AG1687" s="30" t="s">
        <v>816</v>
      </c>
      <c r="AH1687" s="30"/>
      <c r="AI1687" s="30"/>
      <c r="AJ1687" s="30"/>
      <c r="AK1687" s="30"/>
      <c r="AL1687" s="30"/>
      <c r="AM1687" s="30"/>
      <c r="AN1687" s="30"/>
      <c r="AO1687" s="30"/>
      <c r="AP1687" s="30"/>
      <c r="AQ1687" s="30"/>
      <c r="AR1687" s="30"/>
      <c r="AS1687" s="30"/>
      <c r="AT1687" s="30"/>
      <c r="AU1687" s="30"/>
      <c r="AV1687" s="30"/>
      <c r="AW1687" s="30"/>
      <c r="AX1687" s="30"/>
      <c r="AY1687" s="30"/>
      <c r="AZ1687" s="30"/>
      <c r="BA1687" s="30"/>
      <c r="BB1687" s="30"/>
      <c r="BC1687" s="30"/>
      <c r="BD1687" s="30"/>
      <c r="BE1687" s="30"/>
      <c r="BF1687" s="30"/>
      <c r="BG1687" s="30"/>
      <c r="BH1687" s="30"/>
    </row>
    <row r="1688" spans="1:60" outlineLevel="1">
      <c r="A1688" s="452">
        <v>306</v>
      </c>
      <c r="B1688" s="453" t="s">
        <v>1495</v>
      </c>
      <c r="C1688" s="454" t="s">
        <v>2901</v>
      </c>
      <c r="D1688" s="455" t="s">
        <v>284</v>
      </c>
      <c r="E1688" s="456">
        <v>50</v>
      </c>
      <c r="F1688" s="34"/>
      <c r="G1688" s="458">
        <f>ROUND(E1688*F1688,2)</f>
        <v>0</v>
      </c>
      <c r="H1688" s="457">
        <v>0</v>
      </c>
      <c r="I1688" s="458">
        <f>ROUND(E1688*H1688,2)</f>
        <v>0</v>
      </c>
      <c r="J1688" s="457">
        <v>923</v>
      </c>
      <c r="K1688" s="458">
        <f>ROUND(E1688*J1688,2)</f>
        <v>46150</v>
      </c>
      <c r="L1688" s="458">
        <v>21</v>
      </c>
      <c r="M1688" s="458">
        <f>G1688*(1+L1688/100)</f>
        <v>0</v>
      </c>
      <c r="N1688" s="458">
        <v>0</v>
      </c>
      <c r="O1688" s="458">
        <f>ROUND(E1688*N1688,2)</f>
        <v>0</v>
      </c>
      <c r="P1688" s="458">
        <v>0</v>
      </c>
      <c r="Q1688" s="458">
        <f>ROUND(E1688*P1688,2)</f>
        <v>0</v>
      </c>
      <c r="R1688" s="458" t="s">
        <v>285</v>
      </c>
      <c r="S1688" s="458" t="s">
        <v>162</v>
      </c>
      <c r="T1688" s="459" t="s">
        <v>162</v>
      </c>
      <c r="U1688" s="32">
        <v>0</v>
      </c>
      <c r="V1688" s="32">
        <f>ROUND(E1688*U1688,2)</f>
        <v>0</v>
      </c>
      <c r="W1688" s="32"/>
      <c r="X1688" s="32" t="s">
        <v>286</v>
      </c>
      <c r="Y1688" s="30"/>
      <c r="Z1688" s="30"/>
      <c r="AA1688" s="30"/>
      <c r="AB1688" s="30"/>
      <c r="AC1688" s="30"/>
      <c r="AD1688" s="30"/>
      <c r="AE1688" s="30"/>
      <c r="AF1688" s="30"/>
      <c r="AG1688" s="30" t="s">
        <v>287</v>
      </c>
      <c r="AH1688" s="30"/>
      <c r="AI1688" s="30"/>
      <c r="AJ1688" s="30"/>
      <c r="AK1688" s="30"/>
      <c r="AL1688" s="30"/>
      <c r="AM1688" s="30"/>
      <c r="AN1688" s="30"/>
      <c r="AO1688" s="30"/>
      <c r="AP1688" s="30"/>
      <c r="AQ1688" s="30"/>
      <c r="AR1688" s="30"/>
      <c r="AS1688" s="30"/>
      <c r="AT1688" s="30"/>
      <c r="AU1688" s="30"/>
      <c r="AV1688" s="30"/>
      <c r="AW1688" s="30"/>
      <c r="AX1688" s="30"/>
      <c r="AY1688" s="30"/>
      <c r="AZ1688" s="30"/>
      <c r="BA1688" s="30"/>
      <c r="BB1688" s="30"/>
      <c r="BC1688" s="30"/>
      <c r="BD1688" s="30"/>
      <c r="BE1688" s="30"/>
      <c r="BF1688" s="30"/>
      <c r="BG1688" s="30"/>
      <c r="BH1688" s="30"/>
    </row>
    <row r="1689" spans="1:60" outlineLevel="1">
      <c r="A1689" s="460"/>
      <c r="B1689" s="461"/>
      <c r="C1689" s="677" t="s">
        <v>1496</v>
      </c>
      <c r="D1689" s="678"/>
      <c r="E1689" s="678"/>
      <c r="F1689" s="678"/>
      <c r="G1689" s="678"/>
      <c r="H1689" s="465"/>
      <c r="I1689" s="465"/>
      <c r="J1689" s="465"/>
      <c r="K1689" s="465"/>
      <c r="L1689" s="465"/>
      <c r="M1689" s="465"/>
      <c r="N1689" s="465"/>
      <c r="O1689" s="465"/>
      <c r="P1689" s="465"/>
      <c r="Q1689" s="465"/>
      <c r="R1689" s="465"/>
      <c r="S1689" s="465"/>
      <c r="T1689" s="465"/>
      <c r="U1689" s="32"/>
      <c r="V1689" s="32"/>
      <c r="W1689" s="32"/>
      <c r="X1689" s="32"/>
      <c r="Y1689" s="30"/>
      <c r="Z1689" s="30"/>
      <c r="AA1689" s="30"/>
      <c r="AB1689" s="30"/>
      <c r="AC1689" s="30"/>
      <c r="AD1689" s="30"/>
      <c r="AE1689" s="30"/>
      <c r="AF1689" s="30"/>
      <c r="AG1689" s="30" t="s">
        <v>244</v>
      </c>
      <c r="AH1689" s="30"/>
      <c r="AI1689" s="30"/>
      <c r="AJ1689" s="30"/>
      <c r="AK1689" s="30"/>
      <c r="AL1689" s="30"/>
      <c r="AM1689" s="30"/>
      <c r="AN1689" s="30"/>
      <c r="AO1689" s="30"/>
      <c r="AP1689" s="30"/>
      <c r="AQ1689" s="30"/>
      <c r="AR1689" s="30"/>
      <c r="AS1689" s="30"/>
      <c r="AT1689" s="30"/>
      <c r="AU1689" s="30"/>
      <c r="AV1689" s="30"/>
      <c r="AW1689" s="30"/>
      <c r="AX1689" s="30"/>
      <c r="AY1689" s="30"/>
      <c r="AZ1689" s="30"/>
      <c r="BA1689" s="30"/>
      <c r="BB1689" s="30"/>
      <c r="BC1689" s="30"/>
      <c r="BD1689" s="30"/>
      <c r="BE1689" s="30"/>
      <c r="BF1689" s="30"/>
      <c r="BG1689" s="30"/>
      <c r="BH1689" s="30"/>
    </row>
    <row r="1690" spans="1:60">
      <c r="A1690" s="445" t="s">
        <v>157</v>
      </c>
      <c r="B1690" s="446" t="s">
        <v>99</v>
      </c>
      <c r="C1690" s="447" t="s">
        <v>100</v>
      </c>
      <c r="D1690" s="448"/>
      <c r="E1690" s="449"/>
      <c r="F1690" s="450"/>
      <c r="G1690" s="450">
        <f>SUMIF(AG1691:AG1724,"&lt;&gt;NOR",G1691:G1724)</f>
        <v>0</v>
      </c>
      <c r="H1690" s="450"/>
      <c r="I1690" s="450">
        <f>SUM(I1691:I1724)</f>
        <v>60728.02</v>
      </c>
      <c r="J1690" s="450"/>
      <c r="K1690" s="450">
        <f>SUM(K1691:K1724)</f>
        <v>47630.95</v>
      </c>
      <c r="L1690" s="450"/>
      <c r="M1690" s="450">
        <f>SUM(M1691:M1724)</f>
        <v>0</v>
      </c>
      <c r="N1690" s="450"/>
      <c r="O1690" s="450">
        <f>SUM(O1691:O1724)</f>
        <v>0.38</v>
      </c>
      <c r="P1690" s="450"/>
      <c r="Q1690" s="450">
        <f>SUM(Q1691:Q1724)</f>
        <v>0</v>
      </c>
      <c r="R1690" s="450"/>
      <c r="S1690" s="450"/>
      <c r="T1690" s="451"/>
      <c r="U1690" s="33"/>
      <c r="V1690" s="33">
        <f>SUM(V1691:V1724)</f>
        <v>89.12</v>
      </c>
      <c r="W1690" s="33"/>
      <c r="X1690" s="33"/>
      <c r="AG1690" t="s">
        <v>158</v>
      </c>
    </row>
    <row r="1691" spans="1:60" outlineLevel="1">
      <c r="A1691" s="452">
        <v>307</v>
      </c>
      <c r="B1691" s="453" t="s">
        <v>1497</v>
      </c>
      <c r="C1691" s="454" t="s">
        <v>2900</v>
      </c>
      <c r="D1691" s="455" t="s">
        <v>343</v>
      </c>
      <c r="E1691" s="456">
        <v>2</v>
      </c>
      <c r="F1691" s="34"/>
      <c r="G1691" s="458">
        <f>ROUND(E1691*F1691,2)</f>
        <v>0</v>
      </c>
      <c r="H1691" s="457">
        <v>113.45</v>
      </c>
      <c r="I1691" s="458">
        <f>ROUND(E1691*H1691,2)</f>
        <v>226.9</v>
      </c>
      <c r="J1691" s="457">
        <v>205.05</v>
      </c>
      <c r="K1691" s="458">
        <f>ROUND(E1691*J1691,2)</f>
        <v>410.1</v>
      </c>
      <c r="L1691" s="458">
        <v>21</v>
      </c>
      <c r="M1691" s="458">
        <f>G1691*(1+L1691/100)</f>
        <v>0</v>
      </c>
      <c r="N1691" s="458">
        <v>2.7999999999999998E-4</v>
      </c>
      <c r="O1691" s="458">
        <f>ROUND(E1691*N1691,2)</f>
        <v>0</v>
      </c>
      <c r="P1691" s="458">
        <v>0</v>
      </c>
      <c r="Q1691" s="458">
        <f>ROUND(E1691*P1691,2)</f>
        <v>0</v>
      </c>
      <c r="R1691" s="458"/>
      <c r="S1691" s="458" t="s">
        <v>162</v>
      </c>
      <c r="T1691" s="459" t="s">
        <v>162</v>
      </c>
      <c r="U1691" s="32">
        <v>0.39600000000000002</v>
      </c>
      <c r="V1691" s="32">
        <f>ROUND(E1691*U1691,2)</f>
        <v>0.79</v>
      </c>
      <c r="W1691" s="32"/>
      <c r="X1691" s="32" t="s">
        <v>163</v>
      </c>
      <c r="Y1691" s="30"/>
      <c r="Z1691" s="30"/>
      <c r="AA1691" s="30"/>
      <c r="AB1691" s="30"/>
      <c r="AC1691" s="30"/>
      <c r="AD1691" s="30"/>
      <c r="AE1691" s="30"/>
      <c r="AF1691" s="30"/>
      <c r="AG1691" s="30" t="s">
        <v>164</v>
      </c>
      <c r="AH1691" s="30"/>
      <c r="AI1691" s="30"/>
      <c r="AJ1691" s="30"/>
      <c r="AK1691" s="30"/>
      <c r="AL1691" s="30"/>
      <c r="AM1691" s="30"/>
      <c r="AN1691" s="30"/>
      <c r="AO1691" s="30"/>
      <c r="AP1691" s="30"/>
      <c r="AQ1691" s="30"/>
      <c r="AR1691" s="30"/>
      <c r="AS1691" s="30"/>
      <c r="AT1691" s="30"/>
      <c r="AU1691" s="30"/>
      <c r="AV1691" s="30"/>
      <c r="AW1691" s="30"/>
      <c r="AX1691" s="30"/>
      <c r="AY1691" s="30"/>
      <c r="AZ1691" s="30"/>
      <c r="BA1691" s="30"/>
      <c r="BB1691" s="30"/>
      <c r="BC1691" s="30"/>
      <c r="BD1691" s="30"/>
      <c r="BE1691" s="30"/>
      <c r="BF1691" s="30"/>
      <c r="BG1691" s="30"/>
      <c r="BH1691" s="30"/>
    </row>
    <row r="1692" spans="1:60" outlineLevel="1">
      <c r="A1692" s="460"/>
      <c r="B1692" s="461"/>
      <c r="C1692" s="677" t="s">
        <v>1980</v>
      </c>
      <c r="D1692" s="678"/>
      <c r="E1692" s="678"/>
      <c r="F1692" s="678"/>
      <c r="G1692" s="678"/>
      <c r="H1692" s="465"/>
      <c r="I1692" s="465"/>
      <c r="J1692" s="465"/>
      <c r="K1692" s="465"/>
      <c r="L1692" s="465"/>
      <c r="M1692" s="465"/>
      <c r="N1692" s="465"/>
      <c r="O1692" s="465"/>
      <c r="P1692" s="465"/>
      <c r="Q1692" s="465"/>
      <c r="R1692" s="465"/>
      <c r="S1692" s="465"/>
      <c r="T1692" s="465"/>
      <c r="U1692" s="32"/>
      <c r="V1692" s="32"/>
      <c r="W1692" s="32"/>
      <c r="X1692" s="32"/>
      <c r="Y1692" s="30"/>
      <c r="Z1692" s="30"/>
      <c r="AA1692" s="30"/>
      <c r="AB1692" s="30"/>
      <c r="AC1692" s="30"/>
      <c r="AD1692" s="30"/>
      <c r="AE1692" s="30"/>
      <c r="AF1692" s="30"/>
      <c r="AG1692" s="30" t="s">
        <v>244</v>
      </c>
      <c r="AH1692" s="30"/>
      <c r="AI1692" s="30"/>
      <c r="AJ1692" s="30"/>
      <c r="AK1692" s="30"/>
      <c r="AL1692" s="30"/>
      <c r="AM1692" s="30"/>
      <c r="AN1692" s="30"/>
      <c r="AO1692" s="30"/>
      <c r="AP1692" s="30"/>
      <c r="AQ1692" s="30"/>
      <c r="AR1692" s="30"/>
      <c r="AS1692" s="30"/>
      <c r="AT1692" s="30"/>
      <c r="AU1692" s="30"/>
      <c r="AV1692" s="30"/>
      <c r="AW1692" s="30"/>
      <c r="AX1692" s="30"/>
      <c r="AY1692" s="30"/>
      <c r="AZ1692" s="30"/>
      <c r="BA1692" s="30"/>
      <c r="BB1692" s="30"/>
      <c r="BC1692" s="30"/>
      <c r="BD1692" s="30"/>
      <c r="BE1692" s="30"/>
      <c r="BF1692" s="30"/>
      <c r="BG1692" s="30"/>
      <c r="BH1692" s="30"/>
    </row>
    <row r="1693" spans="1:60" outlineLevel="1">
      <c r="A1693" s="460"/>
      <c r="B1693" s="461"/>
      <c r="C1693" s="688" t="s">
        <v>1498</v>
      </c>
      <c r="D1693" s="689"/>
      <c r="E1693" s="689"/>
      <c r="F1693" s="689"/>
      <c r="G1693" s="689"/>
      <c r="H1693" s="465"/>
      <c r="I1693" s="465"/>
      <c r="J1693" s="465"/>
      <c r="K1693" s="465"/>
      <c r="L1693" s="465"/>
      <c r="M1693" s="465"/>
      <c r="N1693" s="465"/>
      <c r="O1693" s="465"/>
      <c r="P1693" s="465"/>
      <c r="Q1693" s="465"/>
      <c r="R1693" s="465"/>
      <c r="S1693" s="465"/>
      <c r="T1693" s="465"/>
      <c r="U1693" s="32"/>
      <c r="V1693" s="32"/>
      <c r="W1693" s="32"/>
      <c r="X1693" s="32"/>
      <c r="Y1693" s="30"/>
      <c r="Z1693" s="30"/>
      <c r="AA1693" s="30"/>
      <c r="AB1693" s="30"/>
      <c r="AC1693" s="30"/>
      <c r="AD1693" s="30"/>
      <c r="AE1693" s="30"/>
      <c r="AF1693" s="30"/>
      <c r="AG1693" s="30" t="s">
        <v>244</v>
      </c>
      <c r="AH1693" s="30"/>
      <c r="AI1693" s="30"/>
      <c r="AJ1693" s="30"/>
      <c r="AK1693" s="30"/>
      <c r="AL1693" s="30"/>
      <c r="AM1693" s="30"/>
      <c r="AN1693" s="30"/>
      <c r="AO1693" s="30"/>
      <c r="AP1693" s="30"/>
      <c r="AQ1693" s="30"/>
      <c r="AR1693" s="30"/>
      <c r="AS1693" s="30"/>
      <c r="AT1693" s="30"/>
      <c r="AU1693" s="30"/>
      <c r="AV1693" s="30"/>
      <c r="AW1693" s="30"/>
      <c r="AX1693" s="30"/>
      <c r="AY1693" s="30"/>
      <c r="AZ1693" s="30"/>
      <c r="BA1693" s="30"/>
      <c r="BB1693" s="30"/>
      <c r="BC1693" s="30"/>
      <c r="BD1693" s="30"/>
      <c r="BE1693" s="30"/>
      <c r="BF1693" s="30"/>
      <c r="BG1693" s="30"/>
      <c r="BH1693" s="30"/>
    </row>
    <row r="1694" spans="1:60" outlineLevel="1">
      <c r="A1694" s="452">
        <v>308</v>
      </c>
      <c r="B1694" s="453" t="s">
        <v>1499</v>
      </c>
      <c r="C1694" s="454" t="s">
        <v>2902</v>
      </c>
      <c r="D1694" s="455" t="s">
        <v>428</v>
      </c>
      <c r="E1694" s="456">
        <v>48.92</v>
      </c>
      <c r="F1694" s="34"/>
      <c r="G1694" s="458">
        <f>ROUND(E1694*F1694,2)</f>
        <v>0</v>
      </c>
      <c r="H1694" s="457">
        <v>463.98</v>
      </c>
      <c r="I1694" s="458">
        <f>ROUND(E1694*H1694,2)</f>
        <v>22697.9</v>
      </c>
      <c r="J1694" s="457">
        <v>248.02</v>
      </c>
      <c r="K1694" s="458">
        <f>ROUND(E1694*J1694,2)</f>
        <v>12133.14</v>
      </c>
      <c r="L1694" s="458">
        <v>21</v>
      </c>
      <c r="M1694" s="458">
        <f>G1694*(1+L1694/100)</f>
        <v>0</v>
      </c>
      <c r="N1694" s="458">
        <v>2.6099999999999999E-3</v>
      </c>
      <c r="O1694" s="458">
        <f>ROUND(E1694*N1694,2)</f>
        <v>0.13</v>
      </c>
      <c r="P1694" s="458">
        <v>0</v>
      </c>
      <c r="Q1694" s="458">
        <f>ROUND(E1694*P1694,2)</f>
        <v>0</v>
      </c>
      <c r="R1694" s="458"/>
      <c r="S1694" s="458" t="s">
        <v>162</v>
      </c>
      <c r="T1694" s="459" t="s">
        <v>162</v>
      </c>
      <c r="U1694" s="32">
        <v>0.47899999999999998</v>
      </c>
      <c r="V1694" s="32">
        <f>ROUND(E1694*U1694,2)</f>
        <v>23.43</v>
      </c>
      <c r="W1694" s="32"/>
      <c r="X1694" s="32" t="s">
        <v>163</v>
      </c>
      <c r="Y1694" s="30"/>
      <c r="Z1694" s="30"/>
      <c r="AA1694" s="30"/>
      <c r="AB1694" s="30"/>
      <c r="AC1694" s="30"/>
      <c r="AD1694" s="30"/>
      <c r="AE1694" s="30"/>
      <c r="AF1694" s="30"/>
      <c r="AG1694" s="30" t="s">
        <v>164</v>
      </c>
      <c r="AH1694" s="30"/>
      <c r="AI1694" s="30"/>
      <c r="AJ1694" s="30"/>
      <c r="AK1694" s="30"/>
      <c r="AL1694" s="30"/>
      <c r="AM1694" s="30"/>
      <c r="AN1694" s="30"/>
      <c r="AO1694" s="30"/>
      <c r="AP1694" s="30"/>
      <c r="AQ1694" s="30"/>
      <c r="AR1694" s="30"/>
      <c r="AS1694" s="30"/>
      <c r="AT1694" s="30"/>
      <c r="AU1694" s="30"/>
      <c r="AV1694" s="30"/>
      <c r="AW1694" s="30"/>
      <c r="AX1694" s="30"/>
      <c r="AY1694" s="30"/>
      <c r="AZ1694" s="30"/>
      <c r="BA1694" s="30"/>
      <c r="BB1694" s="30"/>
      <c r="BC1694" s="30"/>
      <c r="BD1694" s="30"/>
      <c r="BE1694" s="30"/>
      <c r="BF1694" s="30"/>
      <c r="BG1694" s="30"/>
      <c r="BH1694" s="30"/>
    </row>
    <row r="1695" spans="1:60" outlineLevel="1">
      <c r="A1695" s="460"/>
      <c r="B1695" s="461"/>
      <c r="C1695" s="677" t="s">
        <v>1500</v>
      </c>
      <c r="D1695" s="678"/>
      <c r="E1695" s="678"/>
      <c r="F1695" s="678"/>
      <c r="G1695" s="678"/>
      <c r="H1695" s="465"/>
      <c r="I1695" s="465"/>
      <c r="J1695" s="465"/>
      <c r="K1695" s="465"/>
      <c r="L1695" s="465"/>
      <c r="M1695" s="465"/>
      <c r="N1695" s="465"/>
      <c r="O1695" s="465"/>
      <c r="P1695" s="465"/>
      <c r="Q1695" s="465"/>
      <c r="R1695" s="465"/>
      <c r="S1695" s="465"/>
      <c r="T1695" s="465"/>
      <c r="U1695" s="32"/>
      <c r="V1695" s="32"/>
      <c r="W1695" s="32"/>
      <c r="X1695" s="32"/>
      <c r="Y1695" s="30"/>
      <c r="Z1695" s="30"/>
      <c r="AA1695" s="30"/>
      <c r="AB1695" s="30"/>
      <c r="AC1695" s="30"/>
      <c r="AD1695" s="30"/>
      <c r="AE1695" s="30"/>
      <c r="AF1695" s="30"/>
      <c r="AG1695" s="30" t="s">
        <v>244</v>
      </c>
      <c r="AH1695" s="30"/>
      <c r="AI1695" s="30"/>
      <c r="AJ1695" s="30"/>
      <c r="AK1695" s="30"/>
      <c r="AL1695" s="30"/>
      <c r="AM1695" s="30"/>
      <c r="AN1695" s="30"/>
      <c r="AO1695" s="30"/>
      <c r="AP1695" s="30"/>
      <c r="AQ1695" s="30"/>
      <c r="AR1695" s="30"/>
      <c r="AS1695" s="30"/>
      <c r="AT1695" s="30"/>
      <c r="AU1695" s="30"/>
      <c r="AV1695" s="30"/>
      <c r="AW1695" s="30"/>
      <c r="AX1695" s="30"/>
      <c r="AY1695" s="30"/>
      <c r="AZ1695" s="30"/>
      <c r="BA1695" s="30"/>
      <c r="BB1695" s="30"/>
      <c r="BC1695" s="30"/>
      <c r="BD1695" s="30"/>
      <c r="BE1695" s="30"/>
      <c r="BF1695" s="30"/>
      <c r="BG1695" s="30"/>
      <c r="BH1695" s="30"/>
    </row>
    <row r="1696" spans="1:60" outlineLevel="1">
      <c r="A1696" s="460"/>
      <c r="B1696" s="461"/>
      <c r="C1696" s="462" t="s">
        <v>1501</v>
      </c>
      <c r="D1696" s="463"/>
      <c r="E1696" s="464">
        <v>48.92</v>
      </c>
      <c r="F1696" s="465"/>
      <c r="G1696" s="465"/>
      <c r="H1696" s="465"/>
      <c r="I1696" s="465"/>
      <c r="J1696" s="465"/>
      <c r="K1696" s="465"/>
      <c r="L1696" s="465"/>
      <c r="M1696" s="465"/>
      <c r="N1696" s="465"/>
      <c r="O1696" s="465"/>
      <c r="P1696" s="465"/>
      <c r="Q1696" s="465"/>
      <c r="R1696" s="465"/>
      <c r="S1696" s="465"/>
      <c r="T1696" s="465"/>
      <c r="U1696" s="32"/>
      <c r="V1696" s="32"/>
      <c r="W1696" s="32"/>
      <c r="X1696" s="32"/>
      <c r="Y1696" s="30"/>
      <c r="Z1696" s="30"/>
      <c r="AA1696" s="30"/>
      <c r="AB1696" s="30"/>
      <c r="AC1696" s="30"/>
      <c r="AD1696" s="30"/>
      <c r="AE1696" s="30"/>
      <c r="AF1696" s="30"/>
      <c r="AG1696" s="30" t="s">
        <v>166</v>
      </c>
      <c r="AH1696" s="30">
        <v>0</v>
      </c>
      <c r="AI1696" s="30"/>
      <c r="AJ1696" s="30"/>
      <c r="AK1696" s="30"/>
      <c r="AL1696" s="30"/>
      <c r="AM1696" s="30"/>
      <c r="AN1696" s="30"/>
      <c r="AO1696" s="30"/>
      <c r="AP1696" s="30"/>
      <c r="AQ1696" s="30"/>
      <c r="AR1696" s="30"/>
      <c r="AS1696" s="30"/>
      <c r="AT1696" s="30"/>
      <c r="AU1696" s="30"/>
      <c r="AV1696" s="30"/>
      <c r="AW1696" s="30"/>
      <c r="AX1696" s="30"/>
      <c r="AY1696" s="30"/>
      <c r="AZ1696" s="30"/>
      <c r="BA1696" s="30"/>
      <c r="BB1696" s="30"/>
      <c r="BC1696" s="30"/>
      <c r="BD1696" s="30"/>
      <c r="BE1696" s="30"/>
      <c r="BF1696" s="30"/>
      <c r="BG1696" s="30"/>
      <c r="BH1696" s="30"/>
    </row>
    <row r="1697" spans="1:60" outlineLevel="1">
      <c r="A1697" s="452">
        <v>309</v>
      </c>
      <c r="B1697" s="453" t="s">
        <v>1502</v>
      </c>
      <c r="C1697" s="454" t="s">
        <v>2903</v>
      </c>
      <c r="D1697" s="455" t="s">
        <v>343</v>
      </c>
      <c r="E1697" s="456">
        <v>10</v>
      </c>
      <c r="F1697" s="34"/>
      <c r="G1697" s="458">
        <f>ROUND(E1697*F1697,2)</f>
        <v>0</v>
      </c>
      <c r="H1697" s="457">
        <v>104.95</v>
      </c>
      <c r="I1697" s="458">
        <f>ROUND(E1697*H1697,2)</f>
        <v>1049.5</v>
      </c>
      <c r="J1697" s="457">
        <v>205.05</v>
      </c>
      <c r="K1697" s="458">
        <f>ROUND(E1697*J1697,2)</f>
        <v>2050.5</v>
      </c>
      <c r="L1697" s="458">
        <v>21</v>
      </c>
      <c r="M1697" s="458">
        <f>G1697*(1+L1697/100)</f>
        <v>0</v>
      </c>
      <c r="N1697" s="458">
        <v>2.9999999999999997E-4</v>
      </c>
      <c r="O1697" s="458">
        <f>ROUND(E1697*N1697,2)</f>
        <v>0</v>
      </c>
      <c r="P1697" s="458">
        <v>0</v>
      </c>
      <c r="Q1697" s="458">
        <f>ROUND(E1697*P1697,2)</f>
        <v>0</v>
      </c>
      <c r="R1697" s="458"/>
      <c r="S1697" s="458" t="s">
        <v>162</v>
      </c>
      <c r="T1697" s="459" t="s">
        <v>162</v>
      </c>
      <c r="U1697" s="32">
        <v>0.39600000000000002</v>
      </c>
      <c r="V1697" s="32">
        <f>ROUND(E1697*U1697,2)</f>
        <v>3.96</v>
      </c>
      <c r="W1697" s="32"/>
      <c r="X1697" s="32" t="s">
        <v>163</v>
      </c>
      <c r="Y1697" s="30"/>
      <c r="Z1697" s="30"/>
      <c r="AA1697" s="30"/>
      <c r="AB1697" s="30"/>
      <c r="AC1697" s="30"/>
      <c r="AD1697" s="30"/>
      <c r="AE1697" s="30"/>
      <c r="AF1697" s="30"/>
      <c r="AG1697" s="30" t="s">
        <v>164</v>
      </c>
      <c r="AH1697" s="30"/>
      <c r="AI1697" s="30"/>
      <c r="AJ1697" s="30"/>
      <c r="AK1697" s="30"/>
      <c r="AL1697" s="30"/>
      <c r="AM1697" s="30"/>
      <c r="AN1697" s="30"/>
      <c r="AO1697" s="30"/>
      <c r="AP1697" s="30"/>
      <c r="AQ1697" s="30"/>
      <c r="AR1697" s="30"/>
      <c r="AS1697" s="30"/>
      <c r="AT1697" s="30"/>
      <c r="AU1697" s="30"/>
      <c r="AV1697" s="30"/>
      <c r="AW1697" s="30"/>
      <c r="AX1697" s="30"/>
      <c r="AY1697" s="30"/>
      <c r="AZ1697" s="30"/>
      <c r="BA1697" s="30"/>
      <c r="BB1697" s="30"/>
      <c r="BC1697" s="30"/>
      <c r="BD1697" s="30"/>
      <c r="BE1697" s="30"/>
      <c r="BF1697" s="30"/>
      <c r="BG1697" s="30"/>
      <c r="BH1697" s="30"/>
    </row>
    <row r="1698" spans="1:60" outlineLevel="1">
      <c r="A1698" s="460"/>
      <c r="B1698" s="461"/>
      <c r="C1698" s="677" t="s">
        <v>1498</v>
      </c>
      <c r="D1698" s="678"/>
      <c r="E1698" s="678"/>
      <c r="F1698" s="678"/>
      <c r="G1698" s="678"/>
      <c r="H1698" s="465"/>
      <c r="I1698" s="465"/>
      <c r="J1698" s="465"/>
      <c r="K1698" s="465"/>
      <c r="L1698" s="465"/>
      <c r="M1698" s="465"/>
      <c r="N1698" s="465"/>
      <c r="O1698" s="465"/>
      <c r="P1698" s="465"/>
      <c r="Q1698" s="465"/>
      <c r="R1698" s="465"/>
      <c r="S1698" s="465"/>
      <c r="T1698" s="465"/>
      <c r="U1698" s="32"/>
      <c r="V1698" s="32"/>
      <c r="W1698" s="32"/>
      <c r="X1698" s="32"/>
      <c r="Y1698" s="30"/>
      <c r="Z1698" s="30"/>
      <c r="AA1698" s="30"/>
      <c r="AB1698" s="30"/>
      <c r="AC1698" s="30"/>
      <c r="AD1698" s="30"/>
      <c r="AE1698" s="30"/>
      <c r="AF1698" s="30"/>
      <c r="AG1698" s="30" t="s">
        <v>244</v>
      </c>
      <c r="AH1698" s="30"/>
      <c r="AI1698" s="30"/>
      <c r="AJ1698" s="30"/>
      <c r="AK1698" s="30"/>
      <c r="AL1698" s="30"/>
      <c r="AM1698" s="30"/>
      <c r="AN1698" s="30"/>
      <c r="AO1698" s="30"/>
      <c r="AP1698" s="30"/>
      <c r="AQ1698" s="30"/>
      <c r="AR1698" s="30"/>
      <c r="AS1698" s="30"/>
      <c r="AT1698" s="30"/>
      <c r="AU1698" s="30"/>
      <c r="AV1698" s="30"/>
      <c r="AW1698" s="30"/>
      <c r="AX1698" s="30"/>
      <c r="AY1698" s="30"/>
      <c r="AZ1698" s="30"/>
      <c r="BA1698" s="30"/>
      <c r="BB1698" s="30"/>
      <c r="BC1698" s="30"/>
      <c r="BD1698" s="30"/>
      <c r="BE1698" s="30"/>
      <c r="BF1698" s="30"/>
      <c r="BG1698" s="30"/>
      <c r="BH1698" s="30"/>
    </row>
    <row r="1699" spans="1:60" outlineLevel="1">
      <c r="A1699" s="473">
        <v>310</v>
      </c>
      <c r="B1699" s="474" t="s">
        <v>1503</v>
      </c>
      <c r="C1699" s="475" t="s">
        <v>2904</v>
      </c>
      <c r="D1699" s="476" t="s">
        <v>343</v>
      </c>
      <c r="E1699" s="477">
        <v>11</v>
      </c>
      <c r="F1699" s="35"/>
      <c r="G1699" s="479">
        <f>ROUND(E1699*F1699,2)</f>
        <v>0</v>
      </c>
      <c r="H1699" s="478">
        <v>471.77</v>
      </c>
      <c r="I1699" s="479">
        <f>ROUND(E1699*H1699,2)</f>
        <v>5189.47</v>
      </c>
      <c r="J1699" s="478">
        <v>123.23</v>
      </c>
      <c r="K1699" s="479">
        <f>ROUND(E1699*J1699,2)</f>
        <v>1355.53</v>
      </c>
      <c r="L1699" s="479">
        <v>21</v>
      </c>
      <c r="M1699" s="479">
        <f>G1699*(1+L1699/100)</f>
        <v>0</v>
      </c>
      <c r="N1699" s="479">
        <v>3.1E-4</v>
      </c>
      <c r="O1699" s="479">
        <f>ROUND(E1699*N1699,2)</f>
        <v>0</v>
      </c>
      <c r="P1699" s="479">
        <v>0</v>
      </c>
      <c r="Q1699" s="479">
        <f>ROUND(E1699*P1699,2)</f>
        <v>0</v>
      </c>
      <c r="R1699" s="479"/>
      <c r="S1699" s="479" t="s">
        <v>162</v>
      </c>
      <c r="T1699" s="480" t="s">
        <v>162</v>
      </c>
      <c r="U1699" s="32">
        <v>0.23799999999999999</v>
      </c>
      <c r="V1699" s="32">
        <f>ROUND(E1699*U1699,2)</f>
        <v>2.62</v>
      </c>
      <c r="W1699" s="32"/>
      <c r="X1699" s="32" t="s">
        <v>163</v>
      </c>
      <c r="Y1699" s="30"/>
      <c r="Z1699" s="30"/>
      <c r="AA1699" s="30"/>
      <c r="AB1699" s="30"/>
      <c r="AC1699" s="30"/>
      <c r="AD1699" s="30"/>
      <c r="AE1699" s="30"/>
      <c r="AF1699" s="30"/>
      <c r="AG1699" s="30" t="s">
        <v>164</v>
      </c>
      <c r="AH1699" s="30"/>
      <c r="AI1699" s="30"/>
      <c r="AJ1699" s="30"/>
      <c r="AK1699" s="30"/>
      <c r="AL1699" s="30"/>
      <c r="AM1699" s="30"/>
      <c r="AN1699" s="30"/>
      <c r="AO1699" s="30"/>
      <c r="AP1699" s="30"/>
      <c r="AQ1699" s="30"/>
      <c r="AR1699" s="30"/>
      <c r="AS1699" s="30"/>
      <c r="AT1699" s="30"/>
      <c r="AU1699" s="30"/>
      <c r="AV1699" s="30"/>
      <c r="AW1699" s="30"/>
      <c r="AX1699" s="30"/>
      <c r="AY1699" s="30"/>
      <c r="AZ1699" s="30"/>
      <c r="BA1699" s="30"/>
      <c r="BB1699" s="30"/>
      <c r="BC1699" s="30"/>
      <c r="BD1699" s="30"/>
      <c r="BE1699" s="30"/>
      <c r="BF1699" s="30"/>
      <c r="BG1699" s="30"/>
      <c r="BH1699" s="30"/>
    </row>
    <row r="1700" spans="1:60" outlineLevel="1">
      <c r="A1700" s="452">
        <v>311</v>
      </c>
      <c r="B1700" s="453" t="s">
        <v>1504</v>
      </c>
      <c r="C1700" s="454" t="s">
        <v>2905</v>
      </c>
      <c r="D1700" s="455" t="s">
        <v>428</v>
      </c>
      <c r="E1700" s="456">
        <v>40</v>
      </c>
      <c r="F1700" s="34"/>
      <c r="G1700" s="458">
        <f>ROUND(E1700*F1700,2)</f>
        <v>0</v>
      </c>
      <c r="H1700" s="457">
        <v>373.79</v>
      </c>
      <c r="I1700" s="458">
        <f>ROUND(E1700*H1700,2)</f>
        <v>14951.6</v>
      </c>
      <c r="J1700" s="457">
        <v>206.21</v>
      </c>
      <c r="K1700" s="458">
        <f>ROUND(E1700*J1700,2)</f>
        <v>8248.4</v>
      </c>
      <c r="L1700" s="458">
        <v>21</v>
      </c>
      <c r="M1700" s="458">
        <f>G1700*(1+L1700/100)</f>
        <v>0</v>
      </c>
      <c r="N1700" s="458">
        <v>1.5900000000000001E-3</v>
      </c>
      <c r="O1700" s="458">
        <f>ROUND(E1700*N1700,2)</f>
        <v>0.06</v>
      </c>
      <c r="P1700" s="458">
        <v>0</v>
      </c>
      <c r="Q1700" s="458">
        <f>ROUND(E1700*P1700,2)</f>
        <v>0</v>
      </c>
      <c r="R1700" s="458"/>
      <c r="S1700" s="458" t="s">
        <v>162</v>
      </c>
      <c r="T1700" s="459" t="s">
        <v>162</v>
      </c>
      <c r="U1700" s="32">
        <v>0.36454999999999999</v>
      </c>
      <c r="V1700" s="32">
        <f>ROUND(E1700*U1700,2)</f>
        <v>14.58</v>
      </c>
      <c r="W1700" s="32"/>
      <c r="X1700" s="32" t="s">
        <v>163</v>
      </c>
      <c r="Y1700" s="30"/>
      <c r="Z1700" s="30"/>
      <c r="AA1700" s="30"/>
      <c r="AB1700" s="30"/>
      <c r="AC1700" s="30"/>
      <c r="AD1700" s="30"/>
      <c r="AE1700" s="30"/>
      <c r="AF1700" s="30"/>
      <c r="AG1700" s="30" t="s">
        <v>164</v>
      </c>
      <c r="AH1700" s="30"/>
      <c r="AI1700" s="30"/>
      <c r="AJ1700" s="30"/>
      <c r="AK1700" s="30"/>
      <c r="AL1700" s="30"/>
      <c r="AM1700" s="30"/>
      <c r="AN1700" s="30"/>
      <c r="AO1700" s="30"/>
      <c r="AP1700" s="30"/>
      <c r="AQ1700" s="30"/>
      <c r="AR1700" s="30"/>
      <c r="AS1700" s="30"/>
      <c r="AT1700" s="30"/>
      <c r="AU1700" s="30"/>
      <c r="AV1700" s="30"/>
      <c r="AW1700" s="30"/>
      <c r="AX1700" s="30"/>
      <c r="AY1700" s="30"/>
      <c r="AZ1700" s="30"/>
      <c r="BA1700" s="30"/>
      <c r="BB1700" s="30"/>
      <c r="BC1700" s="30"/>
      <c r="BD1700" s="30"/>
      <c r="BE1700" s="30"/>
      <c r="BF1700" s="30"/>
      <c r="BG1700" s="30"/>
      <c r="BH1700" s="30"/>
    </row>
    <row r="1701" spans="1:60" outlineLevel="1">
      <c r="A1701" s="460"/>
      <c r="B1701" s="461"/>
      <c r="C1701" s="677" t="s">
        <v>1505</v>
      </c>
      <c r="D1701" s="678"/>
      <c r="E1701" s="678"/>
      <c r="F1701" s="678"/>
      <c r="G1701" s="678"/>
      <c r="H1701" s="465"/>
      <c r="I1701" s="465"/>
      <c r="J1701" s="465"/>
      <c r="K1701" s="465"/>
      <c r="L1701" s="465"/>
      <c r="M1701" s="465"/>
      <c r="N1701" s="465"/>
      <c r="O1701" s="465"/>
      <c r="P1701" s="465"/>
      <c r="Q1701" s="465"/>
      <c r="R1701" s="465"/>
      <c r="S1701" s="465"/>
      <c r="T1701" s="465"/>
      <c r="U1701" s="32"/>
      <c r="V1701" s="32"/>
      <c r="W1701" s="32"/>
      <c r="X1701" s="32"/>
      <c r="Y1701" s="30"/>
      <c r="Z1701" s="30"/>
      <c r="AA1701" s="30"/>
      <c r="AB1701" s="30"/>
      <c r="AC1701" s="30"/>
      <c r="AD1701" s="30"/>
      <c r="AE1701" s="30"/>
      <c r="AF1701" s="30"/>
      <c r="AG1701" s="30" t="s">
        <v>244</v>
      </c>
      <c r="AH1701" s="30"/>
      <c r="AI1701" s="30"/>
      <c r="AJ1701" s="30"/>
      <c r="AK1701" s="30"/>
      <c r="AL1701" s="30"/>
      <c r="AM1701" s="30"/>
      <c r="AN1701" s="30"/>
      <c r="AO1701" s="30"/>
      <c r="AP1701" s="30"/>
      <c r="AQ1701" s="30"/>
      <c r="AR1701" s="30"/>
      <c r="AS1701" s="30"/>
      <c r="AT1701" s="30"/>
      <c r="AU1701" s="30"/>
      <c r="AV1701" s="30"/>
      <c r="AW1701" s="30"/>
      <c r="AX1701" s="30"/>
      <c r="AY1701" s="30"/>
      <c r="AZ1701" s="30"/>
      <c r="BA1701" s="30"/>
      <c r="BB1701" s="30"/>
      <c r="BC1701" s="30"/>
      <c r="BD1701" s="30"/>
      <c r="BE1701" s="30"/>
      <c r="BF1701" s="30"/>
      <c r="BG1701" s="30"/>
      <c r="BH1701" s="30"/>
    </row>
    <row r="1702" spans="1:60" outlineLevel="1">
      <c r="A1702" s="460"/>
      <c r="B1702" s="461"/>
      <c r="C1702" s="462" t="s">
        <v>1506</v>
      </c>
      <c r="D1702" s="463"/>
      <c r="E1702" s="464">
        <v>40</v>
      </c>
      <c r="F1702" s="465"/>
      <c r="G1702" s="465"/>
      <c r="H1702" s="465"/>
      <c r="I1702" s="465"/>
      <c r="J1702" s="465"/>
      <c r="K1702" s="465"/>
      <c r="L1702" s="465"/>
      <c r="M1702" s="465"/>
      <c r="N1702" s="465"/>
      <c r="O1702" s="465"/>
      <c r="P1702" s="465"/>
      <c r="Q1702" s="465"/>
      <c r="R1702" s="465"/>
      <c r="S1702" s="465"/>
      <c r="T1702" s="465"/>
      <c r="U1702" s="32"/>
      <c r="V1702" s="32"/>
      <c r="W1702" s="32"/>
      <c r="X1702" s="32"/>
      <c r="Y1702" s="30"/>
      <c r="Z1702" s="30"/>
      <c r="AA1702" s="30"/>
      <c r="AB1702" s="30"/>
      <c r="AC1702" s="30"/>
      <c r="AD1702" s="30"/>
      <c r="AE1702" s="30"/>
      <c r="AF1702" s="30"/>
      <c r="AG1702" s="30" t="s">
        <v>166</v>
      </c>
      <c r="AH1702" s="30">
        <v>0</v>
      </c>
      <c r="AI1702" s="30"/>
      <c r="AJ1702" s="30"/>
      <c r="AK1702" s="30"/>
      <c r="AL1702" s="30"/>
      <c r="AM1702" s="30"/>
      <c r="AN1702" s="30"/>
      <c r="AO1702" s="30"/>
      <c r="AP1702" s="30"/>
      <c r="AQ1702" s="30"/>
      <c r="AR1702" s="30"/>
      <c r="AS1702" s="30"/>
      <c r="AT1702" s="30"/>
      <c r="AU1702" s="30"/>
      <c r="AV1702" s="30"/>
      <c r="AW1702" s="30"/>
      <c r="AX1702" s="30"/>
      <c r="AY1702" s="30"/>
      <c r="AZ1702" s="30"/>
      <c r="BA1702" s="30"/>
      <c r="BB1702" s="30"/>
      <c r="BC1702" s="30"/>
      <c r="BD1702" s="30"/>
      <c r="BE1702" s="30"/>
      <c r="BF1702" s="30"/>
      <c r="BG1702" s="30"/>
      <c r="BH1702" s="30"/>
    </row>
    <row r="1703" spans="1:60" outlineLevel="1">
      <c r="A1703" s="452">
        <v>312</v>
      </c>
      <c r="B1703" s="453" t="s">
        <v>1507</v>
      </c>
      <c r="C1703" s="454" t="s">
        <v>2906</v>
      </c>
      <c r="D1703" s="455" t="s">
        <v>343</v>
      </c>
      <c r="E1703" s="456">
        <v>20</v>
      </c>
      <c r="F1703" s="34"/>
      <c r="G1703" s="458">
        <f>ROUND(E1703*F1703,2)</f>
        <v>0</v>
      </c>
      <c r="H1703" s="457">
        <v>157.61000000000001</v>
      </c>
      <c r="I1703" s="458">
        <f>ROUND(E1703*H1703,2)</f>
        <v>3152.2</v>
      </c>
      <c r="J1703" s="457">
        <v>51.39</v>
      </c>
      <c r="K1703" s="458">
        <f>ROUND(E1703*J1703,2)</f>
        <v>1027.8</v>
      </c>
      <c r="L1703" s="458">
        <v>21</v>
      </c>
      <c r="M1703" s="458">
        <f>G1703*(1+L1703/100)</f>
        <v>0</v>
      </c>
      <c r="N1703" s="458">
        <v>4.6000000000000001E-4</v>
      </c>
      <c r="O1703" s="458">
        <f>ROUND(E1703*N1703,2)</f>
        <v>0.01</v>
      </c>
      <c r="P1703" s="458">
        <v>0</v>
      </c>
      <c r="Q1703" s="458">
        <f>ROUND(E1703*P1703,2)</f>
        <v>0</v>
      </c>
      <c r="R1703" s="458"/>
      <c r="S1703" s="458" t="s">
        <v>162</v>
      </c>
      <c r="T1703" s="459" t="s">
        <v>162</v>
      </c>
      <c r="U1703" s="32">
        <v>9.085E-2</v>
      </c>
      <c r="V1703" s="32">
        <f>ROUND(E1703*U1703,2)</f>
        <v>1.82</v>
      </c>
      <c r="W1703" s="32"/>
      <c r="X1703" s="32" t="s">
        <v>163</v>
      </c>
      <c r="Y1703" s="30"/>
      <c r="Z1703" s="30"/>
      <c r="AA1703" s="30"/>
      <c r="AB1703" s="30"/>
      <c r="AC1703" s="30"/>
      <c r="AD1703" s="30"/>
      <c r="AE1703" s="30"/>
      <c r="AF1703" s="30"/>
      <c r="AG1703" s="30" t="s">
        <v>164</v>
      </c>
      <c r="AH1703" s="30"/>
      <c r="AI1703" s="30"/>
      <c r="AJ1703" s="30"/>
      <c r="AK1703" s="30"/>
      <c r="AL1703" s="30"/>
      <c r="AM1703" s="30"/>
      <c r="AN1703" s="30"/>
      <c r="AO1703" s="30"/>
      <c r="AP1703" s="30"/>
      <c r="AQ1703" s="30"/>
      <c r="AR1703" s="30"/>
      <c r="AS1703" s="30"/>
      <c r="AT1703" s="30"/>
      <c r="AU1703" s="30"/>
      <c r="AV1703" s="30"/>
      <c r="AW1703" s="30"/>
      <c r="AX1703" s="30"/>
      <c r="AY1703" s="30"/>
      <c r="AZ1703" s="30"/>
      <c r="BA1703" s="30"/>
      <c r="BB1703" s="30"/>
      <c r="BC1703" s="30"/>
      <c r="BD1703" s="30"/>
      <c r="BE1703" s="30"/>
      <c r="BF1703" s="30"/>
      <c r="BG1703" s="30"/>
      <c r="BH1703" s="30"/>
    </row>
    <row r="1704" spans="1:60" outlineLevel="1">
      <c r="A1704" s="460"/>
      <c r="B1704" s="461"/>
      <c r="C1704" s="462" t="s">
        <v>1508</v>
      </c>
      <c r="D1704" s="463"/>
      <c r="E1704" s="464">
        <v>20</v>
      </c>
      <c r="F1704" s="465"/>
      <c r="G1704" s="465"/>
      <c r="H1704" s="465"/>
      <c r="I1704" s="465"/>
      <c r="J1704" s="465"/>
      <c r="K1704" s="465"/>
      <c r="L1704" s="465"/>
      <c r="M1704" s="465"/>
      <c r="N1704" s="465"/>
      <c r="O1704" s="465"/>
      <c r="P1704" s="465"/>
      <c r="Q1704" s="465"/>
      <c r="R1704" s="465"/>
      <c r="S1704" s="465"/>
      <c r="T1704" s="465"/>
      <c r="U1704" s="32"/>
      <c r="V1704" s="32"/>
      <c r="W1704" s="32"/>
      <c r="X1704" s="32"/>
      <c r="Y1704" s="30"/>
      <c r="Z1704" s="30"/>
      <c r="AA1704" s="30"/>
      <c r="AB1704" s="30"/>
      <c r="AC1704" s="30"/>
      <c r="AD1704" s="30"/>
      <c r="AE1704" s="30"/>
      <c r="AF1704" s="30"/>
      <c r="AG1704" s="30" t="s">
        <v>166</v>
      </c>
      <c r="AH1704" s="30">
        <v>0</v>
      </c>
      <c r="AI1704" s="30"/>
      <c r="AJ1704" s="30"/>
      <c r="AK1704" s="30"/>
      <c r="AL1704" s="30"/>
      <c r="AM1704" s="30"/>
      <c r="AN1704" s="30"/>
      <c r="AO1704" s="30"/>
      <c r="AP1704" s="30"/>
      <c r="AQ1704" s="30"/>
      <c r="AR1704" s="30"/>
      <c r="AS1704" s="30"/>
      <c r="AT1704" s="30"/>
      <c r="AU1704" s="30"/>
      <c r="AV1704" s="30"/>
      <c r="AW1704" s="30"/>
      <c r="AX1704" s="30"/>
      <c r="AY1704" s="30"/>
      <c r="AZ1704" s="30"/>
      <c r="BA1704" s="30"/>
      <c r="BB1704" s="30"/>
      <c r="BC1704" s="30"/>
      <c r="BD1704" s="30"/>
      <c r="BE1704" s="30"/>
      <c r="BF1704" s="30"/>
      <c r="BG1704" s="30"/>
      <c r="BH1704" s="30"/>
    </row>
    <row r="1705" spans="1:60" outlineLevel="1">
      <c r="A1705" s="452">
        <v>313</v>
      </c>
      <c r="B1705" s="453" t="s">
        <v>1509</v>
      </c>
      <c r="C1705" s="454" t="s">
        <v>2907</v>
      </c>
      <c r="D1705" s="455" t="s">
        <v>428</v>
      </c>
      <c r="E1705" s="456">
        <v>7.6</v>
      </c>
      <c r="F1705" s="34"/>
      <c r="G1705" s="458">
        <f>ROUND(E1705*F1705,2)</f>
        <v>0</v>
      </c>
      <c r="H1705" s="457">
        <v>476.17</v>
      </c>
      <c r="I1705" s="458">
        <f>ROUND(E1705*H1705,2)</f>
        <v>3618.89</v>
      </c>
      <c r="J1705" s="457">
        <v>391.83</v>
      </c>
      <c r="K1705" s="458">
        <f>ROUND(E1705*J1705,2)</f>
        <v>2977.91</v>
      </c>
      <c r="L1705" s="458">
        <v>21</v>
      </c>
      <c r="M1705" s="458">
        <f>G1705*(1+L1705/100)</f>
        <v>0</v>
      </c>
      <c r="N1705" s="458">
        <v>5.2500000000000003E-3</v>
      </c>
      <c r="O1705" s="458">
        <f>ROUND(E1705*N1705,2)</f>
        <v>0.04</v>
      </c>
      <c r="P1705" s="458">
        <v>0</v>
      </c>
      <c r="Q1705" s="458">
        <f>ROUND(E1705*P1705,2)</f>
        <v>0</v>
      </c>
      <c r="R1705" s="458"/>
      <c r="S1705" s="458" t="s">
        <v>162</v>
      </c>
      <c r="T1705" s="459" t="s">
        <v>162</v>
      </c>
      <c r="U1705" s="32">
        <v>0.82630000000000003</v>
      </c>
      <c r="V1705" s="32">
        <f>ROUND(E1705*U1705,2)</f>
        <v>6.28</v>
      </c>
      <c r="W1705" s="32"/>
      <c r="X1705" s="32" t="s">
        <v>163</v>
      </c>
      <c r="Y1705" s="30"/>
      <c r="Z1705" s="30"/>
      <c r="AA1705" s="30"/>
      <c r="AB1705" s="30"/>
      <c r="AC1705" s="30"/>
      <c r="AD1705" s="30"/>
      <c r="AE1705" s="30"/>
      <c r="AF1705" s="30"/>
      <c r="AG1705" s="30" t="s">
        <v>164</v>
      </c>
      <c r="AH1705" s="30"/>
      <c r="AI1705" s="30"/>
      <c r="AJ1705" s="30"/>
      <c r="AK1705" s="30"/>
      <c r="AL1705" s="30"/>
      <c r="AM1705" s="30"/>
      <c r="AN1705" s="30"/>
      <c r="AO1705" s="30"/>
      <c r="AP1705" s="30"/>
      <c r="AQ1705" s="30"/>
      <c r="AR1705" s="30"/>
      <c r="AS1705" s="30"/>
      <c r="AT1705" s="30"/>
      <c r="AU1705" s="30"/>
      <c r="AV1705" s="30"/>
      <c r="AW1705" s="30"/>
      <c r="AX1705" s="30"/>
      <c r="AY1705" s="30"/>
      <c r="AZ1705" s="30"/>
      <c r="BA1705" s="30"/>
      <c r="BB1705" s="30"/>
      <c r="BC1705" s="30"/>
      <c r="BD1705" s="30"/>
      <c r="BE1705" s="30"/>
      <c r="BF1705" s="30"/>
      <c r="BG1705" s="30"/>
      <c r="BH1705" s="30"/>
    </row>
    <row r="1706" spans="1:60" outlineLevel="1">
      <c r="A1706" s="460"/>
      <c r="B1706" s="461"/>
      <c r="C1706" s="677" t="s">
        <v>1510</v>
      </c>
      <c r="D1706" s="678"/>
      <c r="E1706" s="678"/>
      <c r="F1706" s="678"/>
      <c r="G1706" s="678"/>
      <c r="H1706" s="465"/>
      <c r="I1706" s="465"/>
      <c r="J1706" s="465"/>
      <c r="K1706" s="465"/>
      <c r="L1706" s="465"/>
      <c r="M1706" s="465"/>
      <c r="N1706" s="465"/>
      <c r="O1706" s="465"/>
      <c r="P1706" s="465"/>
      <c r="Q1706" s="465"/>
      <c r="R1706" s="465"/>
      <c r="S1706" s="465"/>
      <c r="T1706" s="465"/>
      <c r="U1706" s="32"/>
      <c r="V1706" s="32"/>
      <c r="W1706" s="32"/>
      <c r="X1706" s="32"/>
      <c r="Y1706" s="30"/>
      <c r="Z1706" s="30"/>
      <c r="AA1706" s="30"/>
      <c r="AB1706" s="30"/>
      <c r="AC1706" s="30"/>
      <c r="AD1706" s="30"/>
      <c r="AE1706" s="30"/>
      <c r="AF1706" s="30"/>
      <c r="AG1706" s="30" t="s">
        <v>244</v>
      </c>
      <c r="AH1706" s="30"/>
      <c r="AI1706" s="30"/>
      <c r="AJ1706" s="30"/>
      <c r="AK1706" s="30"/>
      <c r="AL1706" s="30"/>
      <c r="AM1706" s="30"/>
      <c r="AN1706" s="30"/>
      <c r="AO1706" s="30"/>
      <c r="AP1706" s="30"/>
      <c r="AQ1706" s="30"/>
      <c r="AR1706" s="30"/>
      <c r="AS1706" s="30"/>
      <c r="AT1706" s="30"/>
      <c r="AU1706" s="30"/>
      <c r="AV1706" s="30"/>
      <c r="AW1706" s="30"/>
      <c r="AX1706" s="30"/>
      <c r="AY1706" s="30"/>
      <c r="AZ1706" s="30"/>
      <c r="BA1706" s="30"/>
      <c r="BB1706" s="30"/>
      <c r="BC1706" s="30"/>
      <c r="BD1706" s="30"/>
      <c r="BE1706" s="30"/>
      <c r="BF1706" s="30"/>
      <c r="BG1706" s="30"/>
      <c r="BH1706" s="30"/>
    </row>
    <row r="1707" spans="1:60" outlineLevel="1">
      <c r="A1707" s="460"/>
      <c r="B1707" s="461"/>
      <c r="C1707" s="462" t="s">
        <v>1511</v>
      </c>
      <c r="D1707" s="463"/>
      <c r="E1707" s="464">
        <v>7.6</v>
      </c>
      <c r="F1707" s="465"/>
      <c r="G1707" s="465"/>
      <c r="H1707" s="465"/>
      <c r="I1707" s="465"/>
      <c r="J1707" s="465"/>
      <c r="K1707" s="465"/>
      <c r="L1707" s="465"/>
      <c r="M1707" s="465"/>
      <c r="N1707" s="465"/>
      <c r="O1707" s="465"/>
      <c r="P1707" s="465"/>
      <c r="Q1707" s="465"/>
      <c r="R1707" s="465"/>
      <c r="S1707" s="465"/>
      <c r="T1707" s="465"/>
      <c r="U1707" s="32"/>
      <c r="V1707" s="32"/>
      <c r="W1707" s="32"/>
      <c r="X1707" s="32"/>
      <c r="Y1707" s="30"/>
      <c r="Z1707" s="30"/>
      <c r="AA1707" s="30"/>
      <c r="AB1707" s="30"/>
      <c r="AC1707" s="30"/>
      <c r="AD1707" s="30"/>
      <c r="AE1707" s="30"/>
      <c r="AF1707" s="30"/>
      <c r="AG1707" s="30" t="s">
        <v>166</v>
      </c>
      <c r="AH1707" s="30">
        <v>0</v>
      </c>
      <c r="AI1707" s="30"/>
      <c r="AJ1707" s="30"/>
      <c r="AK1707" s="30"/>
      <c r="AL1707" s="30"/>
      <c r="AM1707" s="30"/>
      <c r="AN1707" s="30"/>
      <c r="AO1707" s="30"/>
      <c r="AP1707" s="30"/>
      <c r="AQ1707" s="30"/>
      <c r="AR1707" s="30"/>
      <c r="AS1707" s="30"/>
      <c r="AT1707" s="30"/>
      <c r="AU1707" s="30"/>
      <c r="AV1707" s="30"/>
      <c r="AW1707" s="30"/>
      <c r="AX1707" s="30"/>
      <c r="AY1707" s="30"/>
      <c r="AZ1707" s="30"/>
      <c r="BA1707" s="30"/>
      <c r="BB1707" s="30"/>
      <c r="BC1707" s="30"/>
      <c r="BD1707" s="30"/>
      <c r="BE1707" s="30"/>
      <c r="BF1707" s="30"/>
      <c r="BG1707" s="30"/>
      <c r="BH1707" s="30"/>
    </row>
    <row r="1708" spans="1:60" outlineLevel="1">
      <c r="A1708" s="452">
        <v>314</v>
      </c>
      <c r="B1708" s="453" t="s">
        <v>1512</v>
      </c>
      <c r="C1708" s="454" t="s">
        <v>1513</v>
      </c>
      <c r="D1708" s="455" t="s">
        <v>428</v>
      </c>
      <c r="E1708" s="456">
        <v>7.6</v>
      </c>
      <c r="F1708" s="34"/>
      <c r="G1708" s="458">
        <f>ROUND(E1708*F1708,2)</f>
        <v>0</v>
      </c>
      <c r="H1708" s="457">
        <v>450.38</v>
      </c>
      <c r="I1708" s="458">
        <f>ROUND(E1708*H1708,2)</f>
        <v>3422.89</v>
      </c>
      <c r="J1708" s="457">
        <v>431.62</v>
      </c>
      <c r="K1708" s="458">
        <f>ROUND(E1708*J1708,2)</f>
        <v>3280.31</v>
      </c>
      <c r="L1708" s="458">
        <v>21</v>
      </c>
      <c r="M1708" s="458">
        <f>G1708*(1+L1708/100)</f>
        <v>0</v>
      </c>
      <c r="N1708" s="458">
        <v>4.9899999999999996E-3</v>
      </c>
      <c r="O1708" s="458">
        <f>ROUND(E1708*N1708,2)</f>
        <v>0.04</v>
      </c>
      <c r="P1708" s="458">
        <v>0</v>
      </c>
      <c r="Q1708" s="458">
        <f>ROUND(E1708*P1708,2)</f>
        <v>0</v>
      </c>
      <c r="R1708" s="458"/>
      <c r="S1708" s="458" t="s">
        <v>162</v>
      </c>
      <c r="T1708" s="459" t="s">
        <v>162</v>
      </c>
      <c r="U1708" s="32">
        <v>0.9022</v>
      </c>
      <c r="V1708" s="32">
        <f>ROUND(E1708*U1708,2)</f>
        <v>6.86</v>
      </c>
      <c r="W1708" s="32"/>
      <c r="X1708" s="32" t="s">
        <v>163</v>
      </c>
      <c r="Y1708" s="30"/>
      <c r="Z1708" s="30"/>
      <c r="AA1708" s="30"/>
      <c r="AB1708" s="30"/>
      <c r="AC1708" s="30"/>
      <c r="AD1708" s="30"/>
      <c r="AE1708" s="30"/>
      <c r="AF1708" s="30"/>
      <c r="AG1708" s="30" t="s">
        <v>164</v>
      </c>
      <c r="AH1708" s="30"/>
      <c r="AI1708" s="30"/>
      <c r="AJ1708" s="30"/>
      <c r="AK1708" s="30"/>
      <c r="AL1708" s="30"/>
      <c r="AM1708" s="30"/>
      <c r="AN1708" s="30"/>
      <c r="AO1708" s="30"/>
      <c r="AP1708" s="30"/>
      <c r="AQ1708" s="30"/>
      <c r="AR1708" s="30"/>
      <c r="AS1708" s="30"/>
      <c r="AT1708" s="30"/>
      <c r="AU1708" s="30"/>
      <c r="AV1708" s="30"/>
      <c r="AW1708" s="30"/>
      <c r="AX1708" s="30"/>
      <c r="AY1708" s="30"/>
      <c r="AZ1708" s="30"/>
      <c r="BA1708" s="30"/>
      <c r="BB1708" s="30"/>
      <c r="BC1708" s="30"/>
      <c r="BD1708" s="30"/>
      <c r="BE1708" s="30"/>
      <c r="BF1708" s="30"/>
      <c r="BG1708" s="30"/>
      <c r="BH1708" s="30"/>
    </row>
    <row r="1709" spans="1:60" outlineLevel="1">
      <c r="A1709" s="460"/>
      <c r="B1709" s="461"/>
      <c r="C1709" s="677" t="s">
        <v>1514</v>
      </c>
      <c r="D1709" s="678"/>
      <c r="E1709" s="678"/>
      <c r="F1709" s="678"/>
      <c r="G1709" s="678"/>
      <c r="H1709" s="465"/>
      <c r="I1709" s="465"/>
      <c r="J1709" s="465"/>
      <c r="K1709" s="465"/>
      <c r="L1709" s="465"/>
      <c r="M1709" s="465"/>
      <c r="N1709" s="465"/>
      <c r="O1709" s="465"/>
      <c r="P1709" s="465"/>
      <c r="Q1709" s="465"/>
      <c r="R1709" s="465"/>
      <c r="S1709" s="465"/>
      <c r="T1709" s="465"/>
      <c r="U1709" s="32"/>
      <c r="V1709" s="32"/>
      <c r="W1709" s="32"/>
      <c r="X1709" s="32"/>
      <c r="Y1709" s="30"/>
      <c r="Z1709" s="30"/>
      <c r="AA1709" s="30"/>
      <c r="AB1709" s="30"/>
      <c r="AC1709" s="30"/>
      <c r="AD1709" s="30"/>
      <c r="AE1709" s="30"/>
      <c r="AF1709" s="30"/>
      <c r="AG1709" s="30" t="s">
        <v>244</v>
      </c>
      <c r="AH1709" s="30"/>
      <c r="AI1709" s="30"/>
      <c r="AJ1709" s="30"/>
      <c r="AK1709" s="30"/>
      <c r="AL1709" s="30"/>
      <c r="AM1709" s="30"/>
      <c r="AN1709" s="30"/>
      <c r="AO1709" s="30"/>
      <c r="AP1709" s="30"/>
      <c r="AQ1709" s="30"/>
      <c r="AR1709" s="30"/>
      <c r="AS1709" s="30"/>
      <c r="AT1709" s="30"/>
      <c r="AU1709" s="30"/>
      <c r="AV1709" s="30"/>
      <c r="AW1709" s="30"/>
      <c r="AX1709" s="30"/>
      <c r="AY1709" s="30"/>
      <c r="AZ1709" s="30"/>
      <c r="BA1709" s="30"/>
      <c r="BB1709" s="30"/>
      <c r="BC1709" s="30"/>
      <c r="BD1709" s="30"/>
      <c r="BE1709" s="30"/>
      <c r="BF1709" s="30"/>
      <c r="BG1709" s="30"/>
      <c r="BH1709" s="30"/>
    </row>
    <row r="1710" spans="1:60" outlineLevel="1">
      <c r="A1710" s="452">
        <v>315</v>
      </c>
      <c r="B1710" s="453" t="s">
        <v>1515</v>
      </c>
      <c r="C1710" s="454" t="s">
        <v>1516</v>
      </c>
      <c r="D1710" s="455" t="s">
        <v>428</v>
      </c>
      <c r="E1710" s="456">
        <v>32.75</v>
      </c>
      <c r="F1710" s="34"/>
      <c r="G1710" s="458">
        <f>ROUND(E1710*F1710,2)</f>
        <v>0</v>
      </c>
      <c r="H1710" s="457">
        <v>195.99</v>
      </c>
      <c r="I1710" s="458">
        <f>ROUND(E1710*H1710,2)</f>
        <v>6418.67</v>
      </c>
      <c r="J1710" s="457">
        <v>430.01</v>
      </c>
      <c r="K1710" s="458">
        <f>ROUND(E1710*J1710,2)</f>
        <v>14082.83</v>
      </c>
      <c r="L1710" s="458">
        <v>21</v>
      </c>
      <c r="M1710" s="458">
        <f>G1710*(1+L1710/100)</f>
        <v>0</v>
      </c>
      <c r="N1710" s="458">
        <v>2.99E-3</v>
      </c>
      <c r="O1710" s="458">
        <f>ROUND(E1710*N1710,2)</f>
        <v>0.1</v>
      </c>
      <c r="P1710" s="458">
        <v>0</v>
      </c>
      <c r="Q1710" s="458">
        <f>ROUND(E1710*P1710,2)</f>
        <v>0</v>
      </c>
      <c r="R1710" s="458"/>
      <c r="S1710" s="458" t="s">
        <v>162</v>
      </c>
      <c r="T1710" s="459" t="s">
        <v>162</v>
      </c>
      <c r="U1710" s="32">
        <v>0.87344999999999995</v>
      </c>
      <c r="V1710" s="32">
        <f>ROUND(E1710*U1710,2)</f>
        <v>28.61</v>
      </c>
      <c r="W1710" s="32"/>
      <c r="X1710" s="32" t="s">
        <v>163</v>
      </c>
      <c r="Y1710" s="30"/>
      <c r="Z1710" s="30"/>
      <c r="AA1710" s="30"/>
      <c r="AB1710" s="30"/>
      <c r="AC1710" s="30"/>
      <c r="AD1710" s="30"/>
      <c r="AE1710" s="30"/>
      <c r="AF1710" s="30"/>
      <c r="AG1710" s="30" t="s">
        <v>164</v>
      </c>
      <c r="AH1710" s="30"/>
      <c r="AI1710" s="30"/>
      <c r="AJ1710" s="30"/>
      <c r="AK1710" s="30"/>
      <c r="AL1710" s="30"/>
      <c r="AM1710" s="30"/>
      <c r="AN1710" s="30"/>
      <c r="AO1710" s="30"/>
      <c r="AP1710" s="30"/>
      <c r="AQ1710" s="30"/>
      <c r="AR1710" s="30"/>
      <c r="AS1710" s="30"/>
      <c r="AT1710" s="30"/>
      <c r="AU1710" s="30"/>
      <c r="AV1710" s="30"/>
      <c r="AW1710" s="30"/>
      <c r="AX1710" s="30"/>
      <c r="AY1710" s="30"/>
      <c r="AZ1710" s="30"/>
      <c r="BA1710" s="30"/>
      <c r="BB1710" s="30"/>
      <c r="BC1710" s="30"/>
      <c r="BD1710" s="30"/>
      <c r="BE1710" s="30"/>
      <c r="BF1710" s="30"/>
      <c r="BG1710" s="30"/>
      <c r="BH1710" s="30"/>
    </row>
    <row r="1711" spans="1:60" outlineLevel="1">
      <c r="A1711" s="460"/>
      <c r="B1711" s="461"/>
      <c r="C1711" s="677" t="s">
        <v>461</v>
      </c>
      <c r="D1711" s="678"/>
      <c r="E1711" s="678"/>
      <c r="F1711" s="678"/>
      <c r="G1711" s="678"/>
      <c r="H1711" s="465"/>
      <c r="I1711" s="465"/>
      <c r="J1711" s="465"/>
      <c r="K1711" s="465"/>
      <c r="L1711" s="465"/>
      <c r="M1711" s="465"/>
      <c r="N1711" s="465"/>
      <c r="O1711" s="465"/>
      <c r="P1711" s="465"/>
      <c r="Q1711" s="465"/>
      <c r="R1711" s="465"/>
      <c r="S1711" s="465"/>
      <c r="T1711" s="465"/>
      <c r="U1711" s="32"/>
      <c r="V1711" s="32"/>
      <c r="W1711" s="32"/>
      <c r="X1711" s="32"/>
      <c r="Y1711" s="30"/>
      <c r="Z1711" s="30"/>
      <c r="AA1711" s="30"/>
      <c r="AB1711" s="30"/>
      <c r="AC1711" s="30"/>
      <c r="AD1711" s="30"/>
      <c r="AE1711" s="30"/>
      <c r="AF1711" s="30"/>
      <c r="AG1711" s="30" t="s">
        <v>244</v>
      </c>
      <c r="AH1711" s="30"/>
      <c r="AI1711" s="30"/>
      <c r="AJ1711" s="30"/>
      <c r="AK1711" s="30"/>
      <c r="AL1711" s="30"/>
      <c r="AM1711" s="30"/>
      <c r="AN1711" s="30"/>
      <c r="AO1711" s="30"/>
      <c r="AP1711" s="30"/>
      <c r="AQ1711" s="30"/>
      <c r="AR1711" s="30"/>
      <c r="AS1711" s="30"/>
      <c r="AT1711" s="30"/>
      <c r="AU1711" s="30"/>
      <c r="AV1711" s="30"/>
      <c r="AW1711" s="30"/>
      <c r="AX1711" s="30"/>
      <c r="AY1711" s="30"/>
      <c r="AZ1711" s="30"/>
      <c r="BA1711" s="30"/>
      <c r="BB1711" s="30"/>
      <c r="BC1711" s="30"/>
      <c r="BD1711" s="30"/>
      <c r="BE1711" s="30"/>
      <c r="BF1711" s="30"/>
      <c r="BG1711" s="30"/>
      <c r="BH1711" s="30"/>
    </row>
    <row r="1712" spans="1:60" outlineLevel="1">
      <c r="A1712" s="460"/>
      <c r="B1712" s="461"/>
      <c r="C1712" s="462" t="s">
        <v>1517</v>
      </c>
      <c r="D1712" s="463"/>
      <c r="E1712" s="464">
        <v>4</v>
      </c>
      <c r="F1712" s="465"/>
      <c r="G1712" s="465"/>
      <c r="H1712" s="465"/>
      <c r="I1712" s="465"/>
      <c r="J1712" s="465"/>
      <c r="K1712" s="465"/>
      <c r="L1712" s="465"/>
      <c r="M1712" s="465"/>
      <c r="N1712" s="465"/>
      <c r="O1712" s="465"/>
      <c r="P1712" s="465"/>
      <c r="Q1712" s="465"/>
      <c r="R1712" s="465"/>
      <c r="S1712" s="465"/>
      <c r="T1712" s="465"/>
      <c r="U1712" s="32"/>
      <c r="V1712" s="32"/>
      <c r="W1712" s="32"/>
      <c r="X1712" s="32"/>
      <c r="Y1712" s="30"/>
      <c r="Z1712" s="30"/>
      <c r="AA1712" s="30"/>
      <c r="AB1712" s="30"/>
      <c r="AC1712" s="30"/>
      <c r="AD1712" s="30"/>
      <c r="AE1712" s="30"/>
      <c r="AF1712" s="30"/>
      <c r="AG1712" s="30" t="s">
        <v>166</v>
      </c>
      <c r="AH1712" s="30">
        <v>0</v>
      </c>
      <c r="AI1712" s="30"/>
      <c r="AJ1712" s="30"/>
      <c r="AK1712" s="30"/>
      <c r="AL1712" s="30"/>
      <c r="AM1712" s="30"/>
      <c r="AN1712" s="30"/>
      <c r="AO1712" s="30"/>
      <c r="AP1712" s="30"/>
      <c r="AQ1712" s="30"/>
      <c r="AR1712" s="30"/>
      <c r="AS1712" s="30"/>
      <c r="AT1712" s="30"/>
      <c r="AU1712" s="30"/>
      <c r="AV1712" s="30"/>
      <c r="AW1712" s="30"/>
      <c r="AX1712" s="30"/>
      <c r="AY1712" s="30"/>
      <c r="AZ1712" s="30"/>
      <c r="BA1712" s="30"/>
      <c r="BB1712" s="30"/>
      <c r="BC1712" s="30"/>
      <c r="BD1712" s="30"/>
      <c r="BE1712" s="30"/>
      <c r="BF1712" s="30"/>
      <c r="BG1712" s="30"/>
      <c r="BH1712" s="30"/>
    </row>
    <row r="1713" spans="1:60" outlineLevel="1">
      <c r="A1713" s="460"/>
      <c r="B1713" s="461"/>
      <c r="C1713" s="462" t="s">
        <v>1518</v>
      </c>
      <c r="D1713" s="463"/>
      <c r="E1713" s="464">
        <v>2</v>
      </c>
      <c r="F1713" s="465"/>
      <c r="G1713" s="465"/>
      <c r="H1713" s="465"/>
      <c r="I1713" s="465"/>
      <c r="J1713" s="465"/>
      <c r="K1713" s="465"/>
      <c r="L1713" s="465"/>
      <c r="M1713" s="465"/>
      <c r="N1713" s="465"/>
      <c r="O1713" s="465"/>
      <c r="P1713" s="465"/>
      <c r="Q1713" s="465"/>
      <c r="R1713" s="465"/>
      <c r="S1713" s="465"/>
      <c r="T1713" s="465"/>
      <c r="U1713" s="32"/>
      <c r="V1713" s="32"/>
      <c r="W1713" s="32"/>
      <c r="X1713" s="32"/>
      <c r="Y1713" s="30"/>
      <c r="Z1713" s="30"/>
      <c r="AA1713" s="30"/>
      <c r="AB1713" s="30"/>
      <c r="AC1713" s="30"/>
      <c r="AD1713" s="30"/>
      <c r="AE1713" s="30"/>
      <c r="AF1713" s="30"/>
      <c r="AG1713" s="30" t="s">
        <v>166</v>
      </c>
      <c r="AH1713" s="30">
        <v>0</v>
      </c>
      <c r="AI1713" s="30"/>
      <c r="AJ1713" s="30"/>
      <c r="AK1713" s="30"/>
      <c r="AL1713" s="30"/>
      <c r="AM1713" s="30"/>
      <c r="AN1713" s="30"/>
      <c r="AO1713" s="30"/>
      <c r="AP1713" s="30"/>
      <c r="AQ1713" s="30"/>
      <c r="AR1713" s="30"/>
      <c r="AS1713" s="30"/>
      <c r="AT1713" s="30"/>
      <c r="AU1713" s="30"/>
      <c r="AV1713" s="30"/>
      <c r="AW1713" s="30"/>
      <c r="AX1713" s="30"/>
      <c r="AY1713" s="30"/>
      <c r="AZ1713" s="30"/>
      <c r="BA1713" s="30"/>
      <c r="BB1713" s="30"/>
      <c r="BC1713" s="30"/>
      <c r="BD1713" s="30"/>
      <c r="BE1713" s="30"/>
      <c r="BF1713" s="30"/>
      <c r="BG1713" s="30"/>
      <c r="BH1713" s="30"/>
    </row>
    <row r="1714" spans="1:60" outlineLevel="1">
      <c r="A1714" s="460"/>
      <c r="B1714" s="461"/>
      <c r="C1714" s="462" t="s">
        <v>1519</v>
      </c>
      <c r="D1714" s="463"/>
      <c r="E1714" s="464">
        <v>3</v>
      </c>
      <c r="F1714" s="465"/>
      <c r="G1714" s="465"/>
      <c r="H1714" s="465"/>
      <c r="I1714" s="465"/>
      <c r="J1714" s="465"/>
      <c r="K1714" s="465"/>
      <c r="L1714" s="465"/>
      <c r="M1714" s="465"/>
      <c r="N1714" s="465"/>
      <c r="O1714" s="465"/>
      <c r="P1714" s="465"/>
      <c r="Q1714" s="465"/>
      <c r="R1714" s="465"/>
      <c r="S1714" s="465"/>
      <c r="T1714" s="465"/>
      <c r="U1714" s="32"/>
      <c r="V1714" s="32"/>
      <c r="W1714" s="32"/>
      <c r="X1714" s="32"/>
      <c r="Y1714" s="30"/>
      <c r="Z1714" s="30"/>
      <c r="AA1714" s="30"/>
      <c r="AB1714" s="30"/>
      <c r="AC1714" s="30"/>
      <c r="AD1714" s="30"/>
      <c r="AE1714" s="30"/>
      <c r="AF1714" s="30"/>
      <c r="AG1714" s="30" t="s">
        <v>166</v>
      </c>
      <c r="AH1714" s="30">
        <v>0</v>
      </c>
      <c r="AI1714" s="30"/>
      <c r="AJ1714" s="30"/>
      <c r="AK1714" s="30"/>
      <c r="AL1714" s="30"/>
      <c r="AM1714" s="30"/>
      <c r="AN1714" s="30"/>
      <c r="AO1714" s="30"/>
      <c r="AP1714" s="30"/>
      <c r="AQ1714" s="30"/>
      <c r="AR1714" s="30"/>
      <c r="AS1714" s="30"/>
      <c r="AT1714" s="30"/>
      <c r="AU1714" s="30"/>
      <c r="AV1714" s="30"/>
      <c r="AW1714" s="30"/>
      <c r="AX1714" s="30"/>
      <c r="AY1714" s="30"/>
      <c r="AZ1714" s="30"/>
      <c r="BA1714" s="30"/>
      <c r="BB1714" s="30"/>
      <c r="BC1714" s="30"/>
      <c r="BD1714" s="30"/>
      <c r="BE1714" s="30"/>
      <c r="BF1714" s="30"/>
      <c r="BG1714" s="30"/>
      <c r="BH1714" s="30"/>
    </row>
    <row r="1715" spans="1:60" outlineLevel="1">
      <c r="A1715" s="460"/>
      <c r="B1715" s="461"/>
      <c r="C1715" s="462" t="s">
        <v>1520</v>
      </c>
      <c r="D1715" s="463"/>
      <c r="E1715" s="464">
        <v>3</v>
      </c>
      <c r="F1715" s="465"/>
      <c r="G1715" s="465"/>
      <c r="H1715" s="465"/>
      <c r="I1715" s="465"/>
      <c r="J1715" s="465"/>
      <c r="K1715" s="465"/>
      <c r="L1715" s="465"/>
      <c r="M1715" s="465"/>
      <c r="N1715" s="465"/>
      <c r="O1715" s="465"/>
      <c r="P1715" s="465"/>
      <c r="Q1715" s="465"/>
      <c r="R1715" s="465"/>
      <c r="S1715" s="465"/>
      <c r="T1715" s="465"/>
      <c r="U1715" s="32"/>
      <c r="V1715" s="32"/>
      <c r="W1715" s="32"/>
      <c r="X1715" s="32"/>
      <c r="Y1715" s="30"/>
      <c r="Z1715" s="30"/>
      <c r="AA1715" s="30"/>
      <c r="AB1715" s="30"/>
      <c r="AC1715" s="30"/>
      <c r="AD1715" s="30"/>
      <c r="AE1715" s="30"/>
      <c r="AF1715" s="30"/>
      <c r="AG1715" s="30" t="s">
        <v>166</v>
      </c>
      <c r="AH1715" s="30">
        <v>0</v>
      </c>
      <c r="AI1715" s="30"/>
      <c r="AJ1715" s="30"/>
      <c r="AK1715" s="30"/>
      <c r="AL1715" s="30"/>
      <c r="AM1715" s="30"/>
      <c r="AN1715" s="30"/>
      <c r="AO1715" s="30"/>
      <c r="AP1715" s="30"/>
      <c r="AQ1715" s="30"/>
      <c r="AR1715" s="30"/>
      <c r="AS1715" s="30"/>
      <c r="AT1715" s="30"/>
      <c r="AU1715" s="30"/>
      <c r="AV1715" s="30"/>
      <c r="AW1715" s="30"/>
      <c r="AX1715" s="30"/>
      <c r="AY1715" s="30"/>
      <c r="AZ1715" s="30"/>
      <c r="BA1715" s="30"/>
      <c r="BB1715" s="30"/>
      <c r="BC1715" s="30"/>
      <c r="BD1715" s="30"/>
      <c r="BE1715" s="30"/>
      <c r="BF1715" s="30"/>
      <c r="BG1715" s="30"/>
      <c r="BH1715" s="30"/>
    </row>
    <row r="1716" spans="1:60" outlineLevel="1">
      <c r="A1716" s="460"/>
      <c r="B1716" s="461"/>
      <c r="C1716" s="462" t="s">
        <v>1521</v>
      </c>
      <c r="D1716" s="463"/>
      <c r="E1716" s="464">
        <v>1.5</v>
      </c>
      <c r="F1716" s="465"/>
      <c r="G1716" s="465"/>
      <c r="H1716" s="465"/>
      <c r="I1716" s="465"/>
      <c r="J1716" s="465"/>
      <c r="K1716" s="465"/>
      <c r="L1716" s="465"/>
      <c r="M1716" s="465"/>
      <c r="N1716" s="465"/>
      <c r="O1716" s="465"/>
      <c r="P1716" s="465"/>
      <c r="Q1716" s="465"/>
      <c r="R1716" s="465"/>
      <c r="S1716" s="465"/>
      <c r="T1716" s="465"/>
      <c r="U1716" s="32"/>
      <c r="V1716" s="32"/>
      <c r="W1716" s="32"/>
      <c r="X1716" s="32"/>
      <c r="Y1716" s="30"/>
      <c r="Z1716" s="30"/>
      <c r="AA1716" s="30"/>
      <c r="AB1716" s="30"/>
      <c r="AC1716" s="30"/>
      <c r="AD1716" s="30"/>
      <c r="AE1716" s="30"/>
      <c r="AF1716" s="30"/>
      <c r="AG1716" s="30" t="s">
        <v>166</v>
      </c>
      <c r="AH1716" s="30">
        <v>0</v>
      </c>
      <c r="AI1716" s="30"/>
      <c r="AJ1716" s="30"/>
      <c r="AK1716" s="30"/>
      <c r="AL1716" s="30"/>
      <c r="AM1716" s="30"/>
      <c r="AN1716" s="30"/>
      <c r="AO1716" s="30"/>
      <c r="AP1716" s="30"/>
      <c r="AQ1716" s="30"/>
      <c r="AR1716" s="30"/>
      <c r="AS1716" s="30"/>
      <c r="AT1716" s="30"/>
      <c r="AU1716" s="30"/>
      <c r="AV1716" s="30"/>
      <c r="AW1716" s="30"/>
      <c r="AX1716" s="30"/>
      <c r="AY1716" s="30"/>
      <c r="AZ1716" s="30"/>
      <c r="BA1716" s="30"/>
      <c r="BB1716" s="30"/>
      <c r="BC1716" s="30"/>
      <c r="BD1716" s="30"/>
      <c r="BE1716" s="30"/>
      <c r="BF1716" s="30"/>
      <c r="BG1716" s="30"/>
      <c r="BH1716" s="30"/>
    </row>
    <row r="1717" spans="1:60" outlineLevel="1">
      <c r="A1717" s="460"/>
      <c r="B1717" s="461"/>
      <c r="C1717" s="462" t="s">
        <v>1522</v>
      </c>
      <c r="D1717" s="463"/>
      <c r="E1717" s="464">
        <v>2</v>
      </c>
      <c r="F1717" s="465"/>
      <c r="G1717" s="465"/>
      <c r="H1717" s="465"/>
      <c r="I1717" s="465"/>
      <c r="J1717" s="465"/>
      <c r="K1717" s="465"/>
      <c r="L1717" s="465"/>
      <c r="M1717" s="465"/>
      <c r="N1717" s="465"/>
      <c r="O1717" s="465"/>
      <c r="P1717" s="465"/>
      <c r="Q1717" s="465"/>
      <c r="R1717" s="465"/>
      <c r="S1717" s="465"/>
      <c r="T1717" s="465"/>
      <c r="U1717" s="32"/>
      <c r="V1717" s="32"/>
      <c r="W1717" s="32"/>
      <c r="X1717" s="32"/>
      <c r="Y1717" s="30"/>
      <c r="Z1717" s="30"/>
      <c r="AA1717" s="30"/>
      <c r="AB1717" s="30"/>
      <c r="AC1717" s="30"/>
      <c r="AD1717" s="30"/>
      <c r="AE1717" s="30"/>
      <c r="AF1717" s="30"/>
      <c r="AG1717" s="30" t="s">
        <v>166</v>
      </c>
      <c r="AH1717" s="30">
        <v>0</v>
      </c>
      <c r="AI1717" s="30"/>
      <c r="AJ1717" s="30"/>
      <c r="AK1717" s="30"/>
      <c r="AL1717" s="30"/>
      <c r="AM1717" s="30"/>
      <c r="AN1717" s="30"/>
      <c r="AO1717" s="30"/>
      <c r="AP1717" s="30"/>
      <c r="AQ1717" s="30"/>
      <c r="AR1717" s="30"/>
      <c r="AS1717" s="30"/>
      <c r="AT1717" s="30"/>
      <c r="AU1717" s="30"/>
      <c r="AV1717" s="30"/>
      <c r="AW1717" s="30"/>
      <c r="AX1717" s="30"/>
      <c r="AY1717" s="30"/>
      <c r="AZ1717" s="30"/>
      <c r="BA1717" s="30"/>
      <c r="BB1717" s="30"/>
      <c r="BC1717" s="30"/>
      <c r="BD1717" s="30"/>
      <c r="BE1717" s="30"/>
      <c r="BF1717" s="30"/>
      <c r="BG1717" s="30"/>
      <c r="BH1717" s="30"/>
    </row>
    <row r="1718" spans="1:60" outlineLevel="1">
      <c r="A1718" s="460"/>
      <c r="B1718" s="461"/>
      <c r="C1718" s="462" t="s">
        <v>1523</v>
      </c>
      <c r="D1718" s="463"/>
      <c r="E1718" s="464">
        <v>8</v>
      </c>
      <c r="F1718" s="465"/>
      <c r="G1718" s="465"/>
      <c r="H1718" s="465"/>
      <c r="I1718" s="465"/>
      <c r="J1718" s="465"/>
      <c r="K1718" s="465"/>
      <c r="L1718" s="465"/>
      <c r="M1718" s="465"/>
      <c r="N1718" s="465"/>
      <c r="O1718" s="465"/>
      <c r="P1718" s="465"/>
      <c r="Q1718" s="465"/>
      <c r="R1718" s="465"/>
      <c r="S1718" s="465"/>
      <c r="T1718" s="465"/>
      <c r="U1718" s="32"/>
      <c r="V1718" s="32"/>
      <c r="W1718" s="32"/>
      <c r="X1718" s="32"/>
      <c r="Y1718" s="30"/>
      <c r="Z1718" s="30"/>
      <c r="AA1718" s="30"/>
      <c r="AB1718" s="30"/>
      <c r="AC1718" s="30"/>
      <c r="AD1718" s="30"/>
      <c r="AE1718" s="30"/>
      <c r="AF1718" s="30"/>
      <c r="AG1718" s="30" t="s">
        <v>166</v>
      </c>
      <c r="AH1718" s="30">
        <v>0</v>
      </c>
      <c r="AI1718" s="30"/>
      <c r="AJ1718" s="30"/>
      <c r="AK1718" s="30"/>
      <c r="AL1718" s="30"/>
      <c r="AM1718" s="30"/>
      <c r="AN1718" s="30"/>
      <c r="AO1718" s="30"/>
      <c r="AP1718" s="30"/>
      <c r="AQ1718" s="30"/>
      <c r="AR1718" s="30"/>
      <c r="AS1718" s="30"/>
      <c r="AT1718" s="30"/>
      <c r="AU1718" s="30"/>
      <c r="AV1718" s="30"/>
      <c r="AW1718" s="30"/>
      <c r="AX1718" s="30"/>
      <c r="AY1718" s="30"/>
      <c r="AZ1718" s="30"/>
      <c r="BA1718" s="30"/>
      <c r="BB1718" s="30"/>
      <c r="BC1718" s="30"/>
      <c r="BD1718" s="30"/>
      <c r="BE1718" s="30"/>
      <c r="BF1718" s="30"/>
      <c r="BG1718" s="30"/>
      <c r="BH1718" s="30"/>
    </row>
    <row r="1719" spans="1:60" outlineLevel="1">
      <c r="A1719" s="460"/>
      <c r="B1719" s="461"/>
      <c r="C1719" s="462" t="s">
        <v>1524</v>
      </c>
      <c r="D1719" s="463"/>
      <c r="E1719" s="464">
        <v>4</v>
      </c>
      <c r="F1719" s="465"/>
      <c r="G1719" s="465"/>
      <c r="H1719" s="465"/>
      <c r="I1719" s="465"/>
      <c r="J1719" s="465"/>
      <c r="K1719" s="465"/>
      <c r="L1719" s="465"/>
      <c r="M1719" s="465"/>
      <c r="N1719" s="465"/>
      <c r="O1719" s="465"/>
      <c r="P1719" s="465"/>
      <c r="Q1719" s="465"/>
      <c r="R1719" s="465"/>
      <c r="S1719" s="465"/>
      <c r="T1719" s="465"/>
      <c r="U1719" s="32"/>
      <c r="V1719" s="32"/>
      <c r="W1719" s="32"/>
      <c r="X1719" s="32"/>
      <c r="Y1719" s="30"/>
      <c r="Z1719" s="30"/>
      <c r="AA1719" s="30"/>
      <c r="AB1719" s="30"/>
      <c r="AC1719" s="30"/>
      <c r="AD1719" s="30"/>
      <c r="AE1719" s="30"/>
      <c r="AF1719" s="30"/>
      <c r="AG1719" s="30" t="s">
        <v>166</v>
      </c>
      <c r="AH1719" s="30">
        <v>0</v>
      </c>
      <c r="AI1719" s="30"/>
      <c r="AJ1719" s="30"/>
      <c r="AK1719" s="30"/>
      <c r="AL1719" s="30"/>
      <c r="AM1719" s="30"/>
      <c r="AN1719" s="30"/>
      <c r="AO1719" s="30"/>
      <c r="AP1719" s="30"/>
      <c r="AQ1719" s="30"/>
      <c r="AR1719" s="30"/>
      <c r="AS1719" s="30"/>
      <c r="AT1719" s="30"/>
      <c r="AU1719" s="30"/>
      <c r="AV1719" s="30"/>
      <c r="AW1719" s="30"/>
      <c r="AX1719" s="30"/>
      <c r="AY1719" s="30"/>
      <c r="AZ1719" s="30"/>
      <c r="BA1719" s="30"/>
      <c r="BB1719" s="30"/>
      <c r="BC1719" s="30"/>
      <c r="BD1719" s="30"/>
      <c r="BE1719" s="30"/>
      <c r="BF1719" s="30"/>
      <c r="BG1719" s="30"/>
      <c r="BH1719" s="30"/>
    </row>
    <row r="1720" spans="1:60" outlineLevel="1">
      <c r="A1720" s="460"/>
      <c r="B1720" s="461"/>
      <c r="C1720" s="462" t="s">
        <v>1525</v>
      </c>
      <c r="D1720" s="463"/>
      <c r="E1720" s="464">
        <v>1.25</v>
      </c>
      <c r="F1720" s="465"/>
      <c r="G1720" s="465"/>
      <c r="H1720" s="465"/>
      <c r="I1720" s="465"/>
      <c r="J1720" s="465"/>
      <c r="K1720" s="465"/>
      <c r="L1720" s="465"/>
      <c r="M1720" s="465"/>
      <c r="N1720" s="465"/>
      <c r="O1720" s="465"/>
      <c r="P1720" s="465"/>
      <c r="Q1720" s="465"/>
      <c r="R1720" s="465"/>
      <c r="S1720" s="465"/>
      <c r="T1720" s="465"/>
      <c r="U1720" s="32"/>
      <c r="V1720" s="32"/>
      <c r="W1720" s="32"/>
      <c r="X1720" s="32"/>
      <c r="Y1720" s="30"/>
      <c r="Z1720" s="30"/>
      <c r="AA1720" s="30"/>
      <c r="AB1720" s="30"/>
      <c r="AC1720" s="30"/>
      <c r="AD1720" s="30"/>
      <c r="AE1720" s="30"/>
      <c r="AF1720" s="30"/>
      <c r="AG1720" s="30" t="s">
        <v>166</v>
      </c>
      <c r="AH1720" s="30">
        <v>0</v>
      </c>
      <c r="AI1720" s="30"/>
      <c r="AJ1720" s="30"/>
      <c r="AK1720" s="30"/>
      <c r="AL1720" s="30"/>
      <c r="AM1720" s="30"/>
      <c r="AN1720" s="30"/>
      <c r="AO1720" s="30"/>
      <c r="AP1720" s="30"/>
      <c r="AQ1720" s="30"/>
      <c r="AR1720" s="30"/>
      <c r="AS1720" s="30"/>
      <c r="AT1720" s="30"/>
      <c r="AU1720" s="30"/>
      <c r="AV1720" s="30"/>
      <c r="AW1720" s="30"/>
      <c r="AX1720" s="30"/>
      <c r="AY1720" s="30"/>
      <c r="AZ1720" s="30"/>
      <c r="BA1720" s="30"/>
      <c r="BB1720" s="30"/>
      <c r="BC1720" s="30"/>
      <c r="BD1720" s="30"/>
      <c r="BE1720" s="30"/>
      <c r="BF1720" s="30"/>
      <c r="BG1720" s="30"/>
      <c r="BH1720" s="30"/>
    </row>
    <row r="1721" spans="1:60" outlineLevel="1">
      <c r="A1721" s="460"/>
      <c r="B1721" s="461"/>
      <c r="C1721" s="462" t="s">
        <v>1526</v>
      </c>
      <c r="D1721" s="463"/>
      <c r="E1721" s="464">
        <v>4</v>
      </c>
      <c r="F1721" s="465"/>
      <c r="G1721" s="465"/>
      <c r="H1721" s="465"/>
      <c r="I1721" s="465"/>
      <c r="J1721" s="465"/>
      <c r="K1721" s="465"/>
      <c r="L1721" s="465"/>
      <c r="M1721" s="465"/>
      <c r="N1721" s="465"/>
      <c r="O1721" s="465"/>
      <c r="P1721" s="465"/>
      <c r="Q1721" s="465"/>
      <c r="R1721" s="465"/>
      <c r="S1721" s="465"/>
      <c r="T1721" s="465"/>
      <c r="U1721" s="32"/>
      <c r="V1721" s="32"/>
      <c r="W1721" s="32"/>
      <c r="X1721" s="32"/>
      <c r="Y1721" s="30"/>
      <c r="Z1721" s="30"/>
      <c r="AA1721" s="30"/>
      <c r="AB1721" s="30"/>
      <c r="AC1721" s="30"/>
      <c r="AD1721" s="30"/>
      <c r="AE1721" s="30"/>
      <c r="AF1721" s="30"/>
      <c r="AG1721" s="30" t="s">
        <v>166</v>
      </c>
      <c r="AH1721" s="30">
        <v>0</v>
      </c>
      <c r="AI1721" s="30"/>
      <c r="AJ1721" s="30"/>
      <c r="AK1721" s="30"/>
      <c r="AL1721" s="30"/>
      <c r="AM1721" s="30"/>
      <c r="AN1721" s="30"/>
      <c r="AO1721" s="30"/>
      <c r="AP1721" s="30"/>
      <c r="AQ1721" s="30"/>
      <c r="AR1721" s="30"/>
      <c r="AS1721" s="30"/>
      <c r="AT1721" s="30"/>
      <c r="AU1721" s="30"/>
      <c r="AV1721" s="30"/>
      <c r="AW1721" s="30"/>
      <c r="AX1721" s="30"/>
      <c r="AY1721" s="30"/>
      <c r="AZ1721" s="30"/>
      <c r="BA1721" s="30"/>
      <c r="BB1721" s="30"/>
      <c r="BC1721" s="30"/>
      <c r="BD1721" s="30"/>
      <c r="BE1721" s="30"/>
      <c r="BF1721" s="30"/>
      <c r="BG1721" s="30"/>
      <c r="BH1721" s="30"/>
    </row>
    <row r="1722" spans="1:60" outlineLevel="1">
      <c r="A1722" s="452">
        <v>316</v>
      </c>
      <c r="B1722" s="453" t="s">
        <v>1527</v>
      </c>
      <c r="C1722" s="454" t="s">
        <v>1528</v>
      </c>
      <c r="D1722" s="455" t="s">
        <v>428</v>
      </c>
      <c r="E1722" s="456">
        <v>1.85</v>
      </c>
      <c r="F1722" s="34"/>
      <c r="G1722" s="458">
        <f>ROUND(E1722*F1722,2)</f>
        <v>0</v>
      </c>
      <c r="H1722" s="457">
        <v>0</v>
      </c>
      <c r="I1722" s="458">
        <f>ROUND(E1722*H1722,2)</f>
        <v>0</v>
      </c>
      <c r="J1722" s="457">
        <v>52</v>
      </c>
      <c r="K1722" s="458">
        <f>ROUND(E1722*J1722,2)</f>
        <v>96.2</v>
      </c>
      <c r="L1722" s="458">
        <v>21</v>
      </c>
      <c r="M1722" s="458">
        <f>G1722*(1+L1722/100)</f>
        <v>0</v>
      </c>
      <c r="N1722" s="458">
        <v>0</v>
      </c>
      <c r="O1722" s="458">
        <f>ROUND(E1722*N1722,2)</f>
        <v>0</v>
      </c>
      <c r="P1722" s="458">
        <v>1.3500000000000001E-3</v>
      </c>
      <c r="Q1722" s="458">
        <f>ROUND(E1722*P1722,2)</f>
        <v>0</v>
      </c>
      <c r="R1722" s="458"/>
      <c r="S1722" s="458" t="s">
        <v>162</v>
      </c>
      <c r="T1722" s="459" t="s">
        <v>162</v>
      </c>
      <c r="U1722" s="32">
        <v>9.1999999999999998E-2</v>
      </c>
      <c r="V1722" s="32">
        <f>ROUND(E1722*U1722,2)</f>
        <v>0.17</v>
      </c>
      <c r="W1722" s="32"/>
      <c r="X1722" s="32" t="s">
        <v>163</v>
      </c>
      <c r="Y1722" s="30"/>
      <c r="Z1722" s="30"/>
      <c r="AA1722" s="30"/>
      <c r="AB1722" s="30"/>
      <c r="AC1722" s="30"/>
      <c r="AD1722" s="30"/>
      <c r="AE1722" s="30"/>
      <c r="AF1722" s="30"/>
      <c r="AG1722" s="30" t="s">
        <v>164</v>
      </c>
      <c r="AH1722" s="30"/>
      <c r="AI1722" s="30"/>
      <c r="AJ1722" s="30"/>
      <c r="AK1722" s="30"/>
      <c r="AL1722" s="30"/>
      <c r="AM1722" s="30"/>
      <c r="AN1722" s="30"/>
      <c r="AO1722" s="30"/>
      <c r="AP1722" s="30"/>
      <c r="AQ1722" s="30"/>
      <c r="AR1722" s="30"/>
      <c r="AS1722" s="30"/>
      <c r="AT1722" s="30"/>
      <c r="AU1722" s="30"/>
      <c r="AV1722" s="30"/>
      <c r="AW1722" s="30"/>
      <c r="AX1722" s="30"/>
      <c r="AY1722" s="30"/>
      <c r="AZ1722" s="30"/>
      <c r="BA1722" s="30"/>
      <c r="BB1722" s="30"/>
      <c r="BC1722" s="30"/>
      <c r="BD1722" s="30"/>
      <c r="BE1722" s="30"/>
      <c r="BF1722" s="30"/>
      <c r="BG1722" s="30"/>
      <c r="BH1722" s="30"/>
    </row>
    <row r="1723" spans="1:60" outlineLevel="1">
      <c r="A1723" s="460"/>
      <c r="B1723" s="461"/>
      <c r="C1723" s="462" t="s">
        <v>799</v>
      </c>
      <c r="D1723" s="463"/>
      <c r="E1723" s="464">
        <v>1.85</v>
      </c>
      <c r="F1723" s="465"/>
      <c r="G1723" s="465"/>
      <c r="H1723" s="465"/>
      <c r="I1723" s="465"/>
      <c r="J1723" s="465"/>
      <c r="K1723" s="465"/>
      <c r="L1723" s="465"/>
      <c r="M1723" s="465"/>
      <c r="N1723" s="465"/>
      <c r="O1723" s="465"/>
      <c r="P1723" s="465"/>
      <c r="Q1723" s="465"/>
      <c r="R1723" s="465"/>
      <c r="S1723" s="465"/>
      <c r="T1723" s="465"/>
      <c r="U1723" s="32"/>
      <c r="V1723" s="32"/>
      <c r="W1723" s="32"/>
      <c r="X1723" s="32"/>
      <c r="Y1723" s="30"/>
      <c r="Z1723" s="30"/>
      <c r="AA1723" s="30"/>
      <c r="AB1723" s="30"/>
      <c r="AC1723" s="30"/>
      <c r="AD1723" s="30"/>
      <c r="AE1723" s="30"/>
      <c r="AF1723" s="30"/>
      <c r="AG1723" s="30" t="s">
        <v>166</v>
      </c>
      <c r="AH1723" s="30">
        <v>0</v>
      </c>
      <c r="AI1723" s="30"/>
      <c r="AJ1723" s="30"/>
      <c r="AK1723" s="30"/>
      <c r="AL1723" s="30"/>
      <c r="AM1723" s="30"/>
      <c r="AN1723" s="30"/>
      <c r="AO1723" s="30"/>
      <c r="AP1723" s="30"/>
      <c r="AQ1723" s="30"/>
      <c r="AR1723" s="30"/>
      <c r="AS1723" s="30"/>
      <c r="AT1723" s="30"/>
      <c r="AU1723" s="30"/>
      <c r="AV1723" s="30"/>
      <c r="AW1723" s="30"/>
      <c r="AX1723" s="30"/>
      <c r="AY1723" s="30"/>
      <c r="AZ1723" s="30"/>
      <c r="BA1723" s="30"/>
      <c r="BB1723" s="30"/>
      <c r="BC1723" s="30"/>
      <c r="BD1723" s="30"/>
      <c r="BE1723" s="30"/>
      <c r="BF1723" s="30"/>
      <c r="BG1723" s="30"/>
      <c r="BH1723" s="30"/>
    </row>
    <row r="1724" spans="1:60" outlineLevel="1">
      <c r="A1724" s="473">
        <v>317</v>
      </c>
      <c r="B1724" s="474" t="s">
        <v>1529</v>
      </c>
      <c r="C1724" s="475" t="s">
        <v>1530</v>
      </c>
      <c r="D1724" s="476" t="s">
        <v>0</v>
      </c>
      <c r="E1724" s="477">
        <v>1063.9074000000001</v>
      </c>
      <c r="F1724" s="35"/>
      <c r="G1724" s="479">
        <f>ROUND(E1724*F1724,2)</f>
        <v>0</v>
      </c>
      <c r="H1724" s="478">
        <v>0</v>
      </c>
      <c r="I1724" s="479">
        <f>ROUND(E1724*H1724,2)</f>
        <v>0</v>
      </c>
      <c r="J1724" s="478">
        <v>1.85</v>
      </c>
      <c r="K1724" s="479">
        <f>ROUND(E1724*J1724,2)</f>
        <v>1968.23</v>
      </c>
      <c r="L1724" s="479">
        <v>21</v>
      </c>
      <c r="M1724" s="479">
        <f>G1724*(1+L1724/100)</f>
        <v>0</v>
      </c>
      <c r="N1724" s="479">
        <v>0</v>
      </c>
      <c r="O1724" s="479">
        <f>ROUND(E1724*N1724,2)</f>
        <v>0</v>
      </c>
      <c r="P1724" s="479">
        <v>0</v>
      </c>
      <c r="Q1724" s="479">
        <f>ROUND(E1724*P1724,2)</f>
        <v>0</v>
      </c>
      <c r="R1724" s="479"/>
      <c r="S1724" s="479" t="s">
        <v>162</v>
      </c>
      <c r="T1724" s="480" t="s">
        <v>162</v>
      </c>
      <c r="U1724" s="32">
        <v>0</v>
      </c>
      <c r="V1724" s="32">
        <f>ROUND(E1724*U1724,2)</f>
        <v>0</v>
      </c>
      <c r="W1724" s="32"/>
      <c r="X1724" s="32" t="s">
        <v>815</v>
      </c>
      <c r="Y1724" s="30"/>
      <c r="Z1724" s="30"/>
      <c r="AA1724" s="30"/>
      <c r="AB1724" s="30"/>
      <c r="AC1724" s="30"/>
      <c r="AD1724" s="30"/>
      <c r="AE1724" s="30"/>
      <c r="AF1724" s="30"/>
      <c r="AG1724" s="30" t="s">
        <v>816</v>
      </c>
      <c r="AH1724" s="30"/>
      <c r="AI1724" s="30"/>
      <c r="AJ1724" s="30"/>
      <c r="AK1724" s="30"/>
      <c r="AL1724" s="30"/>
      <c r="AM1724" s="30"/>
      <c r="AN1724" s="30"/>
      <c r="AO1724" s="30"/>
      <c r="AP1724" s="30"/>
      <c r="AQ1724" s="30"/>
      <c r="AR1724" s="30"/>
      <c r="AS1724" s="30"/>
      <c r="AT1724" s="30"/>
      <c r="AU1724" s="30"/>
      <c r="AV1724" s="30"/>
      <c r="AW1724" s="30"/>
      <c r="AX1724" s="30"/>
      <c r="AY1724" s="30"/>
      <c r="AZ1724" s="30"/>
      <c r="BA1724" s="30"/>
      <c r="BB1724" s="30"/>
      <c r="BC1724" s="30"/>
      <c r="BD1724" s="30"/>
      <c r="BE1724" s="30"/>
      <c r="BF1724" s="30"/>
      <c r="BG1724" s="30"/>
      <c r="BH1724" s="30"/>
    </row>
    <row r="1725" spans="1:60">
      <c r="A1725" s="445" t="s">
        <v>157</v>
      </c>
      <c r="B1725" s="446" t="s">
        <v>101</v>
      </c>
      <c r="C1725" s="447" t="s">
        <v>2909</v>
      </c>
      <c r="D1725" s="448"/>
      <c r="E1725" s="449"/>
      <c r="F1725" s="450"/>
      <c r="G1725" s="450">
        <f>SUMIF(AG1726:AG1904,"&lt;&gt;NOR",G1726:G1904)</f>
        <v>0</v>
      </c>
      <c r="H1725" s="450"/>
      <c r="I1725" s="450">
        <f>SUM(I1726:I1904)</f>
        <v>729231.66</v>
      </c>
      <c r="J1725" s="450"/>
      <c r="K1725" s="450">
        <f>SUM(K1726:K1904)</f>
        <v>139136.77000000002</v>
      </c>
      <c r="L1725" s="450"/>
      <c r="M1725" s="450">
        <f>SUM(M1726:M1904)</f>
        <v>0</v>
      </c>
      <c r="N1725" s="450"/>
      <c r="O1725" s="450">
        <f>SUM(O1726:O1904)</f>
        <v>1.1700000000000002</v>
      </c>
      <c r="P1725" s="450"/>
      <c r="Q1725" s="450">
        <f>SUM(Q1726:Q1904)</f>
        <v>0</v>
      </c>
      <c r="R1725" s="450"/>
      <c r="S1725" s="450"/>
      <c r="T1725" s="451"/>
      <c r="U1725" s="33"/>
      <c r="V1725" s="33">
        <f>SUM(V1726:V1904)</f>
        <v>268.69</v>
      </c>
      <c r="W1725" s="33"/>
      <c r="X1725" s="33"/>
      <c r="AG1725" t="s">
        <v>158</v>
      </c>
    </row>
    <row r="1726" spans="1:60" ht="20.399999999999999" outlineLevel="1">
      <c r="A1726" s="452">
        <v>318</v>
      </c>
      <c r="B1726" s="453" t="s">
        <v>1531</v>
      </c>
      <c r="C1726" s="454" t="s">
        <v>1532</v>
      </c>
      <c r="D1726" s="455" t="s">
        <v>428</v>
      </c>
      <c r="E1726" s="456">
        <v>27.5</v>
      </c>
      <c r="F1726" s="34"/>
      <c r="G1726" s="458">
        <f>ROUND(E1726*F1726,2)</f>
        <v>0</v>
      </c>
      <c r="H1726" s="457">
        <v>370.98</v>
      </c>
      <c r="I1726" s="458">
        <f>ROUND(E1726*H1726,2)</f>
        <v>10201.950000000001</v>
      </c>
      <c r="J1726" s="457">
        <v>160.02000000000001</v>
      </c>
      <c r="K1726" s="458">
        <f>ROUND(E1726*J1726,2)</f>
        <v>4400.55</v>
      </c>
      <c r="L1726" s="458">
        <v>21</v>
      </c>
      <c r="M1726" s="458">
        <f>G1726*(1+L1726/100)</f>
        <v>0</v>
      </c>
      <c r="N1726" s="458">
        <v>1.0120000000000001E-2</v>
      </c>
      <c r="O1726" s="458">
        <f>ROUND(E1726*N1726,2)</f>
        <v>0.28000000000000003</v>
      </c>
      <c r="P1726" s="458">
        <v>0</v>
      </c>
      <c r="Q1726" s="458">
        <f>ROUND(E1726*P1726,2)</f>
        <v>0</v>
      </c>
      <c r="R1726" s="458"/>
      <c r="S1726" s="458" t="s">
        <v>162</v>
      </c>
      <c r="T1726" s="459" t="s">
        <v>162</v>
      </c>
      <c r="U1726" s="32">
        <v>0.35499999999999998</v>
      </c>
      <c r="V1726" s="32">
        <f>ROUND(E1726*U1726,2)</f>
        <v>9.76</v>
      </c>
      <c r="W1726" s="32"/>
      <c r="X1726" s="32" t="s">
        <v>163</v>
      </c>
      <c r="Y1726" s="30"/>
      <c r="Z1726" s="30"/>
      <c r="AA1726" s="30"/>
      <c r="AB1726" s="30"/>
      <c r="AC1726" s="30"/>
      <c r="AD1726" s="30"/>
      <c r="AE1726" s="30"/>
      <c r="AF1726" s="30"/>
      <c r="AG1726" s="30" t="s">
        <v>164</v>
      </c>
      <c r="AH1726" s="30"/>
      <c r="AI1726" s="30"/>
      <c r="AJ1726" s="30"/>
      <c r="AK1726" s="30"/>
      <c r="AL1726" s="30"/>
      <c r="AM1726" s="30"/>
      <c r="AN1726" s="30"/>
      <c r="AO1726" s="30"/>
      <c r="AP1726" s="30"/>
      <c r="AQ1726" s="30"/>
      <c r="AR1726" s="30"/>
      <c r="AS1726" s="30"/>
      <c r="AT1726" s="30"/>
      <c r="AU1726" s="30"/>
      <c r="AV1726" s="30"/>
      <c r="AW1726" s="30"/>
      <c r="AX1726" s="30"/>
      <c r="AY1726" s="30"/>
      <c r="AZ1726" s="30"/>
      <c r="BA1726" s="30"/>
      <c r="BB1726" s="30"/>
      <c r="BC1726" s="30"/>
      <c r="BD1726" s="30"/>
      <c r="BE1726" s="30"/>
      <c r="BF1726" s="30"/>
      <c r="BG1726" s="30"/>
      <c r="BH1726" s="30"/>
    </row>
    <row r="1727" spans="1:60" outlineLevel="1">
      <c r="A1727" s="460"/>
      <c r="B1727" s="461"/>
      <c r="C1727" s="462" t="s">
        <v>1517</v>
      </c>
      <c r="D1727" s="463"/>
      <c r="E1727" s="464">
        <v>4</v>
      </c>
      <c r="F1727" s="465"/>
      <c r="G1727" s="465"/>
      <c r="H1727" s="465"/>
      <c r="I1727" s="465"/>
      <c r="J1727" s="465"/>
      <c r="K1727" s="465"/>
      <c r="L1727" s="465"/>
      <c r="M1727" s="465"/>
      <c r="N1727" s="465"/>
      <c r="O1727" s="465"/>
      <c r="P1727" s="465"/>
      <c r="Q1727" s="465"/>
      <c r="R1727" s="465"/>
      <c r="S1727" s="465"/>
      <c r="T1727" s="465"/>
      <c r="U1727" s="32"/>
      <c r="V1727" s="32"/>
      <c r="W1727" s="32"/>
      <c r="X1727" s="32"/>
      <c r="Y1727" s="30"/>
      <c r="Z1727" s="30"/>
      <c r="AA1727" s="30"/>
      <c r="AB1727" s="30"/>
      <c r="AC1727" s="30"/>
      <c r="AD1727" s="30"/>
      <c r="AE1727" s="30"/>
      <c r="AF1727" s="30"/>
      <c r="AG1727" s="30" t="s">
        <v>166</v>
      </c>
      <c r="AH1727" s="30">
        <v>0</v>
      </c>
      <c r="AI1727" s="30"/>
      <c r="AJ1727" s="30"/>
      <c r="AK1727" s="30"/>
      <c r="AL1727" s="30"/>
      <c r="AM1727" s="30"/>
      <c r="AN1727" s="30"/>
      <c r="AO1727" s="30"/>
      <c r="AP1727" s="30"/>
      <c r="AQ1727" s="30"/>
      <c r="AR1727" s="30"/>
      <c r="AS1727" s="30"/>
      <c r="AT1727" s="30"/>
      <c r="AU1727" s="30"/>
      <c r="AV1727" s="30"/>
      <c r="AW1727" s="30"/>
      <c r="AX1727" s="30"/>
      <c r="AY1727" s="30"/>
      <c r="AZ1727" s="30"/>
      <c r="BA1727" s="30"/>
      <c r="BB1727" s="30"/>
      <c r="BC1727" s="30"/>
      <c r="BD1727" s="30"/>
      <c r="BE1727" s="30"/>
      <c r="BF1727" s="30"/>
      <c r="BG1727" s="30"/>
      <c r="BH1727" s="30"/>
    </row>
    <row r="1728" spans="1:60" outlineLevel="1">
      <c r="A1728" s="460"/>
      <c r="B1728" s="461"/>
      <c r="C1728" s="462" t="s">
        <v>1518</v>
      </c>
      <c r="D1728" s="463"/>
      <c r="E1728" s="464">
        <v>2</v>
      </c>
      <c r="F1728" s="465"/>
      <c r="G1728" s="465"/>
      <c r="H1728" s="465"/>
      <c r="I1728" s="465"/>
      <c r="J1728" s="465"/>
      <c r="K1728" s="465"/>
      <c r="L1728" s="465"/>
      <c r="M1728" s="465"/>
      <c r="N1728" s="465"/>
      <c r="O1728" s="465"/>
      <c r="P1728" s="465"/>
      <c r="Q1728" s="465"/>
      <c r="R1728" s="465"/>
      <c r="S1728" s="465"/>
      <c r="T1728" s="465"/>
      <c r="U1728" s="32"/>
      <c r="V1728" s="32"/>
      <c r="W1728" s="32"/>
      <c r="X1728" s="32"/>
      <c r="Y1728" s="30"/>
      <c r="Z1728" s="30"/>
      <c r="AA1728" s="30"/>
      <c r="AB1728" s="30"/>
      <c r="AC1728" s="30"/>
      <c r="AD1728" s="30"/>
      <c r="AE1728" s="30"/>
      <c r="AF1728" s="30"/>
      <c r="AG1728" s="30" t="s">
        <v>166</v>
      </c>
      <c r="AH1728" s="30">
        <v>0</v>
      </c>
      <c r="AI1728" s="30"/>
      <c r="AJ1728" s="30"/>
      <c r="AK1728" s="30"/>
      <c r="AL1728" s="30"/>
      <c r="AM1728" s="30"/>
      <c r="AN1728" s="30"/>
      <c r="AO1728" s="30"/>
      <c r="AP1728" s="30"/>
      <c r="AQ1728" s="30"/>
      <c r="AR1728" s="30"/>
      <c r="AS1728" s="30"/>
      <c r="AT1728" s="30"/>
      <c r="AU1728" s="30"/>
      <c r="AV1728" s="30"/>
      <c r="AW1728" s="30"/>
      <c r="AX1728" s="30"/>
      <c r="AY1728" s="30"/>
      <c r="AZ1728" s="30"/>
      <c r="BA1728" s="30"/>
      <c r="BB1728" s="30"/>
      <c r="BC1728" s="30"/>
      <c r="BD1728" s="30"/>
      <c r="BE1728" s="30"/>
      <c r="BF1728" s="30"/>
      <c r="BG1728" s="30"/>
      <c r="BH1728" s="30"/>
    </row>
    <row r="1729" spans="1:60" outlineLevel="1">
      <c r="A1729" s="460"/>
      <c r="B1729" s="461"/>
      <c r="C1729" s="462" t="s">
        <v>1519</v>
      </c>
      <c r="D1729" s="463"/>
      <c r="E1729" s="464">
        <v>3</v>
      </c>
      <c r="F1729" s="465"/>
      <c r="G1729" s="465"/>
      <c r="H1729" s="465"/>
      <c r="I1729" s="465"/>
      <c r="J1729" s="465"/>
      <c r="K1729" s="465"/>
      <c r="L1729" s="465"/>
      <c r="M1729" s="465"/>
      <c r="N1729" s="465"/>
      <c r="O1729" s="465"/>
      <c r="P1729" s="465"/>
      <c r="Q1729" s="465"/>
      <c r="R1729" s="465"/>
      <c r="S1729" s="465"/>
      <c r="T1729" s="465"/>
      <c r="U1729" s="32"/>
      <c r="V1729" s="32"/>
      <c r="W1729" s="32"/>
      <c r="X1729" s="32"/>
      <c r="Y1729" s="30"/>
      <c r="Z1729" s="30"/>
      <c r="AA1729" s="30"/>
      <c r="AB1729" s="30"/>
      <c r="AC1729" s="30"/>
      <c r="AD1729" s="30"/>
      <c r="AE1729" s="30"/>
      <c r="AF1729" s="30"/>
      <c r="AG1729" s="30" t="s">
        <v>166</v>
      </c>
      <c r="AH1729" s="30">
        <v>0</v>
      </c>
      <c r="AI1729" s="30"/>
      <c r="AJ1729" s="30"/>
      <c r="AK1729" s="30"/>
      <c r="AL1729" s="30"/>
      <c r="AM1729" s="30"/>
      <c r="AN1729" s="30"/>
      <c r="AO1729" s="30"/>
      <c r="AP1729" s="30"/>
      <c r="AQ1729" s="30"/>
      <c r="AR1729" s="30"/>
      <c r="AS1729" s="30"/>
      <c r="AT1729" s="30"/>
      <c r="AU1729" s="30"/>
      <c r="AV1729" s="30"/>
      <c r="AW1729" s="30"/>
      <c r="AX1729" s="30"/>
      <c r="AY1729" s="30"/>
      <c r="AZ1729" s="30"/>
      <c r="BA1729" s="30"/>
      <c r="BB1729" s="30"/>
      <c r="BC1729" s="30"/>
      <c r="BD1729" s="30"/>
      <c r="BE1729" s="30"/>
      <c r="BF1729" s="30"/>
      <c r="BG1729" s="30"/>
      <c r="BH1729" s="30"/>
    </row>
    <row r="1730" spans="1:60" outlineLevel="1">
      <c r="A1730" s="460"/>
      <c r="B1730" s="461"/>
      <c r="C1730" s="462" t="s">
        <v>1520</v>
      </c>
      <c r="D1730" s="463"/>
      <c r="E1730" s="464">
        <v>3</v>
      </c>
      <c r="F1730" s="465"/>
      <c r="G1730" s="465"/>
      <c r="H1730" s="465"/>
      <c r="I1730" s="465"/>
      <c r="J1730" s="465"/>
      <c r="K1730" s="465"/>
      <c r="L1730" s="465"/>
      <c r="M1730" s="465"/>
      <c r="N1730" s="465"/>
      <c r="O1730" s="465"/>
      <c r="P1730" s="465"/>
      <c r="Q1730" s="465"/>
      <c r="R1730" s="465"/>
      <c r="S1730" s="465"/>
      <c r="T1730" s="465"/>
      <c r="U1730" s="32"/>
      <c r="V1730" s="32"/>
      <c r="W1730" s="32"/>
      <c r="X1730" s="32"/>
      <c r="Y1730" s="30"/>
      <c r="Z1730" s="30"/>
      <c r="AA1730" s="30"/>
      <c r="AB1730" s="30"/>
      <c r="AC1730" s="30"/>
      <c r="AD1730" s="30"/>
      <c r="AE1730" s="30"/>
      <c r="AF1730" s="30"/>
      <c r="AG1730" s="30" t="s">
        <v>166</v>
      </c>
      <c r="AH1730" s="30">
        <v>0</v>
      </c>
      <c r="AI1730" s="30"/>
      <c r="AJ1730" s="30"/>
      <c r="AK1730" s="30"/>
      <c r="AL1730" s="30"/>
      <c r="AM1730" s="30"/>
      <c r="AN1730" s="30"/>
      <c r="AO1730" s="30"/>
      <c r="AP1730" s="30"/>
      <c r="AQ1730" s="30"/>
      <c r="AR1730" s="30"/>
      <c r="AS1730" s="30"/>
      <c r="AT1730" s="30"/>
      <c r="AU1730" s="30"/>
      <c r="AV1730" s="30"/>
      <c r="AW1730" s="30"/>
      <c r="AX1730" s="30"/>
      <c r="AY1730" s="30"/>
      <c r="AZ1730" s="30"/>
      <c r="BA1730" s="30"/>
      <c r="BB1730" s="30"/>
      <c r="BC1730" s="30"/>
      <c r="BD1730" s="30"/>
      <c r="BE1730" s="30"/>
      <c r="BF1730" s="30"/>
      <c r="BG1730" s="30"/>
      <c r="BH1730" s="30"/>
    </row>
    <row r="1731" spans="1:60" outlineLevel="1">
      <c r="A1731" s="460"/>
      <c r="B1731" s="461"/>
      <c r="C1731" s="462" t="s">
        <v>1521</v>
      </c>
      <c r="D1731" s="463"/>
      <c r="E1731" s="464">
        <v>1.5</v>
      </c>
      <c r="F1731" s="465"/>
      <c r="G1731" s="465"/>
      <c r="H1731" s="465"/>
      <c r="I1731" s="465"/>
      <c r="J1731" s="465"/>
      <c r="K1731" s="465"/>
      <c r="L1731" s="465"/>
      <c r="M1731" s="465"/>
      <c r="N1731" s="465"/>
      <c r="O1731" s="465"/>
      <c r="P1731" s="465"/>
      <c r="Q1731" s="465"/>
      <c r="R1731" s="465"/>
      <c r="S1731" s="465"/>
      <c r="T1731" s="465"/>
      <c r="U1731" s="32"/>
      <c r="V1731" s="32"/>
      <c r="W1731" s="32"/>
      <c r="X1731" s="32"/>
      <c r="Y1731" s="30"/>
      <c r="Z1731" s="30"/>
      <c r="AA1731" s="30"/>
      <c r="AB1731" s="30"/>
      <c r="AC1731" s="30"/>
      <c r="AD1731" s="30"/>
      <c r="AE1731" s="30"/>
      <c r="AF1731" s="30"/>
      <c r="AG1731" s="30" t="s">
        <v>166</v>
      </c>
      <c r="AH1731" s="30">
        <v>0</v>
      </c>
      <c r="AI1731" s="30"/>
      <c r="AJ1731" s="30"/>
      <c r="AK1731" s="30"/>
      <c r="AL1731" s="30"/>
      <c r="AM1731" s="30"/>
      <c r="AN1731" s="30"/>
      <c r="AO1731" s="30"/>
      <c r="AP1731" s="30"/>
      <c r="AQ1731" s="30"/>
      <c r="AR1731" s="30"/>
      <c r="AS1731" s="30"/>
      <c r="AT1731" s="30"/>
      <c r="AU1731" s="30"/>
      <c r="AV1731" s="30"/>
      <c r="AW1731" s="30"/>
      <c r="AX1731" s="30"/>
      <c r="AY1731" s="30"/>
      <c r="AZ1731" s="30"/>
      <c r="BA1731" s="30"/>
      <c r="BB1731" s="30"/>
      <c r="BC1731" s="30"/>
      <c r="BD1731" s="30"/>
      <c r="BE1731" s="30"/>
      <c r="BF1731" s="30"/>
      <c r="BG1731" s="30"/>
      <c r="BH1731" s="30"/>
    </row>
    <row r="1732" spans="1:60" outlineLevel="1">
      <c r="A1732" s="460"/>
      <c r="B1732" s="461"/>
      <c r="C1732" s="462" t="s">
        <v>1522</v>
      </c>
      <c r="D1732" s="463"/>
      <c r="E1732" s="464">
        <v>2</v>
      </c>
      <c r="F1732" s="465"/>
      <c r="G1732" s="465"/>
      <c r="H1732" s="465"/>
      <c r="I1732" s="465"/>
      <c r="J1732" s="465"/>
      <c r="K1732" s="465"/>
      <c r="L1732" s="465"/>
      <c r="M1732" s="465"/>
      <c r="N1732" s="465"/>
      <c r="O1732" s="465"/>
      <c r="P1732" s="465"/>
      <c r="Q1732" s="465"/>
      <c r="R1732" s="465"/>
      <c r="S1732" s="465"/>
      <c r="T1732" s="465"/>
      <c r="U1732" s="32"/>
      <c r="V1732" s="32"/>
      <c r="W1732" s="32"/>
      <c r="X1732" s="32"/>
      <c r="Y1732" s="30"/>
      <c r="Z1732" s="30"/>
      <c r="AA1732" s="30"/>
      <c r="AB1732" s="30"/>
      <c r="AC1732" s="30"/>
      <c r="AD1732" s="30"/>
      <c r="AE1732" s="30"/>
      <c r="AF1732" s="30"/>
      <c r="AG1732" s="30" t="s">
        <v>166</v>
      </c>
      <c r="AH1732" s="30">
        <v>0</v>
      </c>
      <c r="AI1732" s="30"/>
      <c r="AJ1732" s="30"/>
      <c r="AK1732" s="30"/>
      <c r="AL1732" s="30"/>
      <c r="AM1732" s="30"/>
      <c r="AN1732" s="30"/>
      <c r="AO1732" s="30"/>
      <c r="AP1732" s="30"/>
      <c r="AQ1732" s="30"/>
      <c r="AR1732" s="30"/>
      <c r="AS1732" s="30"/>
      <c r="AT1732" s="30"/>
      <c r="AU1732" s="30"/>
      <c r="AV1732" s="30"/>
      <c r="AW1732" s="30"/>
      <c r="AX1732" s="30"/>
      <c r="AY1732" s="30"/>
      <c r="AZ1732" s="30"/>
      <c r="BA1732" s="30"/>
      <c r="BB1732" s="30"/>
      <c r="BC1732" s="30"/>
      <c r="BD1732" s="30"/>
      <c r="BE1732" s="30"/>
      <c r="BF1732" s="30"/>
      <c r="BG1732" s="30"/>
      <c r="BH1732" s="30"/>
    </row>
    <row r="1733" spans="1:60" outlineLevel="1">
      <c r="A1733" s="460"/>
      <c r="B1733" s="461"/>
      <c r="C1733" s="462" t="s">
        <v>1523</v>
      </c>
      <c r="D1733" s="463"/>
      <c r="E1733" s="464">
        <v>8</v>
      </c>
      <c r="F1733" s="465"/>
      <c r="G1733" s="465"/>
      <c r="H1733" s="465"/>
      <c r="I1733" s="465"/>
      <c r="J1733" s="465"/>
      <c r="K1733" s="465"/>
      <c r="L1733" s="465"/>
      <c r="M1733" s="465"/>
      <c r="N1733" s="465"/>
      <c r="O1733" s="465"/>
      <c r="P1733" s="465"/>
      <c r="Q1733" s="465"/>
      <c r="R1733" s="465"/>
      <c r="S1733" s="465"/>
      <c r="T1733" s="465"/>
      <c r="U1733" s="32"/>
      <c r="V1733" s="32"/>
      <c r="W1733" s="32"/>
      <c r="X1733" s="32"/>
      <c r="Y1733" s="30"/>
      <c r="Z1733" s="30"/>
      <c r="AA1733" s="30"/>
      <c r="AB1733" s="30"/>
      <c r="AC1733" s="30"/>
      <c r="AD1733" s="30"/>
      <c r="AE1733" s="30"/>
      <c r="AF1733" s="30"/>
      <c r="AG1733" s="30" t="s">
        <v>166</v>
      </c>
      <c r="AH1733" s="30">
        <v>0</v>
      </c>
      <c r="AI1733" s="30"/>
      <c r="AJ1733" s="30"/>
      <c r="AK1733" s="30"/>
      <c r="AL1733" s="30"/>
      <c r="AM1733" s="30"/>
      <c r="AN1733" s="30"/>
      <c r="AO1733" s="30"/>
      <c r="AP1733" s="30"/>
      <c r="AQ1733" s="30"/>
      <c r="AR1733" s="30"/>
      <c r="AS1733" s="30"/>
      <c r="AT1733" s="30"/>
      <c r="AU1733" s="30"/>
      <c r="AV1733" s="30"/>
      <c r="AW1733" s="30"/>
      <c r="AX1733" s="30"/>
      <c r="AY1733" s="30"/>
      <c r="AZ1733" s="30"/>
      <c r="BA1733" s="30"/>
      <c r="BB1733" s="30"/>
      <c r="BC1733" s="30"/>
      <c r="BD1733" s="30"/>
      <c r="BE1733" s="30"/>
      <c r="BF1733" s="30"/>
      <c r="BG1733" s="30"/>
      <c r="BH1733" s="30"/>
    </row>
    <row r="1734" spans="1:60" outlineLevel="1">
      <c r="A1734" s="460"/>
      <c r="B1734" s="461"/>
      <c r="C1734" s="462" t="s">
        <v>1524</v>
      </c>
      <c r="D1734" s="463"/>
      <c r="E1734" s="464">
        <v>4</v>
      </c>
      <c r="F1734" s="465"/>
      <c r="G1734" s="465"/>
      <c r="H1734" s="465"/>
      <c r="I1734" s="465"/>
      <c r="J1734" s="465"/>
      <c r="K1734" s="465"/>
      <c r="L1734" s="465"/>
      <c r="M1734" s="465"/>
      <c r="N1734" s="465"/>
      <c r="O1734" s="465"/>
      <c r="P1734" s="465"/>
      <c r="Q1734" s="465"/>
      <c r="R1734" s="465"/>
      <c r="S1734" s="465"/>
      <c r="T1734" s="465"/>
      <c r="U1734" s="32"/>
      <c r="V1734" s="32"/>
      <c r="W1734" s="32"/>
      <c r="X1734" s="32"/>
      <c r="Y1734" s="30"/>
      <c r="Z1734" s="30"/>
      <c r="AA1734" s="30"/>
      <c r="AB1734" s="30"/>
      <c r="AC1734" s="30"/>
      <c r="AD1734" s="30"/>
      <c r="AE1734" s="30"/>
      <c r="AF1734" s="30"/>
      <c r="AG1734" s="30" t="s">
        <v>166</v>
      </c>
      <c r="AH1734" s="30">
        <v>0</v>
      </c>
      <c r="AI1734" s="30"/>
      <c r="AJ1734" s="30"/>
      <c r="AK1734" s="30"/>
      <c r="AL1734" s="30"/>
      <c r="AM1734" s="30"/>
      <c r="AN1734" s="30"/>
      <c r="AO1734" s="30"/>
      <c r="AP1734" s="30"/>
      <c r="AQ1734" s="30"/>
      <c r="AR1734" s="30"/>
      <c r="AS1734" s="30"/>
      <c r="AT1734" s="30"/>
      <c r="AU1734" s="30"/>
      <c r="AV1734" s="30"/>
      <c r="AW1734" s="30"/>
      <c r="AX1734" s="30"/>
      <c r="AY1734" s="30"/>
      <c r="AZ1734" s="30"/>
      <c r="BA1734" s="30"/>
      <c r="BB1734" s="30"/>
      <c r="BC1734" s="30"/>
      <c r="BD1734" s="30"/>
      <c r="BE1734" s="30"/>
      <c r="BF1734" s="30"/>
      <c r="BG1734" s="30"/>
      <c r="BH1734" s="30"/>
    </row>
    <row r="1735" spans="1:60" outlineLevel="1">
      <c r="A1735" s="452">
        <v>319</v>
      </c>
      <c r="B1735" s="453" t="s">
        <v>1533</v>
      </c>
      <c r="C1735" s="454" t="s">
        <v>1534</v>
      </c>
      <c r="D1735" s="455" t="s">
        <v>428</v>
      </c>
      <c r="E1735" s="456">
        <v>103.39</v>
      </c>
      <c r="F1735" s="34"/>
      <c r="G1735" s="458">
        <f>ROUND(E1735*F1735,2)</f>
        <v>0</v>
      </c>
      <c r="H1735" s="457">
        <v>32.869999999999997</v>
      </c>
      <c r="I1735" s="458">
        <f>ROUND(E1735*H1735,2)</f>
        <v>3398.43</v>
      </c>
      <c r="J1735" s="457">
        <v>107.63</v>
      </c>
      <c r="K1735" s="458">
        <f>ROUND(E1735*J1735,2)</f>
        <v>11127.87</v>
      </c>
      <c r="L1735" s="458">
        <v>21</v>
      </c>
      <c r="M1735" s="458">
        <f>G1735*(1+L1735/100)</f>
        <v>0</v>
      </c>
      <c r="N1735" s="458">
        <v>0</v>
      </c>
      <c r="O1735" s="458">
        <f>ROUND(E1735*N1735,2)</f>
        <v>0</v>
      </c>
      <c r="P1735" s="458">
        <v>0</v>
      </c>
      <c r="Q1735" s="458">
        <f>ROUND(E1735*P1735,2)</f>
        <v>0</v>
      </c>
      <c r="R1735" s="458"/>
      <c r="S1735" s="458" t="s">
        <v>162</v>
      </c>
      <c r="T1735" s="459" t="s">
        <v>162</v>
      </c>
      <c r="U1735" s="32">
        <v>0.26</v>
      </c>
      <c r="V1735" s="32">
        <f>ROUND(E1735*U1735,2)</f>
        <v>26.88</v>
      </c>
      <c r="W1735" s="32"/>
      <c r="X1735" s="32" t="s">
        <v>163</v>
      </c>
      <c r="Y1735" s="30"/>
      <c r="Z1735" s="30"/>
      <c r="AA1735" s="30"/>
      <c r="AB1735" s="30"/>
      <c r="AC1735" s="30"/>
      <c r="AD1735" s="30"/>
      <c r="AE1735" s="30"/>
      <c r="AF1735" s="30"/>
      <c r="AG1735" s="30" t="s">
        <v>164</v>
      </c>
      <c r="AH1735" s="30"/>
      <c r="AI1735" s="30"/>
      <c r="AJ1735" s="30"/>
      <c r="AK1735" s="30"/>
      <c r="AL1735" s="30"/>
      <c r="AM1735" s="30"/>
      <c r="AN1735" s="30"/>
      <c r="AO1735" s="30"/>
      <c r="AP1735" s="30"/>
      <c r="AQ1735" s="30"/>
      <c r="AR1735" s="30"/>
      <c r="AS1735" s="30"/>
      <c r="AT1735" s="30"/>
      <c r="AU1735" s="30"/>
      <c r="AV1735" s="30"/>
      <c r="AW1735" s="30"/>
      <c r="AX1735" s="30"/>
      <c r="AY1735" s="30"/>
      <c r="AZ1735" s="30"/>
      <c r="BA1735" s="30"/>
      <c r="BB1735" s="30"/>
      <c r="BC1735" s="30"/>
      <c r="BD1735" s="30"/>
      <c r="BE1735" s="30"/>
      <c r="BF1735" s="30"/>
      <c r="BG1735" s="30"/>
      <c r="BH1735" s="30"/>
    </row>
    <row r="1736" spans="1:60" outlineLevel="1">
      <c r="A1736" s="460"/>
      <c r="B1736" s="461"/>
      <c r="C1736" s="677" t="s">
        <v>1535</v>
      </c>
      <c r="D1736" s="678"/>
      <c r="E1736" s="678"/>
      <c r="F1736" s="678"/>
      <c r="G1736" s="678"/>
      <c r="H1736" s="465"/>
      <c r="I1736" s="465"/>
      <c r="J1736" s="465"/>
      <c r="K1736" s="465"/>
      <c r="L1736" s="465"/>
      <c r="M1736" s="465"/>
      <c r="N1736" s="465"/>
      <c r="O1736" s="465"/>
      <c r="P1736" s="465"/>
      <c r="Q1736" s="465"/>
      <c r="R1736" s="465"/>
      <c r="S1736" s="465"/>
      <c r="T1736" s="465"/>
      <c r="U1736" s="32"/>
      <c r="V1736" s="32"/>
      <c r="W1736" s="32"/>
      <c r="X1736" s="32"/>
      <c r="Y1736" s="30"/>
      <c r="Z1736" s="30"/>
      <c r="AA1736" s="30"/>
      <c r="AB1736" s="30"/>
      <c r="AC1736" s="30"/>
      <c r="AD1736" s="30"/>
      <c r="AE1736" s="30"/>
      <c r="AF1736" s="30"/>
      <c r="AG1736" s="30" t="s">
        <v>244</v>
      </c>
      <c r="AH1736" s="30"/>
      <c r="AI1736" s="30"/>
      <c r="AJ1736" s="30"/>
      <c r="AK1736" s="30"/>
      <c r="AL1736" s="30"/>
      <c r="AM1736" s="30"/>
      <c r="AN1736" s="30"/>
      <c r="AO1736" s="30"/>
      <c r="AP1736" s="30"/>
      <c r="AQ1736" s="30"/>
      <c r="AR1736" s="30"/>
      <c r="AS1736" s="30"/>
      <c r="AT1736" s="30"/>
      <c r="AU1736" s="30"/>
      <c r="AV1736" s="30"/>
      <c r="AW1736" s="30"/>
      <c r="AX1736" s="30"/>
      <c r="AY1736" s="30"/>
      <c r="AZ1736" s="30"/>
      <c r="BA1736" s="30"/>
      <c r="BB1736" s="30"/>
      <c r="BC1736" s="30"/>
      <c r="BD1736" s="30"/>
      <c r="BE1736" s="30"/>
      <c r="BF1736" s="30"/>
      <c r="BG1736" s="30"/>
      <c r="BH1736" s="30"/>
    </row>
    <row r="1737" spans="1:60" outlineLevel="1">
      <c r="A1737" s="460"/>
      <c r="B1737" s="461"/>
      <c r="C1737" s="462" t="s">
        <v>1536</v>
      </c>
      <c r="D1737" s="463"/>
      <c r="E1737" s="464">
        <v>5.5</v>
      </c>
      <c r="F1737" s="465"/>
      <c r="G1737" s="465"/>
      <c r="H1737" s="465"/>
      <c r="I1737" s="465"/>
      <c r="J1737" s="465"/>
      <c r="K1737" s="465"/>
      <c r="L1737" s="465"/>
      <c r="M1737" s="465"/>
      <c r="N1737" s="465"/>
      <c r="O1737" s="465"/>
      <c r="P1737" s="465"/>
      <c r="Q1737" s="465"/>
      <c r="R1737" s="465"/>
      <c r="S1737" s="465"/>
      <c r="T1737" s="465"/>
      <c r="U1737" s="32"/>
      <c r="V1737" s="32"/>
      <c r="W1737" s="32"/>
      <c r="X1737" s="32"/>
      <c r="Y1737" s="30"/>
      <c r="Z1737" s="30"/>
      <c r="AA1737" s="30"/>
      <c r="AB1737" s="30"/>
      <c r="AC1737" s="30"/>
      <c r="AD1737" s="30"/>
      <c r="AE1737" s="30"/>
      <c r="AF1737" s="30"/>
      <c r="AG1737" s="30" t="s">
        <v>166</v>
      </c>
      <c r="AH1737" s="30">
        <v>0</v>
      </c>
      <c r="AI1737" s="30"/>
      <c r="AJ1737" s="30"/>
      <c r="AK1737" s="30"/>
      <c r="AL1737" s="30"/>
      <c r="AM1737" s="30"/>
      <c r="AN1737" s="30"/>
      <c r="AO1737" s="30"/>
      <c r="AP1737" s="30"/>
      <c r="AQ1737" s="30"/>
      <c r="AR1737" s="30"/>
      <c r="AS1737" s="30"/>
      <c r="AT1737" s="30"/>
      <c r="AU1737" s="30"/>
      <c r="AV1737" s="30"/>
      <c r="AW1737" s="30"/>
      <c r="AX1737" s="30"/>
      <c r="AY1737" s="30"/>
      <c r="AZ1737" s="30"/>
      <c r="BA1737" s="30"/>
      <c r="BB1737" s="30"/>
      <c r="BC1737" s="30"/>
      <c r="BD1737" s="30"/>
      <c r="BE1737" s="30"/>
      <c r="BF1737" s="30"/>
      <c r="BG1737" s="30"/>
      <c r="BH1737" s="30"/>
    </row>
    <row r="1738" spans="1:60" outlineLevel="1">
      <c r="A1738" s="460"/>
      <c r="B1738" s="461"/>
      <c r="C1738" s="462" t="s">
        <v>1537</v>
      </c>
      <c r="D1738" s="463"/>
      <c r="E1738" s="464">
        <v>3.5</v>
      </c>
      <c r="F1738" s="465"/>
      <c r="G1738" s="465"/>
      <c r="H1738" s="465"/>
      <c r="I1738" s="465"/>
      <c r="J1738" s="465"/>
      <c r="K1738" s="465"/>
      <c r="L1738" s="465"/>
      <c r="M1738" s="465"/>
      <c r="N1738" s="465"/>
      <c r="O1738" s="465"/>
      <c r="P1738" s="465"/>
      <c r="Q1738" s="465"/>
      <c r="R1738" s="465"/>
      <c r="S1738" s="465"/>
      <c r="T1738" s="465"/>
      <c r="U1738" s="32"/>
      <c r="V1738" s="32"/>
      <c r="W1738" s="32"/>
      <c r="X1738" s="32"/>
      <c r="Y1738" s="30"/>
      <c r="Z1738" s="30"/>
      <c r="AA1738" s="30"/>
      <c r="AB1738" s="30"/>
      <c r="AC1738" s="30"/>
      <c r="AD1738" s="30"/>
      <c r="AE1738" s="30"/>
      <c r="AF1738" s="30"/>
      <c r="AG1738" s="30" t="s">
        <v>166</v>
      </c>
      <c r="AH1738" s="30">
        <v>0</v>
      </c>
      <c r="AI1738" s="30"/>
      <c r="AJ1738" s="30"/>
      <c r="AK1738" s="30"/>
      <c r="AL1738" s="30"/>
      <c r="AM1738" s="30"/>
      <c r="AN1738" s="30"/>
      <c r="AO1738" s="30"/>
      <c r="AP1738" s="30"/>
      <c r="AQ1738" s="30"/>
      <c r="AR1738" s="30"/>
      <c r="AS1738" s="30"/>
      <c r="AT1738" s="30"/>
      <c r="AU1738" s="30"/>
      <c r="AV1738" s="30"/>
      <c r="AW1738" s="30"/>
      <c r="AX1738" s="30"/>
      <c r="AY1738" s="30"/>
      <c r="AZ1738" s="30"/>
      <c r="BA1738" s="30"/>
      <c r="BB1738" s="30"/>
      <c r="BC1738" s="30"/>
      <c r="BD1738" s="30"/>
      <c r="BE1738" s="30"/>
      <c r="BF1738" s="30"/>
      <c r="BG1738" s="30"/>
      <c r="BH1738" s="30"/>
    </row>
    <row r="1739" spans="1:60" outlineLevel="1">
      <c r="A1739" s="460"/>
      <c r="B1739" s="461"/>
      <c r="C1739" s="462" t="s">
        <v>1538</v>
      </c>
      <c r="D1739" s="463"/>
      <c r="E1739" s="464">
        <v>4.5</v>
      </c>
      <c r="F1739" s="465"/>
      <c r="G1739" s="465"/>
      <c r="H1739" s="465"/>
      <c r="I1739" s="465"/>
      <c r="J1739" s="465"/>
      <c r="K1739" s="465"/>
      <c r="L1739" s="465"/>
      <c r="M1739" s="465"/>
      <c r="N1739" s="465"/>
      <c r="O1739" s="465"/>
      <c r="P1739" s="465"/>
      <c r="Q1739" s="465"/>
      <c r="R1739" s="465"/>
      <c r="S1739" s="465"/>
      <c r="T1739" s="465"/>
      <c r="U1739" s="32"/>
      <c r="V1739" s="32"/>
      <c r="W1739" s="32"/>
      <c r="X1739" s="32"/>
      <c r="Y1739" s="30"/>
      <c r="Z1739" s="30"/>
      <c r="AA1739" s="30"/>
      <c r="AB1739" s="30"/>
      <c r="AC1739" s="30"/>
      <c r="AD1739" s="30"/>
      <c r="AE1739" s="30"/>
      <c r="AF1739" s="30"/>
      <c r="AG1739" s="30" t="s">
        <v>166</v>
      </c>
      <c r="AH1739" s="30">
        <v>0</v>
      </c>
      <c r="AI1739" s="30"/>
      <c r="AJ1739" s="30"/>
      <c r="AK1739" s="30"/>
      <c r="AL1739" s="30"/>
      <c r="AM1739" s="30"/>
      <c r="AN1739" s="30"/>
      <c r="AO1739" s="30"/>
      <c r="AP1739" s="30"/>
      <c r="AQ1739" s="30"/>
      <c r="AR1739" s="30"/>
      <c r="AS1739" s="30"/>
      <c r="AT1739" s="30"/>
      <c r="AU1739" s="30"/>
      <c r="AV1739" s="30"/>
      <c r="AW1739" s="30"/>
      <c r="AX1739" s="30"/>
      <c r="AY1739" s="30"/>
      <c r="AZ1739" s="30"/>
      <c r="BA1739" s="30"/>
      <c r="BB1739" s="30"/>
      <c r="BC1739" s="30"/>
      <c r="BD1739" s="30"/>
      <c r="BE1739" s="30"/>
      <c r="BF1739" s="30"/>
      <c r="BG1739" s="30"/>
      <c r="BH1739" s="30"/>
    </row>
    <row r="1740" spans="1:60" outlineLevel="1">
      <c r="A1740" s="460"/>
      <c r="B1740" s="461"/>
      <c r="C1740" s="462" t="s">
        <v>1539</v>
      </c>
      <c r="D1740" s="463"/>
      <c r="E1740" s="464">
        <v>4.5</v>
      </c>
      <c r="F1740" s="465"/>
      <c r="G1740" s="465"/>
      <c r="H1740" s="465"/>
      <c r="I1740" s="465"/>
      <c r="J1740" s="465"/>
      <c r="K1740" s="465"/>
      <c r="L1740" s="465"/>
      <c r="M1740" s="465"/>
      <c r="N1740" s="465"/>
      <c r="O1740" s="465"/>
      <c r="P1740" s="465"/>
      <c r="Q1740" s="465"/>
      <c r="R1740" s="465"/>
      <c r="S1740" s="465"/>
      <c r="T1740" s="465"/>
      <c r="U1740" s="32"/>
      <c r="V1740" s="32"/>
      <c r="W1740" s="32"/>
      <c r="X1740" s="32"/>
      <c r="Y1740" s="30"/>
      <c r="Z1740" s="30"/>
      <c r="AA1740" s="30"/>
      <c r="AB1740" s="30"/>
      <c r="AC1740" s="30"/>
      <c r="AD1740" s="30"/>
      <c r="AE1740" s="30"/>
      <c r="AF1740" s="30"/>
      <c r="AG1740" s="30" t="s">
        <v>166</v>
      </c>
      <c r="AH1740" s="30">
        <v>0</v>
      </c>
      <c r="AI1740" s="30"/>
      <c r="AJ1740" s="30"/>
      <c r="AK1740" s="30"/>
      <c r="AL1740" s="30"/>
      <c r="AM1740" s="30"/>
      <c r="AN1740" s="30"/>
      <c r="AO1740" s="30"/>
      <c r="AP1740" s="30"/>
      <c r="AQ1740" s="30"/>
      <c r="AR1740" s="30"/>
      <c r="AS1740" s="30"/>
      <c r="AT1740" s="30"/>
      <c r="AU1740" s="30"/>
      <c r="AV1740" s="30"/>
      <c r="AW1740" s="30"/>
      <c r="AX1740" s="30"/>
      <c r="AY1740" s="30"/>
      <c r="AZ1740" s="30"/>
      <c r="BA1740" s="30"/>
      <c r="BB1740" s="30"/>
      <c r="BC1740" s="30"/>
      <c r="BD1740" s="30"/>
      <c r="BE1740" s="30"/>
      <c r="BF1740" s="30"/>
      <c r="BG1740" s="30"/>
      <c r="BH1740" s="30"/>
    </row>
    <row r="1741" spans="1:60" outlineLevel="1">
      <c r="A1741" s="460"/>
      <c r="B1741" s="461"/>
      <c r="C1741" s="462" t="s">
        <v>1540</v>
      </c>
      <c r="D1741" s="463"/>
      <c r="E1741" s="464">
        <v>3</v>
      </c>
      <c r="F1741" s="465"/>
      <c r="G1741" s="465"/>
      <c r="H1741" s="465"/>
      <c r="I1741" s="465"/>
      <c r="J1741" s="465"/>
      <c r="K1741" s="465"/>
      <c r="L1741" s="465"/>
      <c r="M1741" s="465"/>
      <c r="N1741" s="465"/>
      <c r="O1741" s="465"/>
      <c r="P1741" s="465"/>
      <c r="Q1741" s="465"/>
      <c r="R1741" s="465"/>
      <c r="S1741" s="465"/>
      <c r="T1741" s="465"/>
      <c r="U1741" s="32"/>
      <c r="V1741" s="32"/>
      <c r="W1741" s="32"/>
      <c r="X1741" s="32"/>
      <c r="Y1741" s="30"/>
      <c r="Z1741" s="30"/>
      <c r="AA1741" s="30"/>
      <c r="AB1741" s="30"/>
      <c r="AC1741" s="30"/>
      <c r="AD1741" s="30"/>
      <c r="AE1741" s="30"/>
      <c r="AF1741" s="30"/>
      <c r="AG1741" s="30" t="s">
        <v>166</v>
      </c>
      <c r="AH1741" s="30">
        <v>0</v>
      </c>
      <c r="AI1741" s="30"/>
      <c r="AJ1741" s="30"/>
      <c r="AK1741" s="30"/>
      <c r="AL1741" s="30"/>
      <c r="AM1741" s="30"/>
      <c r="AN1741" s="30"/>
      <c r="AO1741" s="30"/>
      <c r="AP1741" s="30"/>
      <c r="AQ1741" s="30"/>
      <c r="AR1741" s="30"/>
      <c r="AS1741" s="30"/>
      <c r="AT1741" s="30"/>
      <c r="AU1741" s="30"/>
      <c r="AV1741" s="30"/>
      <c r="AW1741" s="30"/>
      <c r="AX1741" s="30"/>
      <c r="AY1741" s="30"/>
      <c r="AZ1741" s="30"/>
      <c r="BA1741" s="30"/>
      <c r="BB1741" s="30"/>
      <c r="BC1741" s="30"/>
      <c r="BD1741" s="30"/>
      <c r="BE1741" s="30"/>
      <c r="BF1741" s="30"/>
      <c r="BG1741" s="30"/>
      <c r="BH1741" s="30"/>
    </row>
    <row r="1742" spans="1:60" outlineLevel="1">
      <c r="A1742" s="460"/>
      <c r="B1742" s="461"/>
      <c r="C1742" s="462" t="s">
        <v>1541</v>
      </c>
      <c r="D1742" s="463"/>
      <c r="E1742" s="464">
        <v>3.5</v>
      </c>
      <c r="F1742" s="465"/>
      <c r="G1742" s="465"/>
      <c r="H1742" s="465"/>
      <c r="I1742" s="465"/>
      <c r="J1742" s="465"/>
      <c r="K1742" s="465"/>
      <c r="L1742" s="465"/>
      <c r="M1742" s="465"/>
      <c r="N1742" s="465"/>
      <c r="O1742" s="465"/>
      <c r="P1742" s="465"/>
      <c r="Q1742" s="465"/>
      <c r="R1742" s="465"/>
      <c r="S1742" s="465"/>
      <c r="T1742" s="465"/>
      <c r="U1742" s="32"/>
      <c r="V1742" s="32"/>
      <c r="W1742" s="32"/>
      <c r="X1742" s="32"/>
      <c r="Y1742" s="30"/>
      <c r="Z1742" s="30"/>
      <c r="AA1742" s="30"/>
      <c r="AB1742" s="30"/>
      <c r="AC1742" s="30"/>
      <c r="AD1742" s="30"/>
      <c r="AE1742" s="30"/>
      <c r="AF1742" s="30"/>
      <c r="AG1742" s="30" t="s">
        <v>166</v>
      </c>
      <c r="AH1742" s="30">
        <v>0</v>
      </c>
      <c r="AI1742" s="30"/>
      <c r="AJ1742" s="30"/>
      <c r="AK1742" s="30"/>
      <c r="AL1742" s="30"/>
      <c r="AM1742" s="30"/>
      <c r="AN1742" s="30"/>
      <c r="AO1742" s="30"/>
      <c r="AP1742" s="30"/>
      <c r="AQ1742" s="30"/>
      <c r="AR1742" s="30"/>
      <c r="AS1742" s="30"/>
      <c r="AT1742" s="30"/>
      <c r="AU1742" s="30"/>
      <c r="AV1742" s="30"/>
      <c r="AW1742" s="30"/>
      <c r="AX1742" s="30"/>
      <c r="AY1742" s="30"/>
      <c r="AZ1742" s="30"/>
      <c r="BA1742" s="30"/>
      <c r="BB1742" s="30"/>
      <c r="BC1742" s="30"/>
      <c r="BD1742" s="30"/>
      <c r="BE1742" s="30"/>
      <c r="BF1742" s="30"/>
      <c r="BG1742" s="30"/>
      <c r="BH1742" s="30"/>
    </row>
    <row r="1743" spans="1:60" outlineLevel="1">
      <c r="A1743" s="460"/>
      <c r="B1743" s="461"/>
      <c r="C1743" s="462" t="s">
        <v>1542</v>
      </c>
      <c r="D1743" s="463"/>
      <c r="E1743" s="464">
        <v>14</v>
      </c>
      <c r="F1743" s="465"/>
      <c r="G1743" s="465"/>
      <c r="H1743" s="465"/>
      <c r="I1743" s="465"/>
      <c r="J1743" s="465"/>
      <c r="K1743" s="465"/>
      <c r="L1743" s="465"/>
      <c r="M1743" s="465"/>
      <c r="N1743" s="465"/>
      <c r="O1743" s="465"/>
      <c r="P1743" s="465"/>
      <c r="Q1743" s="465"/>
      <c r="R1743" s="465"/>
      <c r="S1743" s="465"/>
      <c r="T1743" s="465"/>
      <c r="U1743" s="32"/>
      <c r="V1743" s="32"/>
      <c r="W1743" s="32"/>
      <c r="X1743" s="32"/>
      <c r="Y1743" s="30"/>
      <c r="Z1743" s="30"/>
      <c r="AA1743" s="30"/>
      <c r="AB1743" s="30"/>
      <c r="AC1743" s="30"/>
      <c r="AD1743" s="30"/>
      <c r="AE1743" s="30"/>
      <c r="AF1743" s="30"/>
      <c r="AG1743" s="30" t="s">
        <v>166</v>
      </c>
      <c r="AH1743" s="30">
        <v>0</v>
      </c>
      <c r="AI1743" s="30"/>
      <c r="AJ1743" s="30"/>
      <c r="AK1743" s="30"/>
      <c r="AL1743" s="30"/>
      <c r="AM1743" s="30"/>
      <c r="AN1743" s="30"/>
      <c r="AO1743" s="30"/>
      <c r="AP1743" s="30"/>
      <c r="AQ1743" s="30"/>
      <c r="AR1743" s="30"/>
      <c r="AS1743" s="30"/>
      <c r="AT1743" s="30"/>
      <c r="AU1743" s="30"/>
      <c r="AV1743" s="30"/>
      <c r="AW1743" s="30"/>
      <c r="AX1743" s="30"/>
      <c r="AY1743" s="30"/>
      <c r="AZ1743" s="30"/>
      <c r="BA1743" s="30"/>
      <c r="BB1743" s="30"/>
      <c r="BC1743" s="30"/>
      <c r="BD1743" s="30"/>
      <c r="BE1743" s="30"/>
      <c r="BF1743" s="30"/>
      <c r="BG1743" s="30"/>
      <c r="BH1743" s="30"/>
    </row>
    <row r="1744" spans="1:60" outlineLevel="1">
      <c r="A1744" s="460"/>
      <c r="B1744" s="461"/>
      <c r="C1744" s="462" t="s">
        <v>1543</v>
      </c>
      <c r="D1744" s="463"/>
      <c r="E1744" s="464">
        <v>21.6</v>
      </c>
      <c r="F1744" s="465"/>
      <c r="G1744" s="465"/>
      <c r="H1744" s="465"/>
      <c r="I1744" s="465"/>
      <c r="J1744" s="465"/>
      <c r="K1744" s="465"/>
      <c r="L1744" s="465"/>
      <c r="M1744" s="465"/>
      <c r="N1744" s="465"/>
      <c r="O1744" s="465"/>
      <c r="P1744" s="465"/>
      <c r="Q1744" s="465"/>
      <c r="R1744" s="465"/>
      <c r="S1744" s="465"/>
      <c r="T1744" s="465"/>
      <c r="U1744" s="32"/>
      <c r="V1744" s="32"/>
      <c r="W1744" s="32"/>
      <c r="X1744" s="32"/>
      <c r="Y1744" s="30"/>
      <c r="Z1744" s="30"/>
      <c r="AA1744" s="30"/>
      <c r="AB1744" s="30"/>
      <c r="AC1744" s="30"/>
      <c r="AD1744" s="30"/>
      <c r="AE1744" s="30"/>
      <c r="AF1744" s="30"/>
      <c r="AG1744" s="30" t="s">
        <v>166</v>
      </c>
      <c r="AH1744" s="30">
        <v>0</v>
      </c>
      <c r="AI1744" s="30"/>
      <c r="AJ1744" s="30"/>
      <c r="AK1744" s="30"/>
      <c r="AL1744" s="30"/>
      <c r="AM1744" s="30"/>
      <c r="AN1744" s="30"/>
      <c r="AO1744" s="30"/>
      <c r="AP1744" s="30"/>
      <c r="AQ1744" s="30"/>
      <c r="AR1744" s="30"/>
      <c r="AS1744" s="30"/>
      <c r="AT1744" s="30"/>
      <c r="AU1744" s="30"/>
      <c r="AV1744" s="30"/>
      <c r="AW1744" s="30"/>
      <c r="AX1744" s="30"/>
      <c r="AY1744" s="30"/>
      <c r="AZ1744" s="30"/>
      <c r="BA1744" s="30"/>
      <c r="BB1744" s="30"/>
      <c r="BC1744" s="30"/>
      <c r="BD1744" s="30"/>
      <c r="BE1744" s="30"/>
      <c r="BF1744" s="30"/>
      <c r="BG1744" s="30"/>
      <c r="BH1744" s="30"/>
    </row>
    <row r="1745" spans="1:60" outlineLevel="1">
      <c r="A1745" s="460"/>
      <c r="B1745" s="461"/>
      <c r="C1745" s="462" t="s">
        <v>552</v>
      </c>
      <c r="D1745" s="463"/>
      <c r="E1745" s="464">
        <v>5.65</v>
      </c>
      <c r="F1745" s="465"/>
      <c r="G1745" s="465"/>
      <c r="H1745" s="465"/>
      <c r="I1745" s="465"/>
      <c r="J1745" s="465"/>
      <c r="K1745" s="465"/>
      <c r="L1745" s="465"/>
      <c r="M1745" s="465"/>
      <c r="N1745" s="465"/>
      <c r="O1745" s="465"/>
      <c r="P1745" s="465"/>
      <c r="Q1745" s="465"/>
      <c r="R1745" s="465"/>
      <c r="S1745" s="465"/>
      <c r="T1745" s="465"/>
      <c r="U1745" s="32"/>
      <c r="V1745" s="32"/>
      <c r="W1745" s="32"/>
      <c r="X1745" s="32"/>
      <c r="Y1745" s="30"/>
      <c r="Z1745" s="30"/>
      <c r="AA1745" s="30"/>
      <c r="AB1745" s="30"/>
      <c r="AC1745" s="30"/>
      <c r="AD1745" s="30"/>
      <c r="AE1745" s="30"/>
      <c r="AF1745" s="30"/>
      <c r="AG1745" s="30" t="s">
        <v>166</v>
      </c>
      <c r="AH1745" s="30">
        <v>0</v>
      </c>
      <c r="AI1745" s="30"/>
      <c r="AJ1745" s="30"/>
      <c r="AK1745" s="30"/>
      <c r="AL1745" s="30"/>
      <c r="AM1745" s="30"/>
      <c r="AN1745" s="30"/>
      <c r="AO1745" s="30"/>
      <c r="AP1745" s="30"/>
      <c r="AQ1745" s="30"/>
      <c r="AR1745" s="30"/>
      <c r="AS1745" s="30"/>
      <c r="AT1745" s="30"/>
      <c r="AU1745" s="30"/>
      <c r="AV1745" s="30"/>
      <c r="AW1745" s="30"/>
      <c r="AX1745" s="30"/>
      <c r="AY1745" s="30"/>
      <c r="AZ1745" s="30"/>
      <c r="BA1745" s="30"/>
      <c r="BB1745" s="30"/>
      <c r="BC1745" s="30"/>
      <c r="BD1745" s="30"/>
      <c r="BE1745" s="30"/>
      <c r="BF1745" s="30"/>
      <c r="BG1745" s="30"/>
      <c r="BH1745" s="30"/>
    </row>
    <row r="1746" spans="1:60" outlineLevel="1">
      <c r="A1746" s="460"/>
      <c r="B1746" s="461"/>
      <c r="C1746" s="462" t="s">
        <v>1418</v>
      </c>
      <c r="D1746" s="463"/>
      <c r="E1746" s="464">
        <v>5.46</v>
      </c>
      <c r="F1746" s="465"/>
      <c r="G1746" s="465"/>
      <c r="H1746" s="465"/>
      <c r="I1746" s="465"/>
      <c r="J1746" s="465"/>
      <c r="K1746" s="465"/>
      <c r="L1746" s="465"/>
      <c r="M1746" s="465"/>
      <c r="N1746" s="465"/>
      <c r="O1746" s="465"/>
      <c r="P1746" s="465"/>
      <c r="Q1746" s="465"/>
      <c r="R1746" s="465"/>
      <c r="S1746" s="465"/>
      <c r="T1746" s="465"/>
      <c r="U1746" s="32"/>
      <c r="V1746" s="32"/>
      <c r="W1746" s="32"/>
      <c r="X1746" s="32"/>
      <c r="Y1746" s="30"/>
      <c r="Z1746" s="30"/>
      <c r="AA1746" s="30"/>
      <c r="AB1746" s="30"/>
      <c r="AC1746" s="30"/>
      <c r="AD1746" s="30"/>
      <c r="AE1746" s="30"/>
      <c r="AF1746" s="30"/>
      <c r="AG1746" s="30" t="s">
        <v>166</v>
      </c>
      <c r="AH1746" s="30">
        <v>0</v>
      </c>
      <c r="AI1746" s="30"/>
      <c r="AJ1746" s="30"/>
      <c r="AK1746" s="30"/>
      <c r="AL1746" s="30"/>
      <c r="AM1746" s="30"/>
      <c r="AN1746" s="30"/>
      <c r="AO1746" s="30"/>
      <c r="AP1746" s="30"/>
      <c r="AQ1746" s="30"/>
      <c r="AR1746" s="30"/>
      <c r="AS1746" s="30"/>
      <c r="AT1746" s="30"/>
      <c r="AU1746" s="30"/>
      <c r="AV1746" s="30"/>
      <c r="AW1746" s="30"/>
      <c r="AX1746" s="30"/>
      <c r="AY1746" s="30"/>
      <c r="AZ1746" s="30"/>
      <c r="BA1746" s="30"/>
      <c r="BB1746" s="30"/>
      <c r="BC1746" s="30"/>
      <c r="BD1746" s="30"/>
      <c r="BE1746" s="30"/>
      <c r="BF1746" s="30"/>
      <c r="BG1746" s="30"/>
      <c r="BH1746" s="30"/>
    </row>
    <row r="1747" spans="1:60" outlineLevel="1">
      <c r="A1747" s="460"/>
      <c r="B1747" s="461"/>
      <c r="C1747" s="462" t="s">
        <v>1419</v>
      </c>
      <c r="D1747" s="463"/>
      <c r="E1747" s="464">
        <v>6.16</v>
      </c>
      <c r="F1747" s="465"/>
      <c r="G1747" s="465"/>
      <c r="H1747" s="465"/>
      <c r="I1747" s="465"/>
      <c r="J1747" s="465"/>
      <c r="K1747" s="465"/>
      <c r="L1747" s="465"/>
      <c r="M1747" s="465"/>
      <c r="N1747" s="465"/>
      <c r="O1747" s="465"/>
      <c r="P1747" s="465"/>
      <c r="Q1747" s="465"/>
      <c r="R1747" s="465"/>
      <c r="S1747" s="465"/>
      <c r="T1747" s="465"/>
      <c r="U1747" s="32"/>
      <c r="V1747" s="32"/>
      <c r="W1747" s="32"/>
      <c r="X1747" s="32"/>
      <c r="Y1747" s="30"/>
      <c r="Z1747" s="30"/>
      <c r="AA1747" s="30"/>
      <c r="AB1747" s="30"/>
      <c r="AC1747" s="30"/>
      <c r="AD1747" s="30"/>
      <c r="AE1747" s="30"/>
      <c r="AF1747" s="30"/>
      <c r="AG1747" s="30" t="s">
        <v>166</v>
      </c>
      <c r="AH1747" s="30">
        <v>0</v>
      </c>
      <c r="AI1747" s="30"/>
      <c r="AJ1747" s="30"/>
      <c r="AK1747" s="30"/>
      <c r="AL1747" s="30"/>
      <c r="AM1747" s="30"/>
      <c r="AN1747" s="30"/>
      <c r="AO1747" s="30"/>
      <c r="AP1747" s="30"/>
      <c r="AQ1747" s="30"/>
      <c r="AR1747" s="30"/>
      <c r="AS1747" s="30"/>
      <c r="AT1747" s="30"/>
      <c r="AU1747" s="30"/>
      <c r="AV1747" s="30"/>
      <c r="AW1747" s="30"/>
      <c r="AX1747" s="30"/>
      <c r="AY1747" s="30"/>
      <c r="AZ1747" s="30"/>
      <c r="BA1747" s="30"/>
      <c r="BB1747" s="30"/>
      <c r="BC1747" s="30"/>
      <c r="BD1747" s="30"/>
      <c r="BE1747" s="30"/>
      <c r="BF1747" s="30"/>
      <c r="BG1747" s="30"/>
      <c r="BH1747" s="30"/>
    </row>
    <row r="1748" spans="1:60" outlineLevel="1">
      <c r="A1748" s="460"/>
      <c r="B1748" s="461"/>
      <c r="C1748" s="462" t="s">
        <v>1420</v>
      </c>
      <c r="D1748" s="463"/>
      <c r="E1748" s="464">
        <v>6.16</v>
      </c>
      <c r="F1748" s="465"/>
      <c r="G1748" s="465"/>
      <c r="H1748" s="465"/>
      <c r="I1748" s="465"/>
      <c r="J1748" s="465"/>
      <c r="K1748" s="465"/>
      <c r="L1748" s="465"/>
      <c r="M1748" s="465"/>
      <c r="N1748" s="465"/>
      <c r="O1748" s="465"/>
      <c r="P1748" s="465"/>
      <c r="Q1748" s="465"/>
      <c r="R1748" s="465"/>
      <c r="S1748" s="465"/>
      <c r="T1748" s="465"/>
      <c r="U1748" s="32"/>
      <c r="V1748" s="32"/>
      <c r="W1748" s="32"/>
      <c r="X1748" s="32"/>
      <c r="Y1748" s="30"/>
      <c r="Z1748" s="30"/>
      <c r="AA1748" s="30"/>
      <c r="AB1748" s="30"/>
      <c r="AC1748" s="30"/>
      <c r="AD1748" s="30"/>
      <c r="AE1748" s="30"/>
      <c r="AF1748" s="30"/>
      <c r="AG1748" s="30" t="s">
        <v>166</v>
      </c>
      <c r="AH1748" s="30">
        <v>0</v>
      </c>
      <c r="AI1748" s="30"/>
      <c r="AJ1748" s="30"/>
      <c r="AK1748" s="30"/>
      <c r="AL1748" s="30"/>
      <c r="AM1748" s="30"/>
      <c r="AN1748" s="30"/>
      <c r="AO1748" s="30"/>
      <c r="AP1748" s="30"/>
      <c r="AQ1748" s="30"/>
      <c r="AR1748" s="30"/>
      <c r="AS1748" s="30"/>
      <c r="AT1748" s="30"/>
      <c r="AU1748" s="30"/>
      <c r="AV1748" s="30"/>
      <c r="AW1748" s="30"/>
      <c r="AX1748" s="30"/>
      <c r="AY1748" s="30"/>
      <c r="AZ1748" s="30"/>
      <c r="BA1748" s="30"/>
      <c r="BB1748" s="30"/>
      <c r="BC1748" s="30"/>
      <c r="BD1748" s="30"/>
      <c r="BE1748" s="30"/>
      <c r="BF1748" s="30"/>
      <c r="BG1748" s="30"/>
      <c r="BH1748" s="30"/>
    </row>
    <row r="1749" spans="1:60" outlineLevel="1">
      <c r="A1749" s="460"/>
      <c r="B1749" s="461"/>
      <c r="C1749" s="462" t="s">
        <v>1421</v>
      </c>
      <c r="D1749" s="463"/>
      <c r="E1749" s="464">
        <v>5.36</v>
      </c>
      <c r="F1749" s="465"/>
      <c r="G1749" s="465"/>
      <c r="H1749" s="465"/>
      <c r="I1749" s="465"/>
      <c r="J1749" s="465"/>
      <c r="K1749" s="465"/>
      <c r="L1749" s="465"/>
      <c r="M1749" s="465"/>
      <c r="N1749" s="465"/>
      <c r="O1749" s="465"/>
      <c r="P1749" s="465"/>
      <c r="Q1749" s="465"/>
      <c r="R1749" s="465"/>
      <c r="S1749" s="465"/>
      <c r="T1749" s="465"/>
      <c r="U1749" s="32"/>
      <c r="V1749" s="32"/>
      <c r="W1749" s="32"/>
      <c r="X1749" s="32"/>
      <c r="Y1749" s="30"/>
      <c r="Z1749" s="30"/>
      <c r="AA1749" s="30"/>
      <c r="AB1749" s="30"/>
      <c r="AC1749" s="30"/>
      <c r="AD1749" s="30"/>
      <c r="AE1749" s="30"/>
      <c r="AF1749" s="30"/>
      <c r="AG1749" s="30" t="s">
        <v>166</v>
      </c>
      <c r="AH1749" s="30">
        <v>0</v>
      </c>
      <c r="AI1749" s="30"/>
      <c r="AJ1749" s="30"/>
      <c r="AK1749" s="30"/>
      <c r="AL1749" s="30"/>
      <c r="AM1749" s="30"/>
      <c r="AN1749" s="30"/>
      <c r="AO1749" s="30"/>
      <c r="AP1749" s="30"/>
      <c r="AQ1749" s="30"/>
      <c r="AR1749" s="30"/>
      <c r="AS1749" s="30"/>
      <c r="AT1749" s="30"/>
      <c r="AU1749" s="30"/>
      <c r="AV1749" s="30"/>
      <c r="AW1749" s="30"/>
      <c r="AX1749" s="30"/>
      <c r="AY1749" s="30"/>
      <c r="AZ1749" s="30"/>
      <c r="BA1749" s="30"/>
      <c r="BB1749" s="30"/>
      <c r="BC1749" s="30"/>
      <c r="BD1749" s="30"/>
      <c r="BE1749" s="30"/>
      <c r="BF1749" s="30"/>
      <c r="BG1749" s="30"/>
      <c r="BH1749" s="30"/>
    </row>
    <row r="1750" spans="1:60" outlineLevel="1">
      <c r="A1750" s="460"/>
      <c r="B1750" s="461"/>
      <c r="C1750" s="462" t="s">
        <v>1422</v>
      </c>
      <c r="D1750" s="463"/>
      <c r="E1750" s="464">
        <v>6.1</v>
      </c>
      <c r="F1750" s="465"/>
      <c r="G1750" s="465"/>
      <c r="H1750" s="465"/>
      <c r="I1750" s="465"/>
      <c r="J1750" s="465"/>
      <c r="K1750" s="465"/>
      <c r="L1750" s="465"/>
      <c r="M1750" s="465"/>
      <c r="N1750" s="465"/>
      <c r="O1750" s="465"/>
      <c r="P1750" s="465"/>
      <c r="Q1750" s="465"/>
      <c r="R1750" s="465"/>
      <c r="S1750" s="465"/>
      <c r="T1750" s="465"/>
      <c r="U1750" s="32"/>
      <c r="V1750" s="32"/>
      <c r="W1750" s="32"/>
      <c r="X1750" s="32"/>
      <c r="Y1750" s="30"/>
      <c r="Z1750" s="30"/>
      <c r="AA1750" s="30"/>
      <c r="AB1750" s="30"/>
      <c r="AC1750" s="30"/>
      <c r="AD1750" s="30"/>
      <c r="AE1750" s="30"/>
      <c r="AF1750" s="30"/>
      <c r="AG1750" s="30" t="s">
        <v>166</v>
      </c>
      <c r="AH1750" s="30">
        <v>0</v>
      </c>
      <c r="AI1750" s="30"/>
      <c r="AJ1750" s="30"/>
      <c r="AK1750" s="30"/>
      <c r="AL1750" s="30"/>
      <c r="AM1750" s="30"/>
      <c r="AN1750" s="30"/>
      <c r="AO1750" s="30"/>
      <c r="AP1750" s="30"/>
      <c r="AQ1750" s="30"/>
      <c r="AR1750" s="30"/>
      <c r="AS1750" s="30"/>
      <c r="AT1750" s="30"/>
      <c r="AU1750" s="30"/>
      <c r="AV1750" s="30"/>
      <c r="AW1750" s="30"/>
      <c r="AX1750" s="30"/>
      <c r="AY1750" s="30"/>
      <c r="AZ1750" s="30"/>
      <c r="BA1750" s="30"/>
      <c r="BB1750" s="30"/>
      <c r="BC1750" s="30"/>
      <c r="BD1750" s="30"/>
      <c r="BE1750" s="30"/>
      <c r="BF1750" s="30"/>
      <c r="BG1750" s="30"/>
      <c r="BH1750" s="30"/>
    </row>
    <row r="1751" spans="1:60" outlineLevel="1">
      <c r="A1751" s="460"/>
      <c r="B1751" s="461"/>
      <c r="C1751" s="462" t="s">
        <v>1423</v>
      </c>
      <c r="D1751" s="463"/>
      <c r="E1751" s="464">
        <v>8.4</v>
      </c>
      <c r="F1751" s="465"/>
      <c r="G1751" s="465"/>
      <c r="H1751" s="465"/>
      <c r="I1751" s="465"/>
      <c r="J1751" s="465"/>
      <c r="K1751" s="465"/>
      <c r="L1751" s="465"/>
      <c r="M1751" s="465"/>
      <c r="N1751" s="465"/>
      <c r="O1751" s="465"/>
      <c r="P1751" s="465"/>
      <c r="Q1751" s="465"/>
      <c r="R1751" s="465"/>
      <c r="S1751" s="465"/>
      <c r="T1751" s="465"/>
      <c r="U1751" s="32"/>
      <c r="V1751" s="32"/>
      <c r="W1751" s="32"/>
      <c r="X1751" s="32"/>
      <c r="Y1751" s="30"/>
      <c r="Z1751" s="30"/>
      <c r="AA1751" s="30"/>
      <c r="AB1751" s="30"/>
      <c r="AC1751" s="30"/>
      <c r="AD1751" s="30"/>
      <c r="AE1751" s="30"/>
      <c r="AF1751" s="30"/>
      <c r="AG1751" s="30" t="s">
        <v>166</v>
      </c>
      <c r="AH1751" s="30">
        <v>0</v>
      </c>
      <c r="AI1751" s="30"/>
      <c r="AJ1751" s="30"/>
      <c r="AK1751" s="30"/>
      <c r="AL1751" s="30"/>
      <c r="AM1751" s="30"/>
      <c r="AN1751" s="30"/>
      <c r="AO1751" s="30"/>
      <c r="AP1751" s="30"/>
      <c r="AQ1751" s="30"/>
      <c r="AR1751" s="30"/>
      <c r="AS1751" s="30"/>
      <c r="AT1751" s="30"/>
      <c r="AU1751" s="30"/>
      <c r="AV1751" s="30"/>
      <c r="AW1751" s="30"/>
      <c r="AX1751" s="30"/>
      <c r="AY1751" s="30"/>
      <c r="AZ1751" s="30"/>
      <c r="BA1751" s="30"/>
      <c r="BB1751" s="30"/>
      <c r="BC1751" s="30"/>
      <c r="BD1751" s="30"/>
      <c r="BE1751" s="30"/>
      <c r="BF1751" s="30"/>
      <c r="BG1751" s="30"/>
      <c r="BH1751" s="30"/>
    </row>
    <row r="1752" spans="1:60" outlineLevel="1">
      <c r="A1752" s="452">
        <v>320</v>
      </c>
      <c r="B1752" s="453" t="s">
        <v>1544</v>
      </c>
      <c r="C1752" s="454" t="s">
        <v>1545</v>
      </c>
      <c r="D1752" s="455" t="s">
        <v>428</v>
      </c>
      <c r="E1752" s="456">
        <v>39.99</v>
      </c>
      <c r="F1752" s="34"/>
      <c r="G1752" s="458">
        <f>ROUND(E1752*F1752,2)</f>
        <v>0</v>
      </c>
      <c r="H1752" s="457">
        <v>110.37</v>
      </c>
      <c r="I1752" s="458">
        <f>ROUND(E1752*H1752,2)</f>
        <v>4413.7</v>
      </c>
      <c r="J1752" s="457">
        <v>310.13</v>
      </c>
      <c r="K1752" s="458">
        <f>ROUND(E1752*J1752,2)</f>
        <v>12402.1</v>
      </c>
      <c r="L1752" s="458">
        <v>21</v>
      </c>
      <c r="M1752" s="458">
        <f>G1752*(1+L1752/100)</f>
        <v>0</v>
      </c>
      <c r="N1752" s="458">
        <v>1.2E-4</v>
      </c>
      <c r="O1752" s="458">
        <f>ROUND(E1752*N1752,2)</f>
        <v>0</v>
      </c>
      <c r="P1752" s="458">
        <v>0</v>
      </c>
      <c r="Q1752" s="458">
        <f>ROUND(E1752*P1752,2)</f>
        <v>0</v>
      </c>
      <c r="R1752" s="458"/>
      <c r="S1752" s="458" t="s">
        <v>162</v>
      </c>
      <c r="T1752" s="459" t="s">
        <v>162</v>
      </c>
      <c r="U1752" s="32">
        <v>0.75</v>
      </c>
      <c r="V1752" s="32">
        <f>ROUND(E1752*U1752,2)</f>
        <v>29.99</v>
      </c>
      <c r="W1752" s="32"/>
      <c r="X1752" s="32" t="s">
        <v>163</v>
      </c>
      <c r="Y1752" s="30"/>
      <c r="Z1752" s="30"/>
      <c r="AA1752" s="30"/>
      <c r="AB1752" s="30"/>
      <c r="AC1752" s="30"/>
      <c r="AD1752" s="30"/>
      <c r="AE1752" s="30"/>
      <c r="AF1752" s="30"/>
      <c r="AG1752" s="30" t="s">
        <v>164</v>
      </c>
      <c r="AH1752" s="30"/>
      <c r="AI1752" s="30"/>
      <c r="AJ1752" s="30"/>
      <c r="AK1752" s="30"/>
      <c r="AL1752" s="30"/>
      <c r="AM1752" s="30"/>
      <c r="AN1752" s="30"/>
      <c r="AO1752" s="30"/>
      <c r="AP1752" s="30"/>
      <c r="AQ1752" s="30"/>
      <c r="AR1752" s="30"/>
      <c r="AS1752" s="30"/>
      <c r="AT1752" s="30"/>
      <c r="AU1752" s="30"/>
      <c r="AV1752" s="30"/>
      <c r="AW1752" s="30"/>
      <c r="AX1752" s="30"/>
      <c r="AY1752" s="30"/>
      <c r="AZ1752" s="30"/>
      <c r="BA1752" s="30"/>
      <c r="BB1752" s="30"/>
      <c r="BC1752" s="30"/>
      <c r="BD1752" s="30"/>
      <c r="BE1752" s="30"/>
      <c r="BF1752" s="30"/>
      <c r="BG1752" s="30"/>
      <c r="BH1752" s="30"/>
    </row>
    <row r="1753" spans="1:60" ht="21" outlineLevel="1">
      <c r="A1753" s="460"/>
      <c r="B1753" s="461"/>
      <c r="C1753" s="677" t="s">
        <v>1546</v>
      </c>
      <c r="D1753" s="678"/>
      <c r="E1753" s="678"/>
      <c r="F1753" s="678"/>
      <c r="G1753" s="678"/>
      <c r="H1753" s="465"/>
      <c r="I1753" s="465"/>
      <c r="J1753" s="465"/>
      <c r="K1753" s="465"/>
      <c r="L1753" s="465"/>
      <c r="M1753" s="465"/>
      <c r="N1753" s="465"/>
      <c r="O1753" s="465"/>
      <c r="P1753" s="465"/>
      <c r="Q1753" s="465"/>
      <c r="R1753" s="465"/>
      <c r="S1753" s="465"/>
      <c r="T1753" s="465"/>
      <c r="U1753" s="32"/>
      <c r="V1753" s="32"/>
      <c r="W1753" s="32"/>
      <c r="X1753" s="32"/>
      <c r="Y1753" s="30"/>
      <c r="Z1753" s="30"/>
      <c r="AA1753" s="30"/>
      <c r="AB1753" s="30"/>
      <c r="AC1753" s="30"/>
      <c r="AD1753" s="30"/>
      <c r="AE1753" s="30"/>
      <c r="AF1753" s="30"/>
      <c r="AG1753" s="30" t="s">
        <v>244</v>
      </c>
      <c r="AH1753" s="30"/>
      <c r="AI1753" s="30"/>
      <c r="AJ1753" s="30"/>
      <c r="AK1753" s="30"/>
      <c r="AL1753" s="30"/>
      <c r="AM1753" s="30"/>
      <c r="AN1753" s="30"/>
      <c r="AO1753" s="30"/>
      <c r="AP1753" s="30"/>
      <c r="AQ1753" s="30"/>
      <c r="AR1753" s="30"/>
      <c r="AS1753" s="30"/>
      <c r="AT1753" s="30"/>
      <c r="AU1753" s="30"/>
      <c r="AV1753" s="30"/>
      <c r="AW1753" s="30"/>
      <c r="AX1753" s="30"/>
      <c r="AY1753" s="30"/>
      <c r="AZ1753" s="30"/>
      <c r="BA1753" s="36" t="str">
        <f>C1753</f>
        <v>Dodávka a aplikace parotěsné a paropropustné fólie, těsnicí pásky pod rám a pod vnější parapet, vymezovacího provazce pod vnitřní parapet a silikonového tmelu.</v>
      </c>
      <c r="BB1753" s="30"/>
      <c r="BC1753" s="30"/>
      <c r="BD1753" s="30"/>
      <c r="BE1753" s="30"/>
      <c r="BF1753" s="30"/>
      <c r="BG1753" s="30"/>
      <c r="BH1753" s="30"/>
    </row>
    <row r="1754" spans="1:60" outlineLevel="1">
      <c r="A1754" s="460"/>
      <c r="B1754" s="461"/>
      <c r="C1754" s="462" t="s">
        <v>1517</v>
      </c>
      <c r="D1754" s="463"/>
      <c r="E1754" s="464">
        <v>4</v>
      </c>
      <c r="F1754" s="465"/>
      <c r="G1754" s="465"/>
      <c r="H1754" s="465"/>
      <c r="I1754" s="465"/>
      <c r="J1754" s="465"/>
      <c r="K1754" s="465"/>
      <c r="L1754" s="465"/>
      <c r="M1754" s="465"/>
      <c r="N1754" s="465"/>
      <c r="O1754" s="465"/>
      <c r="P1754" s="465"/>
      <c r="Q1754" s="465"/>
      <c r="R1754" s="465"/>
      <c r="S1754" s="465"/>
      <c r="T1754" s="465"/>
      <c r="U1754" s="32"/>
      <c r="V1754" s="32"/>
      <c r="W1754" s="32"/>
      <c r="X1754" s="32"/>
      <c r="Y1754" s="30"/>
      <c r="Z1754" s="30"/>
      <c r="AA1754" s="30"/>
      <c r="AB1754" s="30"/>
      <c r="AC1754" s="30"/>
      <c r="AD1754" s="30"/>
      <c r="AE1754" s="30"/>
      <c r="AF1754" s="30"/>
      <c r="AG1754" s="30" t="s">
        <v>166</v>
      </c>
      <c r="AH1754" s="30">
        <v>0</v>
      </c>
      <c r="AI1754" s="30"/>
      <c r="AJ1754" s="30"/>
      <c r="AK1754" s="30"/>
      <c r="AL1754" s="30"/>
      <c r="AM1754" s="30"/>
      <c r="AN1754" s="30"/>
      <c r="AO1754" s="30"/>
      <c r="AP1754" s="30"/>
      <c r="AQ1754" s="30"/>
      <c r="AR1754" s="30"/>
      <c r="AS1754" s="30"/>
      <c r="AT1754" s="30"/>
      <c r="AU1754" s="30"/>
      <c r="AV1754" s="30"/>
      <c r="AW1754" s="30"/>
      <c r="AX1754" s="30"/>
      <c r="AY1754" s="30"/>
      <c r="AZ1754" s="30"/>
      <c r="BA1754" s="30"/>
      <c r="BB1754" s="30"/>
      <c r="BC1754" s="30"/>
      <c r="BD1754" s="30"/>
      <c r="BE1754" s="30"/>
      <c r="BF1754" s="30"/>
      <c r="BG1754" s="30"/>
      <c r="BH1754" s="30"/>
    </row>
    <row r="1755" spans="1:60" outlineLevel="1">
      <c r="A1755" s="460"/>
      <c r="B1755" s="461"/>
      <c r="C1755" s="462" t="s">
        <v>1518</v>
      </c>
      <c r="D1755" s="463"/>
      <c r="E1755" s="464">
        <v>2</v>
      </c>
      <c r="F1755" s="465"/>
      <c r="G1755" s="465"/>
      <c r="H1755" s="465"/>
      <c r="I1755" s="465"/>
      <c r="J1755" s="465"/>
      <c r="K1755" s="465"/>
      <c r="L1755" s="465"/>
      <c r="M1755" s="465"/>
      <c r="N1755" s="465"/>
      <c r="O1755" s="465"/>
      <c r="P1755" s="465"/>
      <c r="Q1755" s="465"/>
      <c r="R1755" s="465"/>
      <c r="S1755" s="465"/>
      <c r="T1755" s="465"/>
      <c r="U1755" s="32"/>
      <c r="V1755" s="32"/>
      <c r="W1755" s="32"/>
      <c r="X1755" s="32"/>
      <c r="Y1755" s="30"/>
      <c r="Z1755" s="30"/>
      <c r="AA1755" s="30"/>
      <c r="AB1755" s="30"/>
      <c r="AC1755" s="30"/>
      <c r="AD1755" s="30"/>
      <c r="AE1755" s="30"/>
      <c r="AF1755" s="30"/>
      <c r="AG1755" s="30" t="s">
        <v>166</v>
      </c>
      <c r="AH1755" s="30">
        <v>0</v>
      </c>
      <c r="AI1755" s="30"/>
      <c r="AJ1755" s="30"/>
      <c r="AK1755" s="30"/>
      <c r="AL1755" s="30"/>
      <c r="AM1755" s="30"/>
      <c r="AN1755" s="30"/>
      <c r="AO1755" s="30"/>
      <c r="AP1755" s="30"/>
      <c r="AQ1755" s="30"/>
      <c r="AR1755" s="30"/>
      <c r="AS1755" s="30"/>
      <c r="AT1755" s="30"/>
      <c r="AU1755" s="30"/>
      <c r="AV1755" s="30"/>
      <c r="AW1755" s="30"/>
      <c r="AX1755" s="30"/>
      <c r="AY1755" s="30"/>
      <c r="AZ1755" s="30"/>
      <c r="BA1755" s="30"/>
      <c r="BB1755" s="30"/>
      <c r="BC1755" s="30"/>
      <c r="BD1755" s="30"/>
      <c r="BE1755" s="30"/>
      <c r="BF1755" s="30"/>
      <c r="BG1755" s="30"/>
      <c r="BH1755" s="30"/>
    </row>
    <row r="1756" spans="1:60" outlineLevel="1">
      <c r="A1756" s="460"/>
      <c r="B1756" s="461"/>
      <c r="C1756" s="462" t="s">
        <v>1519</v>
      </c>
      <c r="D1756" s="463"/>
      <c r="E1756" s="464">
        <v>3</v>
      </c>
      <c r="F1756" s="465"/>
      <c r="G1756" s="465"/>
      <c r="H1756" s="465"/>
      <c r="I1756" s="465"/>
      <c r="J1756" s="465"/>
      <c r="K1756" s="465"/>
      <c r="L1756" s="465"/>
      <c r="M1756" s="465"/>
      <c r="N1756" s="465"/>
      <c r="O1756" s="465"/>
      <c r="P1756" s="465"/>
      <c r="Q1756" s="465"/>
      <c r="R1756" s="465"/>
      <c r="S1756" s="465"/>
      <c r="T1756" s="465"/>
      <c r="U1756" s="32"/>
      <c r="V1756" s="32"/>
      <c r="W1756" s="32"/>
      <c r="X1756" s="32"/>
      <c r="Y1756" s="30"/>
      <c r="Z1756" s="30"/>
      <c r="AA1756" s="30"/>
      <c r="AB1756" s="30"/>
      <c r="AC1756" s="30"/>
      <c r="AD1756" s="30"/>
      <c r="AE1756" s="30"/>
      <c r="AF1756" s="30"/>
      <c r="AG1756" s="30" t="s">
        <v>166</v>
      </c>
      <c r="AH1756" s="30">
        <v>0</v>
      </c>
      <c r="AI1756" s="30"/>
      <c r="AJ1756" s="30"/>
      <c r="AK1756" s="30"/>
      <c r="AL1756" s="30"/>
      <c r="AM1756" s="30"/>
      <c r="AN1756" s="30"/>
      <c r="AO1756" s="30"/>
      <c r="AP1756" s="30"/>
      <c r="AQ1756" s="30"/>
      <c r="AR1756" s="30"/>
      <c r="AS1756" s="30"/>
      <c r="AT1756" s="30"/>
      <c r="AU1756" s="30"/>
      <c r="AV1756" s="30"/>
      <c r="AW1756" s="30"/>
      <c r="AX1756" s="30"/>
      <c r="AY1756" s="30"/>
      <c r="AZ1756" s="30"/>
      <c r="BA1756" s="30"/>
      <c r="BB1756" s="30"/>
      <c r="BC1756" s="30"/>
      <c r="BD1756" s="30"/>
      <c r="BE1756" s="30"/>
      <c r="BF1756" s="30"/>
      <c r="BG1756" s="30"/>
      <c r="BH1756" s="30"/>
    </row>
    <row r="1757" spans="1:60" outlineLevel="1">
      <c r="A1757" s="460"/>
      <c r="B1757" s="461"/>
      <c r="C1757" s="462" t="s">
        <v>1520</v>
      </c>
      <c r="D1757" s="463"/>
      <c r="E1757" s="464">
        <v>3</v>
      </c>
      <c r="F1757" s="465"/>
      <c r="G1757" s="465"/>
      <c r="H1757" s="465"/>
      <c r="I1757" s="465"/>
      <c r="J1757" s="465"/>
      <c r="K1757" s="465"/>
      <c r="L1757" s="465"/>
      <c r="M1757" s="465"/>
      <c r="N1757" s="465"/>
      <c r="O1757" s="465"/>
      <c r="P1757" s="465"/>
      <c r="Q1757" s="465"/>
      <c r="R1757" s="465"/>
      <c r="S1757" s="465"/>
      <c r="T1757" s="465"/>
      <c r="U1757" s="32"/>
      <c r="V1757" s="32"/>
      <c r="W1757" s="32"/>
      <c r="X1757" s="32"/>
      <c r="Y1757" s="30"/>
      <c r="Z1757" s="30"/>
      <c r="AA1757" s="30"/>
      <c r="AB1757" s="30"/>
      <c r="AC1757" s="30"/>
      <c r="AD1757" s="30"/>
      <c r="AE1757" s="30"/>
      <c r="AF1757" s="30"/>
      <c r="AG1757" s="30" t="s">
        <v>166</v>
      </c>
      <c r="AH1757" s="30">
        <v>0</v>
      </c>
      <c r="AI1757" s="30"/>
      <c r="AJ1757" s="30"/>
      <c r="AK1757" s="30"/>
      <c r="AL1757" s="30"/>
      <c r="AM1757" s="30"/>
      <c r="AN1757" s="30"/>
      <c r="AO1757" s="30"/>
      <c r="AP1757" s="30"/>
      <c r="AQ1757" s="30"/>
      <c r="AR1757" s="30"/>
      <c r="AS1757" s="30"/>
      <c r="AT1757" s="30"/>
      <c r="AU1757" s="30"/>
      <c r="AV1757" s="30"/>
      <c r="AW1757" s="30"/>
      <c r="AX1757" s="30"/>
      <c r="AY1757" s="30"/>
      <c r="AZ1757" s="30"/>
      <c r="BA1757" s="30"/>
      <c r="BB1757" s="30"/>
      <c r="BC1757" s="30"/>
      <c r="BD1757" s="30"/>
      <c r="BE1757" s="30"/>
      <c r="BF1757" s="30"/>
      <c r="BG1757" s="30"/>
      <c r="BH1757" s="30"/>
    </row>
    <row r="1758" spans="1:60" outlineLevel="1">
      <c r="A1758" s="460"/>
      <c r="B1758" s="461"/>
      <c r="C1758" s="462" t="s">
        <v>1521</v>
      </c>
      <c r="D1758" s="463"/>
      <c r="E1758" s="464">
        <v>1.5</v>
      </c>
      <c r="F1758" s="465"/>
      <c r="G1758" s="465"/>
      <c r="H1758" s="465"/>
      <c r="I1758" s="465"/>
      <c r="J1758" s="465"/>
      <c r="K1758" s="465"/>
      <c r="L1758" s="465"/>
      <c r="M1758" s="465"/>
      <c r="N1758" s="465"/>
      <c r="O1758" s="465"/>
      <c r="P1758" s="465"/>
      <c r="Q1758" s="465"/>
      <c r="R1758" s="465"/>
      <c r="S1758" s="465"/>
      <c r="T1758" s="465"/>
      <c r="U1758" s="32"/>
      <c r="V1758" s="32"/>
      <c r="W1758" s="32"/>
      <c r="X1758" s="32"/>
      <c r="Y1758" s="30"/>
      <c r="Z1758" s="30"/>
      <c r="AA1758" s="30"/>
      <c r="AB1758" s="30"/>
      <c r="AC1758" s="30"/>
      <c r="AD1758" s="30"/>
      <c r="AE1758" s="30"/>
      <c r="AF1758" s="30"/>
      <c r="AG1758" s="30" t="s">
        <v>166</v>
      </c>
      <c r="AH1758" s="30">
        <v>0</v>
      </c>
      <c r="AI1758" s="30"/>
      <c r="AJ1758" s="30"/>
      <c r="AK1758" s="30"/>
      <c r="AL1758" s="30"/>
      <c r="AM1758" s="30"/>
      <c r="AN1758" s="30"/>
      <c r="AO1758" s="30"/>
      <c r="AP1758" s="30"/>
      <c r="AQ1758" s="30"/>
      <c r="AR1758" s="30"/>
      <c r="AS1758" s="30"/>
      <c r="AT1758" s="30"/>
      <c r="AU1758" s="30"/>
      <c r="AV1758" s="30"/>
      <c r="AW1758" s="30"/>
      <c r="AX1758" s="30"/>
      <c r="AY1758" s="30"/>
      <c r="AZ1758" s="30"/>
      <c r="BA1758" s="30"/>
      <c r="BB1758" s="30"/>
      <c r="BC1758" s="30"/>
      <c r="BD1758" s="30"/>
      <c r="BE1758" s="30"/>
      <c r="BF1758" s="30"/>
      <c r="BG1758" s="30"/>
      <c r="BH1758" s="30"/>
    </row>
    <row r="1759" spans="1:60" outlineLevel="1">
      <c r="A1759" s="460"/>
      <c r="B1759" s="461"/>
      <c r="C1759" s="462" t="s">
        <v>1522</v>
      </c>
      <c r="D1759" s="463"/>
      <c r="E1759" s="464">
        <v>2</v>
      </c>
      <c r="F1759" s="465"/>
      <c r="G1759" s="465"/>
      <c r="H1759" s="465"/>
      <c r="I1759" s="465"/>
      <c r="J1759" s="465"/>
      <c r="K1759" s="465"/>
      <c r="L1759" s="465"/>
      <c r="M1759" s="465"/>
      <c r="N1759" s="465"/>
      <c r="O1759" s="465"/>
      <c r="P1759" s="465"/>
      <c r="Q1759" s="465"/>
      <c r="R1759" s="465"/>
      <c r="S1759" s="465"/>
      <c r="T1759" s="465"/>
      <c r="U1759" s="32"/>
      <c r="V1759" s="32"/>
      <c r="W1759" s="32"/>
      <c r="X1759" s="32"/>
      <c r="Y1759" s="30"/>
      <c r="Z1759" s="30"/>
      <c r="AA1759" s="30"/>
      <c r="AB1759" s="30"/>
      <c r="AC1759" s="30"/>
      <c r="AD1759" s="30"/>
      <c r="AE1759" s="30"/>
      <c r="AF1759" s="30"/>
      <c r="AG1759" s="30" t="s">
        <v>166</v>
      </c>
      <c r="AH1759" s="30">
        <v>0</v>
      </c>
      <c r="AI1759" s="30"/>
      <c r="AJ1759" s="30"/>
      <c r="AK1759" s="30"/>
      <c r="AL1759" s="30"/>
      <c r="AM1759" s="30"/>
      <c r="AN1759" s="30"/>
      <c r="AO1759" s="30"/>
      <c r="AP1759" s="30"/>
      <c r="AQ1759" s="30"/>
      <c r="AR1759" s="30"/>
      <c r="AS1759" s="30"/>
      <c r="AT1759" s="30"/>
      <c r="AU1759" s="30"/>
      <c r="AV1759" s="30"/>
      <c r="AW1759" s="30"/>
      <c r="AX1759" s="30"/>
      <c r="AY1759" s="30"/>
      <c r="AZ1759" s="30"/>
      <c r="BA1759" s="30"/>
      <c r="BB1759" s="30"/>
      <c r="BC1759" s="30"/>
      <c r="BD1759" s="30"/>
      <c r="BE1759" s="30"/>
      <c r="BF1759" s="30"/>
      <c r="BG1759" s="30"/>
      <c r="BH1759" s="30"/>
    </row>
    <row r="1760" spans="1:60" outlineLevel="1">
      <c r="A1760" s="460"/>
      <c r="B1760" s="461"/>
      <c r="C1760" s="462" t="s">
        <v>1523</v>
      </c>
      <c r="D1760" s="463"/>
      <c r="E1760" s="464">
        <v>8</v>
      </c>
      <c r="F1760" s="465"/>
      <c r="G1760" s="465"/>
      <c r="H1760" s="465"/>
      <c r="I1760" s="465"/>
      <c r="J1760" s="465"/>
      <c r="K1760" s="465"/>
      <c r="L1760" s="465"/>
      <c r="M1760" s="465"/>
      <c r="N1760" s="465"/>
      <c r="O1760" s="465"/>
      <c r="P1760" s="465"/>
      <c r="Q1760" s="465"/>
      <c r="R1760" s="465"/>
      <c r="S1760" s="465"/>
      <c r="T1760" s="465"/>
      <c r="U1760" s="32"/>
      <c r="V1760" s="32"/>
      <c r="W1760" s="32"/>
      <c r="X1760" s="32"/>
      <c r="Y1760" s="30"/>
      <c r="Z1760" s="30"/>
      <c r="AA1760" s="30"/>
      <c r="AB1760" s="30"/>
      <c r="AC1760" s="30"/>
      <c r="AD1760" s="30"/>
      <c r="AE1760" s="30"/>
      <c r="AF1760" s="30"/>
      <c r="AG1760" s="30" t="s">
        <v>166</v>
      </c>
      <c r="AH1760" s="30">
        <v>0</v>
      </c>
      <c r="AI1760" s="30"/>
      <c r="AJ1760" s="30"/>
      <c r="AK1760" s="30"/>
      <c r="AL1760" s="30"/>
      <c r="AM1760" s="30"/>
      <c r="AN1760" s="30"/>
      <c r="AO1760" s="30"/>
      <c r="AP1760" s="30"/>
      <c r="AQ1760" s="30"/>
      <c r="AR1760" s="30"/>
      <c r="AS1760" s="30"/>
      <c r="AT1760" s="30"/>
      <c r="AU1760" s="30"/>
      <c r="AV1760" s="30"/>
      <c r="AW1760" s="30"/>
      <c r="AX1760" s="30"/>
      <c r="AY1760" s="30"/>
      <c r="AZ1760" s="30"/>
      <c r="BA1760" s="30"/>
      <c r="BB1760" s="30"/>
      <c r="BC1760" s="30"/>
      <c r="BD1760" s="30"/>
      <c r="BE1760" s="30"/>
      <c r="BF1760" s="30"/>
      <c r="BG1760" s="30"/>
      <c r="BH1760" s="30"/>
    </row>
    <row r="1761" spans="1:60" outlineLevel="1">
      <c r="A1761" s="460"/>
      <c r="B1761" s="461"/>
      <c r="C1761" s="462" t="s">
        <v>1524</v>
      </c>
      <c r="D1761" s="463"/>
      <c r="E1761" s="464">
        <v>4</v>
      </c>
      <c r="F1761" s="465"/>
      <c r="G1761" s="465"/>
      <c r="H1761" s="465"/>
      <c r="I1761" s="465"/>
      <c r="J1761" s="465"/>
      <c r="K1761" s="465"/>
      <c r="L1761" s="465"/>
      <c r="M1761" s="465"/>
      <c r="N1761" s="465"/>
      <c r="O1761" s="465"/>
      <c r="P1761" s="465"/>
      <c r="Q1761" s="465"/>
      <c r="R1761" s="465"/>
      <c r="S1761" s="465"/>
      <c r="T1761" s="465"/>
      <c r="U1761" s="32"/>
      <c r="V1761" s="32"/>
      <c r="W1761" s="32"/>
      <c r="X1761" s="32"/>
      <c r="Y1761" s="30"/>
      <c r="Z1761" s="30"/>
      <c r="AA1761" s="30"/>
      <c r="AB1761" s="30"/>
      <c r="AC1761" s="30"/>
      <c r="AD1761" s="30"/>
      <c r="AE1761" s="30"/>
      <c r="AF1761" s="30"/>
      <c r="AG1761" s="30" t="s">
        <v>166</v>
      </c>
      <c r="AH1761" s="30">
        <v>0</v>
      </c>
      <c r="AI1761" s="30"/>
      <c r="AJ1761" s="30"/>
      <c r="AK1761" s="30"/>
      <c r="AL1761" s="30"/>
      <c r="AM1761" s="30"/>
      <c r="AN1761" s="30"/>
      <c r="AO1761" s="30"/>
      <c r="AP1761" s="30"/>
      <c r="AQ1761" s="30"/>
      <c r="AR1761" s="30"/>
      <c r="AS1761" s="30"/>
      <c r="AT1761" s="30"/>
      <c r="AU1761" s="30"/>
      <c r="AV1761" s="30"/>
      <c r="AW1761" s="30"/>
      <c r="AX1761" s="30"/>
      <c r="AY1761" s="30"/>
      <c r="AZ1761" s="30"/>
      <c r="BA1761" s="30"/>
      <c r="BB1761" s="30"/>
      <c r="BC1761" s="30"/>
      <c r="BD1761" s="30"/>
      <c r="BE1761" s="30"/>
      <c r="BF1761" s="30"/>
      <c r="BG1761" s="30"/>
      <c r="BH1761" s="30"/>
    </row>
    <row r="1762" spans="1:60" outlineLevel="1">
      <c r="A1762" s="460"/>
      <c r="B1762" s="461"/>
      <c r="C1762" s="462" t="s">
        <v>1525</v>
      </c>
      <c r="D1762" s="463"/>
      <c r="E1762" s="464">
        <v>1.25</v>
      </c>
      <c r="F1762" s="465"/>
      <c r="G1762" s="465"/>
      <c r="H1762" s="465"/>
      <c r="I1762" s="465"/>
      <c r="J1762" s="465"/>
      <c r="K1762" s="465"/>
      <c r="L1762" s="465"/>
      <c r="M1762" s="465"/>
      <c r="N1762" s="465"/>
      <c r="O1762" s="465"/>
      <c r="P1762" s="465"/>
      <c r="Q1762" s="465"/>
      <c r="R1762" s="465"/>
      <c r="S1762" s="465"/>
      <c r="T1762" s="465"/>
      <c r="U1762" s="32"/>
      <c r="V1762" s="32"/>
      <c r="W1762" s="32"/>
      <c r="X1762" s="32"/>
      <c r="Y1762" s="30"/>
      <c r="Z1762" s="30"/>
      <c r="AA1762" s="30"/>
      <c r="AB1762" s="30"/>
      <c r="AC1762" s="30"/>
      <c r="AD1762" s="30"/>
      <c r="AE1762" s="30"/>
      <c r="AF1762" s="30"/>
      <c r="AG1762" s="30" t="s">
        <v>166</v>
      </c>
      <c r="AH1762" s="30">
        <v>0</v>
      </c>
      <c r="AI1762" s="30"/>
      <c r="AJ1762" s="30"/>
      <c r="AK1762" s="30"/>
      <c r="AL1762" s="30"/>
      <c r="AM1762" s="30"/>
      <c r="AN1762" s="30"/>
      <c r="AO1762" s="30"/>
      <c r="AP1762" s="30"/>
      <c r="AQ1762" s="30"/>
      <c r="AR1762" s="30"/>
      <c r="AS1762" s="30"/>
      <c r="AT1762" s="30"/>
      <c r="AU1762" s="30"/>
      <c r="AV1762" s="30"/>
      <c r="AW1762" s="30"/>
      <c r="AX1762" s="30"/>
      <c r="AY1762" s="30"/>
      <c r="AZ1762" s="30"/>
      <c r="BA1762" s="30"/>
      <c r="BB1762" s="30"/>
      <c r="BC1762" s="30"/>
      <c r="BD1762" s="30"/>
      <c r="BE1762" s="30"/>
      <c r="BF1762" s="30"/>
      <c r="BG1762" s="30"/>
      <c r="BH1762" s="30"/>
    </row>
    <row r="1763" spans="1:60" outlineLevel="1">
      <c r="A1763" s="460"/>
      <c r="B1763" s="461"/>
      <c r="C1763" s="462" t="s">
        <v>1547</v>
      </c>
      <c r="D1763" s="463"/>
      <c r="E1763" s="464">
        <v>1.06</v>
      </c>
      <c r="F1763" s="465"/>
      <c r="G1763" s="465"/>
      <c r="H1763" s="465"/>
      <c r="I1763" s="465"/>
      <c r="J1763" s="465"/>
      <c r="K1763" s="465"/>
      <c r="L1763" s="465"/>
      <c r="M1763" s="465"/>
      <c r="N1763" s="465"/>
      <c r="O1763" s="465"/>
      <c r="P1763" s="465"/>
      <c r="Q1763" s="465"/>
      <c r="R1763" s="465"/>
      <c r="S1763" s="465"/>
      <c r="T1763" s="465"/>
      <c r="U1763" s="32"/>
      <c r="V1763" s="32"/>
      <c r="W1763" s="32"/>
      <c r="X1763" s="32"/>
      <c r="Y1763" s="30"/>
      <c r="Z1763" s="30"/>
      <c r="AA1763" s="30"/>
      <c r="AB1763" s="30"/>
      <c r="AC1763" s="30"/>
      <c r="AD1763" s="30"/>
      <c r="AE1763" s="30"/>
      <c r="AF1763" s="30"/>
      <c r="AG1763" s="30" t="s">
        <v>166</v>
      </c>
      <c r="AH1763" s="30">
        <v>0</v>
      </c>
      <c r="AI1763" s="30"/>
      <c r="AJ1763" s="30"/>
      <c r="AK1763" s="30"/>
      <c r="AL1763" s="30"/>
      <c r="AM1763" s="30"/>
      <c r="AN1763" s="30"/>
      <c r="AO1763" s="30"/>
      <c r="AP1763" s="30"/>
      <c r="AQ1763" s="30"/>
      <c r="AR1763" s="30"/>
      <c r="AS1763" s="30"/>
      <c r="AT1763" s="30"/>
      <c r="AU1763" s="30"/>
      <c r="AV1763" s="30"/>
      <c r="AW1763" s="30"/>
      <c r="AX1763" s="30"/>
      <c r="AY1763" s="30"/>
      <c r="AZ1763" s="30"/>
      <c r="BA1763" s="30"/>
      <c r="BB1763" s="30"/>
      <c r="BC1763" s="30"/>
      <c r="BD1763" s="30"/>
      <c r="BE1763" s="30"/>
      <c r="BF1763" s="30"/>
      <c r="BG1763" s="30"/>
      <c r="BH1763" s="30"/>
    </row>
    <row r="1764" spans="1:60" outlineLevel="1">
      <c r="A1764" s="460"/>
      <c r="B1764" s="461"/>
      <c r="C1764" s="462" t="s">
        <v>1548</v>
      </c>
      <c r="D1764" s="463"/>
      <c r="E1764" s="464">
        <v>1.76</v>
      </c>
      <c r="F1764" s="465"/>
      <c r="G1764" s="465"/>
      <c r="H1764" s="465"/>
      <c r="I1764" s="465"/>
      <c r="J1764" s="465"/>
      <c r="K1764" s="465"/>
      <c r="L1764" s="465"/>
      <c r="M1764" s="465"/>
      <c r="N1764" s="465"/>
      <c r="O1764" s="465"/>
      <c r="P1764" s="465"/>
      <c r="Q1764" s="465"/>
      <c r="R1764" s="465"/>
      <c r="S1764" s="465"/>
      <c r="T1764" s="465"/>
      <c r="U1764" s="32"/>
      <c r="V1764" s="32"/>
      <c r="W1764" s="32"/>
      <c r="X1764" s="32"/>
      <c r="Y1764" s="30"/>
      <c r="Z1764" s="30"/>
      <c r="AA1764" s="30"/>
      <c r="AB1764" s="30"/>
      <c r="AC1764" s="30"/>
      <c r="AD1764" s="30"/>
      <c r="AE1764" s="30"/>
      <c r="AF1764" s="30"/>
      <c r="AG1764" s="30" t="s">
        <v>166</v>
      </c>
      <c r="AH1764" s="30">
        <v>0</v>
      </c>
      <c r="AI1764" s="30"/>
      <c r="AJ1764" s="30"/>
      <c r="AK1764" s="30"/>
      <c r="AL1764" s="30"/>
      <c r="AM1764" s="30"/>
      <c r="AN1764" s="30"/>
      <c r="AO1764" s="30"/>
      <c r="AP1764" s="30"/>
      <c r="AQ1764" s="30"/>
      <c r="AR1764" s="30"/>
      <c r="AS1764" s="30"/>
      <c r="AT1764" s="30"/>
      <c r="AU1764" s="30"/>
      <c r="AV1764" s="30"/>
      <c r="AW1764" s="30"/>
      <c r="AX1764" s="30"/>
      <c r="AY1764" s="30"/>
      <c r="AZ1764" s="30"/>
      <c r="BA1764" s="30"/>
      <c r="BB1764" s="30"/>
      <c r="BC1764" s="30"/>
      <c r="BD1764" s="30"/>
      <c r="BE1764" s="30"/>
      <c r="BF1764" s="30"/>
      <c r="BG1764" s="30"/>
      <c r="BH1764" s="30"/>
    </row>
    <row r="1765" spans="1:60" outlineLevel="1">
      <c r="A1765" s="460"/>
      <c r="B1765" s="461"/>
      <c r="C1765" s="462" t="s">
        <v>1549</v>
      </c>
      <c r="D1765" s="463"/>
      <c r="E1765" s="464">
        <v>1.76</v>
      </c>
      <c r="F1765" s="465"/>
      <c r="G1765" s="465"/>
      <c r="H1765" s="465"/>
      <c r="I1765" s="465"/>
      <c r="J1765" s="465"/>
      <c r="K1765" s="465"/>
      <c r="L1765" s="465"/>
      <c r="M1765" s="465"/>
      <c r="N1765" s="465"/>
      <c r="O1765" s="465"/>
      <c r="P1765" s="465"/>
      <c r="Q1765" s="465"/>
      <c r="R1765" s="465"/>
      <c r="S1765" s="465"/>
      <c r="T1765" s="465"/>
      <c r="U1765" s="32"/>
      <c r="V1765" s="32"/>
      <c r="W1765" s="32"/>
      <c r="X1765" s="32"/>
      <c r="Y1765" s="30"/>
      <c r="Z1765" s="30"/>
      <c r="AA1765" s="30"/>
      <c r="AB1765" s="30"/>
      <c r="AC1765" s="30"/>
      <c r="AD1765" s="30"/>
      <c r="AE1765" s="30"/>
      <c r="AF1765" s="30"/>
      <c r="AG1765" s="30" t="s">
        <v>166</v>
      </c>
      <c r="AH1765" s="30">
        <v>0</v>
      </c>
      <c r="AI1765" s="30"/>
      <c r="AJ1765" s="30"/>
      <c r="AK1765" s="30"/>
      <c r="AL1765" s="30"/>
      <c r="AM1765" s="30"/>
      <c r="AN1765" s="30"/>
      <c r="AO1765" s="30"/>
      <c r="AP1765" s="30"/>
      <c r="AQ1765" s="30"/>
      <c r="AR1765" s="30"/>
      <c r="AS1765" s="30"/>
      <c r="AT1765" s="30"/>
      <c r="AU1765" s="30"/>
      <c r="AV1765" s="30"/>
      <c r="AW1765" s="30"/>
      <c r="AX1765" s="30"/>
      <c r="AY1765" s="30"/>
      <c r="AZ1765" s="30"/>
      <c r="BA1765" s="30"/>
      <c r="BB1765" s="30"/>
      <c r="BC1765" s="30"/>
      <c r="BD1765" s="30"/>
      <c r="BE1765" s="30"/>
      <c r="BF1765" s="30"/>
      <c r="BG1765" s="30"/>
      <c r="BH1765" s="30"/>
    </row>
    <row r="1766" spans="1:60" outlineLevel="1">
      <c r="A1766" s="460"/>
      <c r="B1766" s="461"/>
      <c r="C1766" s="462" t="s">
        <v>1550</v>
      </c>
      <c r="D1766" s="463"/>
      <c r="E1766" s="464">
        <v>0.96</v>
      </c>
      <c r="F1766" s="465"/>
      <c r="G1766" s="465"/>
      <c r="H1766" s="465"/>
      <c r="I1766" s="465"/>
      <c r="J1766" s="465"/>
      <c r="K1766" s="465"/>
      <c r="L1766" s="465"/>
      <c r="M1766" s="465"/>
      <c r="N1766" s="465"/>
      <c r="O1766" s="465"/>
      <c r="P1766" s="465"/>
      <c r="Q1766" s="465"/>
      <c r="R1766" s="465"/>
      <c r="S1766" s="465"/>
      <c r="T1766" s="465"/>
      <c r="U1766" s="32"/>
      <c r="V1766" s="32"/>
      <c r="W1766" s="32"/>
      <c r="X1766" s="32"/>
      <c r="Y1766" s="30"/>
      <c r="Z1766" s="30"/>
      <c r="AA1766" s="30"/>
      <c r="AB1766" s="30"/>
      <c r="AC1766" s="30"/>
      <c r="AD1766" s="30"/>
      <c r="AE1766" s="30"/>
      <c r="AF1766" s="30"/>
      <c r="AG1766" s="30" t="s">
        <v>166</v>
      </c>
      <c r="AH1766" s="30">
        <v>0</v>
      </c>
      <c r="AI1766" s="30"/>
      <c r="AJ1766" s="30"/>
      <c r="AK1766" s="30"/>
      <c r="AL1766" s="30"/>
      <c r="AM1766" s="30"/>
      <c r="AN1766" s="30"/>
      <c r="AO1766" s="30"/>
      <c r="AP1766" s="30"/>
      <c r="AQ1766" s="30"/>
      <c r="AR1766" s="30"/>
      <c r="AS1766" s="30"/>
      <c r="AT1766" s="30"/>
      <c r="AU1766" s="30"/>
      <c r="AV1766" s="30"/>
      <c r="AW1766" s="30"/>
      <c r="AX1766" s="30"/>
      <c r="AY1766" s="30"/>
      <c r="AZ1766" s="30"/>
      <c r="BA1766" s="30"/>
      <c r="BB1766" s="30"/>
      <c r="BC1766" s="30"/>
      <c r="BD1766" s="30"/>
      <c r="BE1766" s="30"/>
      <c r="BF1766" s="30"/>
      <c r="BG1766" s="30"/>
      <c r="BH1766" s="30"/>
    </row>
    <row r="1767" spans="1:60" outlineLevel="1">
      <c r="A1767" s="460"/>
      <c r="B1767" s="461"/>
      <c r="C1767" s="462" t="s">
        <v>1551</v>
      </c>
      <c r="D1767" s="463"/>
      <c r="E1767" s="464">
        <v>1.7</v>
      </c>
      <c r="F1767" s="465"/>
      <c r="G1767" s="465"/>
      <c r="H1767" s="465"/>
      <c r="I1767" s="465"/>
      <c r="J1767" s="465"/>
      <c r="K1767" s="465"/>
      <c r="L1767" s="465"/>
      <c r="M1767" s="465"/>
      <c r="N1767" s="465"/>
      <c r="O1767" s="465"/>
      <c r="P1767" s="465"/>
      <c r="Q1767" s="465"/>
      <c r="R1767" s="465"/>
      <c r="S1767" s="465"/>
      <c r="T1767" s="465"/>
      <c r="U1767" s="32"/>
      <c r="V1767" s="32"/>
      <c r="W1767" s="32"/>
      <c r="X1767" s="32"/>
      <c r="Y1767" s="30"/>
      <c r="Z1767" s="30"/>
      <c r="AA1767" s="30"/>
      <c r="AB1767" s="30"/>
      <c r="AC1767" s="30"/>
      <c r="AD1767" s="30"/>
      <c r="AE1767" s="30"/>
      <c r="AF1767" s="30"/>
      <c r="AG1767" s="30" t="s">
        <v>166</v>
      </c>
      <c r="AH1767" s="30">
        <v>0</v>
      </c>
      <c r="AI1767" s="30"/>
      <c r="AJ1767" s="30"/>
      <c r="AK1767" s="30"/>
      <c r="AL1767" s="30"/>
      <c r="AM1767" s="30"/>
      <c r="AN1767" s="30"/>
      <c r="AO1767" s="30"/>
      <c r="AP1767" s="30"/>
      <c r="AQ1767" s="30"/>
      <c r="AR1767" s="30"/>
      <c r="AS1767" s="30"/>
      <c r="AT1767" s="30"/>
      <c r="AU1767" s="30"/>
      <c r="AV1767" s="30"/>
      <c r="AW1767" s="30"/>
      <c r="AX1767" s="30"/>
      <c r="AY1767" s="30"/>
      <c r="AZ1767" s="30"/>
      <c r="BA1767" s="30"/>
      <c r="BB1767" s="30"/>
      <c r="BC1767" s="30"/>
      <c r="BD1767" s="30"/>
      <c r="BE1767" s="30"/>
      <c r="BF1767" s="30"/>
      <c r="BG1767" s="30"/>
      <c r="BH1767" s="30"/>
    </row>
    <row r="1768" spans="1:60" outlineLevel="1">
      <c r="A1768" s="460"/>
      <c r="B1768" s="461"/>
      <c r="C1768" s="462" t="s">
        <v>1526</v>
      </c>
      <c r="D1768" s="463"/>
      <c r="E1768" s="464">
        <v>4</v>
      </c>
      <c r="F1768" s="465"/>
      <c r="G1768" s="465"/>
      <c r="H1768" s="465"/>
      <c r="I1768" s="465"/>
      <c r="J1768" s="465"/>
      <c r="K1768" s="465"/>
      <c r="L1768" s="465"/>
      <c r="M1768" s="465"/>
      <c r="N1768" s="465"/>
      <c r="O1768" s="465"/>
      <c r="P1768" s="465"/>
      <c r="Q1768" s="465"/>
      <c r="R1768" s="465"/>
      <c r="S1768" s="465"/>
      <c r="T1768" s="465"/>
      <c r="U1768" s="32"/>
      <c r="V1768" s="32"/>
      <c r="W1768" s="32"/>
      <c r="X1768" s="32"/>
      <c r="Y1768" s="30"/>
      <c r="Z1768" s="30"/>
      <c r="AA1768" s="30"/>
      <c r="AB1768" s="30"/>
      <c r="AC1768" s="30"/>
      <c r="AD1768" s="30"/>
      <c r="AE1768" s="30"/>
      <c r="AF1768" s="30"/>
      <c r="AG1768" s="30" t="s">
        <v>166</v>
      </c>
      <c r="AH1768" s="30">
        <v>0</v>
      </c>
      <c r="AI1768" s="30"/>
      <c r="AJ1768" s="30"/>
      <c r="AK1768" s="30"/>
      <c r="AL1768" s="30"/>
      <c r="AM1768" s="30"/>
      <c r="AN1768" s="30"/>
      <c r="AO1768" s="30"/>
      <c r="AP1768" s="30"/>
      <c r="AQ1768" s="30"/>
      <c r="AR1768" s="30"/>
      <c r="AS1768" s="30"/>
      <c r="AT1768" s="30"/>
      <c r="AU1768" s="30"/>
      <c r="AV1768" s="30"/>
      <c r="AW1768" s="30"/>
      <c r="AX1768" s="30"/>
      <c r="AY1768" s="30"/>
      <c r="AZ1768" s="30"/>
      <c r="BA1768" s="30"/>
      <c r="BB1768" s="30"/>
      <c r="BC1768" s="30"/>
      <c r="BD1768" s="30"/>
      <c r="BE1768" s="30"/>
      <c r="BF1768" s="30"/>
      <c r="BG1768" s="30"/>
      <c r="BH1768" s="30"/>
    </row>
    <row r="1769" spans="1:60" outlineLevel="1">
      <c r="A1769" s="452">
        <v>321</v>
      </c>
      <c r="B1769" s="453" t="s">
        <v>1552</v>
      </c>
      <c r="C1769" s="454" t="s">
        <v>1553</v>
      </c>
      <c r="D1769" s="455" t="s">
        <v>428</v>
      </c>
      <c r="E1769" s="456">
        <v>94.5</v>
      </c>
      <c r="F1769" s="34"/>
      <c r="G1769" s="458">
        <f>ROUND(E1769*F1769,2)</f>
        <v>0</v>
      </c>
      <c r="H1769" s="457">
        <v>16.350000000000001</v>
      </c>
      <c r="I1769" s="458">
        <f>ROUND(E1769*H1769,2)</f>
        <v>1545.08</v>
      </c>
      <c r="J1769" s="457">
        <v>224.15</v>
      </c>
      <c r="K1769" s="458">
        <f>ROUND(E1769*J1769,2)</f>
        <v>21182.18</v>
      </c>
      <c r="L1769" s="458">
        <v>21</v>
      </c>
      <c r="M1769" s="458">
        <f>G1769*(1+L1769/100)</f>
        <v>0</v>
      </c>
      <c r="N1769" s="458">
        <v>2.0000000000000002E-5</v>
      </c>
      <c r="O1769" s="458">
        <f>ROUND(E1769*N1769,2)</f>
        <v>0</v>
      </c>
      <c r="P1769" s="458">
        <v>0</v>
      </c>
      <c r="Q1769" s="458">
        <f>ROUND(E1769*P1769,2)</f>
        <v>0</v>
      </c>
      <c r="R1769" s="458"/>
      <c r="S1769" s="458" t="s">
        <v>162</v>
      </c>
      <c r="T1769" s="459" t="s">
        <v>162</v>
      </c>
      <c r="U1769" s="32">
        <v>0.46800000000000003</v>
      </c>
      <c r="V1769" s="32">
        <f>ROUND(E1769*U1769,2)</f>
        <v>44.23</v>
      </c>
      <c r="W1769" s="32"/>
      <c r="X1769" s="32" t="s">
        <v>163</v>
      </c>
      <c r="Y1769" s="30"/>
      <c r="Z1769" s="30"/>
      <c r="AA1769" s="30"/>
      <c r="AB1769" s="30"/>
      <c r="AC1769" s="30"/>
      <c r="AD1769" s="30"/>
      <c r="AE1769" s="30"/>
      <c r="AF1769" s="30"/>
      <c r="AG1769" s="30" t="s">
        <v>164</v>
      </c>
      <c r="AH1769" s="30"/>
      <c r="AI1769" s="30"/>
      <c r="AJ1769" s="30"/>
      <c r="AK1769" s="30"/>
      <c r="AL1769" s="30"/>
      <c r="AM1769" s="30"/>
      <c r="AN1769" s="30"/>
      <c r="AO1769" s="30"/>
      <c r="AP1769" s="30"/>
      <c r="AQ1769" s="30"/>
      <c r="AR1769" s="30"/>
      <c r="AS1769" s="30"/>
      <c r="AT1769" s="30"/>
      <c r="AU1769" s="30"/>
      <c r="AV1769" s="30"/>
      <c r="AW1769" s="30"/>
      <c r="AX1769" s="30"/>
      <c r="AY1769" s="30"/>
      <c r="AZ1769" s="30"/>
      <c r="BA1769" s="30"/>
      <c r="BB1769" s="30"/>
      <c r="BC1769" s="30"/>
      <c r="BD1769" s="30"/>
      <c r="BE1769" s="30"/>
      <c r="BF1769" s="30"/>
      <c r="BG1769" s="30"/>
      <c r="BH1769" s="30"/>
    </row>
    <row r="1770" spans="1:60" outlineLevel="1">
      <c r="A1770" s="460"/>
      <c r="B1770" s="461"/>
      <c r="C1770" s="677" t="s">
        <v>1554</v>
      </c>
      <c r="D1770" s="678"/>
      <c r="E1770" s="678"/>
      <c r="F1770" s="678"/>
      <c r="G1770" s="678"/>
      <c r="H1770" s="465"/>
      <c r="I1770" s="465"/>
      <c r="J1770" s="465"/>
      <c r="K1770" s="465"/>
      <c r="L1770" s="465"/>
      <c r="M1770" s="465"/>
      <c r="N1770" s="465"/>
      <c r="O1770" s="465"/>
      <c r="P1770" s="465"/>
      <c r="Q1770" s="465"/>
      <c r="R1770" s="465"/>
      <c r="S1770" s="465"/>
      <c r="T1770" s="465"/>
      <c r="U1770" s="32"/>
      <c r="V1770" s="32"/>
      <c r="W1770" s="32"/>
      <c r="X1770" s="32"/>
      <c r="Y1770" s="30"/>
      <c r="Z1770" s="30"/>
      <c r="AA1770" s="30"/>
      <c r="AB1770" s="30"/>
      <c r="AC1770" s="30"/>
      <c r="AD1770" s="30"/>
      <c r="AE1770" s="30"/>
      <c r="AF1770" s="30"/>
      <c r="AG1770" s="30" t="s">
        <v>244</v>
      </c>
      <c r="AH1770" s="30"/>
      <c r="AI1770" s="30"/>
      <c r="AJ1770" s="30"/>
      <c r="AK1770" s="30"/>
      <c r="AL1770" s="30"/>
      <c r="AM1770" s="30"/>
      <c r="AN1770" s="30"/>
      <c r="AO1770" s="30"/>
      <c r="AP1770" s="30"/>
      <c r="AQ1770" s="30"/>
      <c r="AR1770" s="30"/>
      <c r="AS1770" s="30"/>
      <c r="AT1770" s="30"/>
      <c r="AU1770" s="30"/>
      <c r="AV1770" s="30"/>
      <c r="AW1770" s="30"/>
      <c r="AX1770" s="30"/>
      <c r="AY1770" s="30"/>
      <c r="AZ1770" s="30"/>
      <c r="BA1770" s="30"/>
      <c r="BB1770" s="30"/>
      <c r="BC1770" s="30"/>
      <c r="BD1770" s="30"/>
      <c r="BE1770" s="30"/>
      <c r="BF1770" s="30"/>
      <c r="BG1770" s="30"/>
      <c r="BH1770" s="30"/>
    </row>
    <row r="1771" spans="1:60" outlineLevel="1">
      <c r="A1771" s="460"/>
      <c r="B1771" s="461"/>
      <c r="C1771" s="462" t="s">
        <v>1410</v>
      </c>
      <c r="D1771" s="463"/>
      <c r="E1771" s="464">
        <v>9.5</v>
      </c>
      <c r="F1771" s="465"/>
      <c r="G1771" s="465"/>
      <c r="H1771" s="465"/>
      <c r="I1771" s="465"/>
      <c r="J1771" s="465"/>
      <c r="K1771" s="465"/>
      <c r="L1771" s="465"/>
      <c r="M1771" s="465"/>
      <c r="N1771" s="465"/>
      <c r="O1771" s="465"/>
      <c r="P1771" s="465"/>
      <c r="Q1771" s="465"/>
      <c r="R1771" s="465"/>
      <c r="S1771" s="465"/>
      <c r="T1771" s="465"/>
      <c r="U1771" s="32"/>
      <c r="V1771" s="32"/>
      <c r="W1771" s="32"/>
      <c r="X1771" s="32"/>
      <c r="Y1771" s="30"/>
      <c r="Z1771" s="30"/>
      <c r="AA1771" s="30"/>
      <c r="AB1771" s="30"/>
      <c r="AC1771" s="30"/>
      <c r="AD1771" s="30"/>
      <c r="AE1771" s="30"/>
      <c r="AF1771" s="30"/>
      <c r="AG1771" s="30" t="s">
        <v>166</v>
      </c>
      <c r="AH1771" s="30">
        <v>0</v>
      </c>
      <c r="AI1771" s="30"/>
      <c r="AJ1771" s="30"/>
      <c r="AK1771" s="30"/>
      <c r="AL1771" s="30"/>
      <c r="AM1771" s="30"/>
      <c r="AN1771" s="30"/>
      <c r="AO1771" s="30"/>
      <c r="AP1771" s="30"/>
      <c r="AQ1771" s="30"/>
      <c r="AR1771" s="30"/>
      <c r="AS1771" s="30"/>
      <c r="AT1771" s="30"/>
      <c r="AU1771" s="30"/>
      <c r="AV1771" s="30"/>
      <c r="AW1771" s="30"/>
      <c r="AX1771" s="30"/>
      <c r="AY1771" s="30"/>
      <c r="AZ1771" s="30"/>
      <c r="BA1771" s="30"/>
      <c r="BB1771" s="30"/>
      <c r="BC1771" s="30"/>
      <c r="BD1771" s="30"/>
      <c r="BE1771" s="30"/>
      <c r="BF1771" s="30"/>
      <c r="BG1771" s="30"/>
      <c r="BH1771" s="30"/>
    </row>
    <row r="1772" spans="1:60" outlineLevel="1">
      <c r="A1772" s="460"/>
      <c r="B1772" s="461"/>
      <c r="C1772" s="462" t="s">
        <v>1411</v>
      </c>
      <c r="D1772" s="463"/>
      <c r="E1772" s="464">
        <v>5.5</v>
      </c>
      <c r="F1772" s="465"/>
      <c r="G1772" s="465"/>
      <c r="H1772" s="465"/>
      <c r="I1772" s="465"/>
      <c r="J1772" s="465"/>
      <c r="K1772" s="465"/>
      <c r="L1772" s="465"/>
      <c r="M1772" s="465"/>
      <c r="N1772" s="465"/>
      <c r="O1772" s="465"/>
      <c r="P1772" s="465"/>
      <c r="Q1772" s="465"/>
      <c r="R1772" s="465"/>
      <c r="S1772" s="465"/>
      <c r="T1772" s="465"/>
      <c r="U1772" s="32"/>
      <c r="V1772" s="32"/>
      <c r="W1772" s="32"/>
      <c r="X1772" s="32"/>
      <c r="Y1772" s="30"/>
      <c r="Z1772" s="30"/>
      <c r="AA1772" s="30"/>
      <c r="AB1772" s="30"/>
      <c r="AC1772" s="30"/>
      <c r="AD1772" s="30"/>
      <c r="AE1772" s="30"/>
      <c r="AF1772" s="30"/>
      <c r="AG1772" s="30" t="s">
        <v>166</v>
      </c>
      <c r="AH1772" s="30">
        <v>0</v>
      </c>
      <c r="AI1772" s="30"/>
      <c r="AJ1772" s="30"/>
      <c r="AK1772" s="30"/>
      <c r="AL1772" s="30"/>
      <c r="AM1772" s="30"/>
      <c r="AN1772" s="30"/>
      <c r="AO1772" s="30"/>
      <c r="AP1772" s="30"/>
      <c r="AQ1772" s="30"/>
      <c r="AR1772" s="30"/>
      <c r="AS1772" s="30"/>
      <c r="AT1772" s="30"/>
      <c r="AU1772" s="30"/>
      <c r="AV1772" s="30"/>
      <c r="AW1772" s="30"/>
      <c r="AX1772" s="30"/>
      <c r="AY1772" s="30"/>
      <c r="AZ1772" s="30"/>
      <c r="BA1772" s="30"/>
      <c r="BB1772" s="30"/>
      <c r="BC1772" s="30"/>
      <c r="BD1772" s="30"/>
      <c r="BE1772" s="30"/>
      <c r="BF1772" s="30"/>
      <c r="BG1772" s="30"/>
      <c r="BH1772" s="30"/>
    </row>
    <row r="1773" spans="1:60" outlineLevel="1">
      <c r="A1773" s="460"/>
      <c r="B1773" s="461"/>
      <c r="C1773" s="462" t="s">
        <v>1412</v>
      </c>
      <c r="D1773" s="463"/>
      <c r="E1773" s="464">
        <v>7.5</v>
      </c>
      <c r="F1773" s="465"/>
      <c r="G1773" s="465"/>
      <c r="H1773" s="465"/>
      <c r="I1773" s="465"/>
      <c r="J1773" s="465"/>
      <c r="K1773" s="465"/>
      <c r="L1773" s="465"/>
      <c r="M1773" s="465"/>
      <c r="N1773" s="465"/>
      <c r="O1773" s="465"/>
      <c r="P1773" s="465"/>
      <c r="Q1773" s="465"/>
      <c r="R1773" s="465"/>
      <c r="S1773" s="465"/>
      <c r="T1773" s="465"/>
      <c r="U1773" s="32"/>
      <c r="V1773" s="32"/>
      <c r="W1773" s="32"/>
      <c r="X1773" s="32"/>
      <c r="Y1773" s="30"/>
      <c r="Z1773" s="30"/>
      <c r="AA1773" s="30"/>
      <c r="AB1773" s="30"/>
      <c r="AC1773" s="30"/>
      <c r="AD1773" s="30"/>
      <c r="AE1773" s="30"/>
      <c r="AF1773" s="30"/>
      <c r="AG1773" s="30" t="s">
        <v>166</v>
      </c>
      <c r="AH1773" s="30">
        <v>0</v>
      </c>
      <c r="AI1773" s="30"/>
      <c r="AJ1773" s="30"/>
      <c r="AK1773" s="30"/>
      <c r="AL1773" s="30"/>
      <c r="AM1773" s="30"/>
      <c r="AN1773" s="30"/>
      <c r="AO1773" s="30"/>
      <c r="AP1773" s="30"/>
      <c r="AQ1773" s="30"/>
      <c r="AR1773" s="30"/>
      <c r="AS1773" s="30"/>
      <c r="AT1773" s="30"/>
      <c r="AU1773" s="30"/>
      <c r="AV1773" s="30"/>
      <c r="AW1773" s="30"/>
      <c r="AX1773" s="30"/>
      <c r="AY1773" s="30"/>
      <c r="AZ1773" s="30"/>
      <c r="BA1773" s="30"/>
      <c r="BB1773" s="30"/>
      <c r="BC1773" s="30"/>
      <c r="BD1773" s="30"/>
      <c r="BE1773" s="30"/>
      <c r="BF1773" s="30"/>
      <c r="BG1773" s="30"/>
      <c r="BH1773" s="30"/>
    </row>
    <row r="1774" spans="1:60" outlineLevel="1">
      <c r="A1774" s="460"/>
      <c r="B1774" s="461"/>
      <c r="C1774" s="462" t="s">
        <v>1413</v>
      </c>
      <c r="D1774" s="463"/>
      <c r="E1774" s="464">
        <v>7.5</v>
      </c>
      <c r="F1774" s="465"/>
      <c r="G1774" s="465"/>
      <c r="H1774" s="465"/>
      <c r="I1774" s="465"/>
      <c r="J1774" s="465"/>
      <c r="K1774" s="465"/>
      <c r="L1774" s="465"/>
      <c r="M1774" s="465"/>
      <c r="N1774" s="465"/>
      <c r="O1774" s="465"/>
      <c r="P1774" s="465"/>
      <c r="Q1774" s="465"/>
      <c r="R1774" s="465"/>
      <c r="S1774" s="465"/>
      <c r="T1774" s="465"/>
      <c r="U1774" s="32"/>
      <c r="V1774" s="32"/>
      <c r="W1774" s="32"/>
      <c r="X1774" s="32"/>
      <c r="Y1774" s="30"/>
      <c r="Z1774" s="30"/>
      <c r="AA1774" s="30"/>
      <c r="AB1774" s="30"/>
      <c r="AC1774" s="30"/>
      <c r="AD1774" s="30"/>
      <c r="AE1774" s="30"/>
      <c r="AF1774" s="30"/>
      <c r="AG1774" s="30" t="s">
        <v>166</v>
      </c>
      <c r="AH1774" s="30">
        <v>0</v>
      </c>
      <c r="AI1774" s="30"/>
      <c r="AJ1774" s="30"/>
      <c r="AK1774" s="30"/>
      <c r="AL1774" s="30"/>
      <c r="AM1774" s="30"/>
      <c r="AN1774" s="30"/>
      <c r="AO1774" s="30"/>
      <c r="AP1774" s="30"/>
      <c r="AQ1774" s="30"/>
      <c r="AR1774" s="30"/>
      <c r="AS1774" s="30"/>
      <c r="AT1774" s="30"/>
      <c r="AU1774" s="30"/>
      <c r="AV1774" s="30"/>
      <c r="AW1774" s="30"/>
      <c r="AX1774" s="30"/>
      <c r="AY1774" s="30"/>
      <c r="AZ1774" s="30"/>
      <c r="BA1774" s="30"/>
      <c r="BB1774" s="30"/>
      <c r="BC1774" s="30"/>
      <c r="BD1774" s="30"/>
      <c r="BE1774" s="30"/>
      <c r="BF1774" s="30"/>
      <c r="BG1774" s="30"/>
      <c r="BH1774" s="30"/>
    </row>
    <row r="1775" spans="1:60" outlineLevel="1">
      <c r="A1775" s="460"/>
      <c r="B1775" s="461"/>
      <c r="C1775" s="462" t="s">
        <v>1414</v>
      </c>
      <c r="D1775" s="463"/>
      <c r="E1775" s="464">
        <v>4.5</v>
      </c>
      <c r="F1775" s="465"/>
      <c r="G1775" s="465"/>
      <c r="H1775" s="465"/>
      <c r="I1775" s="465"/>
      <c r="J1775" s="465"/>
      <c r="K1775" s="465"/>
      <c r="L1775" s="465"/>
      <c r="M1775" s="465"/>
      <c r="N1775" s="465"/>
      <c r="O1775" s="465"/>
      <c r="P1775" s="465"/>
      <c r="Q1775" s="465"/>
      <c r="R1775" s="465"/>
      <c r="S1775" s="465"/>
      <c r="T1775" s="465"/>
      <c r="U1775" s="32"/>
      <c r="V1775" s="32"/>
      <c r="W1775" s="32"/>
      <c r="X1775" s="32"/>
      <c r="Y1775" s="30"/>
      <c r="Z1775" s="30"/>
      <c r="AA1775" s="30"/>
      <c r="AB1775" s="30"/>
      <c r="AC1775" s="30"/>
      <c r="AD1775" s="30"/>
      <c r="AE1775" s="30"/>
      <c r="AF1775" s="30"/>
      <c r="AG1775" s="30" t="s">
        <v>166</v>
      </c>
      <c r="AH1775" s="30">
        <v>0</v>
      </c>
      <c r="AI1775" s="30"/>
      <c r="AJ1775" s="30"/>
      <c r="AK1775" s="30"/>
      <c r="AL1775" s="30"/>
      <c r="AM1775" s="30"/>
      <c r="AN1775" s="30"/>
      <c r="AO1775" s="30"/>
      <c r="AP1775" s="30"/>
      <c r="AQ1775" s="30"/>
      <c r="AR1775" s="30"/>
      <c r="AS1775" s="30"/>
      <c r="AT1775" s="30"/>
      <c r="AU1775" s="30"/>
      <c r="AV1775" s="30"/>
      <c r="AW1775" s="30"/>
      <c r="AX1775" s="30"/>
      <c r="AY1775" s="30"/>
      <c r="AZ1775" s="30"/>
      <c r="BA1775" s="30"/>
      <c r="BB1775" s="30"/>
      <c r="BC1775" s="30"/>
      <c r="BD1775" s="30"/>
      <c r="BE1775" s="30"/>
      <c r="BF1775" s="30"/>
      <c r="BG1775" s="30"/>
      <c r="BH1775" s="30"/>
    </row>
    <row r="1776" spans="1:60" outlineLevel="1">
      <c r="A1776" s="460"/>
      <c r="B1776" s="461"/>
      <c r="C1776" s="462" t="s">
        <v>1415</v>
      </c>
      <c r="D1776" s="463"/>
      <c r="E1776" s="464">
        <v>5.5</v>
      </c>
      <c r="F1776" s="465"/>
      <c r="G1776" s="465"/>
      <c r="H1776" s="465"/>
      <c r="I1776" s="465"/>
      <c r="J1776" s="465"/>
      <c r="K1776" s="465"/>
      <c r="L1776" s="465"/>
      <c r="M1776" s="465"/>
      <c r="N1776" s="465"/>
      <c r="O1776" s="465"/>
      <c r="P1776" s="465"/>
      <c r="Q1776" s="465"/>
      <c r="R1776" s="465"/>
      <c r="S1776" s="465"/>
      <c r="T1776" s="465"/>
      <c r="U1776" s="32"/>
      <c r="V1776" s="32"/>
      <c r="W1776" s="32"/>
      <c r="X1776" s="32"/>
      <c r="Y1776" s="30"/>
      <c r="Z1776" s="30"/>
      <c r="AA1776" s="30"/>
      <c r="AB1776" s="30"/>
      <c r="AC1776" s="30"/>
      <c r="AD1776" s="30"/>
      <c r="AE1776" s="30"/>
      <c r="AF1776" s="30"/>
      <c r="AG1776" s="30" t="s">
        <v>166</v>
      </c>
      <c r="AH1776" s="30">
        <v>0</v>
      </c>
      <c r="AI1776" s="30"/>
      <c r="AJ1776" s="30"/>
      <c r="AK1776" s="30"/>
      <c r="AL1776" s="30"/>
      <c r="AM1776" s="30"/>
      <c r="AN1776" s="30"/>
      <c r="AO1776" s="30"/>
      <c r="AP1776" s="30"/>
      <c r="AQ1776" s="30"/>
      <c r="AR1776" s="30"/>
      <c r="AS1776" s="30"/>
      <c r="AT1776" s="30"/>
      <c r="AU1776" s="30"/>
      <c r="AV1776" s="30"/>
      <c r="AW1776" s="30"/>
      <c r="AX1776" s="30"/>
      <c r="AY1776" s="30"/>
      <c r="AZ1776" s="30"/>
      <c r="BA1776" s="30"/>
      <c r="BB1776" s="30"/>
      <c r="BC1776" s="30"/>
      <c r="BD1776" s="30"/>
      <c r="BE1776" s="30"/>
      <c r="BF1776" s="30"/>
      <c r="BG1776" s="30"/>
      <c r="BH1776" s="30"/>
    </row>
    <row r="1777" spans="1:60" outlineLevel="1">
      <c r="A1777" s="460"/>
      <c r="B1777" s="461"/>
      <c r="C1777" s="462" t="s">
        <v>1416</v>
      </c>
      <c r="D1777" s="463"/>
      <c r="E1777" s="464">
        <v>22</v>
      </c>
      <c r="F1777" s="465"/>
      <c r="G1777" s="465"/>
      <c r="H1777" s="465"/>
      <c r="I1777" s="465"/>
      <c r="J1777" s="465"/>
      <c r="K1777" s="465"/>
      <c r="L1777" s="465"/>
      <c r="M1777" s="465"/>
      <c r="N1777" s="465"/>
      <c r="O1777" s="465"/>
      <c r="P1777" s="465"/>
      <c r="Q1777" s="465"/>
      <c r="R1777" s="465"/>
      <c r="S1777" s="465"/>
      <c r="T1777" s="465"/>
      <c r="U1777" s="32"/>
      <c r="V1777" s="32"/>
      <c r="W1777" s="32"/>
      <c r="X1777" s="32"/>
      <c r="Y1777" s="30"/>
      <c r="Z1777" s="30"/>
      <c r="AA1777" s="30"/>
      <c r="AB1777" s="30"/>
      <c r="AC1777" s="30"/>
      <c r="AD1777" s="30"/>
      <c r="AE1777" s="30"/>
      <c r="AF1777" s="30"/>
      <c r="AG1777" s="30" t="s">
        <v>166</v>
      </c>
      <c r="AH1777" s="30">
        <v>0</v>
      </c>
      <c r="AI1777" s="30"/>
      <c r="AJ1777" s="30"/>
      <c r="AK1777" s="30"/>
      <c r="AL1777" s="30"/>
      <c r="AM1777" s="30"/>
      <c r="AN1777" s="30"/>
      <c r="AO1777" s="30"/>
      <c r="AP1777" s="30"/>
      <c r="AQ1777" s="30"/>
      <c r="AR1777" s="30"/>
      <c r="AS1777" s="30"/>
      <c r="AT1777" s="30"/>
      <c r="AU1777" s="30"/>
      <c r="AV1777" s="30"/>
      <c r="AW1777" s="30"/>
      <c r="AX1777" s="30"/>
      <c r="AY1777" s="30"/>
      <c r="AZ1777" s="30"/>
      <c r="BA1777" s="30"/>
      <c r="BB1777" s="30"/>
      <c r="BC1777" s="30"/>
      <c r="BD1777" s="30"/>
      <c r="BE1777" s="30"/>
      <c r="BF1777" s="30"/>
      <c r="BG1777" s="30"/>
      <c r="BH1777" s="30"/>
    </row>
    <row r="1778" spans="1:60" outlineLevel="1">
      <c r="A1778" s="460"/>
      <c r="B1778" s="461"/>
      <c r="C1778" s="462" t="s">
        <v>1417</v>
      </c>
      <c r="D1778" s="463"/>
      <c r="E1778" s="464">
        <v>25.6</v>
      </c>
      <c r="F1778" s="465"/>
      <c r="G1778" s="465"/>
      <c r="H1778" s="465"/>
      <c r="I1778" s="465"/>
      <c r="J1778" s="465"/>
      <c r="K1778" s="465"/>
      <c r="L1778" s="465"/>
      <c r="M1778" s="465"/>
      <c r="N1778" s="465"/>
      <c r="O1778" s="465"/>
      <c r="P1778" s="465"/>
      <c r="Q1778" s="465"/>
      <c r="R1778" s="465"/>
      <c r="S1778" s="465"/>
      <c r="T1778" s="465"/>
      <c r="U1778" s="32"/>
      <c r="V1778" s="32"/>
      <c r="W1778" s="32"/>
      <c r="X1778" s="32"/>
      <c r="Y1778" s="30"/>
      <c r="Z1778" s="30"/>
      <c r="AA1778" s="30"/>
      <c r="AB1778" s="30"/>
      <c r="AC1778" s="30"/>
      <c r="AD1778" s="30"/>
      <c r="AE1778" s="30"/>
      <c r="AF1778" s="30"/>
      <c r="AG1778" s="30" t="s">
        <v>166</v>
      </c>
      <c r="AH1778" s="30">
        <v>0</v>
      </c>
      <c r="AI1778" s="30"/>
      <c r="AJ1778" s="30"/>
      <c r="AK1778" s="30"/>
      <c r="AL1778" s="30"/>
      <c r="AM1778" s="30"/>
      <c r="AN1778" s="30"/>
      <c r="AO1778" s="30"/>
      <c r="AP1778" s="30"/>
      <c r="AQ1778" s="30"/>
      <c r="AR1778" s="30"/>
      <c r="AS1778" s="30"/>
      <c r="AT1778" s="30"/>
      <c r="AU1778" s="30"/>
      <c r="AV1778" s="30"/>
      <c r="AW1778" s="30"/>
      <c r="AX1778" s="30"/>
      <c r="AY1778" s="30"/>
      <c r="AZ1778" s="30"/>
      <c r="BA1778" s="30"/>
      <c r="BB1778" s="30"/>
      <c r="BC1778" s="30"/>
      <c r="BD1778" s="30"/>
      <c r="BE1778" s="30"/>
      <c r="BF1778" s="30"/>
      <c r="BG1778" s="30"/>
      <c r="BH1778" s="30"/>
    </row>
    <row r="1779" spans="1:60" outlineLevel="1">
      <c r="A1779" s="460"/>
      <c r="B1779" s="461"/>
      <c r="C1779" s="462" t="s">
        <v>1555</v>
      </c>
      <c r="D1779" s="463"/>
      <c r="E1779" s="464">
        <v>6.9</v>
      </c>
      <c r="F1779" s="465"/>
      <c r="G1779" s="465"/>
      <c r="H1779" s="465"/>
      <c r="I1779" s="465"/>
      <c r="J1779" s="465"/>
      <c r="K1779" s="465"/>
      <c r="L1779" s="465"/>
      <c r="M1779" s="465"/>
      <c r="N1779" s="465"/>
      <c r="O1779" s="465"/>
      <c r="P1779" s="465"/>
      <c r="Q1779" s="465"/>
      <c r="R1779" s="465"/>
      <c r="S1779" s="465"/>
      <c r="T1779" s="465"/>
      <c r="U1779" s="32"/>
      <c r="V1779" s="32"/>
      <c r="W1779" s="32"/>
      <c r="X1779" s="32"/>
      <c r="Y1779" s="30"/>
      <c r="Z1779" s="30"/>
      <c r="AA1779" s="30"/>
      <c r="AB1779" s="30"/>
      <c r="AC1779" s="30"/>
      <c r="AD1779" s="30"/>
      <c r="AE1779" s="30"/>
      <c r="AF1779" s="30"/>
      <c r="AG1779" s="30" t="s">
        <v>166</v>
      </c>
      <c r="AH1779" s="30">
        <v>0</v>
      </c>
      <c r="AI1779" s="30"/>
      <c r="AJ1779" s="30"/>
      <c r="AK1779" s="30"/>
      <c r="AL1779" s="30"/>
      <c r="AM1779" s="30"/>
      <c r="AN1779" s="30"/>
      <c r="AO1779" s="30"/>
      <c r="AP1779" s="30"/>
      <c r="AQ1779" s="30"/>
      <c r="AR1779" s="30"/>
      <c r="AS1779" s="30"/>
      <c r="AT1779" s="30"/>
      <c r="AU1779" s="30"/>
      <c r="AV1779" s="30"/>
      <c r="AW1779" s="30"/>
      <c r="AX1779" s="30"/>
      <c r="AY1779" s="30"/>
      <c r="AZ1779" s="30"/>
      <c r="BA1779" s="30"/>
      <c r="BB1779" s="30"/>
      <c r="BC1779" s="30"/>
      <c r="BD1779" s="30"/>
      <c r="BE1779" s="30"/>
      <c r="BF1779" s="30"/>
      <c r="BG1779" s="30"/>
      <c r="BH1779" s="30"/>
    </row>
    <row r="1780" spans="1:60" outlineLevel="1">
      <c r="A1780" s="452">
        <v>322</v>
      </c>
      <c r="B1780" s="453" t="s">
        <v>1556</v>
      </c>
      <c r="C1780" s="454" t="s">
        <v>1557</v>
      </c>
      <c r="D1780" s="455" t="s">
        <v>428</v>
      </c>
      <c r="E1780" s="456">
        <v>36.479999999999997</v>
      </c>
      <c r="F1780" s="34"/>
      <c r="G1780" s="458">
        <f>ROUND(E1780*F1780,2)</f>
        <v>0</v>
      </c>
      <c r="H1780" s="457">
        <v>23.18</v>
      </c>
      <c r="I1780" s="458">
        <f>ROUND(E1780*H1780,2)</f>
        <v>845.61</v>
      </c>
      <c r="J1780" s="457">
        <v>362.32</v>
      </c>
      <c r="K1780" s="458">
        <f>ROUND(E1780*J1780,2)</f>
        <v>13217.43</v>
      </c>
      <c r="L1780" s="458">
        <v>21</v>
      </c>
      <c r="M1780" s="458">
        <f>G1780*(1+L1780/100)</f>
        <v>0</v>
      </c>
      <c r="N1780" s="458">
        <v>2.0000000000000002E-5</v>
      </c>
      <c r="O1780" s="458">
        <f>ROUND(E1780*N1780,2)</f>
        <v>0</v>
      </c>
      <c r="P1780" s="458">
        <v>0</v>
      </c>
      <c r="Q1780" s="458">
        <f>ROUND(E1780*P1780,2)</f>
        <v>0</v>
      </c>
      <c r="R1780" s="458"/>
      <c r="S1780" s="458" t="s">
        <v>162</v>
      </c>
      <c r="T1780" s="459" t="s">
        <v>162</v>
      </c>
      <c r="U1780" s="32">
        <v>0.75700000000000001</v>
      </c>
      <c r="V1780" s="32">
        <f>ROUND(E1780*U1780,2)</f>
        <v>27.62</v>
      </c>
      <c r="W1780" s="32"/>
      <c r="X1780" s="32" t="s">
        <v>163</v>
      </c>
      <c r="Y1780" s="30"/>
      <c r="Z1780" s="30"/>
      <c r="AA1780" s="30"/>
      <c r="AB1780" s="30"/>
      <c r="AC1780" s="30"/>
      <c r="AD1780" s="30"/>
      <c r="AE1780" s="30"/>
      <c r="AF1780" s="30"/>
      <c r="AG1780" s="30" t="s">
        <v>164</v>
      </c>
      <c r="AH1780" s="30"/>
      <c r="AI1780" s="30"/>
      <c r="AJ1780" s="30"/>
      <c r="AK1780" s="30"/>
      <c r="AL1780" s="30"/>
      <c r="AM1780" s="30"/>
      <c r="AN1780" s="30"/>
      <c r="AO1780" s="30"/>
      <c r="AP1780" s="30"/>
      <c r="AQ1780" s="30"/>
      <c r="AR1780" s="30"/>
      <c r="AS1780" s="30"/>
      <c r="AT1780" s="30"/>
      <c r="AU1780" s="30"/>
      <c r="AV1780" s="30"/>
      <c r="AW1780" s="30"/>
      <c r="AX1780" s="30"/>
      <c r="AY1780" s="30"/>
      <c r="AZ1780" s="30"/>
      <c r="BA1780" s="30"/>
      <c r="BB1780" s="30"/>
      <c r="BC1780" s="30"/>
      <c r="BD1780" s="30"/>
      <c r="BE1780" s="30"/>
      <c r="BF1780" s="30"/>
      <c r="BG1780" s="30"/>
      <c r="BH1780" s="30"/>
    </row>
    <row r="1781" spans="1:60" outlineLevel="1">
      <c r="A1781" s="460"/>
      <c r="B1781" s="461"/>
      <c r="C1781" s="677" t="s">
        <v>1558</v>
      </c>
      <c r="D1781" s="678"/>
      <c r="E1781" s="678"/>
      <c r="F1781" s="678"/>
      <c r="G1781" s="678"/>
      <c r="H1781" s="465"/>
      <c r="I1781" s="465"/>
      <c r="J1781" s="465"/>
      <c r="K1781" s="465"/>
      <c r="L1781" s="465"/>
      <c r="M1781" s="465"/>
      <c r="N1781" s="465"/>
      <c r="O1781" s="465"/>
      <c r="P1781" s="465"/>
      <c r="Q1781" s="465"/>
      <c r="R1781" s="465"/>
      <c r="S1781" s="465"/>
      <c r="T1781" s="465"/>
      <c r="U1781" s="32"/>
      <c r="V1781" s="32"/>
      <c r="W1781" s="32"/>
      <c r="X1781" s="32"/>
      <c r="Y1781" s="30"/>
      <c r="Z1781" s="30"/>
      <c r="AA1781" s="30"/>
      <c r="AB1781" s="30"/>
      <c r="AC1781" s="30"/>
      <c r="AD1781" s="30"/>
      <c r="AE1781" s="30"/>
      <c r="AF1781" s="30"/>
      <c r="AG1781" s="30" t="s">
        <v>244</v>
      </c>
      <c r="AH1781" s="30"/>
      <c r="AI1781" s="30"/>
      <c r="AJ1781" s="30"/>
      <c r="AK1781" s="30"/>
      <c r="AL1781" s="30"/>
      <c r="AM1781" s="30"/>
      <c r="AN1781" s="30"/>
      <c r="AO1781" s="30"/>
      <c r="AP1781" s="30"/>
      <c r="AQ1781" s="30"/>
      <c r="AR1781" s="30"/>
      <c r="AS1781" s="30"/>
      <c r="AT1781" s="30"/>
      <c r="AU1781" s="30"/>
      <c r="AV1781" s="30"/>
      <c r="AW1781" s="30"/>
      <c r="AX1781" s="30"/>
      <c r="AY1781" s="30"/>
      <c r="AZ1781" s="30"/>
      <c r="BA1781" s="30"/>
      <c r="BB1781" s="30"/>
      <c r="BC1781" s="30"/>
      <c r="BD1781" s="30"/>
      <c r="BE1781" s="30"/>
      <c r="BF1781" s="30"/>
      <c r="BG1781" s="30"/>
      <c r="BH1781" s="30"/>
    </row>
    <row r="1782" spans="1:60" outlineLevel="1">
      <c r="A1782" s="460"/>
      <c r="B1782" s="461"/>
      <c r="C1782" s="462" t="s">
        <v>1559</v>
      </c>
      <c r="D1782" s="463"/>
      <c r="E1782" s="464">
        <v>6.52</v>
      </c>
      <c r="F1782" s="465"/>
      <c r="G1782" s="465"/>
      <c r="H1782" s="465"/>
      <c r="I1782" s="465"/>
      <c r="J1782" s="465"/>
      <c r="K1782" s="465"/>
      <c r="L1782" s="465"/>
      <c r="M1782" s="465"/>
      <c r="N1782" s="465"/>
      <c r="O1782" s="465"/>
      <c r="P1782" s="465"/>
      <c r="Q1782" s="465"/>
      <c r="R1782" s="465"/>
      <c r="S1782" s="465"/>
      <c r="T1782" s="465"/>
      <c r="U1782" s="32"/>
      <c r="V1782" s="32"/>
      <c r="W1782" s="32"/>
      <c r="X1782" s="32"/>
      <c r="Y1782" s="30"/>
      <c r="Z1782" s="30"/>
      <c r="AA1782" s="30"/>
      <c r="AB1782" s="30"/>
      <c r="AC1782" s="30"/>
      <c r="AD1782" s="30"/>
      <c r="AE1782" s="30"/>
      <c r="AF1782" s="30"/>
      <c r="AG1782" s="30" t="s">
        <v>166</v>
      </c>
      <c r="AH1782" s="30">
        <v>0</v>
      </c>
      <c r="AI1782" s="30"/>
      <c r="AJ1782" s="30"/>
      <c r="AK1782" s="30"/>
      <c r="AL1782" s="30"/>
      <c r="AM1782" s="30"/>
      <c r="AN1782" s="30"/>
      <c r="AO1782" s="30"/>
      <c r="AP1782" s="30"/>
      <c r="AQ1782" s="30"/>
      <c r="AR1782" s="30"/>
      <c r="AS1782" s="30"/>
      <c r="AT1782" s="30"/>
      <c r="AU1782" s="30"/>
      <c r="AV1782" s="30"/>
      <c r="AW1782" s="30"/>
      <c r="AX1782" s="30"/>
      <c r="AY1782" s="30"/>
      <c r="AZ1782" s="30"/>
      <c r="BA1782" s="30"/>
      <c r="BB1782" s="30"/>
      <c r="BC1782" s="30"/>
      <c r="BD1782" s="30"/>
      <c r="BE1782" s="30"/>
      <c r="BF1782" s="30"/>
      <c r="BG1782" s="30"/>
      <c r="BH1782" s="30"/>
    </row>
    <row r="1783" spans="1:60" outlineLevel="1">
      <c r="A1783" s="460"/>
      <c r="B1783" s="461"/>
      <c r="C1783" s="462" t="s">
        <v>1560</v>
      </c>
      <c r="D1783" s="463"/>
      <c r="E1783" s="464">
        <v>7.92</v>
      </c>
      <c r="F1783" s="465"/>
      <c r="G1783" s="465"/>
      <c r="H1783" s="465"/>
      <c r="I1783" s="465"/>
      <c r="J1783" s="465"/>
      <c r="K1783" s="465"/>
      <c r="L1783" s="465"/>
      <c r="M1783" s="465"/>
      <c r="N1783" s="465"/>
      <c r="O1783" s="465"/>
      <c r="P1783" s="465"/>
      <c r="Q1783" s="465"/>
      <c r="R1783" s="465"/>
      <c r="S1783" s="465"/>
      <c r="T1783" s="465"/>
      <c r="U1783" s="32"/>
      <c r="V1783" s="32"/>
      <c r="W1783" s="32"/>
      <c r="X1783" s="32"/>
      <c r="Y1783" s="30"/>
      <c r="Z1783" s="30"/>
      <c r="AA1783" s="30"/>
      <c r="AB1783" s="30"/>
      <c r="AC1783" s="30"/>
      <c r="AD1783" s="30"/>
      <c r="AE1783" s="30"/>
      <c r="AF1783" s="30"/>
      <c r="AG1783" s="30" t="s">
        <v>166</v>
      </c>
      <c r="AH1783" s="30">
        <v>0</v>
      </c>
      <c r="AI1783" s="30"/>
      <c r="AJ1783" s="30"/>
      <c r="AK1783" s="30"/>
      <c r="AL1783" s="30"/>
      <c r="AM1783" s="30"/>
      <c r="AN1783" s="30"/>
      <c r="AO1783" s="30"/>
      <c r="AP1783" s="30"/>
      <c r="AQ1783" s="30"/>
      <c r="AR1783" s="30"/>
      <c r="AS1783" s="30"/>
      <c r="AT1783" s="30"/>
      <c r="AU1783" s="30"/>
      <c r="AV1783" s="30"/>
      <c r="AW1783" s="30"/>
      <c r="AX1783" s="30"/>
      <c r="AY1783" s="30"/>
      <c r="AZ1783" s="30"/>
      <c r="BA1783" s="30"/>
      <c r="BB1783" s="30"/>
      <c r="BC1783" s="30"/>
      <c r="BD1783" s="30"/>
      <c r="BE1783" s="30"/>
      <c r="BF1783" s="30"/>
      <c r="BG1783" s="30"/>
      <c r="BH1783" s="30"/>
    </row>
    <row r="1784" spans="1:60" outlineLevel="1">
      <c r="A1784" s="460"/>
      <c r="B1784" s="461"/>
      <c r="C1784" s="462" t="s">
        <v>1561</v>
      </c>
      <c r="D1784" s="463"/>
      <c r="E1784" s="464">
        <v>7.92</v>
      </c>
      <c r="F1784" s="465"/>
      <c r="G1784" s="465"/>
      <c r="H1784" s="465"/>
      <c r="I1784" s="465"/>
      <c r="J1784" s="465"/>
      <c r="K1784" s="465"/>
      <c r="L1784" s="465"/>
      <c r="M1784" s="465"/>
      <c r="N1784" s="465"/>
      <c r="O1784" s="465"/>
      <c r="P1784" s="465"/>
      <c r="Q1784" s="465"/>
      <c r="R1784" s="465"/>
      <c r="S1784" s="465"/>
      <c r="T1784" s="465"/>
      <c r="U1784" s="32"/>
      <c r="V1784" s="32"/>
      <c r="W1784" s="32"/>
      <c r="X1784" s="32"/>
      <c r="Y1784" s="30"/>
      <c r="Z1784" s="30"/>
      <c r="AA1784" s="30"/>
      <c r="AB1784" s="30"/>
      <c r="AC1784" s="30"/>
      <c r="AD1784" s="30"/>
      <c r="AE1784" s="30"/>
      <c r="AF1784" s="30"/>
      <c r="AG1784" s="30" t="s">
        <v>166</v>
      </c>
      <c r="AH1784" s="30">
        <v>0</v>
      </c>
      <c r="AI1784" s="30"/>
      <c r="AJ1784" s="30"/>
      <c r="AK1784" s="30"/>
      <c r="AL1784" s="30"/>
      <c r="AM1784" s="30"/>
      <c r="AN1784" s="30"/>
      <c r="AO1784" s="30"/>
      <c r="AP1784" s="30"/>
      <c r="AQ1784" s="30"/>
      <c r="AR1784" s="30"/>
      <c r="AS1784" s="30"/>
      <c r="AT1784" s="30"/>
      <c r="AU1784" s="30"/>
      <c r="AV1784" s="30"/>
      <c r="AW1784" s="30"/>
      <c r="AX1784" s="30"/>
      <c r="AY1784" s="30"/>
      <c r="AZ1784" s="30"/>
      <c r="BA1784" s="30"/>
      <c r="BB1784" s="30"/>
      <c r="BC1784" s="30"/>
      <c r="BD1784" s="30"/>
      <c r="BE1784" s="30"/>
      <c r="BF1784" s="30"/>
      <c r="BG1784" s="30"/>
      <c r="BH1784" s="30"/>
    </row>
    <row r="1785" spans="1:60" outlineLevel="1">
      <c r="A1785" s="460"/>
      <c r="B1785" s="461"/>
      <c r="C1785" s="462" t="s">
        <v>1562</v>
      </c>
      <c r="D1785" s="463"/>
      <c r="E1785" s="464">
        <v>6.32</v>
      </c>
      <c r="F1785" s="465"/>
      <c r="G1785" s="465"/>
      <c r="H1785" s="465"/>
      <c r="I1785" s="465"/>
      <c r="J1785" s="465"/>
      <c r="K1785" s="465"/>
      <c r="L1785" s="465"/>
      <c r="M1785" s="465"/>
      <c r="N1785" s="465"/>
      <c r="O1785" s="465"/>
      <c r="P1785" s="465"/>
      <c r="Q1785" s="465"/>
      <c r="R1785" s="465"/>
      <c r="S1785" s="465"/>
      <c r="T1785" s="465"/>
      <c r="U1785" s="32"/>
      <c r="V1785" s="32"/>
      <c r="W1785" s="32"/>
      <c r="X1785" s="32"/>
      <c r="Y1785" s="30"/>
      <c r="Z1785" s="30"/>
      <c r="AA1785" s="30"/>
      <c r="AB1785" s="30"/>
      <c r="AC1785" s="30"/>
      <c r="AD1785" s="30"/>
      <c r="AE1785" s="30"/>
      <c r="AF1785" s="30"/>
      <c r="AG1785" s="30" t="s">
        <v>166</v>
      </c>
      <c r="AH1785" s="30">
        <v>0</v>
      </c>
      <c r="AI1785" s="30"/>
      <c r="AJ1785" s="30"/>
      <c r="AK1785" s="30"/>
      <c r="AL1785" s="30"/>
      <c r="AM1785" s="30"/>
      <c r="AN1785" s="30"/>
      <c r="AO1785" s="30"/>
      <c r="AP1785" s="30"/>
      <c r="AQ1785" s="30"/>
      <c r="AR1785" s="30"/>
      <c r="AS1785" s="30"/>
      <c r="AT1785" s="30"/>
      <c r="AU1785" s="30"/>
      <c r="AV1785" s="30"/>
      <c r="AW1785" s="30"/>
      <c r="AX1785" s="30"/>
      <c r="AY1785" s="30"/>
      <c r="AZ1785" s="30"/>
      <c r="BA1785" s="30"/>
      <c r="BB1785" s="30"/>
      <c r="BC1785" s="30"/>
      <c r="BD1785" s="30"/>
      <c r="BE1785" s="30"/>
      <c r="BF1785" s="30"/>
      <c r="BG1785" s="30"/>
      <c r="BH1785" s="30"/>
    </row>
    <row r="1786" spans="1:60" outlineLevel="1">
      <c r="A1786" s="460"/>
      <c r="B1786" s="461"/>
      <c r="C1786" s="462" t="s">
        <v>1563</v>
      </c>
      <c r="D1786" s="463"/>
      <c r="E1786" s="464">
        <v>7.8</v>
      </c>
      <c r="F1786" s="465"/>
      <c r="G1786" s="465"/>
      <c r="H1786" s="465"/>
      <c r="I1786" s="465"/>
      <c r="J1786" s="465"/>
      <c r="K1786" s="465"/>
      <c r="L1786" s="465"/>
      <c r="M1786" s="465"/>
      <c r="N1786" s="465"/>
      <c r="O1786" s="465"/>
      <c r="P1786" s="465"/>
      <c r="Q1786" s="465"/>
      <c r="R1786" s="465"/>
      <c r="S1786" s="465"/>
      <c r="T1786" s="465"/>
      <c r="U1786" s="32"/>
      <c r="V1786" s="32"/>
      <c r="W1786" s="32"/>
      <c r="X1786" s="32"/>
      <c r="Y1786" s="30"/>
      <c r="Z1786" s="30"/>
      <c r="AA1786" s="30"/>
      <c r="AB1786" s="30"/>
      <c r="AC1786" s="30"/>
      <c r="AD1786" s="30"/>
      <c r="AE1786" s="30"/>
      <c r="AF1786" s="30"/>
      <c r="AG1786" s="30" t="s">
        <v>166</v>
      </c>
      <c r="AH1786" s="30">
        <v>0</v>
      </c>
      <c r="AI1786" s="30"/>
      <c r="AJ1786" s="30"/>
      <c r="AK1786" s="30"/>
      <c r="AL1786" s="30"/>
      <c r="AM1786" s="30"/>
      <c r="AN1786" s="30"/>
      <c r="AO1786" s="30"/>
      <c r="AP1786" s="30"/>
      <c r="AQ1786" s="30"/>
      <c r="AR1786" s="30"/>
      <c r="AS1786" s="30"/>
      <c r="AT1786" s="30"/>
      <c r="AU1786" s="30"/>
      <c r="AV1786" s="30"/>
      <c r="AW1786" s="30"/>
      <c r="AX1786" s="30"/>
      <c r="AY1786" s="30"/>
      <c r="AZ1786" s="30"/>
      <c r="BA1786" s="30"/>
      <c r="BB1786" s="30"/>
      <c r="BC1786" s="30"/>
      <c r="BD1786" s="30"/>
      <c r="BE1786" s="30"/>
      <c r="BF1786" s="30"/>
      <c r="BG1786" s="30"/>
      <c r="BH1786" s="30"/>
    </row>
    <row r="1787" spans="1:60" outlineLevel="1">
      <c r="A1787" s="452">
        <v>323</v>
      </c>
      <c r="B1787" s="453" t="s">
        <v>1564</v>
      </c>
      <c r="C1787" s="454" t="s">
        <v>1565</v>
      </c>
      <c r="D1787" s="455" t="s">
        <v>428</v>
      </c>
      <c r="E1787" s="456">
        <v>12.4</v>
      </c>
      <c r="F1787" s="34"/>
      <c r="G1787" s="458">
        <f>ROUND(E1787*F1787,2)</f>
        <v>0</v>
      </c>
      <c r="H1787" s="457">
        <v>22.69</v>
      </c>
      <c r="I1787" s="458">
        <f>ROUND(E1787*H1787,2)</f>
        <v>281.36</v>
      </c>
      <c r="J1787" s="457">
        <v>254.81</v>
      </c>
      <c r="K1787" s="458">
        <f>ROUND(E1787*J1787,2)</f>
        <v>3159.64</v>
      </c>
      <c r="L1787" s="458">
        <v>21</v>
      </c>
      <c r="M1787" s="458">
        <f>G1787*(1+L1787/100)</f>
        <v>0</v>
      </c>
      <c r="N1787" s="458">
        <v>2.9999999999999997E-4</v>
      </c>
      <c r="O1787" s="458">
        <f>ROUND(E1787*N1787,2)</f>
        <v>0</v>
      </c>
      <c r="P1787" s="458">
        <v>0</v>
      </c>
      <c r="Q1787" s="458">
        <f>ROUND(E1787*P1787,2)</f>
        <v>0</v>
      </c>
      <c r="R1787" s="458"/>
      <c r="S1787" s="458" t="s">
        <v>162</v>
      </c>
      <c r="T1787" s="459" t="s">
        <v>162</v>
      </c>
      <c r="U1787" s="32">
        <v>0.53200000000000003</v>
      </c>
      <c r="V1787" s="32">
        <f>ROUND(E1787*U1787,2)</f>
        <v>6.6</v>
      </c>
      <c r="W1787" s="32"/>
      <c r="X1787" s="32" t="s">
        <v>163</v>
      </c>
      <c r="Y1787" s="30"/>
      <c r="Z1787" s="30"/>
      <c r="AA1787" s="30"/>
      <c r="AB1787" s="30"/>
      <c r="AC1787" s="30"/>
      <c r="AD1787" s="30"/>
      <c r="AE1787" s="30"/>
      <c r="AF1787" s="30"/>
      <c r="AG1787" s="30" t="s">
        <v>164</v>
      </c>
      <c r="AH1787" s="30"/>
      <c r="AI1787" s="30"/>
      <c r="AJ1787" s="30"/>
      <c r="AK1787" s="30"/>
      <c r="AL1787" s="30"/>
      <c r="AM1787" s="30"/>
      <c r="AN1787" s="30"/>
      <c r="AO1787" s="30"/>
      <c r="AP1787" s="30"/>
      <c r="AQ1787" s="30"/>
      <c r="AR1787" s="30"/>
      <c r="AS1787" s="30"/>
      <c r="AT1787" s="30"/>
      <c r="AU1787" s="30"/>
      <c r="AV1787" s="30"/>
      <c r="AW1787" s="30"/>
      <c r="AX1787" s="30"/>
      <c r="AY1787" s="30"/>
      <c r="AZ1787" s="30"/>
      <c r="BA1787" s="30"/>
      <c r="BB1787" s="30"/>
      <c r="BC1787" s="30"/>
      <c r="BD1787" s="30"/>
      <c r="BE1787" s="30"/>
      <c r="BF1787" s="30"/>
      <c r="BG1787" s="30"/>
      <c r="BH1787" s="30"/>
    </row>
    <row r="1788" spans="1:60" outlineLevel="1">
      <c r="A1788" s="460"/>
      <c r="B1788" s="461"/>
      <c r="C1788" s="677" t="s">
        <v>1566</v>
      </c>
      <c r="D1788" s="678"/>
      <c r="E1788" s="678"/>
      <c r="F1788" s="678"/>
      <c r="G1788" s="678"/>
      <c r="H1788" s="465"/>
      <c r="I1788" s="465"/>
      <c r="J1788" s="465"/>
      <c r="K1788" s="465"/>
      <c r="L1788" s="465"/>
      <c r="M1788" s="465"/>
      <c r="N1788" s="465"/>
      <c r="O1788" s="465"/>
      <c r="P1788" s="465"/>
      <c r="Q1788" s="465"/>
      <c r="R1788" s="465"/>
      <c r="S1788" s="465"/>
      <c r="T1788" s="465"/>
      <c r="U1788" s="32"/>
      <c r="V1788" s="32"/>
      <c r="W1788" s="32"/>
      <c r="X1788" s="32"/>
      <c r="Y1788" s="30"/>
      <c r="Z1788" s="30"/>
      <c r="AA1788" s="30"/>
      <c r="AB1788" s="30"/>
      <c r="AC1788" s="30"/>
      <c r="AD1788" s="30"/>
      <c r="AE1788" s="30"/>
      <c r="AF1788" s="30"/>
      <c r="AG1788" s="30" t="s">
        <v>244</v>
      </c>
      <c r="AH1788" s="30"/>
      <c r="AI1788" s="30"/>
      <c r="AJ1788" s="30"/>
      <c r="AK1788" s="30"/>
      <c r="AL1788" s="30"/>
      <c r="AM1788" s="30"/>
      <c r="AN1788" s="30"/>
      <c r="AO1788" s="30"/>
      <c r="AP1788" s="30"/>
      <c r="AQ1788" s="30"/>
      <c r="AR1788" s="30"/>
      <c r="AS1788" s="30"/>
      <c r="AT1788" s="30"/>
      <c r="AU1788" s="30"/>
      <c r="AV1788" s="30"/>
      <c r="AW1788" s="30"/>
      <c r="AX1788" s="30"/>
      <c r="AY1788" s="30"/>
      <c r="AZ1788" s="30"/>
      <c r="BA1788" s="30"/>
      <c r="BB1788" s="30"/>
      <c r="BC1788" s="30"/>
      <c r="BD1788" s="30"/>
      <c r="BE1788" s="30"/>
      <c r="BF1788" s="30"/>
      <c r="BG1788" s="30"/>
      <c r="BH1788" s="30"/>
    </row>
    <row r="1789" spans="1:60" outlineLevel="1">
      <c r="A1789" s="460"/>
      <c r="B1789" s="461"/>
      <c r="C1789" s="462" t="s">
        <v>1567</v>
      </c>
      <c r="D1789" s="463"/>
      <c r="E1789" s="464">
        <v>12.4</v>
      </c>
      <c r="F1789" s="465"/>
      <c r="G1789" s="465"/>
      <c r="H1789" s="465"/>
      <c r="I1789" s="465"/>
      <c r="J1789" s="465"/>
      <c r="K1789" s="465"/>
      <c r="L1789" s="465"/>
      <c r="M1789" s="465"/>
      <c r="N1789" s="465"/>
      <c r="O1789" s="465"/>
      <c r="P1789" s="465"/>
      <c r="Q1789" s="465"/>
      <c r="R1789" s="465"/>
      <c r="S1789" s="465"/>
      <c r="T1789" s="465"/>
      <c r="U1789" s="32"/>
      <c r="V1789" s="32"/>
      <c r="W1789" s="32"/>
      <c r="X1789" s="32"/>
      <c r="Y1789" s="30"/>
      <c r="Z1789" s="30"/>
      <c r="AA1789" s="30"/>
      <c r="AB1789" s="30"/>
      <c r="AC1789" s="30"/>
      <c r="AD1789" s="30"/>
      <c r="AE1789" s="30"/>
      <c r="AF1789" s="30"/>
      <c r="AG1789" s="30" t="s">
        <v>166</v>
      </c>
      <c r="AH1789" s="30">
        <v>0</v>
      </c>
      <c r="AI1789" s="30"/>
      <c r="AJ1789" s="30"/>
      <c r="AK1789" s="30"/>
      <c r="AL1789" s="30"/>
      <c r="AM1789" s="30"/>
      <c r="AN1789" s="30"/>
      <c r="AO1789" s="30"/>
      <c r="AP1789" s="30"/>
      <c r="AQ1789" s="30"/>
      <c r="AR1789" s="30"/>
      <c r="AS1789" s="30"/>
      <c r="AT1789" s="30"/>
      <c r="AU1789" s="30"/>
      <c r="AV1789" s="30"/>
      <c r="AW1789" s="30"/>
      <c r="AX1789" s="30"/>
      <c r="AY1789" s="30"/>
      <c r="AZ1789" s="30"/>
      <c r="BA1789" s="30"/>
      <c r="BB1789" s="30"/>
      <c r="BC1789" s="30"/>
      <c r="BD1789" s="30"/>
      <c r="BE1789" s="30"/>
      <c r="BF1789" s="30"/>
      <c r="BG1789" s="30"/>
      <c r="BH1789" s="30"/>
    </row>
    <row r="1790" spans="1:60" outlineLevel="1">
      <c r="A1790" s="452">
        <v>324</v>
      </c>
      <c r="B1790" s="453" t="s">
        <v>1568</v>
      </c>
      <c r="C1790" s="454" t="s">
        <v>1569</v>
      </c>
      <c r="D1790" s="455" t="s">
        <v>343</v>
      </c>
      <c r="E1790" s="456">
        <v>1</v>
      </c>
      <c r="F1790" s="34"/>
      <c r="G1790" s="458">
        <f>ROUND(E1790*F1790,2)</f>
        <v>0</v>
      </c>
      <c r="H1790" s="457">
        <v>0</v>
      </c>
      <c r="I1790" s="458">
        <f>ROUND(E1790*H1790,2)</f>
        <v>0</v>
      </c>
      <c r="J1790" s="457">
        <v>653</v>
      </c>
      <c r="K1790" s="458">
        <f>ROUND(E1790*J1790,2)</f>
        <v>653</v>
      </c>
      <c r="L1790" s="458">
        <v>21</v>
      </c>
      <c r="M1790" s="458">
        <f>G1790*(1+L1790/100)</f>
        <v>0</v>
      </c>
      <c r="N1790" s="458">
        <v>0</v>
      </c>
      <c r="O1790" s="458">
        <f>ROUND(E1790*N1790,2)</f>
        <v>0</v>
      </c>
      <c r="P1790" s="458">
        <v>0</v>
      </c>
      <c r="Q1790" s="458">
        <f>ROUND(E1790*P1790,2)</f>
        <v>0</v>
      </c>
      <c r="R1790" s="458"/>
      <c r="S1790" s="458" t="s">
        <v>162</v>
      </c>
      <c r="T1790" s="459" t="s">
        <v>162</v>
      </c>
      <c r="U1790" s="32">
        <v>1.5</v>
      </c>
      <c r="V1790" s="32">
        <f>ROUND(E1790*U1790,2)</f>
        <v>1.5</v>
      </c>
      <c r="W1790" s="32"/>
      <c r="X1790" s="32" t="s">
        <v>163</v>
      </c>
      <c r="Y1790" s="30"/>
      <c r="Z1790" s="30"/>
      <c r="AA1790" s="30"/>
      <c r="AB1790" s="30"/>
      <c r="AC1790" s="30"/>
      <c r="AD1790" s="30"/>
      <c r="AE1790" s="30"/>
      <c r="AF1790" s="30"/>
      <c r="AG1790" s="30" t="s">
        <v>164</v>
      </c>
      <c r="AH1790" s="30"/>
      <c r="AI1790" s="30"/>
      <c r="AJ1790" s="30"/>
      <c r="AK1790" s="30"/>
      <c r="AL1790" s="30"/>
      <c r="AM1790" s="30"/>
      <c r="AN1790" s="30"/>
      <c r="AO1790" s="30"/>
      <c r="AP1790" s="30"/>
      <c r="AQ1790" s="30"/>
      <c r="AR1790" s="30"/>
      <c r="AS1790" s="30"/>
      <c r="AT1790" s="30"/>
      <c r="AU1790" s="30"/>
      <c r="AV1790" s="30"/>
      <c r="AW1790" s="30"/>
      <c r="AX1790" s="30"/>
      <c r="AY1790" s="30"/>
      <c r="AZ1790" s="30"/>
      <c r="BA1790" s="30"/>
      <c r="BB1790" s="30"/>
      <c r="BC1790" s="30"/>
      <c r="BD1790" s="30"/>
      <c r="BE1790" s="30"/>
      <c r="BF1790" s="30"/>
      <c r="BG1790" s="30"/>
      <c r="BH1790" s="30"/>
    </row>
    <row r="1791" spans="1:60" outlineLevel="1">
      <c r="A1791" s="460"/>
      <c r="B1791" s="461"/>
      <c r="C1791" s="462" t="s">
        <v>1570</v>
      </c>
      <c r="D1791" s="463"/>
      <c r="E1791" s="464">
        <v>1</v>
      </c>
      <c r="F1791" s="493"/>
      <c r="G1791" s="465"/>
      <c r="H1791" s="465"/>
      <c r="I1791" s="465"/>
      <c r="J1791" s="465"/>
      <c r="K1791" s="465"/>
      <c r="L1791" s="465"/>
      <c r="M1791" s="465"/>
      <c r="N1791" s="465"/>
      <c r="O1791" s="465"/>
      <c r="P1791" s="465"/>
      <c r="Q1791" s="465"/>
      <c r="R1791" s="465"/>
      <c r="S1791" s="465"/>
      <c r="T1791" s="465"/>
      <c r="U1791" s="32"/>
      <c r="V1791" s="32"/>
      <c r="W1791" s="32"/>
      <c r="X1791" s="32"/>
      <c r="Y1791" s="30"/>
      <c r="Z1791" s="30"/>
      <c r="AA1791" s="30"/>
      <c r="AB1791" s="30"/>
      <c r="AC1791" s="30"/>
      <c r="AD1791" s="30"/>
      <c r="AE1791" s="30"/>
      <c r="AF1791" s="30"/>
      <c r="AG1791" s="30" t="s">
        <v>166</v>
      </c>
      <c r="AH1791" s="30">
        <v>0</v>
      </c>
      <c r="AI1791" s="30"/>
      <c r="AJ1791" s="30"/>
      <c r="AK1791" s="30"/>
      <c r="AL1791" s="30"/>
      <c r="AM1791" s="30"/>
      <c r="AN1791" s="30"/>
      <c r="AO1791" s="30"/>
      <c r="AP1791" s="30"/>
      <c r="AQ1791" s="30"/>
      <c r="AR1791" s="30"/>
      <c r="AS1791" s="30"/>
      <c r="AT1791" s="30"/>
      <c r="AU1791" s="30"/>
      <c r="AV1791" s="30"/>
      <c r="AW1791" s="30"/>
      <c r="AX1791" s="30"/>
      <c r="AY1791" s="30"/>
      <c r="AZ1791" s="30"/>
      <c r="BA1791" s="30"/>
      <c r="BB1791" s="30"/>
      <c r="BC1791" s="30"/>
      <c r="BD1791" s="30"/>
      <c r="BE1791" s="30"/>
      <c r="BF1791" s="30"/>
      <c r="BG1791" s="30"/>
      <c r="BH1791" s="30"/>
    </row>
    <row r="1792" spans="1:60" outlineLevel="1">
      <c r="A1792" s="452">
        <v>325</v>
      </c>
      <c r="B1792" s="453" t="s">
        <v>1571</v>
      </c>
      <c r="C1792" s="454" t="s">
        <v>1572</v>
      </c>
      <c r="D1792" s="455" t="s">
        <v>343</v>
      </c>
      <c r="E1792" s="456">
        <v>2</v>
      </c>
      <c r="F1792" s="34"/>
      <c r="G1792" s="458">
        <f>ROUND(E1792*F1792,2)</f>
        <v>0</v>
      </c>
      <c r="H1792" s="457">
        <v>0</v>
      </c>
      <c r="I1792" s="458">
        <f>ROUND(E1792*H1792,2)</f>
        <v>0</v>
      </c>
      <c r="J1792" s="457">
        <v>2115</v>
      </c>
      <c r="K1792" s="458">
        <f>ROUND(E1792*J1792,2)</f>
        <v>4230</v>
      </c>
      <c r="L1792" s="458">
        <v>21</v>
      </c>
      <c r="M1792" s="458">
        <f>G1792*(1+L1792/100)</f>
        <v>0</v>
      </c>
      <c r="N1792" s="458">
        <v>0</v>
      </c>
      <c r="O1792" s="458">
        <f>ROUND(E1792*N1792,2)</f>
        <v>0</v>
      </c>
      <c r="P1792" s="458">
        <v>0</v>
      </c>
      <c r="Q1792" s="458">
        <f>ROUND(E1792*P1792,2)</f>
        <v>0</v>
      </c>
      <c r="R1792" s="458"/>
      <c r="S1792" s="458" t="s">
        <v>162</v>
      </c>
      <c r="T1792" s="459" t="s">
        <v>162</v>
      </c>
      <c r="U1792" s="32">
        <v>4.42</v>
      </c>
      <c r="V1792" s="32">
        <f>ROUND(E1792*U1792,2)</f>
        <v>8.84</v>
      </c>
      <c r="W1792" s="32"/>
      <c r="X1792" s="32" t="s">
        <v>163</v>
      </c>
      <c r="Y1792" s="30"/>
      <c r="Z1792" s="30"/>
      <c r="AA1792" s="30"/>
      <c r="AB1792" s="30"/>
      <c r="AC1792" s="30"/>
      <c r="AD1792" s="30"/>
      <c r="AE1792" s="30"/>
      <c r="AF1792" s="30"/>
      <c r="AG1792" s="30" t="s">
        <v>164</v>
      </c>
      <c r="AH1792" s="30"/>
      <c r="AI1792" s="30"/>
      <c r="AJ1792" s="30"/>
      <c r="AK1792" s="30"/>
      <c r="AL1792" s="30"/>
      <c r="AM1792" s="30"/>
      <c r="AN1792" s="30"/>
      <c r="AO1792" s="30"/>
      <c r="AP1792" s="30"/>
      <c r="AQ1792" s="30"/>
      <c r="AR1792" s="30"/>
      <c r="AS1792" s="30"/>
      <c r="AT1792" s="30"/>
      <c r="AU1792" s="30"/>
      <c r="AV1792" s="30"/>
      <c r="AW1792" s="30"/>
      <c r="AX1792" s="30"/>
      <c r="AY1792" s="30"/>
      <c r="AZ1792" s="30"/>
      <c r="BA1792" s="30"/>
      <c r="BB1792" s="30"/>
      <c r="BC1792" s="30"/>
      <c r="BD1792" s="30"/>
      <c r="BE1792" s="30"/>
      <c r="BF1792" s="30"/>
      <c r="BG1792" s="30"/>
      <c r="BH1792" s="30"/>
    </row>
    <row r="1793" spans="1:60" outlineLevel="1">
      <c r="A1793" s="460"/>
      <c r="B1793" s="461"/>
      <c r="C1793" s="677" t="s">
        <v>1573</v>
      </c>
      <c r="D1793" s="678"/>
      <c r="E1793" s="678"/>
      <c r="F1793" s="678"/>
      <c r="G1793" s="678"/>
      <c r="H1793" s="465"/>
      <c r="I1793" s="465"/>
      <c r="J1793" s="465"/>
      <c r="K1793" s="465"/>
      <c r="L1793" s="465"/>
      <c r="M1793" s="465"/>
      <c r="N1793" s="465"/>
      <c r="O1793" s="465"/>
      <c r="P1793" s="465"/>
      <c r="Q1793" s="465"/>
      <c r="R1793" s="465"/>
      <c r="S1793" s="465"/>
      <c r="T1793" s="465"/>
      <c r="U1793" s="32"/>
      <c r="V1793" s="32"/>
      <c r="W1793" s="32"/>
      <c r="X1793" s="32"/>
      <c r="Y1793" s="30"/>
      <c r="Z1793" s="30"/>
      <c r="AA1793" s="30"/>
      <c r="AB1793" s="30"/>
      <c r="AC1793" s="30"/>
      <c r="AD1793" s="30"/>
      <c r="AE1793" s="30"/>
      <c r="AF1793" s="30"/>
      <c r="AG1793" s="30" t="s">
        <v>244</v>
      </c>
      <c r="AH1793" s="30"/>
      <c r="AI1793" s="30"/>
      <c r="AJ1793" s="30"/>
      <c r="AK1793" s="30"/>
      <c r="AL1793" s="30"/>
      <c r="AM1793" s="30"/>
      <c r="AN1793" s="30"/>
      <c r="AO1793" s="30"/>
      <c r="AP1793" s="30"/>
      <c r="AQ1793" s="30"/>
      <c r="AR1793" s="30"/>
      <c r="AS1793" s="30"/>
      <c r="AT1793" s="30"/>
      <c r="AU1793" s="30"/>
      <c r="AV1793" s="30"/>
      <c r="AW1793" s="30"/>
      <c r="AX1793" s="30"/>
      <c r="AY1793" s="30"/>
      <c r="AZ1793" s="30"/>
      <c r="BA1793" s="30"/>
      <c r="BB1793" s="30"/>
      <c r="BC1793" s="30"/>
      <c r="BD1793" s="30"/>
      <c r="BE1793" s="30"/>
      <c r="BF1793" s="30"/>
      <c r="BG1793" s="30"/>
      <c r="BH1793" s="30"/>
    </row>
    <row r="1794" spans="1:60" ht="20.399999999999999" outlineLevel="1">
      <c r="A1794" s="460"/>
      <c r="B1794" s="461"/>
      <c r="C1794" s="462" t="s">
        <v>1574</v>
      </c>
      <c r="D1794" s="463"/>
      <c r="E1794" s="464">
        <v>2</v>
      </c>
      <c r="F1794" s="465"/>
      <c r="G1794" s="465"/>
      <c r="H1794" s="465"/>
      <c r="I1794" s="465"/>
      <c r="J1794" s="465"/>
      <c r="K1794" s="465"/>
      <c r="L1794" s="465"/>
      <c r="M1794" s="465"/>
      <c r="N1794" s="465"/>
      <c r="O1794" s="465"/>
      <c r="P1794" s="465"/>
      <c r="Q1794" s="465"/>
      <c r="R1794" s="465"/>
      <c r="S1794" s="465"/>
      <c r="T1794" s="465"/>
      <c r="U1794" s="32"/>
      <c r="V1794" s="32"/>
      <c r="W1794" s="32"/>
      <c r="X1794" s="32"/>
      <c r="Y1794" s="30"/>
      <c r="Z1794" s="30"/>
      <c r="AA1794" s="30"/>
      <c r="AB1794" s="30"/>
      <c r="AC1794" s="30"/>
      <c r="AD1794" s="30"/>
      <c r="AE1794" s="30"/>
      <c r="AF1794" s="30"/>
      <c r="AG1794" s="30" t="s">
        <v>166</v>
      </c>
      <c r="AH1794" s="30">
        <v>0</v>
      </c>
      <c r="AI1794" s="30"/>
      <c r="AJ1794" s="30"/>
      <c r="AK1794" s="30"/>
      <c r="AL1794" s="30"/>
      <c r="AM1794" s="30"/>
      <c r="AN1794" s="30"/>
      <c r="AO1794" s="30"/>
      <c r="AP1794" s="30"/>
      <c r="AQ1794" s="30"/>
      <c r="AR1794" s="30"/>
      <c r="AS1794" s="30"/>
      <c r="AT1794" s="30"/>
      <c r="AU1794" s="30"/>
      <c r="AV1794" s="30"/>
      <c r="AW1794" s="30"/>
      <c r="AX1794" s="30"/>
      <c r="AY1794" s="30"/>
      <c r="AZ1794" s="30"/>
      <c r="BA1794" s="30"/>
      <c r="BB1794" s="30"/>
      <c r="BC1794" s="30"/>
      <c r="BD1794" s="30"/>
      <c r="BE1794" s="30"/>
      <c r="BF1794" s="30"/>
      <c r="BG1794" s="30"/>
      <c r="BH1794" s="30"/>
    </row>
    <row r="1795" spans="1:60" outlineLevel="1">
      <c r="A1795" s="473">
        <v>326</v>
      </c>
      <c r="B1795" s="474" t="s">
        <v>1575</v>
      </c>
      <c r="C1795" s="475" t="s">
        <v>1576</v>
      </c>
      <c r="D1795" s="476" t="s">
        <v>343</v>
      </c>
      <c r="E1795" s="477">
        <v>2</v>
      </c>
      <c r="F1795" s="35"/>
      <c r="G1795" s="479">
        <f>ROUND(E1795*F1795,2)</f>
        <v>0</v>
      </c>
      <c r="H1795" s="478">
        <v>0</v>
      </c>
      <c r="I1795" s="479">
        <f>ROUND(E1795*H1795,2)</f>
        <v>0</v>
      </c>
      <c r="J1795" s="478">
        <v>47.9</v>
      </c>
      <c r="K1795" s="479">
        <f>ROUND(E1795*J1795,2)</f>
        <v>95.8</v>
      </c>
      <c r="L1795" s="479">
        <v>21</v>
      </c>
      <c r="M1795" s="479">
        <f>G1795*(1+L1795/100)</f>
        <v>0</v>
      </c>
      <c r="N1795" s="479">
        <v>0</v>
      </c>
      <c r="O1795" s="479">
        <f>ROUND(E1795*N1795,2)</f>
        <v>0</v>
      </c>
      <c r="P1795" s="479">
        <v>1.8E-3</v>
      </c>
      <c r="Q1795" s="479">
        <f>ROUND(E1795*P1795,2)</f>
        <v>0</v>
      </c>
      <c r="R1795" s="479"/>
      <c r="S1795" s="479" t="s">
        <v>162</v>
      </c>
      <c r="T1795" s="480" t="s">
        <v>162</v>
      </c>
      <c r="U1795" s="32">
        <v>0.11</v>
      </c>
      <c r="V1795" s="32">
        <f>ROUND(E1795*U1795,2)</f>
        <v>0.22</v>
      </c>
      <c r="W1795" s="32"/>
      <c r="X1795" s="32" t="s">
        <v>163</v>
      </c>
      <c r="Y1795" s="30"/>
      <c r="Z1795" s="30"/>
      <c r="AA1795" s="30"/>
      <c r="AB1795" s="30"/>
      <c r="AC1795" s="30"/>
      <c r="AD1795" s="30"/>
      <c r="AE1795" s="30"/>
      <c r="AF1795" s="30"/>
      <c r="AG1795" s="30" t="s">
        <v>164</v>
      </c>
      <c r="AH1795" s="30"/>
      <c r="AI1795" s="30"/>
      <c r="AJ1795" s="30"/>
      <c r="AK1795" s="30"/>
      <c r="AL1795" s="30"/>
      <c r="AM1795" s="30"/>
      <c r="AN1795" s="30"/>
      <c r="AO1795" s="30"/>
      <c r="AP1795" s="30"/>
      <c r="AQ1795" s="30"/>
      <c r="AR1795" s="30"/>
      <c r="AS1795" s="30"/>
      <c r="AT1795" s="30"/>
      <c r="AU1795" s="30"/>
      <c r="AV1795" s="30"/>
      <c r="AW1795" s="30"/>
      <c r="AX1795" s="30"/>
      <c r="AY1795" s="30"/>
      <c r="AZ1795" s="30"/>
      <c r="BA1795" s="30"/>
      <c r="BB1795" s="30"/>
      <c r="BC1795" s="30"/>
      <c r="BD1795" s="30"/>
      <c r="BE1795" s="30"/>
      <c r="BF1795" s="30"/>
      <c r="BG1795" s="30"/>
      <c r="BH1795" s="30"/>
    </row>
    <row r="1796" spans="1:60" outlineLevel="1">
      <c r="A1796" s="452">
        <v>327</v>
      </c>
      <c r="B1796" s="453" t="s">
        <v>1577</v>
      </c>
      <c r="C1796" s="454" t="s">
        <v>1578</v>
      </c>
      <c r="D1796" s="455" t="s">
        <v>343</v>
      </c>
      <c r="E1796" s="456">
        <v>13</v>
      </c>
      <c r="F1796" s="34"/>
      <c r="G1796" s="458">
        <f>ROUND(E1796*F1796,2)</f>
        <v>0</v>
      </c>
      <c r="H1796" s="457">
        <v>0</v>
      </c>
      <c r="I1796" s="458">
        <f>ROUND(E1796*H1796,2)</f>
        <v>0</v>
      </c>
      <c r="J1796" s="457">
        <v>325.5</v>
      </c>
      <c r="K1796" s="458">
        <f>ROUND(E1796*J1796,2)</f>
        <v>4231.5</v>
      </c>
      <c r="L1796" s="458">
        <v>21</v>
      </c>
      <c r="M1796" s="458">
        <f>G1796*(1+L1796/100)</f>
        <v>0</v>
      </c>
      <c r="N1796" s="458">
        <v>0</v>
      </c>
      <c r="O1796" s="458">
        <f>ROUND(E1796*N1796,2)</f>
        <v>0</v>
      </c>
      <c r="P1796" s="458">
        <v>0</v>
      </c>
      <c r="Q1796" s="458">
        <f>ROUND(E1796*P1796,2)</f>
        <v>0</v>
      </c>
      <c r="R1796" s="458"/>
      <c r="S1796" s="458" t="s">
        <v>162</v>
      </c>
      <c r="T1796" s="459" t="s">
        <v>162</v>
      </c>
      <c r="U1796" s="32">
        <v>0.68</v>
      </c>
      <c r="V1796" s="32">
        <f>ROUND(E1796*U1796,2)</f>
        <v>8.84</v>
      </c>
      <c r="W1796" s="32"/>
      <c r="X1796" s="32" t="s">
        <v>163</v>
      </c>
      <c r="Y1796" s="30"/>
      <c r="Z1796" s="30"/>
      <c r="AA1796" s="30"/>
      <c r="AB1796" s="30"/>
      <c r="AC1796" s="30"/>
      <c r="AD1796" s="30"/>
      <c r="AE1796" s="30"/>
      <c r="AF1796" s="30"/>
      <c r="AG1796" s="30" t="s">
        <v>164</v>
      </c>
      <c r="AH1796" s="30"/>
      <c r="AI1796" s="30"/>
      <c r="AJ1796" s="30"/>
      <c r="AK1796" s="30"/>
      <c r="AL1796" s="30"/>
      <c r="AM1796" s="30"/>
      <c r="AN1796" s="30"/>
      <c r="AO1796" s="30"/>
      <c r="AP1796" s="30"/>
      <c r="AQ1796" s="30"/>
      <c r="AR1796" s="30"/>
      <c r="AS1796" s="30"/>
      <c r="AT1796" s="30"/>
      <c r="AU1796" s="30"/>
      <c r="AV1796" s="30"/>
      <c r="AW1796" s="30"/>
      <c r="AX1796" s="30"/>
      <c r="AY1796" s="30"/>
      <c r="AZ1796" s="30"/>
      <c r="BA1796" s="30"/>
      <c r="BB1796" s="30"/>
      <c r="BC1796" s="30"/>
      <c r="BD1796" s="30"/>
      <c r="BE1796" s="30"/>
      <c r="BF1796" s="30"/>
      <c r="BG1796" s="30"/>
      <c r="BH1796" s="30"/>
    </row>
    <row r="1797" spans="1:60" ht="20.399999999999999" outlineLevel="1">
      <c r="A1797" s="460"/>
      <c r="B1797" s="461"/>
      <c r="C1797" s="462" t="s">
        <v>1579</v>
      </c>
      <c r="D1797" s="463"/>
      <c r="E1797" s="464">
        <v>6</v>
      </c>
      <c r="F1797" s="493"/>
      <c r="G1797" s="465"/>
      <c r="H1797" s="465"/>
      <c r="I1797" s="465"/>
      <c r="J1797" s="465"/>
      <c r="K1797" s="465"/>
      <c r="L1797" s="465"/>
      <c r="M1797" s="465"/>
      <c r="N1797" s="465"/>
      <c r="O1797" s="465"/>
      <c r="P1797" s="465"/>
      <c r="Q1797" s="465"/>
      <c r="R1797" s="465"/>
      <c r="S1797" s="465"/>
      <c r="T1797" s="465"/>
      <c r="U1797" s="32"/>
      <c r="V1797" s="32"/>
      <c r="W1797" s="32"/>
      <c r="X1797" s="32"/>
      <c r="Y1797" s="30"/>
      <c r="Z1797" s="30"/>
      <c r="AA1797" s="30"/>
      <c r="AB1797" s="30"/>
      <c r="AC1797" s="30"/>
      <c r="AD1797" s="30"/>
      <c r="AE1797" s="30"/>
      <c r="AF1797" s="30"/>
      <c r="AG1797" s="30" t="s">
        <v>166</v>
      </c>
      <c r="AH1797" s="30">
        <v>0</v>
      </c>
      <c r="AI1797" s="30"/>
      <c r="AJ1797" s="30"/>
      <c r="AK1797" s="30"/>
      <c r="AL1797" s="30"/>
      <c r="AM1797" s="30"/>
      <c r="AN1797" s="30"/>
      <c r="AO1797" s="30"/>
      <c r="AP1797" s="30"/>
      <c r="AQ1797" s="30"/>
      <c r="AR1797" s="30"/>
      <c r="AS1797" s="30"/>
      <c r="AT1797" s="30"/>
      <c r="AU1797" s="30"/>
      <c r="AV1797" s="30"/>
      <c r="AW1797" s="30"/>
      <c r="AX1797" s="30"/>
      <c r="AY1797" s="30"/>
      <c r="AZ1797" s="30"/>
      <c r="BA1797" s="30"/>
      <c r="BB1797" s="30"/>
      <c r="BC1797" s="30"/>
      <c r="BD1797" s="30"/>
      <c r="BE1797" s="30"/>
      <c r="BF1797" s="30"/>
      <c r="BG1797" s="30"/>
      <c r="BH1797" s="30"/>
    </row>
    <row r="1798" spans="1:60" ht="20.399999999999999" outlineLevel="1">
      <c r="A1798" s="460"/>
      <c r="B1798" s="461"/>
      <c r="C1798" s="462" t="s">
        <v>1580</v>
      </c>
      <c r="D1798" s="463"/>
      <c r="E1798" s="464">
        <v>2</v>
      </c>
      <c r="F1798" s="493"/>
      <c r="G1798" s="465"/>
      <c r="H1798" s="465"/>
      <c r="I1798" s="465"/>
      <c r="J1798" s="465"/>
      <c r="K1798" s="465"/>
      <c r="L1798" s="465"/>
      <c r="M1798" s="465"/>
      <c r="N1798" s="465"/>
      <c r="O1798" s="465"/>
      <c r="P1798" s="465"/>
      <c r="Q1798" s="465"/>
      <c r="R1798" s="465"/>
      <c r="S1798" s="465"/>
      <c r="T1798" s="465"/>
      <c r="U1798" s="32"/>
      <c r="V1798" s="32"/>
      <c r="W1798" s="32"/>
      <c r="X1798" s="32"/>
      <c r="Y1798" s="30"/>
      <c r="Z1798" s="30"/>
      <c r="AA1798" s="30"/>
      <c r="AB1798" s="30"/>
      <c r="AC1798" s="30"/>
      <c r="AD1798" s="30"/>
      <c r="AE1798" s="30"/>
      <c r="AF1798" s="30"/>
      <c r="AG1798" s="30" t="s">
        <v>166</v>
      </c>
      <c r="AH1798" s="30">
        <v>0</v>
      </c>
      <c r="AI1798" s="30"/>
      <c r="AJ1798" s="30"/>
      <c r="AK1798" s="30"/>
      <c r="AL1798" s="30"/>
      <c r="AM1798" s="30"/>
      <c r="AN1798" s="30"/>
      <c r="AO1798" s="30"/>
      <c r="AP1798" s="30"/>
      <c r="AQ1798" s="30"/>
      <c r="AR1798" s="30"/>
      <c r="AS1798" s="30"/>
      <c r="AT1798" s="30"/>
      <c r="AU1798" s="30"/>
      <c r="AV1798" s="30"/>
      <c r="AW1798" s="30"/>
      <c r="AX1798" s="30"/>
      <c r="AY1798" s="30"/>
      <c r="AZ1798" s="30"/>
      <c r="BA1798" s="30"/>
      <c r="BB1798" s="30"/>
      <c r="BC1798" s="30"/>
      <c r="BD1798" s="30"/>
      <c r="BE1798" s="30"/>
      <c r="BF1798" s="30"/>
      <c r="BG1798" s="30"/>
      <c r="BH1798" s="30"/>
    </row>
    <row r="1799" spans="1:60" ht="20.399999999999999" outlineLevel="1">
      <c r="A1799" s="460"/>
      <c r="B1799" s="461"/>
      <c r="C1799" s="462" t="s">
        <v>1581</v>
      </c>
      <c r="D1799" s="463"/>
      <c r="E1799" s="464">
        <v>3</v>
      </c>
      <c r="F1799" s="493"/>
      <c r="G1799" s="465"/>
      <c r="H1799" s="465"/>
      <c r="I1799" s="465"/>
      <c r="J1799" s="465"/>
      <c r="K1799" s="465"/>
      <c r="L1799" s="465"/>
      <c r="M1799" s="465"/>
      <c r="N1799" s="465"/>
      <c r="O1799" s="465"/>
      <c r="P1799" s="465"/>
      <c r="Q1799" s="465"/>
      <c r="R1799" s="465"/>
      <c r="S1799" s="465"/>
      <c r="T1799" s="465"/>
      <c r="U1799" s="32"/>
      <c r="V1799" s="32"/>
      <c r="W1799" s="32"/>
      <c r="X1799" s="32"/>
      <c r="Y1799" s="30"/>
      <c r="Z1799" s="30"/>
      <c r="AA1799" s="30"/>
      <c r="AB1799" s="30"/>
      <c r="AC1799" s="30"/>
      <c r="AD1799" s="30"/>
      <c r="AE1799" s="30"/>
      <c r="AF1799" s="30"/>
      <c r="AG1799" s="30" t="s">
        <v>166</v>
      </c>
      <c r="AH1799" s="30">
        <v>0</v>
      </c>
      <c r="AI1799" s="30"/>
      <c r="AJ1799" s="30"/>
      <c r="AK1799" s="30"/>
      <c r="AL1799" s="30"/>
      <c r="AM1799" s="30"/>
      <c r="AN1799" s="30"/>
      <c r="AO1799" s="30"/>
      <c r="AP1799" s="30"/>
      <c r="AQ1799" s="30"/>
      <c r="AR1799" s="30"/>
      <c r="AS1799" s="30"/>
      <c r="AT1799" s="30"/>
      <c r="AU1799" s="30"/>
      <c r="AV1799" s="30"/>
      <c r="AW1799" s="30"/>
      <c r="AX1799" s="30"/>
      <c r="AY1799" s="30"/>
      <c r="AZ1799" s="30"/>
      <c r="BA1799" s="30"/>
      <c r="BB1799" s="30"/>
      <c r="BC1799" s="30"/>
      <c r="BD1799" s="30"/>
      <c r="BE1799" s="30"/>
      <c r="BF1799" s="30"/>
      <c r="BG1799" s="30"/>
      <c r="BH1799" s="30"/>
    </row>
    <row r="1800" spans="1:60" ht="20.399999999999999" outlineLevel="1">
      <c r="A1800" s="460"/>
      <c r="B1800" s="461"/>
      <c r="C1800" s="462" t="s">
        <v>1582</v>
      </c>
      <c r="D1800" s="463"/>
      <c r="E1800" s="464">
        <v>2</v>
      </c>
      <c r="F1800" s="493"/>
      <c r="G1800" s="465"/>
      <c r="H1800" s="465"/>
      <c r="I1800" s="465"/>
      <c r="J1800" s="465"/>
      <c r="K1800" s="465"/>
      <c r="L1800" s="465"/>
      <c r="M1800" s="465"/>
      <c r="N1800" s="465"/>
      <c r="O1800" s="465"/>
      <c r="P1800" s="465"/>
      <c r="Q1800" s="465"/>
      <c r="R1800" s="465"/>
      <c r="S1800" s="465"/>
      <c r="T1800" s="465"/>
      <c r="U1800" s="32"/>
      <c r="V1800" s="32"/>
      <c r="W1800" s="32"/>
      <c r="X1800" s="32"/>
      <c r="Y1800" s="30"/>
      <c r="Z1800" s="30"/>
      <c r="AA1800" s="30"/>
      <c r="AB1800" s="30"/>
      <c r="AC1800" s="30"/>
      <c r="AD1800" s="30"/>
      <c r="AE1800" s="30"/>
      <c r="AF1800" s="30"/>
      <c r="AG1800" s="30" t="s">
        <v>166</v>
      </c>
      <c r="AH1800" s="30">
        <v>0</v>
      </c>
      <c r="AI1800" s="30"/>
      <c r="AJ1800" s="30"/>
      <c r="AK1800" s="30"/>
      <c r="AL1800" s="30"/>
      <c r="AM1800" s="30"/>
      <c r="AN1800" s="30"/>
      <c r="AO1800" s="30"/>
      <c r="AP1800" s="30"/>
      <c r="AQ1800" s="30"/>
      <c r="AR1800" s="30"/>
      <c r="AS1800" s="30"/>
      <c r="AT1800" s="30"/>
      <c r="AU1800" s="30"/>
      <c r="AV1800" s="30"/>
      <c r="AW1800" s="30"/>
      <c r="AX1800" s="30"/>
      <c r="AY1800" s="30"/>
      <c r="AZ1800" s="30"/>
      <c r="BA1800" s="30"/>
      <c r="BB1800" s="30"/>
      <c r="BC1800" s="30"/>
      <c r="BD1800" s="30"/>
      <c r="BE1800" s="30"/>
      <c r="BF1800" s="30"/>
      <c r="BG1800" s="30"/>
      <c r="BH1800" s="30"/>
    </row>
    <row r="1801" spans="1:60" outlineLevel="1">
      <c r="A1801" s="452">
        <v>328</v>
      </c>
      <c r="B1801" s="453" t="s">
        <v>1583</v>
      </c>
      <c r="C1801" s="454" t="s">
        <v>1584</v>
      </c>
      <c r="D1801" s="455" t="s">
        <v>343</v>
      </c>
      <c r="E1801" s="456">
        <v>16</v>
      </c>
      <c r="F1801" s="34"/>
      <c r="G1801" s="458">
        <f>ROUND(E1801*F1801,2)</f>
        <v>0</v>
      </c>
      <c r="H1801" s="457">
        <v>69.16</v>
      </c>
      <c r="I1801" s="458">
        <f>ROUND(E1801*H1801,2)</f>
        <v>1106.56</v>
      </c>
      <c r="J1801" s="457">
        <v>1832.84</v>
      </c>
      <c r="K1801" s="458">
        <f>ROUND(E1801*J1801,2)</f>
        <v>29325.439999999999</v>
      </c>
      <c r="L1801" s="458">
        <v>21</v>
      </c>
      <c r="M1801" s="458">
        <f>G1801*(1+L1801/100)</f>
        <v>0</v>
      </c>
      <c r="N1801" s="458">
        <v>2.0000000000000002E-5</v>
      </c>
      <c r="O1801" s="458">
        <f>ROUND(E1801*N1801,2)</f>
        <v>0</v>
      </c>
      <c r="P1801" s="458">
        <v>0</v>
      </c>
      <c r="Q1801" s="458">
        <f>ROUND(E1801*P1801,2)</f>
        <v>0</v>
      </c>
      <c r="R1801" s="458"/>
      <c r="S1801" s="458" t="s">
        <v>162</v>
      </c>
      <c r="T1801" s="459" t="s">
        <v>162</v>
      </c>
      <c r="U1801" s="32">
        <v>4.0199999999999996</v>
      </c>
      <c r="V1801" s="32">
        <f>ROUND(E1801*U1801,2)</f>
        <v>64.319999999999993</v>
      </c>
      <c r="W1801" s="32"/>
      <c r="X1801" s="32" t="s">
        <v>163</v>
      </c>
      <c r="Y1801" s="30"/>
      <c r="Z1801" s="30"/>
      <c r="AA1801" s="30"/>
      <c r="AB1801" s="30"/>
      <c r="AC1801" s="30"/>
      <c r="AD1801" s="30"/>
      <c r="AE1801" s="30"/>
      <c r="AF1801" s="30"/>
      <c r="AG1801" s="30" t="s">
        <v>164</v>
      </c>
      <c r="AH1801" s="30"/>
      <c r="AI1801" s="30"/>
      <c r="AJ1801" s="30"/>
      <c r="AK1801" s="30"/>
      <c r="AL1801" s="30"/>
      <c r="AM1801" s="30"/>
      <c r="AN1801" s="30"/>
      <c r="AO1801" s="30"/>
      <c r="AP1801" s="30"/>
      <c r="AQ1801" s="30"/>
      <c r="AR1801" s="30"/>
      <c r="AS1801" s="30"/>
      <c r="AT1801" s="30"/>
      <c r="AU1801" s="30"/>
      <c r="AV1801" s="30"/>
      <c r="AW1801" s="30"/>
      <c r="AX1801" s="30"/>
      <c r="AY1801" s="30"/>
      <c r="AZ1801" s="30"/>
      <c r="BA1801" s="30"/>
      <c r="BB1801" s="30"/>
      <c r="BC1801" s="30"/>
      <c r="BD1801" s="30"/>
      <c r="BE1801" s="30"/>
      <c r="BF1801" s="30"/>
      <c r="BG1801" s="30"/>
      <c r="BH1801" s="30"/>
    </row>
    <row r="1802" spans="1:60" ht="20.399999999999999" outlineLevel="1">
      <c r="A1802" s="460"/>
      <c r="B1802" s="461"/>
      <c r="C1802" s="462" t="s">
        <v>1579</v>
      </c>
      <c r="D1802" s="463"/>
      <c r="E1802" s="464">
        <v>6</v>
      </c>
      <c r="F1802" s="493"/>
      <c r="G1802" s="465"/>
      <c r="H1802" s="465"/>
      <c r="I1802" s="465"/>
      <c r="J1802" s="465"/>
      <c r="K1802" s="465"/>
      <c r="L1802" s="465"/>
      <c r="M1802" s="465"/>
      <c r="N1802" s="465"/>
      <c r="O1802" s="465"/>
      <c r="P1802" s="465"/>
      <c r="Q1802" s="465"/>
      <c r="R1802" s="465"/>
      <c r="S1802" s="465"/>
      <c r="T1802" s="465"/>
      <c r="U1802" s="32"/>
      <c r="V1802" s="32"/>
      <c r="W1802" s="32"/>
      <c r="X1802" s="32"/>
      <c r="Y1802" s="30"/>
      <c r="Z1802" s="30"/>
      <c r="AA1802" s="30"/>
      <c r="AB1802" s="30"/>
      <c r="AC1802" s="30"/>
      <c r="AD1802" s="30"/>
      <c r="AE1802" s="30"/>
      <c r="AF1802" s="30"/>
      <c r="AG1802" s="30" t="s">
        <v>166</v>
      </c>
      <c r="AH1802" s="30">
        <v>0</v>
      </c>
      <c r="AI1802" s="30"/>
      <c r="AJ1802" s="30"/>
      <c r="AK1802" s="30"/>
      <c r="AL1802" s="30"/>
      <c r="AM1802" s="30"/>
      <c r="AN1802" s="30"/>
      <c r="AO1802" s="30"/>
      <c r="AP1802" s="30"/>
      <c r="AQ1802" s="30"/>
      <c r="AR1802" s="30"/>
      <c r="AS1802" s="30"/>
      <c r="AT1802" s="30"/>
      <c r="AU1802" s="30"/>
      <c r="AV1802" s="30"/>
      <c r="AW1802" s="30"/>
      <c r="AX1802" s="30"/>
      <c r="AY1802" s="30"/>
      <c r="AZ1802" s="30"/>
      <c r="BA1802" s="30"/>
      <c r="BB1802" s="30"/>
      <c r="BC1802" s="30"/>
      <c r="BD1802" s="30"/>
      <c r="BE1802" s="30"/>
      <c r="BF1802" s="30"/>
      <c r="BG1802" s="30"/>
      <c r="BH1802" s="30"/>
    </row>
    <row r="1803" spans="1:60" outlineLevel="1">
      <c r="A1803" s="460"/>
      <c r="B1803" s="461"/>
      <c r="C1803" s="462" t="s">
        <v>1585</v>
      </c>
      <c r="D1803" s="463"/>
      <c r="E1803" s="464">
        <v>1</v>
      </c>
      <c r="F1803" s="493"/>
      <c r="G1803" s="465"/>
      <c r="H1803" s="465"/>
      <c r="I1803" s="465"/>
      <c r="J1803" s="465"/>
      <c r="K1803" s="465"/>
      <c r="L1803" s="465"/>
      <c r="M1803" s="465"/>
      <c r="N1803" s="465"/>
      <c r="O1803" s="465"/>
      <c r="P1803" s="465"/>
      <c r="Q1803" s="465"/>
      <c r="R1803" s="465"/>
      <c r="S1803" s="465"/>
      <c r="T1803" s="465"/>
      <c r="U1803" s="32"/>
      <c r="V1803" s="32"/>
      <c r="W1803" s="32"/>
      <c r="X1803" s="32"/>
      <c r="Y1803" s="30"/>
      <c r="Z1803" s="30"/>
      <c r="AA1803" s="30"/>
      <c r="AB1803" s="30"/>
      <c r="AC1803" s="30"/>
      <c r="AD1803" s="30"/>
      <c r="AE1803" s="30"/>
      <c r="AF1803" s="30"/>
      <c r="AG1803" s="30" t="s">
        <v>166</v>
      </c>
      <c r="AH1803" s="30">
        <v>0</v>
      </c>
      <c r="AI1803" s="30"/>
      <c r="AJ1803" s="30"/>
      <c r="AK1803" s="30"/>
      <c r="AL1803" s="30"/>
      <c r="AM1803" s="30"/>
      <c r="AN1803" s="30"/>
      <c r="AO1803" s="30"/>
      <c r="AP1803" s="30"/>
      <c r="AQ1803" s="30"/>
      <c r="AR1803" s="30"/>
      <c r="AS1803" s="30"/>
      <c r="AT1803" s="30"/>
      <c r="AU1803" s="30"/>
      <c r="AV1803" s="30"/>
      <c r="AW1803" s="30"/>
      <c r="AX1803" s="30"/>
      <c r="AY1803" s="30"/>
      <c r="AZ1803" s="30"/>
      <c r="BA1803" s="30"/>
      <c r="BB1803" s="30"/>
      <c r="BC1803" s="30"/>
      <c r="BD1803" s="30"/>
      <c r="BE1803" s="30"/>
      <c r="BF1803" s="30"/>
      <c r="BG1803" s="30"/>
      <c r="BH1803" s="30"/>
    </row>
    <row r="1804" spans="1:60" ht="20.399999999999999" outlineLevel="1">
      <c r="A1804" s="460"/>
      <c r="B1804" s="461"/>
      <c r="C1804" s="462" t="s">
        <v>1580</v>
      </c>
      <c r="D1804" s="463"/>
      <c r="E1804" s="464">
        <v>2</v>
      </c>
      <c r="F1804" s="493"/>
      <c r="G1804" s="465"/>
      <c r="H1804" s="465"/>
      <c r="I1804" s="465"/>
      <c r="J1804" s="465"/>
      <c r="K1804" s="465"/>
      <c r="L1804" s="465"/>
      <c r="M1804" s="465"/>
      <c r="N1804" s="465"/>
      <c r="O1804" s="465"/>
      <c r="P1804" s="465"/>
      <c r="Q1804" s="465"/>
      <c r="R1804" s="465"/>
      <c r="S1804" s="465"/>
      <c r="T1804" s="465"/>
      <c r="U1804" s="32"/>
      <c r="V1804" s="32"/>
      <c r="W1804" s="32"/>
      <c r="X1804" s="32"/>
      <c r="Y1804" s="30"/>
      <c r="Z1804" s="30"/>
      <c r="AA1804" s="30"/>
      <c r="AB1804" s="30"/>
      <c r="AC1804" s="30"/>
      <c r="AD1804" s="30"/>
      <c r="AE1804" s="30"/>
      <c r="AF1804" s="30"/>
      <c r="AG1804" s="30" t="s">
        <v>166</v>
      </c>
      <c r="AH1804" s="30">
        <v>0</v>
      </c>
      <c r="AI1804" s="30"/>
      <c r="AJ1804" s="30"/>
      <c r="AK1804" s="30"/>
      <c r="AL1804" s="30"/>
      <c r="AM1804" s="30"/>
      <c r="AN1804" s="30"/>
      <c r="AO1804" s="30"/>
      <c r="AP1804" s="30"/>
      <c r="AQ1804" s="30"/>
      <c r="AR1804" s="30"/>
      <c r="AS1804" s="30"/>
      <c r="AT1804" s="30"/>
      <c r="AU1804" s="30"/>
      <c r="AV1804" s="30"/>
      <c r="AW1804" s="30"/>
      <c r="AX1804" s="30"/>
      <c r="AY1804" s="30"/>
      <c r="AZ1804" s="30"/>
      <c r="BA1804" s="30"/>
      <c r="BB1804" s="30"/>
      <c r="BC1804" s="30"/>
      <c r="BD1804" s="30"/>
      <c r="BE1804" s="30"/>
      <c r="BF1804" s="30"/>
      <c r="BG1804" s="30"/>
      <c r="BH1804" s="30"/>
    </row>
    <row r="1805" spans="1:60" outlineLevel="1">
      <c r="A1805" s="460"/>
      <c r="B1805" s="461"/>
      <c r="C1805" s="462" t="s">
        <v>1586</v>
      </c>
      <c r="D1805" s="463"/>
      <c r="E1805" s="464">
        <v>1</v>
      </c>
      <c r="F1805" s="493"/>
      <c r="G1805" s="465"/>
      <c r="H1805" s="465"/>
      <c r="I1805" s="465"/>
      <c r="J1805" s="465"/>
      <c r="K1805" s="465"/>
      <c r="L1805" s="465"/>
      <c r="M1805" s="465"/>
      <c r="N1805" s="465"/>
      <c r="O1805" s="465"/>
      <c r="P1805" s="465"/>
      <c r="Q1805" s="465"/>
      <c r="R1805" s="465"/>
      <c r="S1805" s="465"/>
      <c r="T1805" s="465"/>
      <c r="U1805" s="32"/>
      <c r="V1805" s="32"/>
      <c r="W1805" s="32"/>
      <c r="X1805" s="32"/>
      <c r="Y1805" s="30"/>
      <c r="Z1805" s="30"/>
      <c r="AA1805" s="30"/>
      <c r="AB1805" s="30"/>
      <c r="AC1805" s="30"/>
      <c r="AD1805" s="30"/>
      <c r="AE1805" s="30"/>
      <c r="AF1805" s="30"/>
      <c r="AG1805" s="30" t="s">
        <v>166</v>
      </c>
      <c r="AH1805" s="30">
        <v>0</v>
      </c>
      <c r="AI1805" s="30"/>
      <c r="AJ1805" s="30"/>
      <c r="AK1805" s="30"/>
      <c r="AL1805" s="30"/>
      <c r="AM1805" s="30"/>
      <c r="AN1805" s="30"/>
      <c r="AO1805" s="30"/>
      <c r="AP1805" s="30"/>
      <c r="AQ1805" s="30"/>
      <c r="AR1805" s="30"/>
      <c r="AS1805" s="30"/>
      <c r="AT1805" s="30"/>
      <c r="AU1805" s="30"/>
      <c r="AV1805" s="30"/>
      <c r="AW1805" s="30"/>
      <c r="AX1805" s="30"/>
      <c r="AY1805" s="30"/>
      <c r="AZ1805" s="30"/>
      <c r="BA1805" s="30"/>
      <c r="BB1805" s="30"/>
      <c r="BC1805" s="30"/>
      <c r="BD1805" s="30"/>
      <c r="BE1805" s="30"/>
      <c r="BF1805" s="30"/>
      <c r="BG1805" s="30"/>
      <c r="BH1805" s="30"/>
    </row>
    <row r="1806" spans="1:60" ht="20.399999999999999" outlineLevel="1">
      <c r="A1806" s="460"/>
      <c r="B1806" s="461"/>
      <c r="C1806" s="462" t="s">
        <v>1581</v>
      </c>
      <c r="D1806" s="463"/>
      <c r="E1806" s="464">
        <v>3</v>
      </c>
      <c r="F1806" s="493"/>
      <c r="G1806" s="465"/>
      <c r="H1806" s="465"/>
      <c r="I1806" s="465"/>
      <c r="J1806" s="465"/>
      <c r="K1806" s="465"/>
      <c r="L1806" s="465"/>
      <c r="M1806" s="465"/>
      <c r="N1806" s="465"/>
      <c r="O1806" s="465"/>
      <c r="P1806" s="465"/>
      <c r="Q1806" s="465"/>
      <c r="R1806" s="465"/>
      <c r="S1806" s="465"/>
      <c r="T1806" s="465"/>
      <c r="U1806" s="32"/>
      <c r="V1806" s="32"/>
      <c r="W1806" s="32"/>
      <c r="X1806" s="32"/>
      <c r="Y1806" s="30"/>
      <c r="Z1806" s="30"/>
      <c r="AA1806" s="30"/>
      <c r="AB1806" s="30"/>
      <c r="AC1806" s="30"/>
      <c r="AD1806" s="30"/>
      <c r="AE1806" s="30"/>
      <c r="AF1806" s="30"/>
      <c r="AG1806" s="30" t="s">
        <v>166</v>
      </c>
      <c r="AH1806" s="30">
        <v>0</v>
      </c>
      <c r="AI1806" s="30"/>
      <c r="AJ1806" s="30"/>
      <c r="AK1806" s="30"/>
      <c r="AL1806" s="30"/>
      <c r="AM1806" s="30"/>
      <c r="AN1806" s="30"/>
      <c r="AO1806" s="30"/>
      <c r="AP1806" s="30"/>
      <c r="AQ1806" s="30"/>
      <c r="AR1806" s="30"/>
      <c r="AS1806" s="30"/>
      <c r="AT1806" s="30"/>
      <c r="AU1806" s="30"/>
      <c r="AV1806" s="30"/>
      <c r="AW1806" s="30"/>
      <c r="AX1806" s="30"/>
      <c r="AY1806" s="30"/>
      <c r="AZ1806" s="30"/>
      <c r="BA1806" s="30"/>
      <c r="BB1806" s="30"/>
      <c r="BC1806" s="30"/>
      <c r="BD1806" s="30"/>
      <c r="BE1806" s="30"/>
      <c r="BF1806" s="30"/>
      <c r="BG1806" s="30"/>
      <c r="BH1806" s="30"/>
    </row>
    <row r="1807" spans="1:60" outlineLevel="1">
      <c r="A1807" s="460"/>
      <c r="B1807" s="461"/>
      <c r="C1807" s="462" t="s">
        <v>1587</v>
      </c>
      <c r="D1807" s="463"/>
      <c r="E1807" s="464">
        <v>3</v>
      </c>
      <c r="F1807" s="493"/>
      <c r="G1807" s="465"/>
      <c r="H1807" s="465"/>
      <c r="I1807" s="465"/>
      <c r="J1807" s="465"/>
      <c r="K1807" s="465"/>
      <c r="L1807" s="465"/>
      <c r="M1807" s="465"/>
      <c r="N1807" s="465"/>
      <c r="O1807" s="465"/>
      <c r="P1807" s="465"/>
      <c r="Q1807" s="465"/>
      <c r="R1807" s="465"/>
      <c r="S1807" s="465"/>
      <c r="T1807" s="465"/>
      <c r="U1807" s="32"/>
      <c r="V1807" s="32"/>
      <c r="W1807" s="32"/>
      <c r="X1807" s="32"/>
      <c r="Y1807" s="30"/>
      <c r="Z1807" s="30"/>
      <c r="AA1807" s="30"/>
      <c r="AB1807" s="30"/>
      <c r="AC1807" s="30"/>
      <c r="AD1807" s="30"/>
      <c r="AE1807" s="30"/>
      <c r="AF1807" s="30"/>
      <c r="AG1807" s="30" t="s">
        <v>166</v>
      </c>
      <c r="AH1807" s="30">
        <v>0</v>
      </c>
      <c r="AI1807" s="30"/>
      <c r="AJ1807" s="30"/>
      <c r="AK1807" s="30"/>
      <c r="AL1807" s="30"/>
      <c r="AM1807" s="30"/>
      <c r="AN1807" s="30"/>
      <c r="AO1807" s="30"/>
      <c r="AP1807" s="30"/>
      <c r="AQ1807" s="30"/>
      <c r="AR1807" s="30"/>
      <c r="AS1807" s="30"/>
      <c r="AT1807" s="30"/>
      <c r="AU1807" s="30"/>
      <c r="AV1807" s="30"/>
      <c r="AW1807" s="30"/>
      <c r="AX1807" s="30"/>
      <c r="AY1807" s="30"/>
      <c r="AZ1807" s="30"/>
      <c r="BA1807" s="30"/>
      <c r="BB1807" s="30"/>
      <c r="BC1807" s="30"/>
      <c r="BD1807" s="30"/>
      <c r="BE1807" s="30"/>
      <c r="BF1807" s="30"/>
      <c r="BG1807" s="30"/>
      <c r="BH1807" s="30"/>
    </row>
    <row r="1808" spans="1:60" outlineLevel="1">
      <c r="A1808" s="452">
        <v>329</v>
      </c>
      <c r="B1808" s="453" t="s">
        <v>1588</v>
      </c>
      <c r="C1808" s="454" t="s">
        <v>1589</v>
      </c>
      <c r="D1808" s="455" t="s">
        <v>343</v>
      </c>
      <c r="E1808" s="456">
        <v>4</v>
      </c>
      <c r="F1808" s="34"/>
      <c r="G1808" s="458">
        <f>ROUND(E1808*F1808,2)</f>
        <v>0</v>
      </c>
      <c r="H1808" s="457">
        <v>82.99</v>
      </c>
      <c r="I1808" s="458">
        <f>ROUND(E1808*H1808,2)</f>
        <v>331.96</v>
      </c>
      <c r="J1808" s="457">
        <v>2202.0100000000002</v>
      </c>
      <c r="K1808" s="458">
        <f>ROUND(E1808*J1808,2)</f>
        <v>8808.0400000000009</v>
      </c>
      <c r="L1808" s="458">
        <v>21</v>
      </c>
      <c r="M1808" s="458">
        <f>G1808*(1+L1808/100)</f>
        <v>0</v>
      </c>
      <c r="N1808" s="458">
        <v>2.0000000000000002E-5</v>
      </c>
      <c r="O1808" s="458">
        <f>ROUND(E1808*N1808,2)</f>
        <v>0</v>
      </c>
      <c r="P1808" s="458">
        <v>0</v>
      </c>
      <c r="Q1808" s="458">
        <f>ROUND(E1808*P1808,2)</f>
        <v>0</v>
      </c>
      <c r="R1808" s="458"/>
      <c r="S1808" s="458" t="s">
        <v>162</v>
      </c>
      <c r="T1808" s="459" t="s">
        <v>162</v>
      </c>
      <c r="U1808" s="32">
        <v>4.8250000000000002</v>
      </c>
      <c r="V1808" s="32">
        <f>ROUND(E1808*U1808,2)</f>
        <v>19.3</v>
      </c>
      <c r="W1808" s="32"/>
      <c r="X1808" s="32" t="s">
        <v>163</v>
      </c>
      <c r="Y1808" s="30"/>
      <c r="Z1808" s="30"/>
      <c r="AA1808" s="30"/>
      <c r="AB1808" s="30"/>
      <c r="AC1808" s="30"/>
      <c r="AD1808" s="30"/>
      <c r="AE1808" s="30"/>
      <c r="AF1808" s="30"/>
      <c r="AG1808" s="30" t="s">
        <v>164</v>
      </c>
      <c r="AH1808" s="30"/>
      <c r="AI1808" s="30"/>
      <c r="AJ1808" s="30"/>
      <c r="AK1808" s="30"/>
      <c r="AL1808" s="30"/>
      <c r="AM1808" s="30"/>
      <c r="AN1808" s="30"/>
      <c r="AO1808" s="30"/>
      <c r="AP1808" s="30"/>
      <c r="AQ1808" s="30"/>
      <c r="AR1808" s="30"/>
      <c r="AS1808" s="30"/>
      <c r="AT1808" s="30"/>
      <c r="AU1808" s="30"/>
      <c r="AV1808" s="30"/>
      <c r="AW1808" s="30"/>
      <c r="AX1808" s="30"/>
      <c r="AY1808" s="30"/>
      <c r="AZ1808" s="30"/>
      <c r="BA1808" s="30"/>
      <c r="BB1808" s="30"/>
      <c r="BC1808" s="30"/>
      <c r="BD1808" s="30"/>
      <c r="BE1808" s="30"/>
      <c r="BF1808" s="30"/>
      <c r="BG1808" s="30"/>
      <c r="BH1808" s="30"/>
    </row>
    <row r="1809" spans="1:60" ht="20.399999999999999" outlineLevel="1">
      <c r="A1809" s="460"/>
      <c r="B1809" s="461"/>
      <c r="C1809" s="462" t="s">
        <v>1590</v>
      </c>
      <c r="D1809" s="463"/>
      <c r="E1809" s="464">
        <v>1</v>
      </c>
      <c r="F1809" s="493"/>
      <c r="G1809" s="465"/>
      <c r="H1809" s="465"/>
      <c r="I1809" s="465"/>
      <c r="J1809" s="465"/>
      <c r="K1809" s="465"/>
      <c r="L1809" s="465"/>
      <c r="M1809" s="465"/>
      <c r="N1809" s="465"/>
      <c r="O1809" s="465"/>
      <c r="P1809" s="465"/>
      <c r="Q1809" s="465"/>
      <c r="R1809" s="465"/>
      <c r="S1809" s="465"/>
      <c r="T1809" s="465"/>
      <c r="U1809" s="32"/>
      <c r="V1809" s="32"/>
      <c r="W1809" s="32"/>
      <c r="X1809" s="32"/>
      <c r="Y1809" s="30"/>
      <c r="Z1809" s="30"/>
      <c r="AA1809" s="30"/>
      <c r="AB1809" s="30"/>
      <c r="AC1809" s="30"/>
      <c r="AD1809" s="30"/>
      <c r="AE1809" s="30"/>
      <c r="AF1809" s="30"/>
      <c r="AG1809" s="30" t="s">
        <v>166</v>
      </c>
      <c r="AH1809" s="30">
        <v>0</v>
      </c>
      <c r="AI1809" s="30"/>
      <c r="AJ1809" s="30"/>
      <c r="AK1809" s="30"/>
      <c r="AL1809" s="30"/>
      <c r="AM1809" s="30"/>
      <c r="AN1809" s="30"/>
      <c r="AO1809" s="30"/>
      <c r="AP1809" s="30"/>
      <c r="AQ1809" s="30"/>
      <c r="AR1809" s="30"/>
      <c r="AS1809" s="30"/>
      <c r="AT1809" s="30"/>
      <c r="AU1809" s="30"/>
      <c r="AV1809" s="30"/>
      <c r="AW1809" s="30"/>
      <c r="AX1809" s="30"/>
      <c r="AY1809" s="30"/>
      <c r="AZ1809" s="30"/>
      <c r="BA1809" s="30"/>
      <c r="BB1809" s="30"/>
      <c r="BC1809" s="30"/>
      <c r="BD1809" s="30"/>
      <c r="BE1809" s="30"/>
      <c r="BF1809" s="30"/>
      <c r="BG1809" s="30"/>
      <c r="BH1809" s="30"/>
    </row>
    <row r="1810" spans="1:60" ht="20.399999999999999" outlineLevel="1">
      <c r="A1810" s="460"/>
      <c r="B1810" s="461"/>
      <c r="C1810" s="462" t="s">
        <v>1591</v>
      </c>
      <c r="D1810" s="463"/>
      <c r="E1810" s="464">
        <v>1</v>
      </c>
      <c r="F1810" s="493"/>
      <c r="G1810" s="465"/>
      <c r="H1810" s="465"/>
      <c r="I1810" s="465"/>
      <c r="J1810" s="465"/>
      <c r="K1810" s="465"/>
      <c r="L1810" s="465"/>
      <c r="M1810" s="465"/>
      <c r="N1810" s="465"/>
      <c r="O1810" s="465"/>
      <c r="P1810" s="465"/>
      <c r="Q1810" s="465"/>
      <c r="R1810" s="465"/>
      <c r="S1810" s="465"/>
      <c r="T1810" s="465"/>
      <c r="U1810" s="32"/>
      <c r="V1810" s="32"/>
      <c r="W1810" s="32"/>
      <c r="X1810" s="32"/>
      <c r="Y1810" s="30"/>
      <c r="Z1810" s="30"/>
      <c r="AA1810" s="30"/>
      <c r="AB1810" s="30"/>
      <c r="AC1810" s="30"/>
      <c r="AD1810" s="30"/>
      <c r="AE1810" s="30"/>
      <c r="AF1810" s="30"/>
      <c r="AG1810" s="30" t="s">
        <v>166</v>
      </c>
      <c r="AH1810" s="30">
        <v>0</v>
      </c>
      <c r="AI1810" s="30"/>
      <c r="AJ1810" s="30"/>
      <c r="AK1810" s="30"/>
      <c r="AL1810" s="30"/>
      <c r="AM1810" s="30"/>
      <c r="AN1810" s="30"/>
      <c r="AO1810" s="30"/>
      <c r="AP1810" s="30"/>
      <c r="AQ1810" s="30"/>
      <c r="AR1810" s="30"/>
      <c r="AS1810" s="30"/>
      <c r="AT1810" s="30"/>
      <c r="AU1810" s="30"/>
      <c r="AV1810" s="30"/>
      <c r="AW1810" s="30"/>
      <c r="AX1810" s="30"/>
      <c r="AY1810" s="30"/>
      <c r="AZ1810" s="30"/>
      <c r="BA1810" s="30"/>
      <c r="BB1810" s="30"/>
      <c r="BC1810" s="30"/>
      <c r="BD1810" s="30"/>
      <c r="BE1810" s="30"/>
      <c r="BF1810" s="30"/>
      <c r="BG1810" s="30"/>
      <c r="BH1810" s="30"/>
    </row>
    <row r="1811" spans="1:60" ht="20.399999999999999" outlineLevel="1">
      <c r="A1811" s="460"/>
      <c r="B1811" s="461"/>
      <c r="C1811" s="462" t="s">
        <v>1574</v>
      </c>
      <c r="D1811" s="463"/>
      <c r="E1811" s="464">
        <v>2</v>
      </c>
      <c r="F1811" s="493"/>
      <c r="G1811" s="465"/>
      <c r="H1811" s="465"/>
      <c r="I1811" s="465"/>
      <c r="J1811" s="465"/>
      <c r="K1811" s="465"/>
      <c r="L1811" s="465"/>
      <c r="M1811" s="465"/>
      <c r="N1811" s="465"/>
      <c r="O1811" s="465"/>
      <c r="P1811" s="465"/>
      <c r="Q1811" s="465"/>
      <c r="R1811" s="465"/>
      <c r="S1811" s="465"/>
      <c r="T1811" s="465"/>
      <c r="U1811" s="32"/>
      <c r="V1811" s="32"/>
      <c r="W1811" s="32"/>
      <c r="X1811" s="32"/>
      <c r="Y1811" s="30"/>
      <c r="Z1811" s="30"/>
      <c r="AA1811" s="30"/>
      <c r="AB1811" s="30"/>
      <c r="AC1811" s="30"/>
      <c r="AD1811" s="30"/>
      <c r="AE1811" s="30"/>
      <c r="AF1811" s="30"/>
      <c r="AG1811" s="30" t="s">
        <v>166</v>
      </c>
      <c r="AH1811" s="30">
        <v>0</v>
      </c>
      <c r="AI1811" s="30"/>
      <c r="AJ1811" s="30"/>
      <c r="AK1811" s="30"/>
      <c r="AL1811" s="30"/>
      <c r="AM1811" s="30"/>
      <c r="AN1811" s="30"/>
      <c r="AO1811" s="30"/>
      <c r="AP1811" s="30"/>
      <c r="AQ1811" s="30"/>
      <c r="AR1811" s="30"/>
      <c r="AS1811" s="30"/>
      <c r="AT1811" s="30"/>
      <c r="AU1811" s="30"/>
      <c r="AV1811" s="30"/>
      <c r="AW1811" s="30"/>
      <c r="AX1811" s="30"/>
      <c r="AY1811" s="30"/>
      <c r="AZ1811" s="30"/>
      <c r="BA1811" s="30"/>
      <c r="BB1811" s="30"/>
      <c r="BC1811" s="30"/>
      <c r="BD1811" s="30"/>
      <c r="BE1811" s="30"/>
      <c r="BF1811" s="30"/>
      <c r="BG1811" s="30"/>
      <c r="BH1811" s="30"/>
    </row>
    <row r="1812" spans="1:60" outlineLevel="1">
      <c r="A1812" s="452">
        <v>330</v>
      </c>
      <c r="B1812" s="453" t="s">
        <v>1592</v>
      </c>
      <c r="C1812" s="454" t="s">
        <v>1593</v>
      </c>
      <c r="D1812" s="455" t="s">
        <v>343</v>
      </c>
      <c r="E1812" s="456">
        <v>21</v>
      </c>
      <c r="F1812" s="34"/>
      <c r="G1812" s="458">
        <f>ROUND(E1812*F1812,2)</f>
        <v>0</v>
      </c>
      <c r="H1812" s="457">
        <v>0</v>
      </c>
      <c r="I1812" s="458">
        <f>ROUND(E1812*H1812,2)</f>
        <v>0</v>
      </c>
      <c r="J1812" s="457">
        <v>371</v>
      </c>
      <c r="K1812" s="458">
        <f>ROUND(E1812*J1812,2)</f>
        <v>7791</v>
      </c>
      <c r="L1812" s="458">
        <v>21</v>
      </c>
      <c r="M1812" s="458">
        <f>G1812*(1+L1812/100)</f>
        <v>0</v>
      </c>
      <c r="N1812" s="458">
        <v>0</v>
      </c>
      <c r="O1812" s="458">
        <f>ROUND(E1812*N1812,2)</f>
        <v>0</v>
      </c>
      <c r="P1812" s="458">
        <v>0</v>
      </c>
      <c r="Q1812" s="458">
        <f>ROUND(E1812*P1812,2)</f>
        <v>0</v>
      </c>
      <c r="R1812" s="458"/>
      <c r="S1812" s="458" t="s">
        <v>162</v>
      </c>
      <c r="T1812" s="459" t="s">
        <v>162</v>
      </c>
      <c r="U1812" s="32">
        <v>0.77500000000000002</v>
      </c>
      <c r="V1812" s="32">
        <f>ROUND(E1812*U1812,2)</f>
        <v>16.28</v>
      </c>
      <c r="W1812" s="32"/>
      <c r="X1812" s="32" t="s">
        <v>163</v>
      </c>
      <c r="Y1812" s="30"/>
      <c r="Z1812" s="30"/>
      <c r="AA1812" s="30"/>
      <c r="AB1812" s="30"/>
      <c r="AC1812" s="30"/>
      <c r="AD1812" s="30"/>
      <c r="AE1812" s="30"/>
      <c r="AF1812" s="30"/>
      <c r="AG1812" s="30" t="s">
        <v>164</v>
      </c>
      <c r="AH1812" s="30"/>
      <c r="AI1812" s="30"/>
      <c r="AJ1812" s="30"/>
      <c r="AK1812" s="30"/>
      <c r="AL1812" s="30"/>
      <c r="AM1812" s="30"/>
      <c r="AN1812" s="30"/>
      <c r="AO1812" s="30"/>
      <c r="AP1812" s="30"/>
      <c r="AQ1812" s="30"/>
      <c r="AR1812" s="30"/>
      <c r="AS1812" s="30"/>
      <c r="AT1812" s="30"/>
      <c r="AU1812" s="30"/>
      <c r="AV1812" s="30"/>
      <c r="AW1812" s="30"/>
      <c r="AX1812" s="30"/>
      <c r="AY1812" s="30"/>
      <c r="AZ1812" s="30"/>
      <c r="BA1812" s="30"/>
      <c r="BB1812" s="30"/>
      <c r="BC1812" s="30"/>
      <c r="BD1812" s="30"/>
      <c r="BE1812" s="30"/>
      <c r="BF1812" s="30"/>
      <c r="BG1812" s="30"/>
      <c r="BH1812" s="30"/>
    </row>
    <row r="1813" spans="1:60" ht="20.399999999999999" outlineLevel="1">
      <c r="A1813" s="460"/>
      <c r="B1813" s="461"/>
      <c r="C1813" s="462" t="s">
        <v>1579</v>
      </c>
      <c r="D1813" s="463"/>
      <c r="E1813" s="464">
        <v>6</v>
      </c>
      <c r="F1813" s="493"/>
      <c r="G1813" s="465"/>
      <c r="H1813" s="465"/>
      <c r="I1813" s="465"/>
      <c r="J1813" s="465"/>
      <c r="K1813" s="465"/>
      <c r="L1813" s="465"/>
      <c r="M1813" s="465"/>
      <c r="N1813" s="465"/>
      <c r="O1813" s="465"/>
      <c r="P1813" s="465"/>
      <c r="Q1813" s="465"/>
      <c r="R1813" s="465"/>
      <c r="S1813" s="465"/>
      <c r="T1813" s="465"/>
      <c r="U1813" s="32"/>
      <c r="V1813" s="32"/>
      <c r="W1813" s="32"/>
      <c r="X1813" s="32"/>
      <c r="Y1813" s="30"/>
      <c r="Z1813" s="30"/>
      <c r="AA1813" s="30"/>
      <c r="AB1813" s="30"/>
      <c r="AC1813" s="30"/>
      <c r="AD1813" s="30"/>
      <c r="AE1813" s="30"/>
      <c r="AF1813" s="30"/>
      <c r="AG1813" s="30" t="s">
        <v>166</v>
      </c>
      <c r="AH1813" s="30">
        <v>0</v>
      </c>
      <c r="AI1813" s="30"/>
      <c r="AJ1813" s="30"/>
      <c r="AK1813" s="30"/>
      <c r="AL1813" s="30"/>
      <c r="AM1813" s="30"/>
      <c r="AN1813" s="30"/>
      <c r="AO1813" s="30"/>
      <c r="AP1813" s="30"/>
      <c r="AQ1813" s="30"/>
      <c r="AR1813" s="30"/>
      <c r="AS1813" s="30"/>
      <c r="AT1813" s="30"/>
      <c r="AU1813" s="30"/>
      <c r="AV1813" s="30"/>
      <c r="AW1813" s="30"/>
      <c r="AX1813" s="30"/>
      <c r="AY1813" s="30"/>
      <c r="AZ1813" s="30"/>
      <c r="BA1813" s="30"/>
      <c r="BB1813" s="30"/>
      <c r="BC1813" s="30"/>
      <c r="BD1813" s="30"/>
      <c r="BE1813" s="30"/>
      <c r="BF1813" s="30"/>
      <c r="BG1813" s="30"/>
      <c r="BH1813" s="30"/>
    </row>
    <row r="1814" spans="1:60" outlineLevel="1">
      <c r="A1814" s="460"/>
      <c r="B1814" s="461"/>
      <c r="C1814" s="462" t="s">
        <v>1585</v>
      </c>
      <c r="D1814" s="463"/>
      <c r="E1814" s="464">
        <v>1</v>
      </c>
      <c r="F1814" s="493"/>
      <c r="G1814" s="465"/>
      <c r="H1814" s="465"/>
      <c r="I1814" s="465"/>
      <c r="J1814" s="465"/>
      <c r="K1814" s="465"/>
      <c r="L1814" s="465"/>
      <c r="M1814" s="465"/>
      <c r="N1814" s="465"/>
      <c r="O1814" s="465"/>
      <c r="P1814" s="465"/>
      <c r="Q1814" s="465"/>
      <c r="R1814" s="465"/>
      <c r="S1814" s="465"/>
      <c r="T1814" s="465"/>
      <c r="U1814" s="32"/>
      <c r="V1814" s="32"/>
      <c r="W1814" s="32"/>
      <c r="X1814" s="32"/>
      <c r="Y1814" s="30"/>
      <c r="Z1814" s="30"/>
      <c r="AA1814" s="30"/>
      <c r="AB1814" s="30"/>
      <c r="AC1814" s="30"/>
      <c r="AD1814" s="30"/>
      <c r="AE1814" s="30"/>
      <c r="AF1814" s="30"/>
      <c r="AG1814" s="30" t="s">
        <v>166</v>
      </c>
      <c r="AH1814" s="30">
        <v>0</v>
      </c>
      <c r="AI1814" s="30"/>
      <c r="AJ1814" s="30"/>
      <c r="AK1814" s="30"/>
      <c r="AL1814" s="30"/>
      <c r="AM1814" s="30"/>
      <c r="AN1814" s="30"/>
      <c r="AO1814" s="30"/>
      <c r="AP1814" s="30"/>
      <c r="AQ1814" s="30"/>
      <c r="AR1814" s="30"/>
      <c r="AS1814" s="30"/>
      <c r="AT1814" s="30"/>
      <c r="AU1814" s="30"/>
      <c r="AV1814" s="30"/>
      <c r="AW1814" s="30"/>
      <c r="AX1814" s="30"/>
      <c r="AY1814" s="30"/>
      <c r="AZ1814" s="30"/>
      <c r="BA1814" s="30"/>
      <c r="BB1814" s="30"/>
      <c r="BC1814" s="30"/>
      <c r="BD1814" s="30"/>
      <c r="BE1814" s="30"/>
      <c r="BF1814" s="30"/>
      <c r="BG1814" s="30"/>
      <c r="BH1814" s="30"/>
    </row>
    <row r="1815" spans="1:60" ht="20.399999999999999" outlineLevel="1">
      <c r="A1815" s="460"/>
      <c r="B1815" s="461"/>
      <c r="C1815" s="462" t="s">
        <v>1580</v>
      </c>
      <c r="D1815" s="463"/>
      <c r="E1815" s="464">
        <v>2</v>
      </c>
      <c r="F1815" s="493"/>
      <c r="G1815" s="465"/>
      <c r="H1815" s="465"/>
      <c r="I1815" s="465"/>
      <c r="J1815" s="465"/>
      <c r="K1815" s="465"/>
      <c r="L1815" s="465"/>
      <c r="M1815" s="465"/>
      <c r="N1815" s="465"/>
      <c r="O1815" s="465"/>
      <c r="P1815" s="465"/>
      <c r="Q1815" s="465"/>
      <c r="R1815" s="465"/>
      <c r="S1815" s="465"/>
      <c r="T1815" s="465"/>
      <c r="U1815" s="32"/>
      <c r="V1815" s="32"/>
      <c r="W1815" s="32"/>
      <c r="X1815" s="32"/>
      <c r="Y1815" s="30"/>
      <c r="Z1815" s="30"/>
      <c r="AA1815" s="30"/>
      <c r="AB1815" s="30"/>
      <c r="AC1815" s="30"/>
      <c r="AD1815" s="30"/>
      <c r="AE1815" s="30"/>
      <c r="AF1815" s="30"/>
      <c r="AG1815" s="30" t="s">
        <v>166</v>
      </c>
      <c r="AH1815" s="30">
        <v>0</v>
      </c>
      <c r="AI1815" s="30"/>
      <c r="AJ1815" s="30"/>
      <c r="AK1815" s="30"/>
      <c r="AL1815" s="30"/>
      <c r="AM1815" s="30"/>
      <c r="AN1815" s="30"/>
      <c r="AO1815" s="30"/>
      <c r="AP1815" s="30"/>
      <c r="AQ1815" s="30"/>
      <c r="AR1815" s="30"/>
      <c r="AS1815" s="30"/>
      <c r="AT1815" s="30"/>
      <c r="AU1815" s="30"/>
      <c r="AV1815" s="30"/>
      <c r="AW1815" s="30"/>
      <c r="AX1815" s="30"/>
      <c r="AY1815" s="30"/>
      <c r="AZ1815" s="30"/>
      <c r="BA1815" s="30"/>
      <c r="BB1815" s="30"/>
      <c r="BC1815" s="30"/>
      <c r="BD1815" s="30"/>
      <c r="BE1815" s="30"/>
      <c r="BF1815" s="30"/>
      <c r="BG1815" s="30"/>
      <c r="BH1815" s="30"/>
    </row>
    <row r="1816" spans="1:60" outlineLevel="1">
      <c r="A1816" s="460"/>
      <c r="B1816" s="461"/>
      <c r="C1816" s="462" t="s">
        <v>1586</v>
      </c>
      <c r="D1816" s="463"/>
      <c r="E1816" s="464">
        <v>1</v>
      </c>
      <c r="F1816" s="493"/>
      <c r="G1816" s="465"/>
      <c r="H1816" s="465"/>
      <c r="I1816" s="465"/>
      <c r="J1816" s="465"/>
      <c r="K1816" s="465"/>
      <c r="L1816" s="465"/>
      <c r="M1816" s="465"/>
      <c r="N1816" s="465"/>
      <c r="O1816" s="465"/>
      <c r="P1816" s="465"/>
      <c r="Q1816" s="465"/>
      <c r="R1816" s="465"/>
      <c r="S1816" s="465"/>
      <c r="T1816" s="465"/>
      <c r="U1816" s="32"/>
      <c r="V1816" s="32"/>
      <c r="W1816" s="32"/>
      <c r="X1816" s="32"/>
      <c r="Y1816" s="30"/>
      <c r="Z1816" s="30"/>
      <c r="AA1816" s="30"/>
      <c r="AB1816" s="30"/>
      <c r="AC1816" s="30"/>
      <c r="AD1816" s="30"/>
      <c r="AE1816" s="30"/>
      <c r="AF1816" s="30"/>
      <c r="AG1816" s="30" t="s">
        <v>166</v>
      </c>
      <c r="AH1816" s="30">
        <v>0</v>
      </c>
      <c r="AI1816" s="30"/>
      <c r="AJ1816" s="30"/>
      <c r="AK1816" s="30"/>
      <c r="AL1816" s="30"/>
      <c r="AM1816" s="30"/>
      <c r="AN1816" s="30"/>
      <c r="AO1816" s="30"/>
      <c r="AP1816" s="30"/>
      <c r="AQ1816" s="30"/>
      <c r="AR1816" s="30"/>
      <c r="AS1816" s="30"/>
      <c r="AT1816" s="30"/>
      <c r="AU1816" s="30"/>
      <c r="AV1816" s="30"/>
      <c r="AW1816" s="30"/>
      <c r="AX1816" s="30"/>
      <c r="AY1816" s="30"/>
      <c r="AZ1816" s="30"/>
      <c r="BA1816" s="30"/>
      <c r="BB1816" s="30"/>
      <c r="BC1816" s="30"/>
      <c r="BD1816" s="30"/>
      <c r="BE1816" s="30"/>
      <c r="BF1816" s="30"/>
      <c r="BG1816" s="30"/>
      <c r="BH1816" s="30"/>
    </row>
    <row r="1817" spans="1:60" ht="20.399999999999999" outlineLevel="1">
      <c r="A1817" s="460"/>
      <c r="B1817" s="461"/>
      <c r="C1817" s="462" t="s">
        <v>1581</v>
      </c>
      <c r="D1817" s="463"/>
      <c r="E1817" s="464">
        <v>3</v>
      </c>
      <c r="F1817" s="493"/>
      <c r="G1817" s="465"/>
      <c r="H1817" s="465"/>
      <c r="I1817" s="465"/>
      <c r="J1817" s="465"/>
      <c r="K1817" s="465"/>
      <c r="L1817" s="465"/>
      <c r="M1817" s="465"/>
      <c r="N1817" s="465"/>
      <c r="O1817" s="465"/>
      <c r="P1817" s="465"/>
      <c r="Q1817" s="465"/>
      <c r="R1817" s="465"/>
      <c r="S1817" s="465"/>
      <c r="T1817" s="465"/>
      <c r="U1817" s="32"/>
      <c r="V1817" s="32"/>
      <c r="W1817" s="32"/>
      <c r="X1817" s="32"/>
      <c r="Y1817" s="30"/>
      <c r="Z1817" s="30"/>
      <c r="AA1817" s="30"/>
      <c r="AB1817" s="30"/>
      <c r="AC1817" s="30"/>
      <c r="AD1817" s="30"/>
      <c r="AE1817" s="30"/>
      <c r="AF1817" s="30"/>
      <c r="AG1817" s="30" t="s">
        <v>166</v>
      </c>
      <c r="AH1817" s="30">
        <v>0</v>
      </c>
      <c r="AI1817" s="30"/>
      <c r="AJ1817" s="30"/>
      <c r="AK1817" s="30"/>
      <c r="AL1817" s="30"/>
      <c r="AM1817" s="30"/>
      <c r="AN1817" s="30"/>
      <c r="AO1817" s="30"/>
      <c r="AP1817" s="30"/>
      <c r="AQ1817" s="30"/>
      <c r="AR1817" s="30"/>
      <c r="AS1817" s="30"/>
      <c r="AT1817" s="30"/>
      <c r="AU1817" s="30"/>
      <c r="AV1817" s="30"/>
      <c r="AW1817" s="30"/>
      <c r="AX1817" s="30"/>
      <c r="AY1817" s="30"/>
      <c r="AZ1817" s="30"/>
      <c r="BA1817" s="30"/>
      <c r="BB1817" s="30"/>
      <c r="BC1817" s="30"/>
      <c r="BD1817" s="30"/>
      <c r="BE1817" s="30"/>
      <c r="BF1817" s="30"/>
      <c r="BG1817" s="30"/>
      <c r="BH1817" s="30"/>
    </row>
    <row r="1818" spans="1:60" outlineLevel="1">
      <c r="A1818" s="460"/>
      <c r="B1818" s="461"/>
      <c r="C1818" s="462" t="s">
        <v>1587</v>
      </c>
      <c r="D1818" s="463"/>
      <c r="E1818" s="464">
        <v>3</v>
      </c>
      <c r="F1818" s="493"/>
      <c r="G1818" s="465"/>
      <c r="H1818" s="465"/>
      <c r="I1818" s="465"/>
      <c r="J1818" s="465"/>
      <c r="K1818" s="465"/>
      <c r="L1818" s="465"/>
      <c r="M1818" s="465"/>
      <c r="N1818" s="465"/>
      <c r="O1818" s="465"/>
      <c r="P1818" s="465"/>
      <c r="Q1818" s="465"/>
      <c r="R1818" s="465"/>
      <c r="S1818" s="465"/>
      <c r="T1818" s="465"/>
      <c r="U1818" s="32"/>
      <c r="V1818" s="32"/>
      <c r="W1818" s="32"/>
      <c r="X1818" s="32"/>
      <c r="Y1818" s="30"/>
      <c r="Z1818" s="30"/>
      <c r="AA1818" s="30"/>
      <c r="AB1818" s="30"/>
      <c r="AC1818" s="30"/>
      <c r="AD1818" s="30"/>
      <c r="AE1818" s="30"/>
      <c r="AF1818" s="30"/>
      <c r="AG1818" s="30" t="s">
        <v>166</v>
      </c>
      <c r="AH1818" s="30">
        <v>0</v>
      </c>
      <c r="AI1818" s="30"/>
      <c r="AJ1818" s="30"/>
      <c r="AK1818" s="30"/>
      <c r="AL1818" s="30"/>
      <c r="AM1818" s="30"/>
      <c r="AN1818" s="30"/>
      <c r="AO1818" s="30"/>
      <c r="AP1818" s="30"/>
      <c r="AQ1818" s="30"/>
      <c r="AR1818" s="30"/>
      <c r="AS1818" s="30"/>
      <c r="AT1818" s="30"/>
      <c r="AU1818" s="30"/>
      <c r="AV1818" s="30"/>
      <c r="AW1818" s="30"/>
      <c r="AX1818" s="30"/>
      <c r="AY1818" s="30"/>
      <c r="AZ1818" s="30"/>
      <c r="BA1818" s="30"/>
      <c r="BB1818" s="30"/>
      <c r="BC1818" s="30"/>
      <c r="BD1818" s="30"/>
      <c r="BE1818" s="30"/>
      <c r="BF1818" s="30"/>
      <c r="BG1818" s="30"/>
      <c r="BH1818" s="30"/>
    </row>
    <row r="1819" spans="1:60" outlineLevel="1">
      <c r="A1819" s="460"/>
      <c r="B1819" s="461"/>
      <c r="C1819" s="462" t="s">
        <v>1570</v>
      </c>
      <c r="D1819" s="463"/>
      <c r="E1819" s="464">
        <v>1</v>
      </c>
      <c r="F1819" s="493"/>
      <c r="G1819" s="465"/>
      <c r="H1819" s="465"/>
      <c r="I1819" s="465"/>
      <c r="J1819" s="465"/>
      <c r="K1819" s="465"/>
      <c r="L1819" s="465"/>
      <c r="M1819" s="465"/>
      <c r="N1819" s="465"/>
      <c r="O1819" s="465"/>
      <c r="P1819" s="465"/>
      <c r="Q1819" s="465"/>
      <c r="R1819" s="465"/>
      <c r="S1819" s="465"/>
      <c r="T1819" s="465"/>
      <c r="U1819" s="32"/>
      <c r="V1819" s="32"/>
      <c r="W1819" s="32"/>
      <c r="X1819" s="32"/>
      <c r="Y1819" s="30"/>
      <c r="Z1819" s="30"/>
      <c r="AA1819" s="30"/>
      <c r="AB1819" s="30"/>
      <c r="AC1819" s="30"/>
      <c r="AD1819" s="30"/>
      <c r="AE1819" s="30"/>
      <c r="AF1819" s="30"/>
      <c r="AG1819" s="30" t="s">
        <v>166</v>
      </c>
      <c r="AH1819" s="30">
        <v>0</v>
      </c>
      <c r="AI1819" s="30"/>
      <c r="AJ1819" s="30"/>
      <c r="AK1819" s="30"/>
      <c r="AL1819" s="30"/>
      <c r="AM1819" s="30"/>
      <c r="AN1819" s="30"/>
      <c r="AO1819" s="30"/>
      <c r="AP1819" s="30"/>
      <c r="AQ1819" s="30"/>
      <c r="AR1819" s="30"/>
      <c r="AS1819" s="30"/>
      <c r="AT1819" s="30"/>
      <c r="AU1819" s="30"/>
      <c r="AV1819" s="30"/>
      <c r="AW1819" s="30"/>
      <c r="AX1819" s="30"/>
      <c r="AY1819" s="30"/>
      <c r="AZ1819" s="30"/>
      <c r="BA1819" s="30"/>
      <c r="BB1819" s="30"/>
      <c r="BC1819" s="30"/>
      <c r="BD1819" s="30"/>
      <c r="BE1819" s="30"/>
      <c r="BF1819" s="30"/>
      <c r="BG1819" s="30"/>
      <c r="BH1819" s="30"/>
    </row>
    <row r="1820" spans="1:60" ht="20.399999999999999" outlineLevel="1">
      <c r="A1820" s="460"/>
      <c r="B1820" s="461"/>
      <c r="C1820" s="462" t="s">
        <v>1590</v>
      </c>
      <c r="D1820" s="463"/>
      <c r="E1820" s="464">
        <v>1</v>
      </c>
      <c r="F1820" s="493"/>
      <c r="G1820" s="465"/>
      <c r="H1820" s="465"/>
      <c r="I1820" s="465"/>
      <c r="J1820" s="465"/>
      <c r="K1820" s="465"/>
      <c r="L1820" s="465"/>
      <c r="M1820" s="465"/>
      <c r="N1820" s="465"/>
      <c r="O1820" s="465"/>
      <c r="P1820" s="465"/>
      <c r="Q1820" s="465"/>
      <c r="R1820" s="465"/>
      <c r="S1820" s="465"/>
      <c r="T1820" s="465"/>
      <c r="U1820" s="32"/>
      <c r="V1820" s="32"/>
      <c r="W1820" s="32"/>
      <c r="X1820" s="32"/>
      <c r="Y1820" s="30"/>
      <c r="Z1820" s="30"/>
      <c r="AA1820" s="30"/>
      <c r="AB1820" s="30"/>
      <c r="AC1820" s="30"/>
      <c r="AD1820" s="30"/>
      <c r="AE1820" s="30"/>
      <c r="AF1820" s="30"/>
      <c r="AG1820" s="30" t="s">
        <v>166</v>
      </c>
      <c r="AH1820" s="30">
        <v>0</v>
      </c>
      <c r="AI1820" s="30"/>
      <c r="AJ1820" s="30"/>
      <c r="AK1820" s="30"/>
      <c r="AL1820" s="30"/>
      <c r="AM1820" s="30"/>
      <c r="AN1820" s="30"/>
      <c r="AO1820" s="30"/>
      <c r="AP1820" s="30"/>
      <c r="AQ1820" s="30"/>
      <c r="AR1820" s="30"/>
      <c r="AS1820" s="30"/>
      <c r="AT1820" s="30"/>
      <c r="AU1820" s="30"/>
      <c r="AV1820" s="30"/>
      <c r="AW1820" s="30"/>
      <c r="AX1820" s="30"/>
      <c r="AY1820" s="30"/>
      <c r="AZ1820" s="30"/>
      <c r="BA1820" s="30"/>
      <c r="BB1820" s="30"/>
      <c r="BC1820" s="30"/>
      <c r="BD1820" s="30"/>
      <c r="BE1820" s="30"/>
      <c r="BF1820" s="30"/>
      <c r="BG1820" s="30"/>
      <c r="BH1820" s="30"/>
    </row>
    <row r="1821" spans="1:60" ht="20.399999999999999" outlineLevel="1">
      <c r="A1821" s="460"/>
      <c r="B1821" s="461"/>
      <c r="C1821" s="462" t="s">
        <v>1591</v>
      </c>
      <c r="D1821" s="463"/>
      <c r="E1821" s="464">
        <v>1</v>
      </c>
      <c r="F1821" s="493"/>
      <c r="G1821" s="465"/>
      <c r="H1821" s="465"/>
      <c r="I1821" s="465"/>
      <c r="J1821" s="465"/>
      <c r="K1821" s="465"/>
      <c r="L1821" s="465"/>
      <c r="M1821" s="465"/>
      <c r="N1821" s="465"/>
      <c r="O1821" s="465"/>
      <c r="P1821" s="465"/>
      <c r="Q1821" s="465"/>
      <c r="R1821" s="465"/>
      <c r="S1821" s="465"/>
      <c r="T1821" s="465"/>
      <c r="U1821" s="32"/>
      <c r="V1821" s="32"/>
      <c r="W1821" s="32"/>
      <c r="X1821" s="32"/>
      <c r="Y1821" s="30"/>
      <c r="Z1821" s="30"/>
      <c r="AA1821" s="30"/>
      <c r="AB1821" s="30"/>
      <c r="AC1821" s="30"/>
      <c r="AD1821" s="30"/>
      <c r="AE1821" s="30"/>
      <c r="AF1821" s="30"/>
      <c r="AG1821" s="30" t="s">
        <v>166</v>
      </c>
      <c r="AH1821" s="30">
        <v>0</v>
      </c>
      <c r="AI1821" s="30"/>
      <c r="AJ1821" s="30"/>
      <c r="AK1821" s="30"/>
      <c r="AL1821" s="30"/>
      <c r="AM1821" s="30"/>
      <c r="AN1821" s="30"/>
      <c r="AO1821" s="30"/>
      <c r="AP1821" s="30"/>
      <c r="AQ1821" s="30"/>
      <c r="AR1821" s="30"/>
      <c r="AS1821" s="30"/>
      <c r="AT1821" s="30"/>
      <c r="AU1821" s="30"/>
      <c r="AV1821" s="30"/>
      <c r="AW1821" s="30"/>
      <c r="AX1821" s="30"/>
      <c r="AY1821" s="30"/>
      <c r="AZ1821" s="30"/>
      <c r="BA1821" s="30"/>
      <c r="BB1821" s="30"/>
      <c r="BC1821" s="30"/>
      <c r="BD1821" s="30"/>
      <c r="BE1821" s="30"/>
      <c r="BF1821" s="30"/>
      <c r="BG1821" s="30"/>
      <c r="BH1821" s="30"/>
    </row>
    <row r="1822" spans="1:60" ht="20.399999999999999" outlineLevel="1">
      <c r="A1822" s="460"/>
      <c r="B1822" s="461"/>
      <c r="C1822" s="462" t="s">
        <v>1574</v>
      </c>
      <c r="D1822" s="463"/>
      <c r="E1822" s="464">
        <v>2</v>
      </c>
      <c r="F1822" s="493"/>
      <c r="G1822" s="465"/>
      <c r="H1822" s="465"/>
      <c r="I1822" s="465"/>
      <c r="J1822" s="465"/>
      <c r="K1822" s="465"/>
      <c r="L1822" s="465"/>
      <c r="M1822" s="465"/>
      <c r="N1822" s="465"/>
      <c r="O1822" s="465"/>
      <c r="P1822" s="465"/>
      <c r="Q1822" s="465"/>
      <c r="R1822" s="465"/>
      <c r="S1822" s="465"/>
      <c r="T1822" s="465"/>
      <c r="U1822" s="32"/>
      <c r="V1822" s="32"/>
      <c r="W1822" s="32"/>
      <c r="X1822" s="32"/>
      <c r="Y1822" s="30"/>
      <c r="Z1822" s="30"/>
      <c r="AA1822" s="30"/>
      <c r="AB1822" s="30"/>
      <c r="AC1822" s="30"/>
      <c r="AD1822" s="30"/>
      <c r="AE1822" s="30"/>
      <c r="AF1822" s="30"/>
      <c r="AG1822" s="30" t="s">
        <v>166</v>
      </c>
      <c r="AH1822" s="30">
        <v>0</v>
      </c>
      <c r="AI1822" s="30"/>
      <c r="AJ1822" s="30"/>
      <c r="AK1822" s="30"/>
      <c r="AL1822" s="30"/>
      <c r="AM1822" s="30"/>
      <c r="AN1822" s="30"/>
      <c r="AO1822" s="30"/>
      <c r="AP1822" s="30"/>
      <c r="AQ1822" s="30"/>
      <c r="AR1822" s="30"/>
      <c r="AS1822" s="30"/>
      <c r="AT1822" s="30"/>
      <c r="AU1822" s="30"/>
      <c r="AV1822" s="30"/>
      <c r="AW1822" s="30"/>
      <c r="AX1822" s="30"/>
      <c r="AY1822" s="30"/>
      <c r="AZ1822" s="30"/>
      <c r="BA1822" s="30"/>
      <c r="BB1822" s="30"/>
      <c r="BC1822" s="30"/>
      <c r="BD1822" s="30"/>
      <c r="BE1822" s="30"/>
      <c r="BF1822" s="30"/>
      <c r="BG1822" s="30"/>
      <c r="BH1822" s="30"/>
    </row>
    <row r="1823" spans="1:60" outlineLevel="1">
      <c r="A1823" s="452">
        <v>331</v>
      </c>
      <c r="B1823" s="453" t="s">
        <v>1594</v>
      </c>
      <c r="C1823" s="454" t="s">
        <v>1595</v>
      </c>
      <c r="D1823" s="455" t="s">
        <v>343</v>
      </c>
      <c r="E1823" s="456">
        <v>13</v>
      </c>
      <c r="F1823" s="34"/>
      <c r="G1823" s="458">
        <f>ROUND(E1823*F1823,2)</f>
        <v>0</v>
      </c>
      <c r="H1823" s="457">
        <v>1.7</v>
      </c>
      <c r="I1823" s="458">
        <f>ROUND(E1823*H1823,2)</f>
        <v>22.1</v>
      </c>
      <c r="J1823" s="457">
        <v>95.7</v>
      </c>
      <c r="K1823" s="458">
        <f>ROUND(E1823*J1823,2)</f>
        <v>1244.0999999999999</v>
      </c>
      <c r="L1823" s="458">
        <v>21</v>
      </c>
      <c r="M1823" s="458">
        <f>G1823*(1+L1823/100)</f>
        <v>0</v>
      </c>
      <c r="N1823" s="458">
        <v>3.0000000000000001E-5</v>
      </c>
      <c r="O1823" s="458">
        <f>ROUND(E1823*N1823,2)</f>
        <v>0</v>
      </c>
      <c r="P1823" s="458">
        <v>0</v>
      </c>
      <c r="Q1823" s="458">
        <f>ROUND(E1823*P1823,2)</f>
        <v>0</v>
      </c>
      <c r="R1823" s="458"/>
      <c r="S1823" s="458" t="s">
        <v>162</v>
      </c>
      <c r="T1823" s="459" t="s">
        <v>162</v>
      </c>
      <c r="U1823" s="32">
        <v>0.2</v>
      </c>
      <c r="V1823" s="32">
        <f>ROUND(E1823*U1823,2)</f>
        <v>2.6</v>
      </c>
      <c r="W1823" s="32"/>
      <c r="X1823" s="32" t="s">
        <v>163</v>
      </c>
      <c r="Y1823" s="30"/>
      <c r="Z1823" s="30"/>
      <c r="AA1823" s="30"/>
      <c r="AB1823" s="30"/>
      <c r="AC1823" s="30"/>
      <c r="AD1823" s="30"/>
      <c r="AE1823" s="30"/>
      <c r="AF1823" s="30"/>
      <c r="AG1823" s="30" t="s">
        <v>164</v>
      </c>
      <c r="AH1823" s="30"/>
      <c r="AI1823" s="30"/>
      <c r="AJ1823" s="30"/>
      <c r="AK1823" s="30"/>
      <c r="AL1823" s="30"/>
      <c r="AM1823" s="30"/>
      <c r="AN1823" s="30"/>
      <c r="AO1823" s="30"/>
      <c r="AP1823" s="30"/>
      <c r="AQ1823" s="30"/>
      <c r="AR1823" s="30"/>
      <c r="AS1823" s="30"/>
      <c r="AT1823" s="30"/>
      <c r="AU1823" s="30"/>
      <c r="AV1823" s="30"/>
      <c r="AW1823" s="30"/>
      <c r="AX1823" s="30"/>
      <c r="AY1823" s="30"/>
      <c r="AZ1823" s="30"/>
      <c r="BA1823" s="30"/>
      <c r="BB1823" s="30"/>
      <c r="BC1823" s="30"/>
      <c r="BD1823" s="30"/>
      <c r="BE1823" s="30"/>
      <c r="BF1823" s="30"/>
      <c r="BG1823" s="30"/>
      <c r="BH1823" s="30"/>
    </row>
    <row r="1824" spans="1:60" outlineLevel="1">
      <c r="A1824" s="460"/>
      <c r="B1824" s="461"/>
      <c r="C1824" s="462" t="s">
        <v>1596</v>
      </c>
      <c r="D1824" s="463"/>
      <c r="E1824" s="464">
        <v>13</v>
      </c>
      <c r="F1824" s="493"/>
      <c r="G1824" s="465"/>
      <c r="H1824" s="465"/>
      <c r="I1824" s="465"/>
      <c r="J1824" s="465"/>
      <c r="K1824" s="465"/>
      <c r="L1824" s="465"/>
      <c r="M1824" s="465"/>
      <c r="N1824" s="465"/>
      <c r="O1824" s="465"/>
      <c r="P1824" s="465"/>
      <c r="Q1824" s="465"/>
      <c r="R1824" s="465"/>
      <c r="S1824" s="465"/>
      <c r="T1824" s="465"/>
      <c r="U1824" s="32"/>
      <c r="V1824" s="32"/>
      <c r="W1824" s="32"/>
      <c r="X1824" s="32"/>
      <c r="Y1824" s="30"/>
      <c r="Z1824" s="30"/>
      <c r="AA1824" s="30"/>
      <c r="AB1824" s="30"/>
      <c r="AC1824" s="30"/>
      <c r="AD1824" s="30"/>
      <c r="AE1824" s="30"/>
      <c r="AF1824" s="30"/>
      <c r="AG1824" s="30" t="s">
        <v>166</v>
      </c>
      <c r="AH1824" s="30">
        <v>5</v>
      </c>
      <c r="AI1824" s="30"/>
      <c r="AJ1824" s="30"/>
      <c r="AK1824" s="30"/>
      <c r="AL1824" s="30"/>
      <c r="AM1824" s="30"/>
      <c r="AN1824" s="30"/>
      <c r="AO1824" s="30"/>
      <c r="AP1824" s="30"/>
      <c r="AQ1824" s="30"/>
      <c r="AR1824" s="30"/>
      <c r="AS1824" s="30"/>
      <c r="AT1824" s="30"/>
      <c r="AU1824" s="30"/>
      <c r="AV1824" s="30"/>
      <c r="AW1824" s="30"/>
      <c r="AX1824" s="30"/>
      <c r="AY1824" s="30"/>
      <c r="AZ1824" s="30"/>
      <c r="BA1824" s="30"/>
      <c r="BB1824" s="30"/>
      <c r="BC1824" s="30"/>
      <c r="BD1824" s="30"/>
      <c r="BE1824" s="30"/>
      <c r="BF1824" s="30"/>
      <c r="BG1824" s="30"/>
      <c r="BH1824" s="30"/>
    </row>
    <row r="1825" spans="1:60" outlineLevel="1">
      <c r="A1825" s="452">
        <v>332</v>
      </c>
      <c r="B1825" s="453" t="s">
        <v>1597</v>
      </c>
      <c r="C1825" s="454" t="s">
        <v>1598</v>
      </c>
      <c r="D1825" s="455" t="s">
        <v>343</v>
      </c>
      <c r="E1825" s="456">
        <v>19</v>
      </c>
      <c r="F1825" s="34"/>
      <c r="G1825" s="458">
        <f>ROUND(E1825*F1825,2)</f>
        <v>0</v>
      </c>
      <c r="H1825" s="457">
        <v>0.39</v>
      </c>
      <c r="I1825" s="458">
        <f>ROUND(E1825*H1825,2)</f>
        <v>7.41</v>
      </c>
      <c r="J1825" s="457">
        <v>39.21</v>
      </c>
      <c r="K1825" s="458">
        <f>ROUND(E1825*J1825,2)</f>
        <v>744.99</v>
      </c>
      <c r="L1825" s="458">
        <v>21</v>
      </c>
      <c r="M1825" s="458">
        <f>G1825*(1+L1825/100)</f>
        <v>0</v>
      </c>
      <c r="N1825" s="458">
        <v>1.0000000000000001E-5</v>
      </c>
      <c r="O1825" s="458">
        <f>ROUND(E1825*N1825,2)</f>
        <v>0</v>
      </c>
      <c r="P1825" s="458">
        <v>0</v>
      </c>
      <c r="Q1825" s="458">
        <f>ROUND(E1825*P1825,2)</f>
        <v>0</v>
      </c>
      <c r="R1825" s="458"/>
      <c r="S1825" s="458" t="s">
        <v>162</v>
      </c>
      <c r="T1825" s="459" t="s">
        <v>162</v>
      </c>
      <c r="U1825" s="32">
        <v>0.09</v>
      </c>
      <c r="V1825" s="32">
        <f>ROUND(E1825*U1825,2)</f>
        <v>1.71</v>
      </c>
      <c r="W1825" s="32"/>
      <c r="X1825" s="32" t="s">
        <v>163</v>
      </c>
      <c r="Y1825" s="30"/>
      <c r="Z1825" s="30"/>
      <c r="AA1825" s="30"/>
      <c r="AB1825" s="30"/>
      <c r="AC1825" s="30"/>
      <c r="AD1825" s="30"/>
      <c r="AE1825" s="30"/>
      <c r="AF1825" s="30"/>
      <c r="AG1825" s="30" t="s">
        <v>164</v>
      </c>
      <c r="AH1825" s="30"/>
      <c r="AI1825" s="30"/>
      <c r="AJ1825" s="30"/>
      <c r="AK1825" s="30"/>
      <c r="AL1825" s="30"/>
      <c r="AM1825" s="30"/>
      <c r="AN1825" s="30"/>
      <c r="AO1825" s="30"/>
      <c r="AP1825" s="30"/>
      <c r="AQ1825" s="30"/>
      <c r="AR1825" s="30"/>
      <c r="AS1825" s="30"/>
      <c r="AT1825" s="30"/>
      <c r="AU1825" s="30"/>
      <c r="AV1825" s="30"/>
      <c r="AW1825" s="30"/>
      <c r="AX1825" s="30"/>
      <c r="AY1825" s="30"/>
      <c r="AZ1825" s="30"/>
      <c r="BA1825" s="30"/>
      <c r="BB1825" s="30"/>
      <c r="BC1825" s="30"/>
      <c r="BD1825" s="30"/>
      <c r="BE1825" s="30"/>
      <c r="BF1825" s="30"/>
      <c r="BG1825" s="30"/>
      <c r="BH1825" s="30"/>
    </row>
    <row r="1826" spans="1:60" ht="20.399999999999999" outlineLevel="1">
      <c r="A1826" s="460"/>
      <c r="B1826" s="461"/>
      <c r="C1826" s="462" t="s">
        <v>1579</v>
      </c>
      <c r="D1826" s="463"/>
      <c r="E1826" s="464">
        <v>6</v>
      </c>
      <c r="F1826" s="493"/>
      <c r="G1826" s="465"/>
      <c r="H1826" s="465"/>
      <c r="I1826" s="465"/>
      <c r="J1826" s="465"/>
      <c r="K1826" s="465"/>
      <c r="L1826" s="465"/>
      <c r="M1826" s="465"/>
      <c r="N1826" s="465"/>
      <c r="O1826" s="465"/>
      <c r="P1826" s="465"/>
      <c r="Q1826" s="465"/>
      <c r="R1826" s="465"/>
      <c r="S1826" s="465"/>
      <c r="T1826" s="465"/>
      <c r="U1826" s="32"/>
      <c r="V1826" s="32"/>
      <c r="W1826" s="32"/>
      <c r="X1826" s="32"/>
      <c r="Y1826" s="30"/>
      <c r="Z1826" s="30"/>
      <c r="AA1826" s="30"/>
      <c r="AB1826" s="30"/>
      <c r="AC1826" s="30"/>
      <c r="AD1826" s="30"/>
      <c r="AE1826" s="30"/>
      <c r="AF1826" s="30"/>
      <c r="AG1826" s="30" t="s">
        <v>166</v>
      </c>
      <c r="AH1826" s="30">
        <v>0</v>
      </c>
      <c r="AI1826" s="30"/>
      <c r="AJ1826" s="30"/>
      <c r="AK1826" s="30"/>
      <c r="AL1826" s="30"/>
      <c r="AM1826" s="30"/>
      <c r="AN1826" s="30"/>
      <c r="AO1826" s="30"/>
      <c r="AP1826" s="30"/>
      <c r="AQ1826" s="30"/>
      <c r="AR1826" s="30"/>
      <c r="AS1826" s="30"/>
      <c r="AT1826" s="30"/>
      <c r="AU1826" s="30"/>
      <c r="AV1826" s="30"/>
      <c r="AW1826" s="30"/>
      <c r="AX1826" s="30"/>
      <c r="AY1826" s="30"/>
      <c r="AZ1826" s="30"/>
      <c r="BA1826" s="30"/>
      <c r="BB1826" s="30"/>
      <c r="BC1826" s="30"/>
      <c r="BD1826" s="30"/>
      <c r="BE1826" s="30"/>
      <c r="BF1826" s="30"/>
      <c r="BG1826" s="30"/>
      <c r="BH1826" s="30"/>
    </row>
    <row r="1827" spans="1:60" outlineLevel="1">
      <c r="A1827" s="460"/>
      <c r="B1827" s="461"/>
      <c r="C1827" s="462" t="s">
        <v>1585</v>
      </c>
      <c r="D1827" s="463"/>
      <c r="E1827" s="464">
        <v>1</v>
      </c>
      <c r="F1827" s="493"/>
      <c r="G1827" s="465"/>
      <c r="H1827" s="465"/>
      <c r="I1827" s="465"/>
      <c r="J1827" s="465"/>
      <c r="K1827" s="465"/>
      <c r="L1827" s="465"/>
      <c r="M1827" s="465"/>
      <c r="N1827" s="465"/>
      <c r="O1827" s="465"/>
      <c r="P1827" s="465"/>
      <c r="Q1827" s="465"/>
      <c r="R1827" s="465"/>
      <c r="S1827" s="465"/>
      <c r="T1827" s="465"/>
      <c r="U1827" s="32"/>
      <c r="V1827" s="32"/>
      <c r="W1827" s="32"/>
      <c r="X1827" s="32"/>
      <c r="Y1827" s="30"/>
      <c r="Z1827" s="30"/>
      <c r="AA1827" s="30"/>
      <c r="AB1827" s="30"/>
      <c r="AC1827" s="30"/>
      <c r="AD1827" s="30"/>
      <c r="AE1827" s="30"/>
      <c r="AF1827" s="30"/>
      <c r="AG1827" s="30" t="s">
        <v>166</v>
      </c>
      <c r="AH1827" s="30">
        <v>0</v>
      </c>
      <c r="AI1827" s="30"/>
      <c r="AJ1827" s="30"/>
      <c r="AK1827" s="30"/>
      <c r="AL1827" s="30"/>
      <c r="AM1827" s="30"/>
      <c r="AN1827" s="30"/>
      <c r="AO1827" s="30"/>
      <c r="AP1827" s="30"/>
      <c r="AQ1827" s="30"/>
      <c r="AR1827" s="30"/>
      <c r="AS1827" s="30"/>
      <c r="AT1827" s="30"/>
      <c r="AU1827" s="30"/>
      <c r="AV1827" s="30"/>
      <c r="AW1827" s="30"/>
      <c r="AX1827" s="30"/>
      <c r="AY1827" s="30"/>
      <c r="AZ1827" s="30"/>
      <c r="BA1827" s="30"/>
      <c r="BB1827" s="30"/>
      <c r="BC1827" s="30"/>
      <c r="BD1827" s="30"/>
      <c r="BE1827" s="30"/>
      <c r="BF1827" s="30"/>
      <c r="BG1827" s="30"/>
      <c r="BH1827" s="30"/>
    </row>
    <row r="1828" spans="1:60" ht="20.399999999999999" outlineLevel="1">
      <c r="A1828" s="460"/>
      <c r="B1828" s="461"/>
      <c r="C1828" s="462" t="s">
        <v>1580</v>
      </c>
      <c r="D1828" s="463"/>
      <c r="E1828" s="464">
        <v>2</v>
      </c>
      <c r="F1828" s="493"/>
      <c r="G1828" s="465"/>
      <c r="H1828" s="465"/>
      <c r="I1828" s="465"/>
      <c r="J1828" s="465"/>
      <c r="K1828" s="465"/>
      <c r="L1828" s="465"/>
      <c r="M1828" s="465"/>
      <c r="N1828" s="465"/>
      <c r="O1828" s="465"/>
      <c r="P1828" s="465"/>
      <c r="Q1828" s="465"/>
      <c r="R1828" s="465"/>
      <c r="S1828" s="465"/>
      <c r="T1828" s="465"/>
      <c r="U1828" s="32"/>
      <c r="V1828" s="32"/>
      <c r="W1828" s="32"/>
      <c r="X1828" s="32"/>
      <c r="Y1828" s="30"/>
      <c r="Z1828" s="30"/>
      <c r="AA1828" s="30"/>
      <c r="AB1828" s="30"/>
      <c r="AC1828" s="30"/>
      <c r="AD1828" s="30"/>
      <c r="AE1828" s="30"/>
      <c r="AF1828" s="30"/>
      <c r="AG1828" s="30" t="s">
        <v>166</v>
      </c>
      <c r="AH1828" s="30">
        <v>0</v>
      </c>
      <c r="AI1828" s="30"/>
      <c r="AJ1828" s="30"/>
      <c r="AK1828" s="30"/>
      <c r="AL1828" s="30"/>
      <c r="AM1828" s="30"/>
      <c r="AN1828" s="30"/>
      <c r="AO1828" s="30"/>
      <c r="AP1828" s="30"/>
      <c r="AQ1828" s="30"/>
      <c r="AR1828" s="30"/>
      <c r="AS1828" s="30"/>
      <c r="AT1828" s="30"/>
      <c r="AU1828" s="30"/>
      <c r="AV1828" s="30"/>
      <c r="AW1828" s="30"/>
      <c r="AX1828" s="30"/>
      <c r="AY1828" s="30"/>
      <c r="AZ1828" s="30"/>
      <c r="BA1828" s="30"/>
      <c r="BB1828" s="30"/>
      <c r="BC1828" s="30"/>
      <c r="BD1828" s="30"/>
      <c r="BE1828" s="30"/>
      <c r="BF1828" s="30"/>
      <c r="BG1828" s="30"/>
      <c r="BH1828" s="30"/>
    </row>
    <row r="1829" spans="1:60" outlineLevel="1">
      <c r="A1829" s="460"/>
      <c r="B1829" s="461"/>
      <c r="C1829" s="462" t="s">
        <v>1586</v>
      </c>
      <c r="D1829" s="463"/>
      <c r="E1829" s="464">
        <v>1</v>
      </c>
      <c r="F1829" s="493"/>
      <c r="G1829" s="465"/>
      <c r="H1829" s="465"/>
      <c r="I1829" s="465"/>
      <c r="J1829" s="465"/>
      <c r="K1829" s="465"/>
      <c r="L1829" s="465"/>
      <c r="M1829" s="465"/>
      <c r="N1829" s="465"/>
      <c r="O1829" s="465"/>
      <c r="P1829" s="465"/>
      <c r="Q1829" s="465"/>
      <c r="R1829" s="465"/>
      <c r="S1829" s="465"/>
      <c r="T1829" s="465"/>
      <c r="U1829" s="32"/>
      <c r="V1829" s="32"/>
      <c r="W1829" s="32"/>
      <c r="X1829" s="32"/>
      <c r="Y1829" s="30"/>
      <c r="Z1829" s="30"/>
      <c r="AA1829" s="30"/>
      <c r="AB1829" s="30"/>
      <c r="AC1829" s="30"/>
      <c r="AD1829" s="30"/>
      <c r="AE1829" s="30"/>
      <c r="AF1829" s="30"/>
      <c r="AG1829" s="30" t="s">
        <v>166</v>
      </c>
      <c r="AH1829" s="30">
        <v>0</v>
      </c>
      <c r="AI1829" s="30"/>
      <c r="AJ1829" s="30"/>
      <c r="AK1829" s="30"/>
      <c r="AL1829" s="30"/>
      <c r="AM1829" s="30"/>
      <c r="AN1829" s="30"/>
      <c r="AO1829" s="30"/>
      <c r="AP1829" s="30"/>
      <c r="AQ1829" s="30"/>
      <c r="AR1829" s="30"/>
      <c r="AS1829" s="30"/>
      <c r="AT1829" s="30"/>
      <c r="AU1829" s="30"/>
      <c r="AV1829" s="30"/>
      <c r="AW1829" s="30"/>
      <c r="AX1829" s="30"/>
      <c r="AY1829" s="30"/>
      <c r="AZ1829" s="30"/>
      <c r="BA1829" s="30"/>
      <c r="BB1829" s="30"/>
      <c r="BC1829" s="30"/>
      <c r="BD1829" s="30"/>
      <c r="BE1829" s="30"/>
      <c r="BF1829" s="30"/>
      <c r="BG1829" s="30"/>
      <c r="BH1829" s="30"/>
    </row>
    <row r="1830" spans="1:60" ht="20.399999999999999" outlineLevel="1">
      <c r="A1830" s="460"/>
      <c r="B1830" s="461"/>
      <c r="C1830" s="462" t="s">
        <v>1581</v>
      </c>
      <c r="D1830" s="463"/>
      <c r="E1830" s="464">
        <v>3</v>
      </c>
      <c r="F1830" s="493"/>
      <c r="G1830" s="465"/>
      <c r="H1830" s="465"/>
      <c r="I1830" s="465"/>
      <c r="J1830" s="465"/>
      <c r="K1830" s="465"/>
      <c r="L1830" s="465"/>
      <c r="M1830" s="465"/>
      <c r="N1830" s="465"/>
      <c r="O1830" s="465"/>
      <c r="P1830" s="465"/>
      <c r="Q1830" s="465"/>
      <c r="R1830" s="465"/>
      <c r="S1830" s="465"/>
      <c r="T1830" s="465"/>
      <c r="U1830" s="32"/>
      <c r="V1830" s="32"/>
      <c r="W1830" s="32"/>
      <c r="X1830" s="32"/>
      <c r="Y1830" s="30"/>
      <c r="Z1830" s="30"/>
      <c r="AA1830" s="30"/>
      <c r="AB1830" s="30"/>
      <c r="AC1830" s="30"/>
      <c r="AD1830" s="30"/>
      <c r="AE1830" s="30"/>
      <c r="AF1830" s="30"/>
      <c r="AG1830" s="30" t="s">
        <v>166</v>
      </c>
      <c r="AH1830" s="30">
        <v>0</v>
      </c>
      <c r="AI1830" s="30"/>
      <c r="AJ1830" s="30"/>
      <c r="AK1830" s="30"/>
      <c r="AL1830" s="30"/>
      <c r="AM1830" s="30"/>
      <c r="AN1830" s="30"/>
      <c r="AO1830" s="30"/>
      <c r="AP1830" s="30"/>
      <c r="AQ1830" s="30"/>
      <c r="AR1830" s="30"/>
      <c r="AS1830" s="30"/>
      <c r="AT1830" s="30"/>
      <c r="AU1830" s="30"/>
      <c r="AV1830" s="30"/>
      <c r="AW1830" s="30"/>
      <c r="AX1830" s="30"/>
      <c r="AY1830" s="30"/>
      <c r="AZ1830" s="30"/>
      <c r="BA1830" s="30"/>
      <c r="BB1830" s="30"/>
      <c r="BC1830" s="30"/>
      <c r="BD1830" s="30"/>
      <c r="BE1830" s="30"/>
      <c r="BF1830" s="30"/>
      <c r="BG1830" s="30"/>
      <c r="BH1830" s="30"/>
    </row>
    <row r="1831" spans="1:60" outlineLevel="1">
      <c r="A1831" s="460"/>
      <c r="B1831" s="461"/>
      <c r="C1831" s="462" t="s">
        <v>1587</v>
      </c>
      <c r="D1831" s="463"/>
      <c r="E1831" s="464">
        <v>3</v>
      </c>
      <c r="F1831" s="493"/>
      <c r="G1831" s="465"/>
      <c r="H1831" s="465"/>
      <c r="I1831" s="465"/>
      <c r="J1831" s="465"/>
      <c r="K1831" s="465"/>
      <c r="L1831" s="465"/>
      <c r="M1831" s="465"/>
      <c r="N1831" s="465"/>
      <c r="O1831" s="465"/>
      <c r="P1831" s="465"/>
      <c r="Q1831" s="465"/>
      <c r="R1831" s="465"/>
      <c r="S1831" s="465"/>
      <c r="T1831" s="465"/>
      <c r="U1831" s="32"/>
      <c r="V1831" s="32"/>
      <c r="W1831" s="32"/>
      <c r="X1831" s="32"/>
      <c r="Y1831" s="30"/>
      <c r="Z1831" s="30"/>
      <c r="AA1831" s="30"/>
      <c r="AB1831" s="30"/>
      <c r="AC1831" s="30"/>
      <c r="AD1831" s="30"/>
      <c r="AE1831" s="30"/>
      <c r="AF1831" s="30"/>
      <c r="AG1831" s="30" t="s">
        <v>166</v>
      </c>
      <c r="AH1831" s="30">
        <v>0</v>
      </c>
      <c r="AI1831" s="30"/>
      <c r="AJ1831" s="30"/>
      <c r="AK1831" s="30"/>
      <c r="AL1831" s="30"/>
      <c r="AM1831" s="30"/>
      <c r="AN1831" s="30"/>
      <c r="AO1831" s="30"/>
      <c r="AP1831" s="30"/>
      <c r="AQ1831" s="30"/>
      <c r="AR1831" s="30"/>
      <c r="AS1831" s="30"/>
      <c r="AT1831" s="30"/>
      <c r="AU1831" s="30"/>
      <c r="AV1831" s="30"/>
      <c r="AW1831" s="30"/>
      <c r="AX1831" s="30"/>
      <c r="AY1831" s="30"/>
      <c r="AZ1831" s="30"/>
      <c r="BA1831" s="30"/>
      <c r="BB1831" s="30"/>
      <c r="BC1831" s="30"/>
      <c r="BD1831" s="30"/>
      <c r="BE1831" s="30"/>
      <c r="BF1831" s="30"/>
      <c r="BG1831" s="30"/>
      <c r="BH1831" s="30"/>
    </row>
    <row r="1832" spans="1:60" outlineLevel="1">
      <c r="A1832" s="460"/>
      <c r="B1832" s="461"/>
      <c r="C1832" s="462" t="s">
        <v>1570</v>
      </c>
      <c r="D1832" s="463"/>
      <c r="E1832" s="464">
        <v>1</v>
      </c>
      <c r="F1832" s="493"/>
      <c r="G1832" s="465"/>
      <c r="H1832" s="465"/>
      <c r="I1832" s="465"/>
      <c r="J1832" s="465"/>
      <c r="K1832" s="465"/>
      <c r="L1832" s="465"/>
      <c r="M1832" s="465"/>
      <c r="N1832" s="465"/>
      <c r="O1832" s="465"/>
      <c r="P1832" s="465"/>
      <c r="Q1832" s="465"/>
      <c r="R1832" s="465"/>
      <c r="S1832" s="465"/>
      <c r="T1832" s="465"/>
      <c r="U1832" s="32"/>
      <c r="V1832" s="32"/>
      <c r="W1832" s="32"/>
      <c r="X1832" s="32"/>
      <c r="Y1832" s="30"/>
      <c r="Z1832" s="30"/>
      <c r="AA1832" s="30"/>
      <c r="AB1832" s="30"/>
      <c r="AC1832" s="30"/>
      <c r="AD1832" s="30"/>
      <c r="AE1832" s="30"/>
      <c r="AF1832" s="30"/>
      <c r="AG1832" s="30" t="s">
        <v>166</v>
      </c>
      <c r="AH1832" s="30">
        <v>0</v>
      </c>
      <c r="AI1832" s="30"/>
      <c r="AJ1832" s="30"/>
      <c r="AK1832" s="30"/>
      <c r="AL1832" s="30"/>
      <c r="AM1832" s="30"/>
      <c r="AN1832" s="30"/>
      <c r="AO1832" s="30"/>
      <c r="AP1832" s="30"/>
      <c r="AQ1832" s="30"/>
      <c r="AR1832" s="30"/>
      <c r="AS1832" s="30"/>
      <c r="AT1832" s="30"/>
      <c r="AU1832" s="30"/>
      <c r="AV1832" s="30"/>
      <c r="AW1832" s="30"/>
      <c r="AX1832" s="30"/>
      <c r="AY1832" s="30"/>
      <c r="AZ1832" s="30"/>
      <c r="BA1832" s="30"/>
      <c r="BB1832" s="30"/>
      <c r="BC1832" s="30"/>
      <c r="BD1832" s="30"/>
      <c r="BE1832" s="30"/>
      <c r="BF1832" s="30"/>
      <c r="BG1832" s="30"/>
      <c r="BH1832" s="30"/>
    </row>
    <row r="1833" spans="1:60" ht="20.399999999999999" outlineLevel="1">
      <c r="A1833" s="460"/>
      <c r="B1833" s="461"/>
      <c r="C1833" s="462" t="s">
        <v>1590</v>
      </c>
      <c r="D1833" s="463"/>
      <c r="E1833" s="464">
        <v>1</v>
      </c>
      <c r="F1833" s="493"/>
      <c r="G1833" s="465"/>
      <c r="H1833" s="465"/>
      <c r="I1833" s="465"/>
      <c r="J1833" s="465"/>
      <c r="K1833" s="465"/>
      <c r="L1833" s="465"/>
      <c r="M1833" s="465"/>
      <c r="N1833" s="465"/>
      <c r="O1833" s="465"/>
      <c r="P1833" s="465"/>
      <c r="Q1833" s="465"/>
      <c r="R1833" s="465"/>
      <c r="S1833" s="465"/>
      <c r="T1833" s="465"/>
      <c r="U1833" s="32"/>
      <c r="V1833" s="32"/>
      <c r="W1833" s="32"/>
      <c r="X1833" s="32"/>
      <c r="Y1833" s="30"/>
      <c r="Z1833" s="30"/>
      <c r="AA1833" s="30"/>
      <c r="AB1833" s="30"/>
      <c r="AC1833" s="30"/>
      <c r="AD1833" s="30"/>
      <c r="AE1833" s="30"/>
      <c r="AF1833" s="30"/>
      <c r="AG1833" s="30" t="s">
        <v>166</v>
      </c>
      <c r="AH1833" s="30">
        <v>0</v>
      </c>
      <c r="AI1833" s="30"/>
      <c r="AJ1833" s="30"/>
      <c r="AK1833" s="30"/>
      <c r="AL1833" s="30"/>
      <c r="AM1833" s="30"/>
      <c r="AN1833" s="30"/>
      <c r="AO1833" s="30"/>
      <c r="AP1833" s="30"/>
      <c r="AQ1833" s="30"/>
      <c r="AR1833" s="30"/>
      <c r="AS1833" s="30"/>
      <c r="AT1833" s="30"/>
      <c r="AU1833" s="30"/>
      <c r="AV1833" s="30"/>
      <c r="AW1833" s="30"/>
      <c r="AX1833" s="30"/>
      <c r="AY1833" s="30"/>
      <c r="AZ1833" s="30"/>
      <c r="BA1833" s="30"/>
      <c r="BB1833" s="30"/>
      <c r="BC1833" s="30"/>
      <c r="BD1833" s="30"/>
      <c r="BE1833" s="30"/>
      <c r="BF1833" s="30"/>
      <c r="BG1833" s="30"/>
      <c r="BH1833" s="30"/>
    </row>
    <row r="1834" spans="1:60" ht="20.399999999999999" outlineLevel="1">
      <c r="A1834" s="460"/>
      <c r="B1834" s="461"/>
      <c r="C1834" s="462" t="s">
        <v>1591</v>
      </c>
      <c r="D1834" s="463"/>
      <c r="E1834" s="464">
        <v>1</v>
      </c>
      <c r="F1834" s="493"/>
      <c r="G1834" s="465"/>
      <c r="H1834" s="465"/>
      <c r="I1834" s="465"/>
      <c r="J1834" s="465"/>
      <c r="K1834" s="465"/>
      <c r="L1834" s="465"/>
      <c r="M1834" s="465"/>
      <c r="N1834" s="465"/>
      <c r="O1834" s="465"/>
      <c r="P1834" s="465"/>
      <c r="Q1834" s="465"/>
      <c r="R1834" s="465"/>
      <c r="S1834" s="465"/>
      <c r="T1834" s="465"/>
      <c r="U1834" s="32"/>
      <c r="V1834" s="32"/>
      <c r="W1834" s="32"/>
      <c r="X1834" s="32"/>
      <c r="Y1834" s="30"/>
      <c r="Z1834" s="30"/>
      <c r="AA1834" s="30"/>
      <c r="AB1834" s="30"/>
      <c r="AC1834" s="30"/>
      <c r="AD1834" s="30"/>
      <c r="AE1834" s="30"/>
      <c r="AF1834" s="30"/>
      <c r="AG1834" s="30" t="s">
        <v>166</v>
      </c>
      <c r="AH1834" s="30">
        <v>0</v>
      </c>
      <c r="AI1834" s="30"/>
      <c r="AJ1834" s="30"/>
      <c r="AK1834" s="30"/>
      <c r="AL1834" s="30"/>
      <c r="AM1834" s="30"/>
      <c r="AN1834" s="30"/>
      <c r="AO1834" s="30"/>
      <c r="AP1834" s="30"/>
      <c r="AQ1834" s="30"/>
      <c r="AR1834" s="30"/>
      <c r="AS1834" s="30"/>
      <c r="AT1834" s="30"/>
      <c r="AU1834" s="30"/>
      <c r="AV1834" s="30"/>
      <c r="AW1834" s="30"/>
      <c r="AX1834" s="30"/>
      <c r="AY1834" s="30"/>
      <c r="AZ1834" s="30"/>
      <c r="BA1834" s="30"/>
      <c r="BB1834" s="30"/>
      <c r="BC1834" s="30"/>
      <c r="BD1834" s="30"/>
      <c r="BE1834" s="30"/>
      <c r="BF1834" s="30"/>
      <c r="BG1834" s="30"/>
      <c r="BH1834" s="30"/>
    </row>
    <row r="1835" spans="1:60" ht="71.400000000000006" outlineLevel="1">
      <c r="A1835" s="473">
        <v>333</v>
      </c>
      <c r="B1835" s="474" t="s">
        <v>1599</v>
      </c>
      <c r="C1835" s="475" t="s">
        <v>2908</v>
      </c>
      <c r="D1835" s="476" t="s">
        <v>1457</v>
      </c>
      <c r="E1835" s="477">
        <v>1</v>
      </c>
      <c r="F1835" s="35"/>
      <c r="G1835" s="479">
        <f>ROUND(E1835*F1835,2)</f>
        <v>0</v>
      </c>
      <c r="H1835" s="478">
        <v>0</v>
      </c>
      <c r="I1835" s="479">
        <f>ROUND(E1835*H1835,2)</f>
        <v>0</v>
      </c>
      <c r="J1835" s="478">
        <v>7500</v>
      </c>
      <c r="K1835" s="479">
        <f>ROUND(E1835*J1835,2)</f>
        <v>7500</v>
      </c>
      <c r="L1835" s="479">
        <v>21</v>
      </c>
      <c r="M1835" s="479">
        <f>G1835*(1+L1835/100)</f>
        <v>0</v>
      </c>
      <c r="N1835" s="479">
        <v>0</v>
      </c>
      <c r="O1835" s="479">
        <f>ROUND(E1835*N1835,2)</f>
        <v>0</v>
      </c>
      <c r="P1835" s="479">
        <v>0</v>
      </c>
      <c r="Q1835" s="479">
        <f>ROUND(E1835*P1835,2)</f>
        <v>0</v>
      </c>
      <c r="R1835" s="479"/>
      <c r="S1835" s="479" t="s">
        <v>273</v>
      </c>
      <c r="T1835" s="480" t="s">
        <v>274</v>
      </c>
      <c r="U1835" s="32">
        <v>0</v>
      </c>
      <c r="V1835" s="32">
        <f>ROUND(E1835*U1835,2)</f>
        <v>0</v>
      </c>
      <c r="W1835" s="32"/>
      <c r="X1835" s="32" t="s">
        <v>163</v>
      </c>
      <c r="Y1835" s="30"/>
      <c r="Z1835" s="30"/>
      <c r="AA1835" s="30"/>
      <c r="AB1835" s="30"/>
      <c r="AC1835" s="30"/>
      <c r="AD1835" s="30"/>
      <c r="AE1835" s="30"/>
      <c r="AF1835" s="30"/>
      <c r="AG1835" s="30" t="s">
        <v>164</v>
      </c>
      <c r="AH1835" s="30"/>
      <c r="AI1835" s="30"/>
      <c r="AJ1835" s="30"/>
      <c r="AK1835" s="30"/>
      <c r="AL1835" s="30"/>
      <c r="AM1835" s="30"/>
      <c r="AN1835" s="30"/>
      <c r="AO1835" s="30"/>
      <c r="AP1835" s="30"/>
      <c r="AQ1835" s="30"/>
      <c r="AR1835" s="30"/>
      <c r="AS1835" s="30"/>
      <c r="AT1835" s="30"/>
      <c r="AU1835" s="30"/>
      <c r="AV1835" s="30"/>
      <c r="AW1835" s="30"/>
      <c r="AX1835" s="30"/>
      <c r="AY1835" s="30"/>
      <c r="AZ1835" s="30"/>
      <c r="BA1835" s="30"/>
      <c r="BB1835" s="30"/>
      <c r="BC1835" s="30"/>
      <c r="BD1835" s="30"/>
      <c r="BE1835" s="30"/>
      <c r="BF1835" s="30"/>
      <c r="BG1835" s="30"/>
      <c r="BH1835" s="30"/>
    </row>
    <row r="1836" spans="1:60" ht="112.2" outlineLevel="1">
      <c r="A1836" s="452">
        <v>334</v>
      </c>
      <c r="B1836" s="453" t="s">
        <v>1600</v>
      </c>
      <c r="C1836" s="454" t="s">
        <v>2910</v>
      </c>
      <c r="D1836" s="455" t="s">
        <v>1457</v>
      </c>
      <c r="E1836" s="456">
        <v>1</v>
      </c>
      <c r="F1836" s="35"/>
      <c r="G1836" s="458">
        <f>ROUND(E1836*F1836,2)</f>
        <v>0</v>
      </c>
      <c r="H1836" s="457">
        <v>39444</v>
      </c>
      <c r="I1836" s="458">
        <f>ROUND(E1836*H1836,2)</f>
        <v>39444</v>
      </c>
      <c r="J1836" s="457">
        <v>0</v>
      </c>
      <c r="K1836" s="458">
        <f>ROUND(E1836*J1836,2)</f>
        <v>0</v>
      </c>
      <c r="L1836" s="458">
        <v>21</v>
      </c>
      <c r="M1836" s="458">
        <f>G1836*(1+L1836/100)</f>
        <v>0</v>
      </c>
      <c r="N1836" s="458">
        <v>0</v>
      </c>
      <c r="O1836" s="458">
        <f>ROUND(E1836*N1836,2)</f>
        <v>0</v>
      </c>
      <c r="P1836" s="458">
        <v>0</v>
      </c>
      <c r="Q1836" s="458">
        <f>ROUND(E1836*P1836,2)</f>
        <v>0</v>
      </c>
      <c r="R1836" s="458"/>
      <c r="S1836" s="458" t="s">
        <v>273</v>
      </c>
      <c r="T1836" s="459" t="s">
        <v>274</v>
      </c>
      <c r="U1836" s="32">
        <v>0</v>
      </c>
      <c r="V1836" s="32">
        <f>ROUND(E1836*U1836,2)</f>
        <v>0</v>
      </c>
      <c r="W1836" s="32"/>
      <c r="X1836" s="32" t="s">
        <v>279</v>
      </c>
      <c r="Y1836" s="30"/>
      <c r="Z1836" s="30"/>
      <c r="AA1836" s="30"/>
      <c r="AB1836" s="30"/>
      <c r="AC1836" s="30"/>
      <c r="AD1836" s="30"/>
      <c r="AE1836" s="30"/>
      <c r="AF1836" s="30"/>
      <c r="AG1836" s="30" t="s">
        <v>280</v>
      </c>
      <c r="AH1836" s="30"/>
      <c r="AI1836" s="30"/>
      <c r="AJ1836" s="30"/>
      <c r="AK1836" s="30"/>
      <c r="AL1836" s="30"/>
      <c r="AM1836" s="30"/>
      <c r="AN1836" s="30"/>
      <c r="AO1836" s="30"/>
      <c r="AP1836" s="30"/>
      <c r="AQ1836" s="30"/>
      <c r="AR1836" s="30"/>
      <c r="AS1836" s="30"/>
      <c r="AT1836" s="30"/>
      <c r="AU1836" s="30"/>
      <c r="AV1836" s="30"/>
      <c r="AW1836" s="30"/>
      <c r="AX1836" s="30"/>
      <c r="AY1836" s="30"/>
      <c r="AZ1836" s="30"/>
      <c r="BA1836" s="30"/>
      <c r="BB1836" s="30"/>
      <c r="BC1836" s="30"/>
      <c r="BD1836" s="30"/>
      <c r="BE1836" s="30"/>
      <c r="BF1836" s="30"/>
      <c r="BG1836" s="30"/>
      <c r="BH1836" s="30"/>
    </row>
    <row r="1837" spans="1:60" outlineLevel="1">
      <c r="A1837" s="460"/>
      <c r="B1837" s="461"/>
      <c r="C1837" s="462" t="s">
        <v>1601</v>
      </c>
      <c r="D1837" s="463"/>
      <c r="E1837" s="464">
        <v>1</v>
      </c>
      <c r="F1837" s="35"/>
      <c r="G1837" s="465"/>
      <c r="H1837" s="465"/>
      <c r="I1837" s="465"/>
      <c r="J1837" s="465"/>
      <c r="K1837" s="465"/>
      <c r="L1837" s="465"/>
      <c r="M1837" s="465"/>
      <c r="N1837" s="465"/>
      <c r="O1837" s="465"/>
      <c r="P1837" s="465"/>
      <c r="Q1837" s="465"/>
      <c r="R1837" s="465"/>
      <c r="S1837" s="465"/>
      <c r="T1837" s="465"/>
      <c r="U1837" s="32"/>
      <c r="V1837" s="32"/>
      <c r="W1837" s="32"/>
      <c r="X1837" s="32"/>
      <c r="Y1837" s="30"/>
      <c r="Z1837" s="30"/>
      <c r="AA1837" s="30"/>
      <c r="AB1837" s="30"/>
      <c r="AC1837" s="30"/>
      <c r="AD1837" s="30"/>
      <c r="AE1837" s="30"/>
      <c r="AF1837" s="30"/>
      <c r="AG1837" s="30" t="s">
        <v>166</v>
      </c>
      <c r="AH1837" s="30">
        <v>0</v>
      </c>
      <c r="AI1837" s="30"/>
      <c r="AJ1837" s="30"/>
      <c r="AK1837" s="30"/>
      <c r="AL1837" s="30"/>
      <c r="AM1837" s="30"/>
      <c r="AN1837" s="30"/>
      <c r="AO1837" s="30"/>
      <c r="AP1837" s="30"/>
      <c r="AQ1837" s="30"/>
      <c r="AR1837" s="30"/>
      <c r="AS1837" s="30"/>
      <c r="AT1837" s="30"/>
      <c r="AU1837" s="30"/>
      <c r="AV1837" s="30"/>
      <c r="AW1837" s="30"/>
      <c r="AX1837" s="30"/>
      <c r="AY1837" s="30"/>
      <c r="AZ1837" s="30"/>
      <c r="BA1837" s="30"/>
      <c r="BB1837" s="30"/>
      <c r="BC1837" s="30"/>
      <c r="BD1837" s="30"/>
      <c r="BE1837" s="30"/>
      <c r="BF1837" s="30"/>
      <c r="BG1837" s="30"/>
      <c r="BH1837" s="30"/>
    </row>
    <row r="1838" spans="1:60" ht="142.80000000000001" outlineLevel="1">
      <c r="A1838" s="452">
        <v>335</v>
      </c>
      <c r="B1838" s="453" t="s">
        <v>1602</v>
      </c>
      <c r="C1838" s="454" t="s">
        <v>2911</v>
      </c>
      <c r="D1838" s="455" t="s">
        <v>1457</v>
      </c>
      <c r="E1838" s="456">
        <v>1</v>
      </c>
      <c r="F1838" s="35"/>
      <c r="G1838" s="458">
        <f>ROUND(E1838*F1838,2)</f>
        <v>0</v>
      </c>
      <c r="H1838" s="457">
        <v>93028</v>
      </c>
      <c r="I1838" s="458">
        <f>ROUND(E1838*H1838,2)</f>
        <v>93028</v>
      </c>
      <c r="J1838" s="457">
        <v>0</v>
      </c>
      <c r="K1838" s="458">
        <f>ROUND(E1838*J1838,2)</f>
        <v>0</v>
      </c>
      <c r="L1838" s="458">
        <v>21</v>
      </c>
      <c r="M1838" s="458">
        <f>G1838*(1+L1838/100)</f>
        <v>0</v>
      </c>
      <c r="N1838" s="458">
        <v>0</v>
      </c>
      <c r="O1838" s="458">
        <f>ROUND(E1838*N1838,2)</f>
        <v>0</v>
      </c>
      <c r="P1838" s="458">
        <v>0</v>
      </c>
      <c r="Q1838" s="458">
        <f>ROUND(E1838*P1838,2)</f>
        <v>0</v>
      </c>
      <c r="R1838" s="458"/>
      <c r="S1838" s="458" t="s">
        <v>273</v>
      </c>
      <c r="T1838" s="459" t="s">
        <v>274</v>
      </c>
      <c r="U1838" s="32">
        <v>0</v>
      </c>
      <c r="V1838" s="32">
        <f>ROUND(E1838*U1838,2)</f>
        <v>0</v>
      </c>
      <c r="W1838" s="32"/>
      <c r="X1838" s="32" t="s">
        <v>279</v>
      </c>
      <c r="Y1838" s="30"/>
      <c r="Z1838" s="30"/>
      <c r="AA1838" s="30"/>
      <c r="AB1838" s="30"/>
      <c r="AC1838" s="30"/>
      <c r="AD1838" s="30"/>
      <c r="AE1838" s="30"/>
      <c r="AF1838" s="30"/>
      <c r="AG1838" s="30" t="s">
        <v>280</v>
      </c>
      <c r="AH1838" s="30"/>
      <c r="AI1838" s="30"/>
      <c r="AJ1838" s="30"/>
      <c r="AK1838" s="30"/>
      <c r="AL1838" s="30"/>
      <c r="AM1838" s="30"/>
      <c r="AN1838" s="30"/>
      <c r="AO1838" s="30"/>
      <c r="AP1838" s="30"/>
      <c r="AQ1838" s="30"/>
      <c r="AR1838" s="30"/>
      <c r="AS1838" s="30"/>
      <c r="AT1838" s="30"/>
      <c r="AU1838" s="30"/>
      <c r="AV1838" s="30"/>
      <c r="AW1838" s="30"/>
      <c r="AX1838" s="30"/>
      <c r="AY1838" s="30"/>
      <c r="AZ1838" s="30"/>
      <c r="BA1838" s="30"/>
      <c r="BB1838" s="30"/>
      <c r="BC1838" s="30"/>
      <c r="BD1838" s="30"/>
      <c r="BE1838" s="30"/>
      <c r="BF1838" s="30"/>
      <c r="BG1838" s="30"/>
      <c r="BH1838" s="30"/>
    </row>
    <row r="1839" spans="1:60" outlineLevel="1">
      <c r="A1839" s="460"/>
      <c r="B1839" s="461"/>
      <c r="C1839" s="462" t="s">
        <v>1603</v>
      </c>
      <c r="D1839" s="463"/>
      <c r="E1839" s="464">
        <v>1</v>
      </c>
      <c r="F1839" s="35"/>
      <c r="G1839" s="465"/>
      <c r="H1839" s="465"/>
      <c r="I1839" s="465"/>
      <c r="J1839" s="465"/>
      <c r="K1839" s="465"/>
      <c r="L1839" s="465"/>
      <c r="M1839" s="465"/>
      <c r="N1839" s="465"/>
      <c r="O1839" s="465"/>
      <c r="P1839" s="465"/>
      <c r="Q1839" s="465"/>
      <c r="R1839" s="465"/>
      <c r="S1839" s="465"/>
      <c r="T1839" s="465"/>
      <c r="U1839" s="32"/>
      <c r="V1839" s="32"/>
      <c r="W1839" s="32"/>
      <c r="X1839" s="32"/>
      <c r="Y1839" s="30"/>
      <c r="Z1839" s="30"/>
      <c r="AA1839" s="30"/>
      <c r="AB1839" s="30"/>
      <c r="AC1839" s="30"/>
      <c r="AD1839" s="30"/>
      <c r="AE1839" s="30"/>
      <c r="AF1839" s="30"/>
      <c r="AG1839" s="30" t="s">
        <v>166</v>
      </c>
      <c r="AH1839" s="30">
        <v>0</v>
      </c>
      <c r="AI1839" s="30"/>
      <c r="AJ1839" s="30"/>
      <c r="AK1839" s="30"/>
      <c r="AL1839" s="30"/>
      <c r="AM1839" s="30"/>
      <c r="AN1839" s="30"/>
      <c r="AO1839" s="30"/>
      <c r="AP1839" s="30"/>
      <c r="AQ1839" s="30"/>
      <c r="AR1839" s="30"/>
      <c r="AS1839" s="30"/>
      <c r="AT1839" s="30"/>
      <c r="AU1839" s="30"/>
      <c r="AV1839" s="30"/>
      <c r="AW1839" s="30"/>
      <c r="AX1839" s="30"/>
      <c r="AY1839" s="30"/>
      <c r="AZ1839" s="30"/>
      <c r="BA1839" s="30"/>
      <c r="BB1839" s="30"/>
      <c r="BC1839" s="30"/>
      <c r="BD1839" s="30"/>
      <c r="BE1839" s="30"/>
      <c r="BF1839" s="30"/>
      <c r="BG1839" s="30"/>
      <c r="BH1839" s="30"/>
    </row>
    <row r="1840" spans="1:60" ht="81.599999999999994" outlineLevel="1">
      <c r="A1840" s="452">
        <v>336</v>
      </c>
      <c r="B1840" s="453" t="s">
        <v>1604</v>
      </c>
      <c r="C1840" s="454" t="s">
        <v>2913</v>
      </c>
      <c r="D1840" s="455" t="s">
        <v>1457</v>
      </c>
      <c r="E1840" s="456">
        <v>4</v>
      </c>
      <c r="F1840" s="35"/>
      <c r="G1840" s="458">
        <f>ROUND(E1840*F1840,2)</f>
        <v>0</v>
      </c>
      <c r="H1840" s="457">
        <v>12150</v>
      </c>
      <c r="I1840" s="458">
        <f>ROUND(E1840*H1840,2)</f>
        <v>48600</v>
      </c>
      <c r="J1840" s="457">
        <v>0</v>
      </c>
      <c r="K1840" s="458">
        <f>ROUND(E1840*J1840,2)</f>
        <v>0</v>
      </c>
      <c r="L1840" s="458">
        <v>21</v>
      </c>
      <c r="M1840" s="458">
        <f>G1840*(1+L1840/100)</f>
        <v>0</v>
      </c>
      <c r="N1840" s="458">
        <v>0</v>
      </c>
      <c r="O1840" s="458">
        <f>ROUND(E1840*N1840,2)</f>
        <v>0</v>
      </c>
      <c r="P1840" s="458">
        <v>0</v>
      </c>
      <c r="Q1840" s="458">
        <f>ROUND(E1840*P1840,2)</f>
        <v>0</v>
      </c>
      <c r="R1840" s="458"/>
      <c r="S1840" s="458" t="s">
        <v>273</v>
      </c>
      <c r="T1840" s="459" t="s">
        <v>274</v>
      </c>
      <c r="U1840" s="32">
        <v>0</v>
      </c>
      <c r="V1840" s="32">
        <f>ROUND(E1840*U1840,2)</f>
        <v>0</v>
      </c>
      <c r="W1840" s="32"/>
      <c r="X1840" s="32" t="s">
        <v>279</v>
      </c>
      <c r="Y1840" s="30"/>
      <c r="Z1840" s="30"/>
      <c r="AA1840" s="30"/>
      <c r="AB1840" s="30"/>
      <c r="AC1840" s="30"/>
      <c r="AD1840" s="30"/>
      <c r="AE1840" s="30"/>
      <c r="AF1840" s="30"/>
      <c r="AG1840" s="30" t="s">
        <v>280</v>
      </c>
      <c r="AH1840" s="30"/>
      <c r="AI1840" s="30"/>
      <c r="AJ1840" s="30"/>
      <c r="AK1840" s="30"/>
      <c r="AL1840" s="30"/>
      <c r="AM1840" s="30"/>
      <c r="AN1840" s="30"/>
      <c r="AO1840" s="30"/>
      <c r="AP1840" s="30"/>
      <c r="AQ1840" s="30"/>
      <c r="AR1840" s="30"/>
      <c r="AS1840" s="30"/>
      <c r="AT1840" s="30"/>
      <c r="AU1840" s="30"/>
      <c r="AV1840" s="30"/>
      <c r="AW1840" s="30"/>
      <c r="AX1840" s="30"/>
      <c r="AY1840" s="30"/>
      <c r="AZ1840" s="30"/>
      <c r="BA1840" s="30"/>
      <c r="BB1840" s="30"/>
      <c r="BC1840" s="30"/>
      <c r="BD1840" s="30"/>
      <c r="BE1840" s="30"/>
      <c r="BF1840" s="30"/>
      <c r="BG1840" s="30"/>
      <c r="BH1840" s="30"/>
    </row>
    <row r="1841" spans="1:60" outlineLevel="1">
      <c r="A1841" s="460"/>
      <c r="B1841" s="461"/>
      <c r="C1841" s="462" t="s">
        <v>1605</v>
      </c>
      <c r="D1841" s="463"/>
      <c r="E1841" s="464">
        <v>4</v>
      </c>
      <c r="F1841" s="35"/>
      <c r="G1841" s="465"/>
      <c r="H1841" s="465"/>
      <c r="I1841" s="465"/>
      <c r="J1841" s="465"/>
      <c r="K1841" s="465"/>
      <c r="L1841" s="465"/>
      <c r="M1841" s="465"/>
      <c r="N1841" s="465"/>
      <c r="O1841" s="465"/>
      <c r="P1841" s="465"/>
      <c r="Q1841" s="465"/>
      <c r="R1841" s="465"/>
      <c r="S1841" s="465"/>
      <c r="T1841" s="465"/>
      <c r="U1841" s="32"/>
      <c r="V1841" s="32"/>
      <c r="W1841" s="32"/>
      <c r="X1841" s="32"/>
      <c r="Y1841" s="30"/>
      <c r="Z1841" s="30"/>
      <c r="AA1841" s="30"/>
      <c r="AB1841" s="30"/>
      <c r="AC1841" s="30"/>
      <c r="AD1841" s="30"/>
      <c r="AE1841" s="30"/>
      <c r="AF1841" s="30"/>
      <c r="AG1841" s="30" t="s">
        <v>166</v>
      </c>
      <c r="AH1841" s="30">
        <v>0</v>
      </c>
      <c r="AI1841" s="30"/>
      <c r="AJ1841" s="30"/>
      <c r="AK1841" s="30"/>
      <c r="AL1841" s="30"/>
      <c r="AM1841" s="30"/>
      <c r="AN1841" s="30"/>
      <c r="AO1841" s="30"/>
      <c r="AP1841" s="30"/>
      <c r="AQ1841" s="30"/>
      <c r="AR1841" s="30"/>
      <c r="AS1841" s="30"/>
      <c r="AT1841" s="30"/>
      <c r="AU1841" s="30"/>
      <c r="AV1841" s="30"/>
      <c r="AW1841" s="30"/>
      <c r="AX1841" s="30"/>
      <c r="AY1841" s="30"/>
      <c r="AZ1841" s="30"/>
      <c r="BA1841" s="30"/>
      <c r="BB1841" s="30"/>
      <c r="BC1841" s="30"/>
      <c r="BD1841" s="30"/>
      <c r="BE1841" s="30"/>
      <c r="BF1841" s="30"/>
      <c r="BG1841" s="30"/>
      <c r="BH1841" s="30"/>
    </row>
    <row r="1842" spans="1:60" ht="153" outlineLevel="1">
      <c r="A1842" s="452">
        <v>337</v>
      </c>
      <c r="B1842" s="453" t="s">
        <v>1606</v>
      </c>
      <c r="C1842" s="454" t="s">
        <v>2912</v>
      </c>
      <c r="D1842" s="455" t="s">
        <v>1457</v>
      </c>
      <c r="E1842" s="456">
        <v>1</v>
      </c>
      <c r="F1842" s="35"/>
      <c r="G1842" s="458">
        <f>ROUND(E1842*F1842,2)</f>
        <v>0</v>
      </c>
      <c r="H1842" s="457">
        <v>61521</v>
      </c>
      <c r="I1842" s="458">
        <f>ROUND(E1842*H1842,2)</f>
        <v>61521</v>
      </c>
      <c r="J1842" s="457">
        <v>0</v>
      </c>
      <c r="K1842" s="458">
        <f>ROUND(E1842*J1842,2)</f>
        <v>0</v>
      </c>
      <c r="L1842" s="458">
        <v>21</v>
      </c>
      <c r="M1842" s="458">
        <f>G1842*(1+L1842/100)</f>
        <v>0</v>
      </c>
      <c r="N1842" s="458">
        <v>0</v>
      </c>
      <c r="O1842" s="458">
        <f>ROUND(E1842*N1842,2)</f>
        <v>0</v>
      </c>
      <c r="P1842" s="458">
        <v>0</v>
      </c>
      <c r="Q1842" s="458">
        <f>ROUND(E1842*P1842,2)</f>
        <v>0</v>
      </c>
      <c r="R1842" s="458"/>
      <c r="S1842" s="458" t="s">
        <v>273</v>
      </c>
      <c r="T1842" s="459" t="s">
        <v>274</v>
      </c>
      <c r="U1842" s="32">
        <v>0</v>
      </c>
      <c r="V1842" s="32">
        <f>ROUND(E1842*U1842,2)</f>
        <v>0</v>
      </c>
      <c r="W1842" s="32"/>
      <c r="X1842" s="32" t="s">
        <v>279</v>
      </c>
      <c r="Y1842" s="30"/>
      <c r="Z1842" s="30"/>
      <c r="AA1842" s="30"/>
      <c r="AB1842" s="30"/>
      <c r="AC1842" s="30"/>
      <c r="AD1842" s="30"/>
      <c r="AE1842" s="30"/>
      <c r="AF1842" s="30"/>
      <c r="AG1842" s="30" t="s">
        <v>280</v>
      </c>
      <c r="AH1842" s="30"/>
      <c r="AI1842" s="30"/>
      <c r="AJ1842" s="30"/>
      <c r="AK1842" s="30"/>
      <c r="AL1842" s="30"/>
      <c r="AM1842" s="30"/>
      <c r="AN1842" s="30"/>
      <c r="AO1842" s="30"/>
      <c r="AP1842" s="30"/>
      <c r="AQ1842" s="30"/>
      <c r="AR1842" s="30"/>
      <c r="AS1842" s="30"/>
      <c r="AT1842" s="30"/>
      <c r="AU1842" s="30"/>
      <c r="AV1842" s="30"/>
      <c r="AW1842" s="30"/>
      <c r="AX1842" s="30"/>
      <c r="AY1842" s="30"/>
      <c r="AZ1842" s="30"/>
      <c r="BA1842" s="30"/>
      <c r="BB1842" s="30"/>
      <c r="BC1842" s="30"/>
      <c r="BD1842" s="30"/>
      <c r="BE1842" s="30"/>
      <c r="BF1842" s="30"/>
      <c r="BG1842" s="30"/>
      <c r="BH1842" s="30"/>
    </row>
    <row r="1843" spans="1:60" outlineLevel="1">
      <c r="A1843" s="460"/>
      <c r="B1843" s="461"/>
      <c r="C1843" s="462" t="s">
        <v>1607</v>
      </c>
      <c r="D1843" s="463"/>
      <c r="E1843" s="464">
        <v>1</v>
      </c>
      <c r="F1843" s="35">
        <v>500</v>
      </c>
      <c r="G1843" s="465"/>
      <c r="H1843" s="465"/>
      <c r="I1843" s="465"/>
      <c r="J1843" s="465"/>
      <c r="K1843" s="465"/>
      <c r="L1843" s="465"/>
      <c r="M1843" s="465"/>
      <c r="N1843" s="465"/>
      <c r="O1843" s="465"/>
      <c r="P1843" s="465"/>
      <c r="Q1843" s="465"/>
      <c r="R1843" s="465"/>
      <c r="S1843" s="465"/>
      <c r="T1843" s="465"/>
      <c r="U1843" s="32"/>
      <c r="V1843" s="32"/>
      <c r="W1843" s="32"/>
      <c r="X1843" s="32"/>
      <c r="Y1843" s="30"/>
      <c r="Z1843" s="30"/>
      <c r="AA1843" s="30"/>
      <c r="AB1843" s="30"/>
      <c r="AC1843" s="30"/>
      <c r="AD1843" s="30"/>
      <c r="AE1843" s="30"/>
      <c r="AF1843" s="30"/>
      <c r="AG1843" s="30" t="s">
        <v>166</v>
      </c>
      <c r="AH1843" s="30">
        <v>0</v>
      </c>
      <c r="AI1843" s="30"/>
      <c r="AJ1843" s="30"/>
      <c r="AK1843" s="30"/>
      <c r="AL1843" s="30"/>
      <c r="AM1843" s="30"/>
      <c r="AN1843" s="30"/>
      <c r="AO1843" s="30"/>
      <c r="AP1843" s="30"/>
      <c r="AQ1843" s="30"/>
      <c r="AR1843" s="30"/>
      <c r="AS1843" s="30"/>
      <c r="AT1843" s="30"/>
      <c r="AU1843" s="30"/>
      <c r="AV1843" s="30"/>
      <c r="AW1843" s="30"/>
      <c r="AX1843" s="30"/>
      <c r="AY1843" s="30"/>
      <c r="AZ1843" s="30"/>
      <c r="BA1843" s="30"/>
      <c r="BB1843" s="30"/>
      <c r="BC1843" s="30"/>
      <c r="BD1843" s="30"/>
      <c r="BE1843" s="30"/>
      <c r="BF1843" s="30"/>
      <c r="BG1843" s="30"/>
      <c r="BH1843" s="30"/>
    </row>
    <row r="1844" spans="1:60" ht="112.2" outlineLevel="1">
      <c r="A1844" s="452">
        <v>338</v>
      </c>
      <c r="B1844" s="453" t="s">
        <v>1608</v>
      </c>
      <c r="C1844" s="454" t="s">
        <v>2914</v>
      </c>
      <c r="D1844" s="455" t="s">
        <v>1457</v>
      </c>
      <c r="E1844" s="456">
        <v>1</v>
      </c>
      <c r="F1844" s="35"/>
      <c r="G1844" s="458">
        <f>ROUND(E1844*F1844,2)</f>
        <v>0</v>
      </c>
      <c r="H1844" s="457">
        <v>29607</v>
      </c>
      <c r="I1844" s="458">
        <f>ROUND(E1844*H1844,2)</f>
        <v>29607</v>
      </c>
      <c r="J1844" s="457">
        <v>0</v>
      </c>
      <c r="K1844" s="458">
        <f>ROUND(E1844*J1844,2)</f>
        <v>0</v>
      </c>
      <c r="L1844" s="458">
        <v>21</v>
      </c>
      <c r="M1844" s="458">
        <f>G1844*(1+L1844/100)</f>
        <v>0</v>
      </c>
      <c r="N1844" s="458">
        <v>0</v>
      </c>
      <c r="O1844" s="458">
        <f>ROUND(E1844*N1844,2)</f>
        <v>0</v>
      </c>
      <c r="P1844" s="458">
        <v>0</v>
      </c>
      <c r="Q1844" s="458">
        <f>ROUND(E1844*P1844,2)</f>
        <v>0</v>
      </c>
      <c r="R1844" s="458"/>
      <c r="S1844" s="458" t="s">
        <v>273</v>
      </c>
      <c r="T1844" s="459" t="s">
        <v>274</v>
      </c>
      <c r="U1844" s="32">
        <v>0</v>
      </c>
      <c r="V1844" s="32">
        <f>ROUND(E1844*U1844,2)</f>
        <v>0</v>
      </c>
      <c r="W1844" s="32"/>
      <c r="X1844" s="32" t="s">
        <v>279</v>
      </c>
      <c r="Y1844" s="30"/>
      <c r="Z1844" s="30"/>
      <c r="AA1844" s="30"/>
      <c r="AB1844" s="30"/>
      <c r="AC1844" s="30"/>
      <c r="AD1844" s="30"/>
      <c r="AE1844" s="30"/>
      <c r="AF1844" s="30"/>
      <c r="AG1844" s="30" t="s">
        <v>280</v>
      </c>
      <c r="AH1844" s="30"/>
      <c r="AI1844" s="30"/>
      <c r="AJ1844" s="30"/>
      <c r="AK1844" s="30"/>
      <c r="AL1844" s="30"/>
      <c r="AM1844" s="30"/>
      <c r="AN1844" s="30"/>
      <c r="AO1844" s="30"/>
      <c r="AP1844" s="30"/>
      <c r="AQ1844" s="30"/>
      <c r="AR1844" s="30"/>
      <c r="AS1844" s="30"/>
      <c r="AT1844" s="30"/>
      <c r="AU1844" s="30"/>
      <c r="AV1844" s="30"/>
      <c r="AW1844" s="30"/>
      <c r="AX1844" s="30"/>
      <c r="AY1844" s="30"/>
      <c r="AZ1844" s="30"/>
      <c r="BA1844" s="30"/>
      <c r="BB1844" s="30"/>
      <c r="BC1844" s="30"/>
      <c r="BD1844" s="30"/>
      <c r="BE1844" s="30"/>
      <c r="BF1844" s="30"/>
      <c r="BG1844" s="30"/>
      <c r="BH1844" s="30"/>
    </row>
    <row r="1845" spans="1:60" outlineLevel="1">
      <c r="A1845" s="460"/>
      <c r="B1845" s="461"/>
      <c r="C1845" s="462" t="s">
        <v>1609</v>
      </c>
      <c r="D1845" s="463"/>
      <c r="E1845" s="464">
        <v>1</v>
      </c>
      <c r="F1845" s="35"/>
      <c r="G1845" s="465"/>
      <c r="H1845" s="465"/>
      <c r="I1845" s="465"/>
      <c r="J1845" s="465"/>
      <c r="K1845" s="465"/>
      <c r="L1845" s="465"/>
      <c r="M1845" s="465"/>
      <c r="N1845" s="465"/>
      <c r="O1845" s="465"/>
      <c r="P1845" s="465"/>
      <c r="Q1845" s="465"/>
      <c r="R1845" s="465"/>
      <c r="S1845" s="465"/>
      <c r="T1845" s="465"/>
      <c r="U1845" s="32"/>
      <c r="V1845" s="32"/>
      <c r="W1845" s="32"/>
      <c r="X1845" s="32"/>
      <c r="Y1845" s="30"/>
      <c r="Z1845" s="30"/>
      <c r="AA1845" s="30"/>
      <c r="AB1845" s="30"/>
      <c r="AC1845" s="30"/>
      <c r="AD1845" s="30"/>
      <c r="AE1845" s="30"/>
      <c r="AF1845" s="30"/>
      <c r="AG1845" s="30" t="s">
        <v>166</v>
      </c>
      <c r="AH1845" s="30">
        <v>0</v>
      </c>
      <c r="AI1845" s="30"/>
      <c r="AJ1845" s="30"/>
      <c r="AK1845" s="30"/>
      <c r="AL1845" s="30"/>
      <c r="AM1845" s="30"/>
      <c r="AN1845" s="30"/>
      <c r="AO1845" s="30"/>
      <c r="AP1845" s="30"/>
      <c r="AQ1845" s="30"/>
      <c r="AR1845" s="30"/>
      <c r="AS1845" s="30"/>
      <c r="AT1845" s="30"/>
      <c r="AU1845" s="30"/>
      <c r="AV1845" s="30"/>
      <c r="AW1845" s="30"/>
      <c r="AX1845" s="30"/>
      <c r="AY1845" s="30"/>
      <c r="AZ1845" s="30"/>
      <c r="BA1845" s="30"/>
      <c r="BB1845" s="30"/>
      <c r="BC1845" s="30"/>
      <c r="BD1845" s="30"/>
      <c r="BE1845" s="30"/>
      <c r="BF1845" s="30"/>
      <c r="BG1845" s="30"/>
      <c r="BH1845" s="30"/>
    </row>
    <row r="1846" spans="1:60" ht="122.4" outlineLevel="1">
      <c r="A1846" s="452">
        <v>339</v>
      </c>
      <c r="B1846" s="453" t="s">
        <v>1610</v>
      </c>
      <c r="C1846" s="454" t="s">
        <v>2915</v>
      </c>
      <c r="D1846" s="455" t="s">
        <v>1457</v>
      </c>
      <c r="E1846" s="456">
        <v>1</v>
      </c>
      <c r="F1846" s="35"/>
      <c r="G1846" s="458">
        <f>ROUND(E1846*F1846,2)</f>
        <v>0</v>
      </c>
      <c r="H1846" s="457">
        <v>47599</v>
      </c>
      <c r="I1846" s="458">
        <f>ROUND(E1846*H1846,2)</f>
        <v>47599</v>
      </c>
      <c r="J1846" s="457">
        <v>0</v>
      </c>
      <c r="K1846" s="458">
        <f>ROUND(E1846*J1846,2)</f>
        <v>0</v>
      </c>
      <c r="L1846" s="458">
        <v>21</v>
      </c>
      <c r="M1846" s="458">
        <f>G1846*(1+L1846/100)</f>
        <v>0</v>
      </c>
      <c r="N1846" s="458">
        <v>0</v>
      </c>
      <c r="O1846" s="458">
        <f>ROUND(E1846*N1846,2)</f>
        <v>0</v>
      </c>
      <c r="P1846" s="458">
        <v>0</v>
      </c>
      <c r="Q1846" s="458">
        <f>ROUND(E1846*P1846,2)</f>
        <v>0</v>
      </c>
      <c r="R1846" s="458"/>
      <c r="S1846" s="458" t="s">
        <v>273</v>
      </c>
      <c r="T1846" s="459" t="s">
        <v>274</v>
      </c>
      <c r="U1846" s="32">
        <v>0</v>
      </c>
      <c r="V1846" s="32">
        <f>ROUND(E1846*U1846,2)</f>
        <v>0</v>
      </c>
      <c r="W1846" s="32"/>
      <c r="X1846" s="32" t="s">
        <v>279</v>
      </c>
      <c r="Y1846" s="30"/>
      <c r="Z1846" s="30"/>
      <c r="AA1846" s="30"/>
      <c r="AB1846" s="30"/>
      <c r="AC1846" s="30"/>
      <c r="AD1846" s="30"/>
      <c r="AE1846" s="30"/>
      <c r="AF1846" s="30"/>
      <c r="AG1846" s="30" t="s">
        <v>280</v>
      </c>
      <c r="AH1846" s="30"/>
      <c r="AI1846" s="30"/>
      <c r="AJ1846" s="30"/>
      <c r="AK1846" s="30"/>
      <c r="AL1846" s="30"/>
      <c r="AM1846" s="30"/>
      <c r="AN1846" s="30"/>
      <c r="AO1846" s="30"/>
      <c r="AP1846" s="30"/>
      <c r="AQ1846" s="30"/>
      <c r="AR1846" s="30"/>
      <c r="AS1846" s="30"/>
      <c r="AT1846" s="30"/>
      <c r="AU1846" s="30"/>
      <c r="AV1846" s="30"/>
      <c r="AW1846" s="30"/>
      <c r="AX1846" s="30"/>
      <c r="AY1846" s="30"/>
      <c r="AZ1846" s="30"/>
      <c r="BA1846" s="30"/>
      <c r="BB1846" s="30"/>
      <c r="BC1846" s="30"/>
      <c r="BD1846" s="30"/>
      <c r="BE1846" s="30"/>
      <c r="BF1846" s="30"/>
      <c r="BG1846" s="30"/>
      <c r="BH1846" s="30"/>
    </row>
    <row r="1847" spans="1:60" outlineLevel="1">
      <c r="A1847" s="460"/>
      <c r="B1847" s="461"/>
      <c r="C1847" s="462" t="s">
        <v>1611</v>
      </c>
      <c r="D1847" s="463"/>
      <c r="E1847" s="464">
        <v>1</v>
      </c>
      <c r="F1847" s="35"/>
      <c r="G1847" s="465"/>
      <c r="H1847" s="465"/>
      <c r="I1847" s="465"/>
      <c r="J1847" s="465"/>
      <c r="K1847" s="465"/>
      <c r="L1847" s="465"/>
      <c r="M1847" s="465"/>
      <c r="N1847" s="465"/>
      <c r="O1847" s="465"/>
      <c r="P1847" s="465"/>
      <c r="Q1847" s="465"/>
      <c r="R1847" s="465"/>
      <c r="S1847" s="465"/>
      <c r="T1847" s="465"/>
      <c r="U1847" s="32"/>
      <c r="V1847" s="32"/>
      <c r="W1847" s="32"/>
      <c r="X1847" s="32"/>
      <c r="Y1847" s="30"/>
      <c r="Z1847" s="30"/>
      <c r="AA1847" s="30"/>
      <c r="AB1847" s="30"/>
      <c r="AC1847" s="30"/>
      <c r="AD1847" s="30"/>
      <c r="AE1847" s="30"/>
      <c r="AF1847" s="30"/>
      <c r="AG1847" s="30" t="s">
        <v>166</v>
      </c>
      <c r="AH1847" s="30">
        <v>0</v>
      </c>
      <c r="AI1847" s="30"/>
      <c r="AJ1847" s="30"/>
      <c r="AK1847" s="30"/>
      <c r="AL1847" s="30"/>
      <c r="AM1847" s="30"/>
      <c r="AN1847" s="30"/>
      <c r="AO1847" s="30"/>
      <c r="AP1847" s="30"/>
      <c r="AQ1847" s="30"/>
      <c r="AR1847" s="30"/>
      <c r="AS1847" s="30"/>
      <c r="AT1847" s="30"/>
      <c r="AU1847" s="30"/>
      <c r="AV1847" s="30"/>
      <c r="AW1847" s="30"/>
      <c r="AX1847" s="30"/>
      <c r="AY1847" s="30"/>
      <c r="AZ1847" s="30"/>
      <c r="BA1847" s="30"/>
      <c r="BB1847" s="30"/>
      <c r="BC1847" s="30"/>
      <c r="BD1847" s="30"/>
      <c r="BE1847" s="30"/>
      <c r="BF1847" s="30"/>
      <c r="BG1847" s="30"/>
      <c r="BH1847" s="30"/>
    </row>
    <row r="1848" spans="1:60" ht="112.2" outlineLevel="1">
      <c r="A1848" s="452">
        <v>340</v>
      </c>
      <c r="B1848" s="453" t="s">
        <v>1612</v>
      </c>
      <c r="C1848" s="454" t="s">
        <v>2916</v>
      </c>
      <c r="D1848" s="455" t="s">
        <v>1457</v>
      </c>
      <c r="E1848" s="456">
        <v>1</v>
      </c>
      <c r="F1848" s="35"/>
      <c r="G1848" s="458">
        <f>ROUND(E1848*F1848,2)</f>
        <v>0</v>
      </c>
      <c r="H1848" s="457">
        <v>17402</v>
      </c>
      <c r="I1848" s="458">
        <f>ROUND(E1848*H1848,2)</f>
        <v>17402</v>
      </c>
      <c r="J1848" s="457">
        <v>0</v>
      </c>
      <c r="K1848" s="458">
        <f>ROUND(E1848*J1848,2)</f>
        <v>0</v>
      </c>
      <c r="L1848" s="458">
        <v>21</v>
      </c>
      <c r="M1848" s="458">
        <f>G1848*(1+L1848/100)</f>
        <v>0</v>
      </c>
      <c r="N1848" s="458">
        <v>0</v>
      </c>
      <c r="O1848" s="458">
        <f>ROUND(E1848*N1848,2)</f>
        <v>0</v>
      </c>
      <c r="P1848" s="458">
        <v>0</v>
      </c>
      <c r="Q1848" s="458">
        <f>ROUND(E1848*P1848,2)</f>
        <v>0</v>
      </c>
      <c r="R1848" s="458"/>
      <c r="S1848" s="458" t="s">
        <v>273</v>
      </c>
      <c r="T1848" s="459" t="s">
        <v>274</v>
      </c>
      <c r="U1848" s="32">
        <v>0</v>
      </c>
      <c r="V1848" s="32">
        <f>ROUND(E1848*U1848,2)</f>
        <v>0</v>
      </c>
      <c r="W1848" s="32"/>
      <c r="X1848" s="32" t="s">
        <v>279</v>
      </c>
      <c r="Y1848" s="30"/>
      <c r="Z1848" s="30"/>
      <c r="AA1848" s="30"/>
      <c r="AB1848" s="30"/>
      <c r="AC1848" s="30"/>
      <c r="AD1848" s="30"/>
      <c r="AE1848" s="30"/>
      <c r="AF1848" s="30"/>
      <c r="AG1848" s="30" t="s">
        <v>280</v>
      </c>
      <c r="AH1848" s="30"/>
      <c r="AI1848" s="30"/>
      <c r="AJ1848" s="30"/>
      <c r="AK1848" s="30"/>
      <c r="AL1848" s="30"/>
      <c r="AM1848" s="30"/>
      <c r="AN1848" s="30"/>
      <c r="AO1848" s="30"/>
      <c r="AP1848" s="30"/>
      <c r="AQ1848" s="30"/>
      <c r="AR1848" s="30"/>
      <c r="AS1848" s="30"/>
      <c r="AT1848" s="30"/>
      <c r="AU1848" s="30"/>
      <c r="AV1848" s="30"/>
      <c r="AW1848" s="30"/>
      <c r="AX1848" s="30"/>
      <c r="AY1848" s="30"/>
      <c r="AZ1848" s="30"/>
      <c r="BA1848" s="30"/>
      <c r="BB1848" s="30"/>
      <c r="BC1848" s="30"/>
      <c r="BD1848" s="30"/>
      <c r="BE1848" s="30"/>
      <c r="BF1848" s="30"/>
      <c r="BG1848" s="30"/>
      <c r="BH1848" s="30"/>
    </row>
    <row r="1849" spans="1:60" outlineLevel="1">
      <c r="A1849" s="460"/>
      <c r="B1849" s="461"/>
      <c r="C1849" s="462" t="s">
        <v>1613</v>
      </c>
      <c r="D1849" s="463"/>
      <c r="E1849" s="464">
        <v>1</v>
      </c>
      <c r="F1849" s="35"/>
      <c r="G1849" s="465"/>
      <c r="H1849" s="465"/>
      <c r="I1849" s="465"/>
      <c r="J1849" s="465"/>
      <c r="K1849" s="465"/>
      <c r="L1849" s="465"/>
      <c r="M1849" s="465"/>
      <c r="N1849" s="465"/>
      <c r="O1849" s="465"/>
      <c r="P1849" s="465"/>
      <c r="Q1849" s="465"/>
      <c r="R1849" s="465"/>
      <c r="S1849" s="465"/>
      <c r="T1849" s="465"/>
      <c r="U1849" s="32"/>
      <c r="V1849" s="32"/>
      <c r="W1849" s="32"/>
      <c r="X1849" s="32"/>
      <c r="Y1849" s="30"/>
      <c r="Z1849" s="30"/>
      <c r="AA1849" s="30"/>
      <c r="AB1849" s="30"/>
      <c r="AC1849" s="30"/>
      <c r="AD1849" s="30"/>
      <c r="AE1849" s="30"/>
      <c r="AF1849" s="30"/>
      <c r="AG1849" s="30" t="s">
        <v>166</v>
      </c>
      <c r="AH1849" s="30">
        <v>0</v>
      </c>
      <c r="AI1849" s="30"/>
      <c r="AJ1849" s="30"/>
      <c r="AK1849" s="30"/>
      <c r="AL1849" s="30"/>
      <c r="AM1849" s="30"/>
      <c r="AN1849" s="30"/>
      <c r="AO1849" s="30"/>
      <c r="AP1849" s="30"/>
      <c r="AQ1849" s="30"/>
      <c r="AR1849" s="30"/>
      <c r="AS1849" s="30"/>
      <c r="AT1849" s="30"/>
      <c r="AU1849" s="30"/>
      <c r="AV1849" s="30"/>
      <c r="AW1849" s="30"/>
      <c r="AX1849" s="30"/>
      <c r="AY1849" s="30"/>
      <c r="AZ1849" s="30"/>
      <c r="BA1849" s="30"/>
      <c r="BB1849" s="30"/>
      <c r="BC1849" s="30"/>
      <c r="BD1849" s="30"/>
      <c r="BE1849" s="30"/>
      <c r="BF1849" s="30"/>
      <c r="BG1849" s="30"/>
      <c r="BH1849" s="30"/>
    </row>
    <row r="1850" spans="1:60" ht="81.599999999999994" outlineLevel="1">
      <c r="A1850" s="452">
        <v>341</v>
      </c>
      <c r="B1850" s="453" t="s">
        <v>1614</v>
      </c>
      <c r="C1850" s="454" t="s">
        <v>2917</v>
      </c>
      <c r="D1850" s="455" t="s">
        <v>1457</v>
      </c>
      <c r="E1850" s="456">
        <v>1</v>
      </c>
      <c r="F1850" s="35"/>
      <c r="G1850" s="458">
        <f>ROUND(E1850*F1850,2)</f>
        <v>0</v>
      </c>
      <c r="H1850" s="457">
        <v>17537</v>
      </c>
      <c r="I1850" s="458">
        <f>ROUND(E1850*H1850,2)</f>
        <v>17537</v>
      </c>
      <c r="J1850" s="457">
        <v>0</v>
      </c>
      <c r="K1850" s="458">
        <f>ROUND(E1850*J1850,2)</f>
        <v>0</v>
      </c>
      <c r="L1850" s="458">
        <v>21</v>
      </c>
      <c r="M1850" s="458">
        <f>G1850*(1+L1850/100)</f>
        <v>0</v>
      </c>
      <c r="N1850" s="458">
        <v>0</v>
      </c>
      <c r="O1850" s="458">
        <f>ROUND(E1850*N1850,2)</f>
        <v>0</v>
      </c>
      <c r="P1850" s="458">
        <v>0</v>
      </c>
      <c r="Q1850" s="458">
        <f>ROUND(E1850*P1850,2)</f>
        <v>0</v>
      </c>
      <c r="R1850" s="458"/>
      <c r="S1850" s="458" t="s">
        <v>273</v>
      </c>
      <c r="T1850" s="459" t="s">
        <v>274</v>
      </c>
      <c r="U1850" s="32">
        <v>0</v>
      </c>
      <c r="V1850" s="32">
        <f>ROUND(E1850*U1850,2)</f>
        <v>0</v>
      </c>
      <c r="W1850" s="32"/>
      <c r="X1850" s="32" t="s">
        <v>279</v>
      </c>
      <c r="Y1850" s="30"/>
      <c r="Z1850" s="30"/>
      <c r="AA1850" s="30"/>
      <c r="AB1850" s="30"/>
      <c r="AC1850" s="30"/>
      <c r="AD1850" s="30"/>
      <c r="AE1850" s="30"/>
      <c r="AF1850" s="30"/>
      <c r="AG1850" s="30" t="s">
        <v>280</v>
      </c>
      <c r="AH1850" s="30"/>
      <c r="AI1850" s="30"/>
      <c r="AJ1850" s="30"/>
      <c r="AK1850" s="30"/>
      <c r="AL1850" s="30"/>
      <c r="AM1850" s="30"/>
      <c r="AN1850" s="30"/>
      <c r="AO1850" s="30"/>
      <c r="AP1850" s="30"/>
      <c r="AQ1850" s="30"/>
      <c r="AR1850" s="30"/>
      <c r="AS1850" s="30"/>
      <c r="AT1850" s="30"/>
      <c r="AU1850" s="30"/>
      <c r="AV1850" s="30"/>
      <c r="AW1850" s="30"/>
      <c r="AX1850" s="30"/>
      <c r="AY1850" s="30"/>
      <c r="AZ1850" s="30"/>
      <c r="BA1850" s="30"/>
      <c r="BB1850" s="30"/>
      <c r="BC1850" s="30"/>
      <c r="BD1850" s="30"/>
      <c r="BE1850" s="30"/>
      <c r="BF1850" s="30"/>
      <c r="BG1850" s="30"/>
      <c r="BH1850" s="30"/>
    </row>
    <row r="1851" spans="1:60" outlineLevel="1">
      <c r="A1851" s="460"/>
      <c r="B1851" s="461"/>
      <c r="C1851" s="462" t="s">
        <v>1615</v>
      </c>
      <c r="D1851" s="463"/>
      <c r="E1851" s="464">
        <v>1</v>
      </c>
      <c r="F1851" s="35"/>
      <c r="G1851" s="465"/>
      <c r="H1851" s="465"/>
      <c r="I1851" s="465"/>
      <c r="J1851" s="465"/>
      <c r="K1851" s="465"/>
      <c r="L1851" s="465"/>
      <c r="M1851" s="465"/>
      <c r="N1851" s="465"/>
      <c r="O1851" s="465"/>
      <c r="P1851" s="465"/>
      <c r="Q1851" s="465"/>
      <c r="R1851" s="465"/>
      <c r="S1851" s="465"/>
      <c r="T1851" s="465"/>
      <c r="U1851" s="32"/>
      <c r="V1851" s="32"/>
      <c r="W1851" s="32"/>
      <c r="X1851" s="32"/>
      <c r="Y1851" s="30"/>
      <c r="Z1851" s="30"/>
      <c r="AA1851" s="30"/>
      <c r="AB1851" s="30"/>
      <c r="AC1851" s="30"/>
      <c r="AD1851" s="30"/>
      <c r="AE1851" s="30"/>
      <c r="AF1851" s="30"/>
      <c r="AG1851" s="30" t="s">
        <v>166</v>
      </c>
      <c r="AH1851" s="30">
        <v>0</v>
      </c>
      <c r="AI1851" s="30"/>
      <c r="AJ1851" s="30"/>
      <c r="AK1851" s="30"/>
      <c r="AL1851" s="30"/>
      <c r="AM1851" s="30"/>
      <c r="AN1851" s="30"/>
      <c r="AO1851" s="30"/>
      <c r="AP1851" s="30"/>
      <c r="AQ1851" s="30"/>
      <c r="AR1851" s="30"/>
      <c r="AS1851" s="30"/>
      <c r="AT1851" s="30"/>
      <c r="AU1851" s="30"/>
      <c r="AV1851" s="30"/>
      <c r="AW1851" s="30"/>
      <c r="AX1851" s="30"/>
      <c r="AY1851" s="30"/>
      <c r="AZ1851" s="30"/>
      <c r="BA1851" s="30"/>
      <c r="BB1851" s="30"/>
      <c r="BC1851" s="30"/>
      <c r="BD1851" s="30"/>
      <c r="BE1851" s="30"/>
      <c r="BF1851" s="30"/>
      <c r="BG1851" s="30"/>
      <c r="BH1851" s="30"/>
    </row>
    <row r="1852" spans="1:60" ht="153" outlineLevel="1">
      <c r="A1852" s="452">
        <v>342</v>
      </c>
      <c r="B1852" s="453" t="s">
        <v>1616</v>
      </c>
      <c r="C1852" s="454" t="s">
        <v>2918</v>
      </c>
      <c r="D1852" s="455" t="s">
        <v>1457</v>
      </c>
      <c r="E1852" s="456">
        <v>1</v>
      </c>
      <c r="F1852" s="35"/>
      <c r="G1852" s="458">
        <f>ROUND(E1852*F1852,2)</f>
        <v>0</v>
      </c>
      <c r="H1852" s="457">
        <v>58929</v>
      </c>
      <c r="I1852" s="458">
        <f>ROUND(E1852*H1852,2)</f>
        <v>58929</v>
      </c>
      <c r="J1852" s="457">
        <v>0</v>
      </c>
      <c r="K1852" s="458">
        <f>ROUND(E1852*J1852,2)</f>
        <v>0</v>
      </c>
      <c r="L1852" s="458">
        <v>21</v>
      </c>
      <c r="M1852" s="458">
        <f>G1852*(1+L1852/100)</f>
        <v>0</v>
      </c>
      <c r="N1852" s="458">
        <v>0</v>
      </c>
      <c r="O1852" s="458">
        <f>ROUND(E1852*N1852,2)</f>
        <v>0</v>
      </c>
      <c r="P1852" s="458">
        <v>0</v>
      </c>
      <c r="Q1852" s="458">
        <f>ROUND(E1852*P1852,2)</f>
        <v>0</v>
      </c>
      <c r="R1852" s="458"/>
      <c r="S1852" s="458" t="s">
        <v>273</v>
      </c>
      <c r="T1852" s="459" t="s">
        <v>274</v>
      </c>
      <c r="U1852" s="32">
        <v>0</v>
      </c>
      <c r="V1852" s="32">
        <f>ROUND(E1852*U1852,2)</f>
        <v>0</v>
      </c>
      <c r="W1852" s="32"/>
      <c r="X1852" s="32" t="s">
        <v>279</v>
      </c>
      <c r="Y1852" s="30"/>
      <c r="Z1852" s="30"/>
      <c r="AA1852" s="30"/>
      <c r="AB1852" s="30"/>
      <c r="AC1852" s="30"/>
      <c r="AD1852" s="30"/>
      <c r="AE1852" s="30"/>
      <c r="AF1852" s="30"/>
      <c r="AG1852" s="30" t="s">
        <v>280</v>
      </c>
      <c r="AH1852" s="30"/>
      <c r="AI1852" s="30"/>
      <c r="AJ1852" s="30"/>
      <c r="AK1852" s="30"/>
      <c r="AL1852" s="30"/>
      <c r="AM1852" s="30"/>
      <c r="AN1852" s="30"/>
      <c r="AO1852" s="30"/>
      <c r="AP1852" s="30"/>
      <c r="AQ1852" s="30"/>
      <c r="AR1852" s="30"/>
      <c r="AS1852" s="30"/>
      <c r="AT1852" s="30"/>
      <c r="AU1852" s="30"/>
      <c r="AV1852" s="30"/>
      <c r="AW1852" s="30"/>
      <c r="AX1852" s="30"/>
      <c r="AY1852" s="30"/>
      <c r="AZ1852" s="30"/>
      <c r="BA1852" s="30"/>
      <c r="BB1852" s="30"/>
      <c r="BC1852" s="30"/>
      <c r="BD1852" s="30"/>
      <c r="BE1852" s="30"/>
      <c r="BF1852" s="30"/>
      <c r="BG1852" s="30"/>
      <c r="BH1852" s="30"/>
    </row>
    <row r="1853" spans="1:60" outlineLevel="1">
      <c r="A1853" s="460"/>
      <c r="B1853" s="461"/>
      <c r="C1853" s="462" t="s">
        <v>1617</v>
      </c>
      <c r="D1853" s="463"/>
      <c r="E1853" s="464">
        <v>1</v>
      </c>
      <c r="F1853" s="35"/>
      <c r="G1853" s="465"/>
      <c r="H1853" s="465"/>
      <c r="I1853" s="465"/>
      <c r="J1853" s="465"/>
      <c r="K1853" s="465"/>
      <c r="L1853" s="465"/>
      <c r="M1853" s="465"/>
      <c r="N1853" s="465"/>
      <c r="O1853" s="465"/>
      <c r="P1853" s="465"/>
      <c r="Q1853" s="465"/>
      <c r="R1853" s="465"/>
      <c r="S1853" s="465"/>
      <c r="T1853" s="465"/>
      <c r="U1853" s="32"/>
      <c r="V1853" s="32"/>
      <c r="W1853" s="32"/>
      <c r="X1853" s="32"/>
      <c r="Y1853" s="30"/>
      <c r="Z1853" s="30"/>
      <c r="AA1853" s="30"/>
      <c r="AB1853" s="30"/>
      <c r="AC1853" s="30"/>
      <c r="AD1853" s="30"/>
      <c r="AE1853" s="30"/>
      <c r="AF1853" s="30"/>
      <c r="AG1853" s="30" t="s">
        <v>166</v>
      </c>
      <c r="AH1853" s="30">
        <v>0</v>
      </c>
      <c r="AI1853" s="30"/>
      <c r="AJ1853" s="30"/>
      <c r="AK1853" s="30"/>
      <c r="AL1853" s="30"/>
      <c r="AM1853" s="30"/>
      <c r="AN1853" s="30"/>
      <c r="AO1853" s="30"/>
      <c r="AP1853" s="30"/>
      <c r="AQ1853" s="30"/>
      <c r="AR1853" s="30"/>
      <c r="AS1853" s="30"/>
      <c r="AT1853" s="30"/>
      <c r="AU1853" s="30"/>
      <c r="AV1853" s="30"/>
      <c r="AW1853" s="30"/>
      <c r="AX1853" s="30"/>
      <c r="AY1853" s="30"/>
      <c r="AZ1853" s="30"/>
      <c r="BA1853" s="30"/>
      <c r="BB1853" s="30"/>
      <c r="BC1853" s="30"/>
      <c r="BD1853" s="30"/>
      <c r="BE1853" s="30"/>
      <c r="BF1853" s="30"/>
      <c r="BG1853" s="30"/>
      <c r="BH1853" s="30"/>
    </row>
    <row r="1854" spans="1:60" ht="91.8" outlineLevel="1">
      <c r="A1854" s="452">
        <v>343</v>
      </c>
      <c r="B1854" s="453" t="s">
        <v>1618</v>
      </c>
      <c r="C1854" s="454" t="s">
        <v>2919</v>
      </c>
      <c r="D1854" s="455" t="s">
        <v>1457</v>
      </c>
      <c r="E1854" s="456">
        <v>1</v>
      </c>
      <c r="F1854" s="35"/>
      <c r="G1854" s="458">
        <f>ROUND(E1854*F1854,2)</f>
        <v>0</v>
      </c>
      <c r="H1854" s="457">
        <v>12440</v>
      </c>
      <c r="I1854" s="458">
        <f>ROUND(E1854*H1854,2)</f>
        <v>12440</v>
      </c>
      <c r="J1854" s="457">
        <v>0</v>
      </c>
      <c r="K1854" s="458">
        <f>ROUND(E1854*J1854,2)</f>
        <v>0</v>
      </c>
      <c r="L1854" s="458">
        <v>21</v>
      </c>
      <c r="M1854" s="458">
        <f>G1854*(1+L1854/100)</f>
        <v>0</v>
      </c>
      <c r="N1854" s="458">
        <v>0</v>
      </c>
      <c r="O1854" s="458">
        <f>ROUND(E1854*N1854,2)</f>
        <v>0</v>
      </c>
      <c r="P1854" s="458">
        <v>0</v>
      </c>
      <c r="Q1854" s="458">
        <f>ROUND(E1854*P1854,2)</f>
        <v>0</v>
      </c>
      <c r="R1854" s="458"/>
      <c r="S1854" s="458" t="s">
        <v>273</v>
      </c>
      <c r="T1854" s="459" t="s">
        <v>274</v>
      </c>
      <c r="U1854" s="32">
        <v>0</v>
      </c>
      <c r="V1854" s="32">
        <f>ROUND(E1854*U1854,2)</f>
        <v>0</v>
      </c>
      <c r="W1854" s="32"/>
      <c r="X1854" s="32" t="s">
        <v>279</v>
      </c>
      <c r="Y1854" s="30"/>
      <c r="Z1854" s="30"/>
      <c r="AA1854" s="30"/>
      <c r="AB1854" s="30"/>
      <c r="AC1854" s="30"/>
      <c r="AD1854" s="30"/>
      <c r="AE1854" s="30"/>
      <c r="AF1854" s="30"/>
      <c r="AG1854" s="30" t="s">
        <v>280</v>
      </c>
      <c r="AH1854" s="30"/>
      <c r="AI1854" s="30"/>
      <c r="AJ1854" s="30"/>
      <c r="AK1854" s="30"/>
      <c r="AL1854" s="30"/>
      <c r="AM1854" s="30"/>
      <c r="AN1854" s="30"/>
      <c r="AO1854" s="30"/>
      <c r="AP1854" s="30"/>
      <c r="AQ1854" s="30"/>
      <c r="AR1854" s="30"/>
      <c r="AS1854" s="30"/>
      <c r="AT1854" s="30"/>
      <c r="AU1854" s="30"/>
      <c r="AV1854" s="30"/>
      <c r="AW1854" s="30"/>
      <c r="AX1854" s="30"/>
      <c r="AY1854" s="30"/>
      <c r="AZ1854" s="30"/>
      <c r="BA1854" s="30"/>
      <c r="BB1854" s="30"/>
      <c r="BC1854" s="30"/>
      <c r="BD1854" s="30"/>
      <c r="BE1854" s="30"/>
      <c r="BF1854" s="30"/>
      <c r="BG1854" s="30"/>
      <c r="BH1854" s="30"/>
    </row>
    <row r="1855" spans="1:60" outlineLevel="1">
      <c r="A1855" s="460"/>
      <c r="B1855" s="461"/>
      <c r="C1855" s="462" t="s">
        <v>1619</v>
      </c>
      <c r="D1855" s="463"/>
      <c r="E1855" s="464">
        <v>1</v>
      </c>
      <c r="F1855" s="35"/>
      <c r="G1855" s="465"/>
      <c r="H1855" s="465"/>
      <c r="I1855" s="465"/>
      <c r="J1855" s="465"/>
      <c r="K1855" s="465"/>
      <c r="L1855" s="465"/>
      <c r="M1855" s="465"/>
      <c r="N1855" s="465"/>
      <c r="O1855" s="465"/>
      <c r="P1855" s="465"/>
      <c r="Q1855" s="465"/>
      <c r="R1855" s="465"/>
      <c r="S1855" s="465"/>
      <c r="T1855" s="465"/>
      <c r="U1855" s="32"/>
      <c r="V1855" s="32"/>
      <c r="W1855" s="32"/>
      <c r="X1855" s="32"/>
      <c r="Y1855" s="30"/>
      <c r="Z1855" s="30"/>
      <c r="AA1855" s="30"/>
      <c r="AB1855" s="30"/>
      <c r="AC1855" s="30"/>
      <c r="AD1855" s="30"/>
      <c r="AE1855" s="30"/>
      <c r="AF1855" s="30"/>
      <c r="AG1855" s="30" t="s">
        <v>166</v>
      </c>
      <c r="AH1855" s="30">
        <v>0</v>
      </c>
      <c r="AI1855" s="30"/>
      <c r="AJ1855" s="30"/>
      <c r="AK1855" s="30"/>
      <c r="AL1855" s="30"/>
      <c r="AM1855" s="30"/>
      <c r="AN1855" s="30"/>
      <c r="AO1855" s="30"/>
      <c r="AP1855" s="30"/>
      <c r="AQ1855" s="30"/>
      <c r="AR1855" s="30"/>
      <c r="AS1855" s="30"/>
      <c r="AT1855" s="30"/>
      <c r="AU1855" s="30"/>
      <c r="AV1855" s="30"/>
      <c r="AW1855" s="30"/>
      <c r="AX1855" s="30"/>
      <c r="AY1855" s="30"/>
      <c r="AZ1855" s="30"/>
      <c r="BA1855" s="30"/>
      <c r="BB1855" s="30"/>
      <c r="BC1855" s="30"/>
      <c r="BD1855" s="30"/>
      <c r="BE1855" s="30"/>
      <c r="BF1855" s="30"/>
      <c r="BG1855" s="30"/>
      <c r="BH1855" s="30"/>
    </row>
    <row r="1856" spans="1:60" ht="91.8" outlineLevel="1">
      <c r="A1856" s="452">
        <v>344</v>
      </c>
      <c r="B1856" s="453" t="s">
        <v>1620</v>
      </c>
      <c r="C1856" s="454" t="s">
        <v>2920</v>
      </c>
      <c r="D1856" s="455" t="s">
        <v>1457</v>
      </c>
      <c r="E1856" s="456">
        <v>1</v>
      </c>
      <c r="F1856" s="35"/>
      <c r="G1856" s="458">
        <f>ROUND(E1856*F1856,2)</f>
        <v>0</v>
      </c>
      <c r="H1856" s="457">
        <v>16099</v>
      </c>
      <c r="I1856" s="458">
        <f>ROUND(E1856*H1856,2)</f>
        <v>16099</v>
      </c>
      <c r="J1856" s="457">
        <v>0</v>
      </c>
      <c r="K1856" s="458">
        <f>ROUND(E1856*J1856,2)</f>
        <v>0</v>
      </c>
      <c r="L1856" s="458">
        <v>21</v>
      </c>
      <c r="M1856" s="458">
        <f>G1856*(1+L1856/100)</f>
        <v>0</v>
      </c>
      <c r="N1856" s="458">
        <v>0</v>
      </c>
      <c r="O1856" s="458">
        <f>ROUND(E1856*N1856,2)</f>
        <v>0</v>
      </c>
      <c r="P1856" s="458">
        <v>0</v>
      </c>
      <c r="Q1856" s="458">
        <f>ROUND(E1856*P1856,2)</f>
        <v>0</v>
      </c>
      <c r="R1856" s="458"/>
      <c r="S1856" s="458" t="s">
        <v>273</v>
      </c>
      <c r="T1856" s="459" t="s">
        <v>274</v>
      </c>
      <c r="U1856" s="32">
        <v>0</v>
      </c>
      <c r="V1856" s="32">
        <f>ROUND(E1856*U1856,2)</f>
        <v>0</v>
      </c>
      <c r="W1856" s="32"/>
      <c r="X1856" s="32" t="s">
        <v>279</v>
      </c>
      <c r="Y1856" s="30"/>
      <c r="Z1856" s="30"/>
      <c r="AA1856" s="30"/>
      <c r="AB1856" s="30"/>
      <c r="AC1856" s="30"/>
      <c r="AD1856" s="30"/>
      <c r="AE1856" s="30"/>
      <c r="AF1856" s="30"/>
      <c r="AG1856" s="30" t="s">
        <v>280</v>
      </c>
      <c r="AH1856" s="30"/>
      <c r="AI1856" s="30"/>
      <c r="AJ1856" s="30"/>
      <c r="AK1856" s="30"/>
      <c r="AL1856" s="30"/>
      <c r="AM1856" s="30"/>
      <c r="AN1856" s="30"/>
      <c r="AO1856" s="30"/>
      <c r="AP1856" s="30"/>
      <c r="AQ1856" s="30"/>
      <c r="AR1856" s="30"/>
      <c r="AS1856" s="30"/>
      <c r="AT1856" s="30"/>
      <c r="AU1856" s="30"/>
      <c r="AV1856" s="30"/>
      <c r="AW1856" s="30"/>
      <c r="AX1856" s="30"/>
      <c r="AY1856" s="30"/>
      <c r="AZ1856" s="30"/>
      <c r="BA1856" s="30"/>
      <c r="BB1856" s="30"/>
      <c r="BC1856" s="30"/>
      <c r="BD1856" s="30"/>
      <c r="BE1856" s="30"/>
      <c r="BF1856" s="30"/>
      <c r="BG1856" s="30"/>
      <c r="BH1856" s="30"/>
    </row>
    <row r="1857" spans="1:60" outlineLevel="1">
      <c r="A1857" s="460"/>
      <c r="B1857" s="461"/>
      <c r="C1857" s="462" t="s">
        <v>1621</v>
      </c>
      <c r="D1857" s="463"/>
      <c r="E1857" s="464">
        <v>1</v>
      </c>
      <c r="F1857" s="35"/>
      <c r="G1857" s="465"/>
      <c r="H1857" s="465"/>
      <c r="I1857" s="465"/>
      <c r="J1857" s="465"/>
      <c r="K1857" s="465"/>
      <c r="L1857" s="465"/>
      <c r="M1857" s="465"/>
      <c r="N1857" s="465"/>
      <c r="O1857" s="465"/>
      <c r="P1857" s="465"/>
      <c r="Q1857" s="465"/>
      <c r="R1857" s="465"/>
      <c r="S1857" s="465"/>
      <c r="T1857" s="465"/>
      <c r="U1857" s="32"/>
      <c r="V1857" s="32"/>
      <c r="W1857" s="32"/>
      <c r="X1857" s="32"/>
      <c r="Y1857" s="30"/>
      <c r="Z1857" s="30"/>
      <c r="AA1857" s="30"/>
      <c r="AB1857" s="30"/>
      <c r="AC1857" s="30"/>
      <c r="AD1857" s="30"/>
      <c r="AE1857" s="30"/>
      <c r="AF1857" s="30"/>
      <c r="AG1857" s="30" t="s">
        <v>166</v>
      </c>
      <c r="AH1857" s="30">
        <v>0</v>
      </c>
      <c r="AI1857" s="30"/>
      <c r="AJ1857" s="30"/>
      <c r="AK1857" s="30"/>
      <c r="AL1857" s="30"/>
      <c r="AM1857" s="30"/>
      <c r="AN1857" s="30"/>
      <c r="AO1857" s="30"/>
      <c r="AP1857" s="30"/>
      <c r="AQ1857" s="30"/>
      <c r="AR1857" s="30"/>
      <c r="AS1857" s="30"/>
      <c r="AT1857" s="30"/>
      <c r="AU1857" s="30"/>
      <c r="AV1857" s="30"/>
      <c r="AW1857" s="30"/>
      <c r="AX1857" s="30"/>
      <c r="AY1857" s="30"/>
      <c r="AZ1857" s="30"/>
      <c r="BA1857" s="30"/>
      <c r="BB1857" s="30"/>
      <c r="BC1857" s="30"/>
      <c r="BD1857" s="30"/>
      <c r="BE1857" s="30"/>
      <c r="BF1857" s="30"/>
      <c r="BG1857" s="30"/>
      <c r="BH1857" s="30"/>
    </row>
    <row r="1858" spans="1:60" ht="81.599999999999994" outlineLevel="1">
      <c r="A1858" s="452">
        <v>345</v>
      </c>
      <c r="B1858" s="453" t="s">
        <v>1622</v>
      </c>
      <c r="C1858" s="454" t="s">
        <v>2921</v>
      </c>
      <c r="D1858" s="455" t="s">
        <v>1457</v>
      </c>
      <c r="E1858" s="456">
        <v>1</v>
      </c>
      <c r="F1858" s="35"/>
      <c r="G1858" s="458">
        <f>ROUND(E1858*F1858,2)</f>
        <v>0</v>
      </c>
      <c r="H1858" s="457">
        <v>15868</v>
      </c>
      <c r="I1858" s="458">
        <f>ROUND(E1858*H1858,2)</f>
        <v>15868</v>
      </c>
      <c r="J1858" s="457">
        <v>0</v>
      </c>
      <c r="K1858" s="458">
        <f>ROUND(E1858*J1858,2)</f>
        <v>0</v>
      </c>
      <c r="L1858" s="458">
        <v>21</v>
      </c>
      <c r="M1858" s="458">
        <f>G1858*(1+L1858/100)</f>
        <v>0</v>
      </c>
      <c r="N1858" s="458">
        <v>0</v>
      </c>
      <c r="O1858" s="458">
        <f>ROUND(E1858*N1858,2)</f>
        <v>0</v>
      </c>
      <c r="P1858" s="458">
        <v>0</v>
      </c>
      <c r="Q1858" s="458">
        <f>ROUND(E1858*P1858,2)</f>
        <v>0</v>
      </c>
      <c r="R1858" s="458"/>
      <c r="S1858" s="458" t="s">
        <v>273</v>
      </c>
      <c r="T1858" s="459" t="s">
        <v>274</v>
      </c>
      <c r="U1858" s="32">
        <v>0</v>
      </c>
      <c r="V1858" s="32">
        <f>ROUND(E1858*U1858,2)</f>
        <v>0</v>
      </c>
      <c r="W1858" s="32"/>
      <c r="X1858" s="32" t="s">
        <v>279</v>
      </c>
      <c r="Y1858" s="30"/>
      <c r="Z1858" s="30"/>
      <c r="AA1858" s="30"/>
      <c r="AB1858" s="30"/>
      <c r="AC1858" s="30"/>
      <c r="AD1858" s="30"/>
      <c r="AE1858" s="30"/>
      <c r="AF1858" s="30"/>
      <c r="AG1858" s="30" t="s">
        <v>280</v>
      </c>
      <c r="AH1858" s="30"/>
      <c r="AI1858" s="30"/>
      <c r="AJ1858" s="30"/>
      <c r="AK1858" s="30"/>
      <c r="AL1858" s="30"/>
      <c r="AM1858" s="30"/>
      <c r="AN1858" s="30"/>
      <c r="AO1858" s="30"/>
      <c r="AP1858" s="30"/>
      <c r="AQ1858" s="30"/>
      <c r="AR1858" s="30"/>
      <c r="AS1858" s="30"/>
      <c r="AT1858" s="30"/>
      <c r="AU1858" s="30"/>
      <c r="AV1858" s="30"/>
      <c r="AW1858" s="30"/>
      <c r="AX1858" s="30"/>
      <c r="AY1858" s="30"/>
      <c r="AZ1858" s="30"/>
      <c r="BA1858" s="30"/>
      <c r="BB1858" s="30"/>
      <c r="BC1858" s="30"/>
      <c r="BD1858" s="30"/>
      <c r="BE1858" s="30"/>
      <c r="BF1858" s="30"/>
      <c r="BG1858" s="30"/>
      <c r="BH1858" s="30"/>
    </row>
    <row r="1859" spans="1:60" outlineLevel="1">
      <c r="A1859" s="460"/>
      <c r="B1859" s="461"/>
      <c r="C1859" s="462" t="s">
        <v>1623</v>
      </c>
      <c r="D1859" s="463"/>
      <c r="E1859" s="464">
        <v>1</v>
      </c>
      <c r="F1859" s="493"/>
      <c r="G1859" s="465"/>
      <c r="H1859" s="465"/>
      <c r="I1859" s="465"/>
      <c r="J1859" s="465"/>
      <c r="K1859" s="465"/>
      <c r="L1859" s="465"/>
      <c r="M1859" s="465"/>
      <c r="N1859" s="465"/>
      <c r="O1859" s="465"/>
      <c r="P1859" s="465"/>
      <c r="Q1859" s="465"/>
      <c r="R1859" s="465"/>
      <c r="S1859" s="465"/>
      <c r="T1859" s="465"/>
      <c r="U1859" s="32"/>
      <c r="V1859" s="32"/>
      <c r="W1859" s="32"/>
      <c r="X1859" s="32"/>
      <c r="Y1859" s="30"/>
      <c r="Z1859" s="30"/>
      <c r="AA1859" s="30"/>
      <c r="AB1859" s="30"/>
      <c r="AC1859" s="30"/>
      <c r="AD1859" s="30"/>
      <c r="AE1859" s="30"/>
      <c r="AF1859" s="30"/>
      <c r="AG1859" s="30" t="s">
        <v>166</v>
      </c>
      <c r="AH1859" s="30">
        <v>0</v>
      </c>
      <c r="AI1859" s="30"/>
      <c r="AJ1859" s="30"/>
      <c r="AK1859" s="30"/>
      <c r="AL1859" s="30"/>
      <c r="AM1859" s="30"/>
      <c r="AN1859" s="30"/>
      <c r="AO1859" s="30"/>
      <c r="AP1859" s="30"/>
      <c r="AQ1859" s="30"/>
      <c r="AR1859" s="30"/>
      <c r="AS1859" s="30"/>
      <c r="AT1859" s="30"/>
      <c r="AU1859" s="30"/>
      <c r="AV1859" s="30"/>
      <c r="AW1859" s="30"/>
      <c r="AX1859" s="30"/>
      <c r="AY1859" s="30"/>
      <c r="AZ1859" s="30"/>
      <c r="BA1859" s="30"/>
      <c r="BB1859" s="30"/>
      <c r="BC1859" s="30"/>
      <c r="BD1859" s="30"/>
      <c r="BE1859" s="30"/>
      <c r="BF1859" s="30"/>
      <c r="BG1859" s="30"/>
      <c r="BH1859" s="30"/>
    </row>
    <row r="1860" spans="1:60" ht="81.599999999999994" outlineLevel="1">
      <c r="A1860" s="452">
        <v>346</v>
      </c>
      <c r="B1860" s="453" t="s">
        <v>1624</v>
      </c>
      <c r="C1860" s="454" t="s">
        <v>2922</v>
      </c>
      <c r="D1860" s="455" t="s">
        <v>1457</v>
      </c>
      <c r="E1860" s="456">
        <v>1</v>
      </c>
      <c r="F1860" s="34"/>
      <c r="G1860" s="458">
        <f>ROUND(E1860*F1860,2)</f>
        <v>0</v>
      </c>
      <c r="H1860" s="457">
        <v>7932</v>
      </c>
      <c r="I1860" s="458">
        <f>ROUND(E1860*H1860,2)</f>
        <v>7932</v>
      </c>
      <c r="J1860" s="457">
        <v>0</v>
      </c>
      <c r="K1860" s="458">
        <f>ROUND(E1860*J1860,2)</f>
        <v>0</v>
      </c>
      <c r="L1860" s="458">
        <v>21</v>
      </c>
      <c r="M1860" s="458">
        <f>G1860*(1+L1860/100)</f>
        <v>0</v>
      </c>
      <c r="N1860" s="458">
        <v>0</v>
      </c>
      <c r="O1860" s="458">
        <f>ROUND(E1860*N1860,2)</f>
        <v>0</v>
      </c>
      <c r="P1860" s="458">
        <v>0</v>
      </c>
      <c r="Q1860" s="458">
        <f>ROUND(E1860*P1860,2)</f>
        <v>0</v>
      </c>
      <c r="R1860" s="458"/>
      <c r="S1860" s="458" t="s">
        <v>273</v>
      </c>
      <c r="T1860" s="459" t="s">
        <v>274</v>
      </c>
      <c r="U1860" s="32">
        <v>0</v>
      </c>
      <c r="V1860" s="32">
        <f>ROUND(E1860*U1860,2)</f>
        <v>0</v>
      </c>
      <c r="W1860" s="32"/>
      <c r="X1860" s="32" t="s">
        <v>279</v>
      </c>
      <c r="Y1860" s="30"/>
      <c r="Z1860" s="30"/>
      <c r="AA1860" s="30"/>
      <c r="AB1860" s="30"/>
      <c r="AC1860" s="30"/>
      <c r="AD1860" s="30"/>
      <c r="AE1860" s="30"/>
      <c r="AF1860" s="30"/>
      <c r="AG1860" s="30" t="s">
        <v>280</v>
      </c>
      <c r="AH1860" s="30"/>
      <c r="AI1860" s="30"/>
      <c r="AJ1860" s="30"/>
      <c r="AK1860" s="30"/>
      <c r="AL1860" s="30"/>
      <c r="AM1860" s="30"/>
      <c r="AN1860" s="30"/>
      <c r="AO1860" s="30"/>
      <c r="AP1860" s="30"/>
      <c r="AQ1860" s="30"/>
      <c r="AR1860" s="30"/>
      <c r="AS1860" s="30"/>
      <c r="AT1860" s="30"/>
      <c r="AU1860" s="30"/>
      <c r="AV1860" s="30"/>
      <c r="AW1860" s="30"/>
      <c r="AX1860" s="30"/>
      <c r="AY1860" s="30"/>
      <c r="AZ1860" s="30"/>
      <c r="BA1860" s="30"/>
      <c r="BB1860" s="30"/>
      <c r="BC1860" s="30"/>
      <c r="BD1860" s="30"/>
      <c r="BE1860" s="30"/>
      <c r="BF1860" s="30"/>
      <c r="BG1860" s="30"/>
      <c r="BH1860" s="30"/>
    </row>
    <row r="1861" spans="1:60" outlineLevel="1">
      <c r="A1861" s="460"/>
      <c r="B1861" s="461"/>
      <c r="C1861" s="462" t="s">
        <v>1625</v>
      </c>
      <c r="D1861" s="463"/>
      <c r="E1861" s="464">
        <v>1</v>
      </c>
      <c r="F1861" s="34"/>
      <c r="G1861" s="465"/>
      <c r="H1861" s="465"/>
      <c r="I1861" s="465"/>
      <c r="J1861" s="465"/>
      <c r="K1861" s="465"/>
      <c r="L1861" s="465"/>
      <c r="M1861" s="465"/>
      <c r="N1861" s="465"/>
      <c r="O1861" s="465"/>
      <c r="P1861" s="465"/>
      <c r="Q1861" s="465"/>
      <c r="R1861" s="465"/>
      <c r="S1861" s="465"/>
      <c r="T1861" s="465"/>
      <c r="U1861" s="32"/>
      <c r="V1861" s="32"/>
      <c r="W1861" s="32"/>
      <c r="X1861" s="32"/>
      <c r="Y1861" s="30"/>
      <c r="Z1861" s="30"/>
      <c r="AA1861" s="30"/>
      <c r="AB1861" s="30"/>
      <c r="AC1861" s="30"/>
      <c r="AD1861" s="30"/>
      <c r="AE1861" s="30"/>
      <c r="AF1861" s="30"/>
      <c r="AG1861" s="30" t="s">
        <v>166</v>
      </c>
      <c r="AH1861" s="30">
        <v>0</v>
      </c>
      <c r="AI1861" s="30"/>
      <c r="AJ1861" s="30"/>
      <c r="AK1861" s="30"/>
      <c r="AL1861" s="30"/>
      <c r="AM1861" s="30"/>
      <c r="AN1861" s="30"/>
      <c r="AO1861" s="30"/>
      <c r="AP1861" s="30"/>
      <c r="AQ1861" s="30"/>
      <c r="AR1861" s="30"/>
      <c r="AS1861" s="30"/>
      <c r="AT1861" s="30"/>
      <c r="AU1861" s="30"/>
      <c r="AV1861" s="30"/>
      <c r="AW1861" s="30"/>
      <c r="AX1861" s="30"/>
      <c r="AY1861" s="30"/>
      <c r="AZ1861" s="30"/>
      <c r="BA1861" s="30"/>
      <c r="BB1861" s="30"/>
      <c r="BC1861" s="30"/>
      <c r="BD1861" s="30"/>
      <c r="BE1861" s="30"/>
      <c r="BF1861" s="30"/>
      <c r="BG1861" s="30"/>
      <c r="BH1861" s="30"/>
    </row>
    <row r="1862" spans="1:60" ht="81.599999999999994" outlineLevel="1">
      <c r="A1862" s="452">
        <v>347</v>
      </c>
      <c r="B1862" s="453" t="s">
        <v>1626</v>
      </c>
      <c r="C1862" s="454" t="s">
        <v>2923</v>
      </c>
      <c r="D1862" s="455" t="s">
        <v>1457</v>
      </c>
      <c r="E1862" s="456">
        <v>1</v>
      </c>
      <c r="F1862" s="34"/>
      <c r="G1862" s="458">
        <f>ROUND(E1862*F1862,2)</f>
        <v>0</v>
      </c>
      <c r="H1862" s="457">
        <v>12050</v>
      </c>
      <c r="I1862" s="458">
        <f>ROUND(E1862*H1862,2)</f>
        <v>12050</v>
      </c>
      <c r="J1862" s="457">
        <v>0</v>
      </c>
      <c r="K1862" s="458">
        <f>ROUND(E1862*J1862,2)</f>
        <v>0</v>
      </c>
      <c r="L1862" s="458">
        <v>21</v>
      </c>
      <c r="M1862" s="458">
        <f>G1862*(1+L1862/100)</f>
        <v>0</v>
      </c>
      <c r="N1862" s="458">
        <v>0</v>
      </c>
      <c r="O1862" s="458">
        <f>ROUND(E1862*N1862,2)</f>
        <v>0</v>
      </c>
      <c r="P1862" s="458">
        <v>0</v>
      </c>
      <c r="Q1862" s="458">
        <f>ROUND(E1862*P1862,2)</f>
        <v>0</v>
      </c>
      <c r="R1862" s="458"/>
      <c r="S1862" s="458" t="s">
        <v>273</v>
      </c>
      <c r="T1862" s="459" t="s">
        <v>274</v>
      </c>
      <c r="U1862" s="32">
        <v>0</v>
      </c>
      <c r="V1862" s="32">
        <f>ROUND(E1862*U1862,2)</f>
        <v>0</v>
      </c>
      <c r="W1862" s="32"/>
      <c r="X1862" s="32" t="s">
        <v>279</v>
      </c>
      <c r="Y1862" s="30"/>
      <c r="Z1862" s="30"/>
      <c r="AA1862" s="30"/>
      <c r="AB1862" s="30"/>
      <c r="AC1862" s="30"/>
      <c r="AD1862" s="30"/>
      <c r="AE1862" s="30"/>
      <c r="AF1862" s="30"/>
      <c r="AG1862" s="30" t="s">
        <v>280</v>
      </c>
      <c r="AH1862" s="30"/>
      <c r="AI1862" s="30"/>
      <c r="AJ1862" s="30"/>
      <c r="AK1862" s="30"/>
      <c r="AL1862" s="30"/>
      <c r="AM1862" s="30"/>
      <c r="AN1862" s="30"/>
      <c r="AO1862" s="30"/>
      <c r="AP1862" s="30"/>
      <c r="AQ1862" s="30"/>
      <c r="AR1862" s="30"/>
      <c r="AS1862" s="30"/>
      <c r="AT1862" s="30"/>
      <c r="AU1862" s="30"/>
      <c r="AV1862" s="30"/>
      <c r="AW1862" s="30"/>
      <c r="AX1862" s="30"/>
      <c r="AY1862" s="30"/>
      <c r="AZ1862" s="30"/>
      <c r="BA1862" s="30"/>
      <c r="BB1862" s="30"/>
      <c r="BC1862" s="30"/>
      <c r="BD1862" s="30"/>
      <c r="BE1862" s="30"/>
      <c r="BF1862" s="30"/>
      <c r="BG1862" s="30"/>
      <c r="BH1862" s="30"/>
    </row>
    <row r="1863" spans="1:60" outlineLevel="1">
      <c r="A1863" s="460"/>
      <c r="B1863" s="461"/>
      <c r="C1863" s="462" t="s">
        <v>1627</v>
      </c>
      <c r="D1863" s="463"/>
      <c r="E1863" s="464">
        <v>1</v>
      </c>
      <c r="F1863" s="34">
        <v>500</v>
      </c>
      <c r="G1863" s="465"/>
      <c r="H1863" s="465"/>
      <c r="I1863" s="465"/>
      <c r="J1863" s="465"/>
      <c r="K1863" s="465"/>
      <c r="L1863" s="465"/>
      <c r="M1863" s="465"/>
      <c r="N1863" s="465"/>
      <c r="O1863" s="465"/>
      <c r="P1863" s="465"/>
      <c r="Q1863" s="465"/>
      <c r="R1863" s="465"/>
      <c r="S1863" s="465"/>
      <c r="T1863" s="465"/>
      <c r="U1863" s="32"/>
      <c r="V1863" s="32"/>
      <c r="W1863" s="32"/>
      <c r="X1863" s="32"/>
      <c r="Y1863" s="30"/>
      <c r="Z1863" s="30"/>
      <c r="AA1863" s="30"/>
      <c r="AB1863" s="30"/>
      <c r="AC1863" s="30"/>
      <c r="AD1863" s="30"/>
      <c r="AE1863" s="30"/>
      <c r="AF1863" s="30"/>
      <c r="AG1863" s="30" t="s">
        <v>166</v>
      </c>
      <c r="AH1863" s="30">
        <v>0</v>
      </c>
      <c r="AI1863" s="30"/>
      <c r="AJ1863" s="30"/>
      <c r="AK1863" s="30"/>
      <c r="AL1863" s="30"/>
      <c r="AM1863" s="30"/>
      <c r="AN1863" s="30"/>
      <c r="AO1863" s="30"/>
      <c r="AP1863" s="30"/>
      <c r="AQ1863" s="30"/>
      <c r="AR1863" s="30"/>
      <c r="AS1863" s="30"/>
      <c r="AT1863" s="30"/>
      <c r="AU1863" s="30"/>
      <c r="AV1863" s="30"/>
      <c r="AW1863" s="30"/>
      <c r="AX1863" s="30"/>
      <c r="AY1863" s="30"/>
      <c r="AZ1863" s="30"/>
      <c r="BA1863" s="30"/>
      <c r="BB1863" s="30"/>
      <c r="BC1863" s="30"/>
      <c r="BD1863" s="30"/>
      <c r="BE1863" s="30"/>
      <c r="BF1863" s="30"/>
      <c r="BG1863" s="30"/>
      <c r="BH1863" s="30"/>
    </row>
    <row r="1864" spans="1:60" ht="61.2" outlineLevel="1">
      <c r="A1864" s="452">
        <v>348</v>
      </c>
      <c r="B1864" s="453" t="s">
        <v>1628</v>
      </c>
      <c r="C1864" s="454" t="s">
        <v>2924</v>
      </c>
      <c r="D1864" s="455" t="s">
        <v>1457</v>
      </c>
      <c r="E1864" s="456">
        <v>2</v>
      </c>
      <c r="F1864" s="34"/>
      <c r="G1864" s="458">
        <f>ROUND(E1864*F1864,2)</f>
        <v>0</v>
      </c>
      <c r="H1864" s="457">
        <v>35085</v>
      </c>
      <c r="I1864" s="458">
        <f>ROUND(E1864*H1864,2)</f>
        <v>70170</v>
      </c>
      <c r="J1864" s="457">
        <v>0</v>
      </c>
      <c r="K1864" s="458">
        <f>ROUND(E1864*J1864,2)</f>
        <v>0</v>
      </c>
      <c r="L1864" s="458">
        <v>21</v>
      </c>
      <c r="M1864" s="458">
        <f>G1864*(1+L1864/100)</f>
        <v>0</v>
      </c>
      <c r="N1864" s="458">
        <v>0</v>
      </c>
      <c r="O1864" s="458">
        <f>ROUND(E1864*N1864,2)</f>
        <v>0</v>
      </c>
      <c r="P1864" s="458">
        <v>0</v>
      </c>
      <c r="Q1864" s="458">
        <f>ROUND(E1864*P1864,2)</f>
        <v>0</v>
      </c>
      <c r="R1864" s="458"/>
      <c r="S1864" s="458" t="s">
        <v>273</v>
      </c>
      <c r="T1864" s="459" t="s">
        <v>274</v>
      </c>
      <c r="U1864" s="32">
        <v>0</v>
      </c>
      <c r="V1864" s="32">
        <f>ROUND(E1864*U1864,2)</f>
        <v>0</v>
      </c>
      <c r="W1864" s="32"/>
      <c r="X1864" s="32" t="s">
        <v>279</v>
      </c>
      <c r="Y1864" s="30"/>
      <c r="Z1864" s="30"/>
      <c r="AA1864" s="30"/>
      <c r="AB1864" s="30"/>
      <c r="AC1864" s="30"/>
      <c r="AD1864" s="30"/>
      <c r="AE1864" s="30"/>
      <c r="AF1864" s="30"/>
      <c r="AG1864" s="30" t="s">
        <v>280</v>
      </c>
      <c r="AH1864" s="30"/>
      <c r="AI1864" s="30"/>
      <c r="AJ1864" s="30"/>
      <c r="AK1864" s="30"/>
      <c r="AL1864" s="30"/>
      <c r="AM1864" s="30"/>
      <c r="AN1864" s="30"/>
      <c r="AO1864" s="30"/>
      <c r="AP1864" s="30"/>
      <c r="AQ1864" s="30"/>
      <c r="AR1864" s="30"/>
      <c r="AS1864" s="30"/>
      <c r="AT1864" s="30"/>
      <c r="AU1864" s="30"/>
      <c r="AV1864" s="30"/>
      <c r="AW1864" s="30"/>
      <c r="AX1864" s="30"/>
      <c r="AY1864" s="30"/>
      <c r="AZ1864" s="30"/>
      <c r="BA1864" s="30"/>
      <c r="BB1864" s="30"/>
      <c r="BC1864" s="30"/>
      <c r="BD1864" s="30"/>
      <c r="BE1864" s="30"/>
      <c r="BF1864" s="30"/>
      <c r="BG1864" s="30"/>
      <c r="BH1864" s="30"/>
    </row>
    <row r="1865" spans="1:60" outlineLevel="1">
      <c r="A1865" s="460"/>
      <c r="B1865" s="461"/>
      <c r="C1865" s="462" t="s">
        <v>1629</v>
      </c>
      <c r="D1865" s="463"/>
      <c r="E1865" s="464">
        <v>2</v>
      </c>
      <c r="F1865" s="34"/>
      <c r="G1865" s="465"/>
      <c r="H1865" s="465"/>
      <c r="I1865" s="465"/>
      <c r="J1865" s="465"/>
      <c r="K1865" s="465"/>
      <c r="L1865" s="465"/>
      <c r="M1865" s="465"/>
      <c r="N1865" s="465"/>
      <c r="O1865" s="465"/>
      <c r="P1865" s="465"/>
      <c r="Q1865" s="465"/>
      <c r="R1865" s="465"/>
      <c r="S1865" s="465"/>
      <c r="T1865" s="465"/>
      <c r="U1865" s="32"/>
      <c r="V1865" s="32"/>
      <c r="W1865" s="32"/>
      <c r="X1865" s="32"/>
      <c r="Y1865" s="30"/>
      <c r="Z1865" s="30"/>
      <c r="AA1865" s="30"/>
      <c r="AB1865" s="30"/>
      <c r="AC1865" s="30"/>
      <c r="AD1865" s="30"/>
      <c r="AE1865" s="30"/>
      <c r="AF1865" s="30"/>
      <c r="AG1865" s="30" t="s">
        <v>166</v>
      </c>
      <c r="AH1865" s="30">
        <v>0</v>
      </c>
      <c r="AI1865" s="30"/>
      <c r="AJ1865" s="30"/>
      <c r="AK1865" s="30"/>
      <c r="AL1865" s="30"/>
      <c r="AM1865" s="30"/>
      <c r="AN1865" s="30"/>
      <c r="AO1865" s="30"/>
      <c r="AP1865" s="30"/>
      <c r="AQ1865" s="30"/>
      <c r="AR1865" s="30"/>
      <c r="AS1865" s="30"/>
      <c r="AT1865" s="30"/>
      <c r="AU1865" s="30"/>
      <c r="AV1865" s="30"/>
      <c r="AW1865" s="30"/>
      <c r="AX1865" s="30"/>
      <c r="AY1865" s="30"/>
      <c r="AZ1865" s="30"/>
      <c r="BA1865" s="30"/>
      <c r="BB1865" s="30"/>
      <c r="BC1865" s="30"/>
      <c r="BD1865" s="30"/>
      <c r="BE1865" s="30"/>
      <c r="BF1865" s="30"/>
      <c r="BG1865" s="30"/>
      <c r="BH1865" s="30"/>
    </row>
    <row r="1866" spans="1:60" ht="20.399999999999999" outlineLevel="1">
      <c r="A1866" s="452">
        <v>349</v>
      </c>
      <c r="B1866" s="453" t="s">
        <v>1630</v>
      </c>
      <c r="C1866" s="454" t="s">
        <v>2925</v>
      </c>
      <c r="D1866" s="455" t="s">
        <v>343</v>
      </c>
      <c r="E1866" s="456">
        <v>13</v>
      </c>
      <c r="F1866" s="34"/>
      <c r="G1866" s="458">
        <f>ROUND(E1866*F1866,2)</f>
        <v>0</v>
      </c>
      <c r="H1866" s="457">
        <v>145.1</v>
      </c>
      <c r="I1866" s="458">
        <f>ROUND(E1866*H1866,2)</f>
        <v>1886.3</v>
      </c>
      <c r="J1866" s="457">
        <v>0</v>
      </c>
      <c r="K1866" s="458">
        <f>ROUND(E1866*J1866,2)</f>
        <v>0</v>
      </c>
      <c r="L1866" s="458">
        <v>21</v>
      </c>
      <c r="M1866" s="458">
        <f>G1866*(1+L1866/100)</f>
        <v>0</v>
      </c>
      <c r="N1866" s="458">
        <v>5.0000000000000002E-5</v>
      </c>
      <c r="O1866" s="458">
        <f>ROUND(E1866*N1866,2)</f>
        <v>0</v>
      </c>
      <c r="P1866" s="458">
        <v>0</v>
      </c>
      <c r="Q1866" s="458">
        <f>ROUND(E1866*P1866,2)</f>
        <v>0</v>
      </c>
      <c r="R1866" s="458" t="s">
        <v>278</v>
      </c>
      <c r="S1866" s="458" t="s">
        <v>162</v>
      </c>
      <c r="T1866" s="459" t="s">
        <v>509</v>
      </c>
      <c r="U1866" s="32">
        <v>0</v>
      </c>
      <c r="V1866" s="32">
        <f>ROUND(E1866*U1866,2)</f>
        <v>0</v>
      </c>
      <c r="W1866" s="32"/>
      <c r="X1866" s="32" t="s">
        <v>279</v>
      </c>
      <c r="Y1866" s="30"/>
      <c r="Z1866" s="30"/>
      <c r="AA1866" s="30"/>
      <c r="AB1866" s="30"/>
      <c r="AC1866" s="30"/>
      <c r="AD1866" s="30"/>
      <c r="AE1866" s="30"/>
      <c r="AF1866" s="30"/>
      <c r="AG1866" s="30" t="s">
        <v>280</v>
      </c>
      <c r="AH1866" s="30"/>
      <c r="AI1866" s="30"/>
      <c r="AJ1866" s="30"/>
      <c r="AK1866" s="30"/>
      <c r="AL1866" s="30"/>
      <c r="AM1866" s="30"/>
      <c r="AN1866" s="30"/>
      <c r="AO1866" s="30"/>
      <c r="AP1866" s="30"/>
      <c r="AQ1866" s="30"/>
      <c r="AR1866" s="30"/>
      <c r="AS1866" s="30"/>
      <c r="AT1866" s="30"/>
      <c r="AU1866" s="30"/>
      <c r="AV1866" s="30"/>
      <c r="AW1866" s="30"/>
      <c r="AX1866" s="30"/>
      <c r="AY1866" s="30"/>
      <c r="AZ1866" s="30"/>
      <c r="BA1866" s="30"/>
      <c r="BB1866" s="30"/>
      <c r="BC1866" s="30"/>
      <c r="BD1866" s="30"/>
      <c r="BE1866" s="30"/>
      <c r="BF1866" s="30"/>
      <c r="BG1866" s="30"/>
      <c r="BH1866" s="30"/>
    </row>
    <row r="1867" spans="1:60" outlineLevel="1">
      <c r="A1867" s="460"/>
      <c r="B1867" s="461"/>
      <c r="C1867" s="462" t="s">
        <v>1596</v>
      </c>
      <c r="D1867" s="463"/>
      <c r="E1867" s="464">
        <v>13</v>
      </c>
      <c r="F1867" s="34"/>
      <c r="G1867" s="465"/>
      <c r="H1867" s="465"/>
      <c r="I1867" s="465"/>
      <c r="J1867" s="465"/>
      <c r="K1867" s="465"/>
      <c r="L1867" s="465"/>
      <c r="M1867" s="465"/>
      <c r="N1867" s="465"/>
      <c r="O1867" s="465"/>
      <c r="P1867" s="465"/>
      <c r="Q1867" s="465"/>
      <c r="R1867" s="465"/>
      <c r="S1867" s="465"/>
      <c r="T1867" s="465"/>
      <c r="U1867" s="32"/>
      <c r="V1867" s="32"/>
      <c r="W1867" s="32"/>
      <c r="X1867" s="32"/>
      <c r="Y1867" s="30"/>
      <c r="Z1867" s="30"/>
      <c r="AA1867" s="30"/>
      <c r="AB1867" s="30"/>
      <c r="AC1867" s="30"/>
      <c r="AD1867" s="30"/>
      <c r="AE1867" s="30"/>
      <c r="AF1867" s="30"/>
      <c r="AG1867" s="30" t="s">
        <v>166</v>
      </c>
      <c r="AH1867" s="30">
        <v>5</v>
      </c>
      <c r="AI1867" s="30"/>
      <c r="AJ1867" s="30"/>
      <c r="AK1867" s="30"/>
      <c r="AL1867" s="30"/>
      <c r="AM1867" s="30"/>
      <c r="AN1867" s="30"/>
      <c r="AO1867" s="30"/>
      <c r="AP1867" s="30"/>
      <c r="AQ1867" s="30"/>
      <c r="AR1867" s="30"/>
      <c r="AS1867" s="30"/>
      <c r="AT1867" s="30"/>
      <c r="AU1867" s="30"/>
      <c r="AV1867" s="30"/>
      <c r="AW1867" s="30"/>
      <c r="AX1867" s="30"/>
      <c r="AY1867" s="30"/>
      <c r="AZ1867" s="30"/>
      <c r="BA1867" s="30"/>
      <c r="BB1867" s="30"/>
      <c r="BC1867" s="30"/>
      <c r="BD1867" s="30"/>
      <c r="BE1867" s="30"/>
      <c r="BF1867" s="30"/>
      <c r="BG1867" s="30"/>
      <c r="BH1867" s="30"/>
    </row>
    <row r="1868" spans="1:60" outlineLevel="1">
      <c r="A1868" s="452">
        <v>350</v>
      </c>
      <c r="B1868" s="453" t="s">
        <v>1631</v>
      </c>
      <c r="C1868" s="454" t="s">
        <v>1632</v>
      </c>
      <c r="D1868" s="455" t="s">
        <v>343</v>
      </c>
      <c r="E1868" s="456">
        <v>19</v>
      </c>
      <c r="F1868" s="34"/>
      <c r="G1868" s="458">
        <f>ROUND(E1868*F1868,2)</f>
        <v>0</v>
      </c>
      <c r="H1868" s="457">
        <v>128.80000000000001</v>
      </c>
      <c r="I1868" s="458">
        <f>ROUND(E1868*H1868,2)</f>
        <v>2447.1999999999998</v>
      </c>
      <c r="J1868" s="457">
        <v>0</v>
      </c>
      <c r="K1868" s="458">
        <f>ROUND(E1868*J1868,2)</f>
        <v>0</v>
      </c>
      <c r="L1868" s="458">
        <v>21</v>
      </c>
      <c r="M1868" s="458">
        <f>G1868*(1+L1868/100)</f>
        <v>0</v>
      </c>
      <c r="N1868" s="458">
        <v>6.0000000000000002E-5</v>
      </c>
      <c r="O1868" s="458">
        <f>ROUND(E1868*N1868,2)</f>
        <v>0</v>
      </c>
      <c r="P1868" s="458">
        <v>0</v>
      </c>
      <c r="Q1868" s="458">
        <f>ROUND(E1868*P1868,2)</f>
        <v>0</v>
      </c>
      <c r="R1868" s="458" t="s">
        <v>278</v>
      </c>
      <c r="S1868" s="458" t="s">
        <v>162</v>
      </c>
      <c r="T1868" s="459" t="s">
        <v>509</v>
      </c>
      <c r="U1868" s="32">
        <v>0</v>
      </c>
      <c r="V1868" s="32">
        <f>ROUND(E1868*U1868,2)</f>
        <v>0</v>
      </c>
      <c r="W1868" s="32"/>
      <c r="X1868" s="32" t="s">
        <v>279</v>
      </c>
      <c r="Y1868" s="30"/>
      <c r="Z1868" s="30"/>
      <c r="AA1868" s="30"/>
      <c r="AB1868" s="30"/>
      <c r="AC1868" s="30"/>
      <c r="AD1868" s="30"/>
      <c r="AE1868" s="30"/>
      <c r="AF1868" s="30"/>
      <c r="AG1868" s="30" t="s">
        <v>280</v>
      </c>
      <c r="AH1868" s="30"/>
      <c r="AI1868" s="30"/>
      <c r="AJ1868" s="30"/>
      <c r="AK1868" s="30"/>
      <c r="AL1868" s="30"/>
      <c r="AM1868" s="30"/>
      <c r="AN1868" s="30"/>
      <c r="AO1868" s="30"/>
      <c r="AP1868" s="30"/>
      <c r="AQ1868" s="30"/>
      <c r="AR1868" s="30"/>
      <c r="AS1868" s="30"/>
      <c r="AT1868" s="30"/>
      <c r="AU1868" s="30"/>
      <c r="AV1868" s="30"/>
      <c r="AW1868" s="30"/>
      <c r="AX1868" s="30"/>
      <c r="AY1868" s="30"/>
      <c r="AZ1868" s="30"/>
      <c r="BA1868" s="30"/>
      <c r="BB1868" s="30"/>
      <c r="BC1868" s="30"/>
      <c r="BD1868" s="30"/>
      <c r="BE1868" s="30"/>
      <c r="BF1868" s="30"/>
      <c r="BG1868" s="30"/>
      <c r="BH1868" s="30"/>
    </row>
    <row r="1869" spans="1:60" outlineLevel="1">
      <c r="A1869" s="460"/>
      <c r="B1869" s="461"/>
      <c r="C1869" s="462" t="s">
        <v>1633</v>
      </c>
      <c r="D1869" s="463"/>
      <c r="E1869" s="464">
        <v>19</v>
      </c>
      <c r="F1869" s="34"/>
      <c r="G1869" s="465"/>
      <c r="H1869" s="465"/>
      <c r="I1869" s="465"/>
      <c r="J1869" s="465"/>
      <c r="K1869" s="465"/>
      <c r="L1869" s="465"/>
      <c r="M1869" s="465"/>
      <c r="N1869" s="465"/>
      <c r="O1869" s="465"/>
      <c r="P1869" s="465"/>
      <c r="Q1869" s="465"/>
      <c r="R1869" s="465"/>
      <c r="S1869" s="465"/>
      <c r="T1869" s="465"/>
      <c r="U1869" s="32"/>
      <c r="V1869" s="32"/>
      <c r="W1869" s="32"/>
      <c r="X1869" s="32"/>
      <c r="Y1869" s="30"/>
      <c r="Z1869" s="30"/>
      <c r="AA1869" s="30"/>
      <c r="AB1869" s="30"/>
      <c r="AC1869" s="30"/>
      <c r="AD1869" s="30"/>
      <c r="AE1869" s="30"/>
      <c r="AF1869" s="30"/>
      <c r="AG1869" s="30" t="s">
        <v>166</v>
      </c>
      <c r="AH1869" s="30">
        <v>5</v>
      </c>
      <c r="AI1869" s="30"/>
      <c r="AJ1869" s="30"/>
      <c r="AK1869" s="30"/>
      <c r="AL1869" s="30"/>
      <c r="AM1869" s="30"/>
      <c r="AN1869" s="30"/>
      <c r="AO1869" s="30"/>
      <c r="AP1869" s="30"/>
      <c r="AQ1869" s="30"/>
      <c r="AR1869" s="30"/>
      <c r="AS1869" s="30"/>
      <c r="AT1869" s="30"/>
      <c r="AU1869" s="30"/>
      <c r="AV1869" s="30"/>
      <c r="AW1869" s="30"/>
      <c r="AX1869" s="30"/>
      <c r="AY1869" s="30"/>
      <c r="AZ1869" s="30"/>
      <c r="BA1869" s="30"/>
      <c r="BB1869" s="30"/>
      <c r="BC1869" s="30"/>
      <c r="BD1869" s="30"/>
      <c r="BE1869" s="30"/>
      <c r="BF1869" s="30"/>
      <c r="BG1869" s="30"/>
      <c r="BH1869" s="30"/>
    </row>
    <row r="1870" spans="1:60" ht="20.399999999999999" outlineLevel="1">
      <c r="A1870" s="452">
        <v>351</v>
      </c>
      <c r="B1870" s="453" t="s">
        <v>1634</v>
      </c>
      <c r="C1870" s="454" t="s">
        <v>2926</v>
      </c>
      <c r="D1870" s="455" t="s">
        <v>343</v>
      </c>
      <c r="E1870" s="456">
        <v>21</v>
      </c>
      <c r="F1870" s="34"/>
      <c r="G1870" s="458">
        <f>ROUND(E1870*F1870,2)</f>
        <v>0</v>
      </c>
      <c r="H1870" s="457">
        <v>615</v>
      </c>
      <c r="I1870" s="458">
        <f>ROUND(E1870*H1870,2)</f>
        <v>12915</v>
      </c>
      <c r="J1870" s="457">
        <v>0</v>
      </c>
      <c r="K1870" s="458">
        <f>ROUND(E1870*J1870,2)</f>
        <v>0</v>
      </c>
      <c r="L1870" s="458">
        <v>21</v>
      </c>
      <c r="M1870" s="458">
        <f>G1870*(1+L1870/100)</f>
        <v>0</v>
      </c>
      <c r="N1870" s="458">
        <v>8.0000000000000004E-4</v>
      </c>
      <c r="O1870" s="458">
        <f>ROUND(E1870*N1870,2)</f>
        <v>0.02</v>
      </c>
      <c r="P1870" s="458">
        <v>0</v>
      </c>
      <c r="Q1870" s="458">
        <f>ROUND(E1870*P1870,2)</f>
        <v>0</v>
      </c>
      <c r="R1870" s="458" t="s">
        <v>278</v>
      </c>
      <c r="S1870" s="458" t="s">
        <v>162</v>
      </c>
      <c r="T1870" s="459" t="s">
        <v>162</v>
      </c>
      <c r="U1870" s="32">
        <v>0</v>
      </c>
      <c r="V1870" s="32">
        <f>ROUND(E1870*U1870,2)</f>
        <v>0</v>
      </c>
      <c r="W1870" s="32"/>
      <c r="X1870" s="32" t="s">
        <v>279</v>
      </c>
      <c r="Y1870" s="30"/>
      <c r="Z1870" s="30"/>
      <c r="AA1870" s="30"/>
      <c r="AB1870" s="30"/>
      <c r="AC1870" s="30"/>
      <c r="AD1870" s="30"/>
      <c r="AE1870" s="30"/>
      <c r="AF1870" s="30"/>
      <c r="AG1870" s="30" t="s">
        <v>280</v>
      </c>
      <c r="AH1870" s="30"/>
      <c r="AI1870" s="30"/>
      <c r="AJ1870" s="30"/>
      <c r="AK1870" s="30"/>
      <c r="AL1870" s="30"/>
      <c r="AM1870" s="30"/>
      <c r="AN1870" s="30"/>
      <c r="AO1870" s="30"/>
      <c r="AP1870" s="30"/>
      <c r="AQ1870" s="30"/>
      <c r="AR1870" s="30"/>
      <c r="AS1870" s="30"/>
      <c r="AT1870" s="30"/>
      <c r="AU1870" s="30"/>
      <c r="AV1870" s="30"/>
      <c r="AW1870" s="30"/>
      <c r="AX1870" s="30"/>
      <c r="AY1870" s="30"/>
      <c r="AZ1870" s="30"/>
      <c r="BA1870" s="30"/>
      <c r="BB1870" s="30"/>
      <c r="BC1870" s="30"/>
      <c r="BD1870" s="30"/>
      <c r="BE1870" s="30"/>
      <c r="BF1870" s="30"/>
      <c r="BG1870" s="30"/>
      <c r="BH1870" s="30"/>
    </row>
    <row r="1871" spans="1:60" outlineLevel="1">
      <c r="A1871" s="460"/>
      <c r="B1871" s="461"/>
      <c r="C1871" s="462" t="s">
        <v>1635</v>
      </c>
      <c r="D1871" s="463"/>
      <c r="E1871" s="464">
        <v>21</v>
      </c>
      <c r="F1871" s="34"/>
      <c r="G1871" s="465"/>
      <c r="H1871" s="465"/>
      <c r="I1871" s="465"/>
      <c r="J1871" s="465"/>
      <c r="K1871" s="465"/>
      <c r="L1871" s="465"/>
      <c r="M1871" s="465"/>
      <c r="N1871" s="465"/>
      <c r="O1871" s="465"/>
      <c r="P1871" s="465"/>
      <c r="Q1871" s="465"/>
      <c r="R1871" s="465"/>
      <c r="S1871" s="465"/>
      <c r="T1871" s="465"/>
      <c r="U1871" s="32"/>
      <c r="V1871" s="32"/>
      <c r="W1871" s="32"/>
      <c r="X1871" s="32"/>
      <c r="Y1871" s="30"/>
      <c r="Z1871" s="30"/>
      <c r="AA1871" s="30"/>
      <c r="AB1871" s="30"/>
      <c r="AC1871" s="30"/>
      <c r="AD1871" s="30"/>
      <c r="AE1871" s="30"/>
      <c r="AF1871" s="30"/>
      <c r="AG1871" s="30" t="s">
        <v>166</v>
      </c>
      <c r="AH1871" s="30">
        <v>5</v>
      </c>
      <c r="AI1871" s="30"/>
      <c r="AJ1871" s="30"/>
      <c r="AK1871" s="30"/>
      <c r="AL1871" s="30"/>
      <c r="AM1871" s="30"/>
      <c r="AN1871" s="30"/>
      <c r="AO1871" s="30"/>
      <c r="AP1871" s="30"/>
      <c r="AQ1871" s="30"/>
      <c r="AR1871" s="30"/>
      <c r="AS1871" s="30"/>
      <c r="AT1871" s="30"/>
      <c r="AU1871" s="30"/>
      <c r="AV1871" s="30"/>
      <c r="AW1871" s="30"/>
      <c r="AX1871" s="30"/>
      <c r="AY1871" s="30"/>
      <c r="AZ1871" s="30"/>
      <c r="BA1871" s="30"/>
      <c r="BB1871" s="30"/>
      <c r="BC1871" s="30"/>
      <c r="BD1871" s="30"/>
      <c r="BE1871" s="30"/>
      <c r="BF1871" s="30"/>
      <c r="BG1871" s="30"/>
      <c r="BH1871" s="30"/>
    </row>
    <row r="1872" spans="1:60" ht="20.399999999999999" outlineLevel="1">
      <c r="A1872" s="452">
        <v>352</v>
      </c>
      <c r="B1872" s="453" t="s">
        <v>1636</v>
      </c>
      <c r="C1872" s="454" t="s">
        <v>1637</v>
      </c>
      <c r="D1872" s="455" t="s">
        <v>343</v>
      </c>
      <c r="E1872" s="456">
        <v>21</v>
      </c>
      <c r="F1872" s="34"/>
      <c r="G1872" s="458">
        <f>ROUND(E1872*F1872,2)</f>
        <v>0</v>
      </c>
      <c r="H1872" s="457">
        <v>333</v>
      </c>
      <c r="I1872" s="458">
        <f>ROUND(E1872*H1872,2)</f>
        <v>6993</v>
      </c>
      <c r="J1872" s="457">
        <v>0</v>
      </c>
      <c r="K1872" s="458">
        <f>ROUND(E1872*J1872,2)</f>
        <v>0</v>
      </c>
      <c r="L1872" s="458">
        <v>21</v>
      </c>
      <c r="M1872" s="458">
        <f>G1872*(1+L1872/100)</f>
        <v>0</v>
      </c>
      <c r="N1872" s="458">
        <v>4.4999999999999999E-4</v>
      </c>
      <c r="O1872" s="458">
        <f>ROUND(E1872*N1872,2)</f>
        <v>0.01</v>
      </c>
      <c r="P1872" s="458">
        <v>0</v>
      </c>
      <c r="Q1872" s="458">
        <f>ROUND(E1872*P1872,2)</f>
        <v>0</v>
      </c>
      <c r="R1872" s="458" t="s">
        <v>278</v>
      </c>
      <c r="S1872" s="458" t="s">
        <v>162</v>
      </c>
      <c r="T1872" s="459" t="s">
        <v>509</v>
      </c>
      <c r="U1872" s="32">
        <v>0</v>
      </c>
      <c r="V1872" s="32">
        <f>ROUND(E1872*U1872,2)</f>
        <v>0</v>
      </c>
      <c r="W1872" s="32"/>
      <c r="X1872" s="32" t="s">
        <v>279</v>
      </c>
      <c r="Y1872" s="30"/>
      <c r="Z1872" s="30"/>
      <c r="AA1872" s="30"/>
      <c r="AB1872" s="30"/>
      <c r="AC1872" s="30"/>
      <c r="AD1872" s="30"/>
      <c r="AE1872" s="30"/>
      <c r="AF1872" s="30"/>
      <c r="AG1872" s="30" t="s">
        <v>280</v>
      </c>
      <c r="AH1872" s="30"/>
      <c r="AI1872" s="30"/>
      <c r="AJ1872" s="30"/>
      <c r="AK1872" s="30"/>
      <c r="AL1872" s="30"/>
      <c r="AM1872" s="30"/>
      <c r="AN1872" s="30"/>
      <c r="AO1872" s="30"/>
      <c r="AP1872" s="30"/>
      <c r="AQ1872" s="30"/>
      <c r="AR1872" s="30"/>
      <c r="AS1872" s="30"/>
      <c r="AT1872" s="30"/>
      <c r="AU1872" s="30"/>
      <c r="AV1872" s="30"/>
      <c r="AW1872" s="30"/>
      <c r="AX1872" s="30"/>
      <c r="AY1872" s="30"/>
      <c r="AZ1872" s="30"/>
      <c r="BA1872" s="30"/>
      <c r="BB1872" s="30"/>
      <c r="BC1872" s="30"/>
      <c r="BD1872" s="30"/>
      <c r="BE1872" s="30"/>
      <c r="BF1872" s="30"/>
      <c r="BG1872" s="30"/>
      <c r="BH1872" s="30"/>
    </row>
    <row r="1873" spans="1:60" outlineLevel="1">
      <c r="A1873" s="460"/>
      <c r="B1873" s="461"/>
      <c r="C1873" s="462" t="s">
        <v>1635</v>
      </c>
      <c r="D1873" s="463"/>
      <c r="E1873" s="464">
        <v>21</v>
      </c>
      <c r="F1873" s="34"/>
      <c r="G1873" s="465"/>
      <c r="H1873" s="465"/>
      <c r="I1873" s="465"/>
      <c r="J1873" s="465"/>
      <c r="K1873" s="465"/>
      <c r="L1873" s="465"/>
      <c r="M1873" s="465"/>
      <c r="N1873" s="465"/>
      <c r="O1873" s="465"/>
      <c r="P1873" s="465"/>
      <c r="Q1873" s="465"/>
      <c r="R1873" s="465"/>
      <c r="S1873" s="465"/>
      <c r="T1873" s="465"/>
      <c r="U1873" s="32"/>
      <c r="V1873" s="32"/>
      <c r="W1873" s="32"/>
      <c r="X1873" s="32"/>
      <c r="Y1873" s="30"/>
      <c r="Z1873" s="30"/>
      <c r="AA1873" s="30"/>
      <c r="AB1873" s="30"/>
      <c r="AC1873" s="30"/>
      <c r="AD1873" s="30"/>
      <c r="AE1873" s="30"/>
      <c r="AF1873" s="30"/>
      <c r="AG1873" s="30" t="s">
        <v>166</v>
      </c>
      <c r="AH1873" s="30">
        <v>5</v>
      </c>
      <c r="AI1873" s="30"/>
      <c r="AJ1873" s="30"/>
      <c r="AK1873" s="30"/>
      <c r="AL1873" s="30"/>
      <c r="AM1873" s="30"/>
      <c r="AN1873" s="30"/>
      <c r="AO1873" s="30"/>
      <c r="AP1873" s="30"/>
      <c r="AQ1873" s="30"/>
      <c r="AR1873" s="30"/>
      <c r="AS1873" s="30"/>
      <c r="AT1873" s="30"/>
      <c r="AU1873" s="30"/>
      <c r="AV1873" s="30"/>
      <c r="AW1873" s="30"/>
      <c r="AX1873" s="30"/>
      <c r="AY1873" s="30"/>
      <c r="AZ1873" s="30"/>
      <c r="BA1873" s="30"/>
      <c r="BB1873" s="30"/>
      <c r="BC1873" s="30"/>
      <c r="BD1873" s="30"/>
      <c r="BE1873" s="30"/>
      <c r="BF1873" s="30"/>
      <c r="BG1873" s="30"/>
      <c r="BH1873" s="30"/>
    </row>
    <row r="1874" spans="1:60" outlineLevel="1">
      <c r="A1874" s="452">
        <v>353</v>
      </c>
      <c r="B1874" s="453" t="s">
        <v>1638</v>
      </c>
      <c r="C1874" s="454" t="s">
        <v>1639</v>
      </c>
      <c r="D1874" s="455" t="s">
        <v>343</v>
      </c>
      <c r="E1874" s="456">
        <v>7</v>
      </c>
      <c r="F1874" s="34"/>
      <c r="G1874" s="458">
        <f>ROUND(E1874*F1874,2)</f>
        <v>0</v>
      </c>
      <c r="H1874" s="457">
        <v>2190</v>
      </c>
      <c r="I1874" s="458">
        <f>ROUND(E1874*H1874,2)</f>
        <v>15330</v>
      </c>
      <c r="J1874" s="457">
        <v>0</v>
      </c>
      <c r="K1874" s="458">
        <f>ROUND(E1874*J1874,2)</f>
        <v>0</v>
      </c>
      <c r="L1874" s="458">
        <v>21</v>
      </c>
      <c r="M1874" s="458">
        <f>G1874*(1+L1874/100)</f>
        <v>0</v>
      </c>
      <c r="N1874" s="458">
        <v>1.7000000000000001E-2</v>
      </c>
      <c r="O1874" s="458">
        <f>ROUND(E1874*N1874,2)</f>
        <v>0.12</v>
      </c>
      <c r="P1874" s="458">
        <v>0</v>
      </c>
      <c r="Q1874" s="458">
        <f>ROUND(E1874*P1874,2)</f>
        <v>0</v>
      </c>
      <c r="R1874" s="458" t="s">
        <v>278</v>
      </c>
      <c r="S1874" s="458" t="s">
        <v>162</v>
      </c>
      <c r="T1874" s="459" t="s">
        <v>162</v>
      </c>
      <c r="U1874" s="32">
        <v>0</v>
      </c>
      <c r="V1874" s="32">
        <f>ROUND(E1874*U1874,2)</f>
        <v>0</v>
      </c>
      <c r="W1874" s="32"/>
      <c r="X1874" s="32" t="s">
        <v>279</v>
      </c>
      <c r="Y1874" s="30"/>
      <c r="Z1874" s="30"/>
      <c r="AA1874" s="30"/>
      <c r="AB1874" s="30"/>
      <c r="AC1874" s="30"/>
      <c r="AD1874" s="30"/>
      <c r="AE1874" s="30"/>
      <c r="AF1874" s="30"/>
      <c r="AG1874" s="30" t="s">
        <v>280</v>
      </c>
      <c r="AH1874" s="30"/>
      <c r="AI1874" s="30"/>
      <c r="AJ1874" s="30"/>
      <c r="AK1874" s="30"/>
      <c r="AL1874" s="30"/>
      <c r="AM1874" s="30"/>
      <c r="AN1874" s="30"/>
      <c r="AO1874" s="30"/>
      <c r="AP1874" s="30"/>
      <c r="AQ1874" s="30"/>
      <c r="AR1874" s="30"/>
      <c r="AS1874" s="30"/>
      <c r="AT1874" s="30"/>
      <c r="AU1874" s="30"/>
      <c r="AV1874" s="30"/>
      <c r="AW1874" s="30"/>
      <c r="AX1874" s="30"/>
      <c r="AY1874" s="30"/>
      <c r="AZ1874" s="30"/>
      <c r="BA1874" s="30"/>
      <c r="BB1874" s="30"/>
      <c r="BC1874" s="30"/>
      <c r="BD1874" s="30"/>
      <c r="BE1874" s="30"/>
      <c r="BF1874" s="30"/>
      <c r="BG1874" s="30"/>
      <c r="BH1874" s="30"/>
    </row>
    <row r="1875" spans="1:60" ht="40.799999999999997" outlineLevel="1">
      <c r="A1875" s="460"/>
      <c r="B1875" s="461"/>
      <c r="C1875" s="462" t="s">
        <v>2927</v>
      </c>
      <c r="D1875" s="463"/>
      <c r="E1875" s="464">
        <v>6</v>
      </c>
      <c r="F1875" s="34"/>
      <c r="G1875" s="465"/>
      <c r="H1875" s="465"/>
      <c r="I1875" s="465"/>
      <c r="J1875" s="465"/>
      <c r="K1875" s="465"/>
      <c r="L1875" s="465"/>
      <c r="M1875" s="465"/>
      <c r="N1875" s="465"/>
      <c r="O1875" s="465"/>
      <c r="P1875" s="465"/>
      <c r="Q1875" s="465"/>
      <c r="R1875" s="465"/>
      <c r="S1875" s="465"/>
      <c r="T1875" s="465"/>
      <c r="U1875" s="32"/>
      <c r="V1875" s="32"/>
      <c r="W1875" s="32"/>
      <c r="X1875" s="32"/>
      <c r="Y1875" s="30"/>
      <c r="Z1875" s="30"/>
      <c r="AA1875" s="30"/>
      <c r="AB1875" s="30"/>
      <c r="AC1875" s="30"/>
      <c r="AD1875" s="30"/>
      <c r="AE1875" s="30"/>
      <c r="AF1875" s="30"/>
      <c r="AG1875" s="30" t="s">
        <v>166</v>
      </c>
      <c r="AH1875" s="30">
        <v>0</v>
      </c>
      <c r="AI1875" s="30"/>
      <c r="AJ1875" s="30"/>
      <c r="AK1875" s="30"/>
      <c r="AL1875" s="30"/>
      <c r="AM1875" s="30"/>
      <c r="AN1875" s="30"/>
      <c r="AO1875" s="30"/>
      <c r="AP1875" s="30"/>
      <c r="AQ1875" s="30"/>
      <c r="AR1875" s="30"/>
      <c r="AS1875" s="30"/>
      <c r="AT1875" s="30"/>
      <c r="AU1875" s="30"/>
      <c r="AV1875" s="30"/>
      <c r="AW1875" s="30"/>
      <c r="AX1875" s="30"/>
      <c r="AY1875" s="30"/>
      <c r="AZ1875" s="30"/>
      <c r="BA1875" s="30"/>
      <c r="BB1875" s="30"/>
      <c r="BC1875" s="30"/>
      <c r="BD1875" s="30"/>
      <c r="BE1875" s="30"/>
      <c r="BF1875" s="30"/>
      <c r="BG1875" s="30"/>
      <c r="BH1875" s="30"/>
    </row>
    <row r="1876" spans="1:60" ht="51" outlineLevel="1">
      <c r="A1876" s="460"/>
      <c r="B1876" s="461"/>
      <c r="C1876" s="462" t="s">
        <v>2928</v>
      </c>
      <c r="D1876" s="463"/>
      <c r="E1876" s="464">
        <v>1</v>
      </c>
      <c r="F1876" s="34"/>
      <c r="G1876" s="465"/>
      <c r="H1876" s="465"/>
      <c r="I1876" s="465"/>
      <c r="J1876" s="465"/>
      <c r="K1876" s="465"/>
      <c r="L1876" s="465"/>
      <c r="M1876" s="465"/>
      <c r="N1876" s="465"/>
      <c r="O1876" s="465"/>
      <c r="P1876" s="465"/>
      <c r="Q1876" s="465"/>
      <c r="R1876" s="465"/>
      <c r="S1876" s="465"/>
      <c r="T1876" s="465"/>
      <c r="U1876" s="32"/>
      <c r="V1876" s="32"/>
      <c r="W1876" s="32"/>
      <c r="X1876" s="32"/>
      <c r="Y1876" s="30"/>
      <c r="Z1876" s="30"/>
      <c r="AA1876" s="30"/>
      <c r="AB1876" s="30"/>
      <c r="AC1876" s="30"/>
      <c r="AD1876" s="30"/>
      <c r="AE1876" s="30"/>
      <c r="AF1876" s="30"/>
      <c r="AG1876" s="30" t="s">
        <v>166</v>
      </c>
      <c r="AH1876" s="30">
        <v>0</v>
      </c>
      <c r="AI1876" s="30"/>
      <c r="AJ1876" s="30"/>
      <c r="AK1876" s="30"/>
      <c r="AL1876" s="30"/>
      <c r="AM1876" s="30"/>
      <c r="AN1876" s="30"/>
      <c r="AO1876" s="30"/>
      <c r="AP1876" s="30"/>
      <c r="AQ1876" s="30"/>
      <c r="AR1876" s="30"/>
      <c r="AS1876" s="30"/>
      <c r="AT1876" s="30"/>
      <c r="AU1876" s="30"/>
      <c r="AV1876" s="30"/>
      <c r="AW1876" s="30"/>
      <c r="AX1876" s="30"/>
      <c r="AY1876" s="30"/>
      <c r="AZ1876" s="30"/>
      <c r="BA1876" s="30"/>
      <c r="BB1876" s="30"/>
      <c r="BC1876" s="30"/>
      <c r="BD1876" s="30"/>
      <c r="BE1876" s="30"/>
      <c r="BF1876" s="30"/>
      <c r="BG1876" s="30"/>
      <c r="BH1876" s="30"/>
    </row>
    <row r="1877" spans="1:60" outlineLevel="1">
      <c r="A1877" s="452">
        <v>354</v>
      </c>
      <c r="B1877" s="453" t="s">
        <v>1640</v>
      </c>
      <c r="C1877" s="454" t="s">
        <v>1641</v>
      </c>
      <c r="D1877" s="455" t="s">
        <v>343</v>
      </c>
      <c r="E1877" s="456">
        <v>3</v>
      </c>
      <c r="F1877" s="34"/>
      <c r="G1877" s="458">
        <f>ROUND(E1877*F1877,2)</f>
        <v>0</v>
      </c>
      <c r="H1877" s="457">
        <v>2190</v>
      </c>
      <c r="I1877" s="458">
        <f>ROUND(E1877*H1877,2)</f>
        <v>6570</v>
      </c>
      <c r="J1877" s="457">
        <v>0</v>
      </c>
      <c r="K1877" s="458">
        <f>ROUND(E1877*J1877,2)</f>
        <v>0</v>
      </c>
      <c r="L1877" s="458">
        <v>21</v>
      </c>
      <c r="M1877" s="458">
        <f>G1877*(1+L1877/100)</f>
        <v>0</v>
      </c>
      <c r="N1877" s="458">
        <v>1.9E-2</v>
      </c>
      <c r="O1877" s="458">
        <f>ROUND(E1877*N1877,2)</f>
        <v>0.06</v>
      </c>
      <c r="P1877" s="458">
        <v>0</v>
      </c>
      <c r="Q1877" s="458">
        <f>ROUND(E1877*P1877,2)</f>
        <v>0</v>
      </c>
      <c r="R1877" s="458" t="s">
        <v>278</v>
      </c>
      <c r="S1877" s="458" t="s">
        <v>162</v>
      </c>
      <c r="T1877" s="459" t="s">
        <v>162</v>
      </c>
      <c r="U1877" s="32">
        <v>0</v>
      </c>
      <c r="V1877" s="32">
        <f>ROUND(E1877*U1877,2)</f>
        <v>0</v>
      </c>
      <c r="W1877" s="32"/>
      <c r="X1877" s="32" t="s">
        <v>279</v>
      </c>
      <c r="Y1877" s="30"/>
      <c r="Z1877" s="30"/>
      <c r="AA1877" s="30"/>
      <c r="AB1877" s="30"/>
      <c r="AC1877" s="30"/>
      <c r="AD1877" s="30"/>
      <c r="AE1877" s="30"/>
      <c r="AF1877" s="30"/>
      <c r="AG1877" s="30" t="s">
        <v>280</v>
      </c>
      <c r="AH1877" s="30"/>
      <c r="AI1877" s="30"/>
      <c r="AJ1877" s="30"/>
      <c r="AK1877" s="30"/>
      <c r="AL1877" s="30"/>
      <c r="AM1877" s="30"/>
      <c r="AN1877" s="30"/>
      <c r="AO1877" s="30"/>
      <c r="AP1877" s="30"/>
      <c r="AQ1877" s="30"/>
      <c r="AR1877" s="30"/>
      <c r="AS1877" s="30"/>
      <c r="AT1877" s="30"/>
      <c r="AU1877" s="30"/>
      <c r="AV1877" s="30"/>
      <c r="AW1877" s="30"/>
      <c r="AX1877" s="30"/>
      <c r="AY1877" s="30"/>
      <c r="AZ1877" s="30"/>
      <c r="BA1877" s="30"/>
      <c r="BB1877" s="30"/>
      <c r="BC1877" s="30"/>
      <c r="BD1877" s="30"/>
      <c r="BE1877" s="30"/>
      <c r="BF1877" s="30"/>
      <c r="BG1877" s="30"/>
      <c r="BH1877" s="30"/>
    </row>
    <row r="1878" spans="1:60" ht="40.799999999999997" outlineLevel="1">
      <c r="A1878" s="460"/>
      <c r="B1878" s="461"/>
      <c r="C1878" s="462" t="s">
        <v>2929</v>
      </c>
      <c r="D1878" s="463"/>
      <c r="E1878" s="464">
        <v>2</v>
      </c>
      <c r="F1878" s="493"/>
      <c r="G1878" s="465"/>
      <c r="H1878" s="465"/>
      <c r="I1878" s="465"/>
      <c r="J1878" s="465"/>
      <c r="K1878" s="465"/>
      <c r="L1878" s="465"/>
      <c r="M1878" s="465"/>
      <c r="N1878" s="465"/>
      <c r="O1878" s="465"/>
      <c r="P1878" s="465"/>
      <c r="Q1878" s="465"/>
      <c r="R1878" s="465"/>
      <c r="S1878" s="465"/>
      <c r="T1878" s="465"/>
      <c r="U1878" s="32"/>
      <c r="V1878" s="32"/>
      <c r="W1878" s="32"/>
      <c r="X1878" s="32"/>
      <c r="Y1878" s="30"/>
      <c r="Z1878" s="30"/>
      <c r="AA1878" s="30"/>
      <c r="AB1878" s="30"/>
      <c r="AC1878" s="30"/>
      <c r="AD1878" s="30"/>
      <c r="AE1878" s="30"/>
      <c r="AF1878" s="30"/>
      <c r="AG1878" s="30" t="s">
        <v>166</v>
      </c>
      <c r="AH1878" s="30">
        <v>0</v>
      </c>
      <c r="AI1878" s="30"/>
      <c r="AJ1878" s="30"/>
      <c r="AK1878" s="30"/>
      <c r="AL1878" s="30"/>
      <c r="AM1878" s="30"/>
      <c r="AN1878" s="30"/>
      <c r="AO1878" s="30"/>
      <c r="AP1878" s="30"/>
      <c r="AQ1878" s="30"/>
      <c r="AR1878" s="30"/>
      <c r="AS1878" s="30"/>
      <c r="AT1878" s="30"/>
      <c r="AU1878" s="30"/>
      <c r="AV1878" s="30"/>
      <c r="AW1878" s="30"/>
      <c r="AX1878" s="30"/>
      <c r="AY1878" s="30"/>
      <c r="AZ1878" s="30"/>
      <c r="BA1878" s="30"/>
      <c r="BB1878" s="30"/>
      <c r="BC1878" s="30"/>
      <c r="BD1878" s="30"/>
      <c r="BE1878" s="30"/>
      <c r="BF1878" s="30"/>
      <c r="BG1878" s="30"/>
      <c r="BH1878" s="30"/>
    </row>
    <row r="1879" spans="1:60" ht="51" outlineLevel="1">
      <c r="A1879" s="460"/>
      <c r="B1879" s="461"/>
      <c r="C1879" s="462" t="s">
        <v>2930</v>
      </c>
      <c r="D1879" s="463"/>
      <c r="E1879" s="464">
        <v>1</v>
      </c>
      <c r="F1879" s="493"/>
      <c r="G1879" s="465"/>
      <c r="H1879" s="465"/>
      <c r="I1879" s="465"/>
      <c r="J1879" s="465"/>
      <c r="K1879" s="465"/>
      <c r="L1879" s="465"/>
      <c r="M1879" s="465"/>
      <c r="N1879" s="465"/>
      <c r="O1879" s="465"/>
      <c r="P1879" s="465"/>
      <c r="Q1879" s="465"/>
      <c r="R1879" s="465"/>
      <c r="S1879" s="465"/>
      <c r="T1879" s="465"/>
      <c r="U1879" s="32"/>
      <c r="V1879" s="32"/>
      <c r="W1879" s="32"/>
      <c r="X1879" s="32"/>
      <c r="Y1879" s="30"/>
      <c r="Z1879" s="30"/>
      <c r="AA1879" s="30"/>
      <c r="AB1879" s="30"/>
      <c r="AC1879" s="30"/>
      <c r="AD1879" s="30"/>
      <c r="AE1879" s="30"/>
      <c r="AF1879" s="30"/>
      <c r="AG1879" s="30" t="s">
        <v>166</v>
      </c>
      <c r="AH1879" s="30">
        <v>0</v>
      </c>
      <c r="AI1879" s="30"/>
      <c r="AJ1879" s="30"/>
      <c r="AK1879" s="30"/>
      <c r="AL1879" s="30"/>
      <c r="AM1879" s="30"/>
      <c r="AN1879" s="30"/>
      <c r="AO1879" s="30"/>
      <c r="AP1879" s="30"/>
      <c r="AQ1879" s="30"/>
      <c r="AR1879" s="30"/>
      <c r="AS1879" s="30"/>
      <c r="AT1879" s="30"/>
      <c r="AU1879" s="30"/>
      <c r="AV1879" s="30"/>
      <c r="AW1879" s="30"/>
      <c r="AX1879" s="30"/>
      <c r="AY1879" s="30"/>
      <c r="AZ1879" s="30"/>
      <c r="BA1879" s="30"/>
      <c r="BB1879" s="30"/>
      <c r="BC1879" s="30"/>
      <c r="BD1879" s="30"/>
      <c r="BE1879" s="30"/>
      <c r="BF1879" s="30"/>
      <c r="BG1879" s="30"/>
      <c r="BH1879" s="30"/>
    </row>
    <row r="1880" spans="1:60" outlineLevel="1">
      <c r="A1880" s="452">
        <v>355</v>
      </c>
      <c r="B1880" s="453" t="s">
        <v>1642</v>
      </c>
      <c r="C1880" s="454" t="s">
        <v>1643</v>
      </c>
      <c r="D1880" s="455" t="s">
        <v>343</v>
      </c>
      <c r="E1880" s="456">
        <v>1</v>
      </c>
      <c r="F1880" s="34"/>
      <c r="G1880" s="458">
        <f>ROUND(E1880*F1880,2)</f>
        <v>0</v>
      </c>
      <c r="H1880" s="457">
        <v>2190</v>
      </c>
      <c r="I1880" s="458">
        <f>ROUND(E1880*H1880,2)</f>
        <v>2190</v>
      </c>
      <c r="J1880" s="457">
        <v>0</v>
      </c>
      <c r="K1880" s="458">
        <f>ROUND(E1880*J1880,2)</f>
        <v>0</v>
      </c>
      <c r="L1880" s="458">
        <v>21</v>
      </c>
      <c r="M1880" s="458">
        <f>G1880*(1+L1880/100)</f>
        <v>0</v>
      </c>
      <c r="N1880" s="458">
        <v>2.1000000000000001E-2</v>
      </c>
      <c r="O1880" s="458">
        <f>ROUND(E1880*N1880,2)</f>
        <v>0.02</v>
      </c>
      <c r="P1880" s="458">
        <v>0</v>
      </c>
      <c r="Q1880" s="458">
        <f>ROUND(E1880*P1880,2)</f>
        <v>0</v>
      </c>
      <c r="R1880" s="458" t="s">
        <v>278</v>
      </c>
      <c r="S1880" s="458" t="s">
        <v>162</v>
      </c>
      <c r="T1880" s="459" t="s">
        <v>162</v>
      </c>
      <c r="U1880" s="32">
        <v>0</v>
      </c>
      <c r="V1880" s="32">
        <f>ROUND(E1880*U1880,2)</f>
        <v>0</v>
      </c>
      <c r="W1880" s="32"/>
      <c r="X1880" s="32" t="s">
        <v>279</v>
      </c>
      <c r="Y1880" s="30"/>
      <c r="Z1880" s="30"/>
      <c r="AA1880" s="30"/>
      <c r="AB1880" s="30"/>
      <c r="AC1880" s="30"/>
      <c r="AD1880" s="30"/>
      <c r="AE1880" s="30"/>
      <c r="AF1880" s="30"/>
      <c r="AG1880" s="30" t="s">
        <v>280</v>
      </c>
      <c r="AH1880" s="30"/>
      <c r="AI1880" s="30"/>
      <c r="AJ1880" s="30"/>
      <c r="AK1880" s="30"/>
      <c r="AL1880" s="30"/>
      <c r="AM1880" s="30"/>
      <c r="AN1880" s="30"/>
      <c r="AO1880" s="30"/>
      <c r="AP1880" s="30"/>
      <c r="AQ1880" s="30"/>
      <c r="AR1880" s="30"/>
      <c r="AS1880" s="30"/>
      <c r="AT1880" s="30"/>
      <c r="AU1880" s="30"/>
      <c r="AV1880" s="30"/>
      <c r="AW1880" s="30"/>
      <c r="AX1880" s="30"/>
      <c r="AY1880" s="30"/>
      <c r="AZ1880" s="30"/>
      <c r="BA1880" s="30"/>
      <c r="BB1880" s="30"/>
      <c r="BC1880" s="30"/>
      <c r="BD1880" s="30"/>
      <c r="BE1880" s="30"/>
      <c r="BF1880" s="30"/>
      <c r="BG1880" s="30"/>
      <c r="BH1880" s="30"/>
    </row>
    <row r="1881" spans="1:60" ht="51" outlineLevel="1">
      <c r="A1881" s="460"/>
      <c r="B1881" s="461"/>
      <c r="C1881" s="462" t="s">
        <v>2931</v>
      </c>
      <c r="D1881" s="463"/>
      <c r="E1881" s="464">
        <v>1</v>
      </c>
      <c r="F1881" s="493"/>
      <c r="G1881" s="465"/>
      <c r="H1881" s="465"/>
      <c r="I1881" s="465"/>
      <c r="J1881" s="465"/>
      <c r="K1881" s="465"/>
      <c r="L1881" s="465"/>
      <c r="M1881" s="465"/>
      <c r="N1881" s="465"/>
      <c r="O1881" s="465"/>
      <c r="P1881" s="465"/>
      <c r="Q1881" s="465"/>
      <c r="R1881" s="465"/>
      <c r="S1881" s="465"/>
      <c r="T1881" s="465"/>
      <c r="U1881" s="32"/>
      <c r="V1881" s="32"/>
      <c r="W1881" s="32"/>
      <c r="X1881" s="32"/>
      <c r="Y1881" s="30"/>
      <c r="Z1881" s="30"/>
      <c r="AA1881" s="30"/>
      <c r="AB1881" s="30"/>
      <c r="AC1881" s="30"/>
      <c r="AD1881" s="30"/>
      <c r="AE1881" s="30"/>
      <c r="AF1881" s="30"/>
      <c r="AG1881" s="30" t="s">
        <v>166</v>
      </c>
      <c r="AH1881" s="30">
        <v>0</v>
      </c>
      <c r="AI1881" s="30"/>
      <c r="AJ1881" s="30"/>
      <c r="AK1881" s="30"/>
      <c r="AL1881" s="30"/>
      <c r="AM1881" s="30"/>
      <c r="AN1881" s="30"/>
      <c r="AO1881" s="30"/>
      <c r="AP1881" s="30"/>
      <c r="AQ1881" s="30"/>
      <c r="AR1881" s="30"/>
      <c r="AS1881" s="30"/>
      <c r="AT1881" s="30"/>
      <c r="AU1881" s="30"/>
      <c r="AV1881" s="30"/>
      <c r="AW1881" s="30"/>
      <c r="AX1881" s="30"/>
      <c r="AY1881" s="30"/>
      <c r="AZ1881" s="30"/>
      <c r="BA1881" s="30"/>
      <c r="BB1881" s="30"/>
      <c r="BC1881" s="30"/>
      <c r="BD1881" s="30"/>
      <c r="BE1881" s="30"/>
      <c r="BF1881" s="30"/>
      <c r="BG1881" s="30"/>
      <c r="BH1881" s="30"/>
    </row>
    <row r="1882" spans="1:60" outlineLevel="1">
      <c r="A1882" s="452">
        <v>356</v>
      </c>
      <c r="B1882" s="453" t="s">
        <v>1644</v>
      </c>
      <c r="C1882" s="454" t="s">
        <v>1645</v>
      </c>
      <c r="D1882" s="455" t="s">
        <v>343</v>
      </c>
      <c r="E1882" s="456">
        <v>1</v>
      </c>
      <c r="F1882" s="34"/>
      <c r="G1882" s="458">
        <f>ROUND(E1882*F1882,2)</f>
        <v>0</v>
      </c>
      <c r="H1882" s="457">
        <v>5205</v>
      </c>
      <c r="I1882" s="458">
        <f>ROUND(E1882*H1882,2)</f>
        <v>5205</v>
      </c>
      <c r="J1882" s="457">
        <v>0</v>
      </c>
      <c r="K1882" s="458">
        <f>ROUND(E1882*J1882,2)</f>
        <v>0</v>
      </c>
      <c r="L1882" s="458">
        <v>21</v>
      </c>
      <c r="M1882" s="458">
        <f>G1882*(1+L1882/100)</f>
        <v>0</v>
      </c>
      <c r="N1882" s="458">
        <v>3.7999999999999999E-2</v>
      </c>
      <c r="O1882" s="458">
        <f>ROUND(E1882*N1882,2)</f>
        <v>0.04</v>
      </c>
      <c r="P1882" s="458">
        <v>0</v>
      </c>
      <c r="Q1882" s="458">
        <f>ROUND(E1882*P1882,2)</f>
        <v>0</v>
      </c>
      <c r="R1882" s="458" t="s">
        <v>278</v>
      </c>
      <c r="S1882" s="458" t="s">
        <v>162</v>
      </c>
      <c r="T1882" s="459" t="s">
        <v>162</v>
      </c>
      <c r="U1882" s="32">
        <v>0</v>
      </c>
      <c r="V1882" s="32">
        <f>ROUND(E1882*U1882,2)</f>
        <v>0</v>
      </c>
      <c r="W1882" s="32"/>
      <c r="X1882" s="32" t="s">
        <v>279</v>
      </c>
      <c r="Y1882" s="30"/>
      <c r="Z1882" s="30"/>
      <c r="AA1882" s="30"/>
      <c r="AB1882" s="30"/>
      <c r="AC1882" s="30"/>
      <c r="AD1882" s="30"/>
      <c r="AE1882" s="30"/>
      <c r="AF1882" s="30"/>
      <c r="AG1882" s="30" t="s">
        <v>280</v>
      </c>
      <c r="AH1882" s="30"/>
      <c r="AI1882" s="30"/>
      <c r="AJ1882" s="30"/>
      <c r="AK1882" s="30"/>
      <c r="AL1882" s="30"/>
      <c r="AM1882" s="30"/>
      <c r="AN1882" s="30"/>
      <c r="AO1882" s="30"/>
      <c r="AP1882" s="30"/>
      <c r="AQ1882" s="30"/>
      <c r="AR1882" s="30"/>
      <c r="AS1882" s="30"/>
      <c r="AT1882" s="30"/>
      <c r="AU1882" s="30"/>
      <c r="AV1882" s="30"/>
      <c r="AW1882" s="30"/>
      <c r="AX1882" s="30"/>
      <c r="AY1882" s="30"/>
      <c r="AZ1882" s="30"/>
      <c r="BA1882" s="30"/>
      <c r="BB1882" s="30"/>
      <c r="BC1882" s="30"/>
      <c r="BD1882" s="30"/>
      <c r="BE1882" s="30"/>
      <c r="BF1882" s="30"/>
      <c r="BG1882" s="30"/>
      <c r="BH1882" s="30"/>
    </row>
    <row r="1883" spans="1:60" ht="51" outlineLevel="1">
      <c r="A1883" s="460"/>
      <c r="B1883" s="461"/>
      <c r="C1883" s="462" t="s">
        <v>2932</v>
      </c>
      <c r="D1883" s="463"/>
      <c r="E1883" s="464">
        <v>1</v>
      </c>
      <c r="F1883" s="493"/>
      <c r="G1883" s="465"/>
      <c r="H1883" s="465"/>
      <c r="I1883" s="465"/>
      <c r="J1883" s="465"/>
      <c r="K1883" s="465"/>
      <c r="L1883" s="465"/>
      <c r="M1883" s="465"/>
      <c r="N1883" s="465"/>
      <c r="O1883" s="465"/>
      <c r="P1883" s="465"/>
      <c r="Q1883" s="465"/>
      <c r="R1883" s="465"/>
      <c r="S1883" s="465"/>
      <c r="T1883" s="465"/>
      <c r="U1883" s="32"/>
      <c r="V1883" s="32"/>
      <c r="W1883" s="32"/>
      <c r="X1883" s="32"/>
      <c r="Y1883" s="30"/>
      <c r="Z1883" s="30"/>
      <c r="AA1883" s="30"/>
      <c r="AB1883" s="30"/>
      <c r="AC1883" s="30"/>
      <c r="AD1883" s="30"/>
      <c r="AE1883" s="30"/>
      <c r="AF1883" s="30"/>
      <c r="AG1883" s="30" t="s">
        <v>166</v>
      </c>
      <c r="AH1883" s="30">
        <v>0</v>
      </c>
      <c r="AI1883" s="30"/>
      <c r="AJ1883" s="30"/>
      <c r="AK1883" s="30"/>
      <c r="AL1883" s="30"/>
      <c r="AM1883" s="30"/>
      <c r="AN1883" s="30"/>
      <c r="AO1883" s="30"/>
      <c r="AP1883" s="30"/>
      <c r="AQ1883" s="30"/>
      <c r="AR1883" s="30"/>
      <c r="AS1883" s="30"/>
      <c r="AT1883" s="30"/>
      <c r="AU1883" s="30"/>
      <c r="AV1883" s="30"/>
      <c r="AW1883" s="30"/>
      <c r="AX1883" s="30"/>
      <c r="AY1883" s="30"/>
      <c r="AZ1883" s="30"/>
      <c r="BA1883" s="30"/>
      <c r="BB1883" s="30"/>
      <c r="BC1883" s="30"/>
      <c r="BD1883" s="30"/>
      <c r="BE1883" s="30"/>
      <c r="BF1883" s="30"/>
      <c r="BG1883" s="30"/>
      <c r="BH1883" s="30"/>
    </row>
    <row r="1884" spans="1:60" outlineLevel="1">
      <c r="A1884" s="452">
        <v>357</v>
      </c>
      <c r="B1884" s="453" t="s">
        <v>1646</v>
      </c>
      <c r="C1884" s="454" t="s">
        <v>1647</v>
      </c>
      <c r="D1884" s="455" t="s">
        <v>343</v>
      </c>
      <c r="E1884" s="456">
        <v>6</v>
      </c>
      <c r="F1884" s="34"/>
      <c r="G1884" s="458">
        <f>ROUND(E1884*F1884,2)</f>
        <v>0</v>
      </c>
      <c r="H1884" s="457">
        <v>2945</v>
      </c>
      <c r="I1884" s="458">
        <f>ROUND(E1884*H1884,2)</f>
        <v>17670</v>
      </c>
      <c r="J1884" s="457">
        <v>0</v>
      </c>
      <c r="K1884" s="458">
        <f>ROUND(E1884*J1884,2)</f>
        <v>0</v>
      </c>
      <c r="L1884" s="458">
        <v>21</v>
      </c>
      <c r="M1884" s="458">
        <f>G1884*(1+L1884/100)</f>
        <v>0</v>
      </c>
      <c r="N1884" s="458">
        <v>2.3E-2</v>
      </c>
      <c r="O1884" s="458">
        <f>ROUND(E1884*N1884,2)</f>
        <v>0.14000000000000001</v>
      </c>
      <c r="P1884" s="458">
        <v>0</v>
      </c>
      <c r="Q1884" s="458">
        <f>ROUND(E1884*P1884,2)</f>
        <v>0</v>
      </c>
      <c r="R1884" s="458" t="s">
        <v>278</v>
      </c>
      <c r="S1884" s="458" t="s">
        <v>162</v>
      </c>
      <c r="T1884" s="459" t="s">
        <v>162</v>
      </c>
      <c r="U1884" s="32">
        <v>0</v>
      </c>
      <c r="V1884" s="32">
        <f>ROUND(E1884*U1884,2)</f>
        <v>0</v>
      </c>
      <c r="W1884" s="32"/>
      <c r="X1884" s="32" t="s">
        <v>279</v>
      </c>
      <c r="Y1884" s="30"/>
      <c r="Z1884" s="30"/>
      <c r="AA1884" s="30"/>
      <c r="AB1884" s="30"/>
      <c r="AC1884" s="30"/>
      <c r="AD1884" s="30"/>
      <c r="AE1884" s="30"/>
      <c r="AF1884" s="30"/>
      <c r="AG1884" s="30" t="s">
        <v>280</v>
      </c>
      <c r="AH1884" s="30"/>
      <c r="AI1884" s="30"/>
      <c r="AJ1884" s="30"/>
      <c r="AK1884" s="30"/>
      <c r="AL1884" s="30"/>
      <c r="AM1884" s="30"/>
      <c r="AN1884" s="30"/>
      <c r="AO1884" s="30"/>
      <c r="AP1884" s="30"/>
      <c r="AQ1884" s="30"/>
      <c r="AR1884" s="30"/>
      <c r="AS1884" s="30"/>
      <c r="AT1884" s="30"/>
      <c r="AU1884" s="30"/>
      <c r="AV1884" s="30"/>
      <c r="AW1884" s="30"/>
      <c r="AX1884" s="30"/>
      <c r="AY1884" s="30"/>
      <c r="AZ1884" s="30"/>
      <c r="BA1884" s="30"/>
      <c r="BB1884" s="30"/>
      <c r="BC1884" s="30"/>
      <c r="BD1884" s="30"/>
      <c r="BE1884" s="30"/>
      <c r="BF1884" s="30"/>
      <c r="BG1884" s="30"/>
      <c r="BH1884" s="30"/>
    </row>
    <row r="1885" spans="1:60" ht="51" outlineLevel="1">
      <c r="A1885" s="460"/>
      <c r="B1885" s="461"/>
      <c r="C1885" s="462" t="s">
        <v>2933</v>
      </c>
      <c r="D1885" s="463"/>
      <c r="E1885" s="464">
        <v>3</v>
      </c>
      <c r="F1885" s="493"/>
      <c r="G1885" s="465"/>
      <c r="H1885" s="465"/>
      <c r="I1885" s="465"/>
      <c r="J1885" s="465"/>
      <c r="K1885" s="465"/>
      <c r="L1885" s="465"/>
      <c r="M1885" s="465"/>
      <c r="N1885" s="465"/>
      <c r="O1885" s="465"/>
      <c r="P1885" s="465"/>
      <c r="Q1885" s="465"/>
      <c r="R1885" s="465"/>
      <c r="S1885" s="465"/>
      <c r="T1885" s="465"/>
      <c r="U1885" s="32"/>
      <c r="V1885" s="32"/>
      <c r="W1885" s="32"/>
      <c r="X1885" s="32"/>
      <c r="Y1885" s="30"/>
      <c r="Z1885" s="30"/>
      <c r="AA1885" s="30"/>
      <c r="AB1885" s="30"/>
      <c r="AC1885" s="30"/>
      <c r="AD1885" s="30"/>
      <c r="AE1885" s="30"/>
      <c r="AF1885" s="30"/>
      <c r="AG1885" s="30" t="s">
        <v>166</v>
      </c>
      <c r="AH1885" s="30">
        <v>0</v>
      </c>
      <c r="AI1885" s="30"/>
      <c r="AJ1885" s="30"/>
      <c r="AK1885" s="30"/>
      <c r="AL1885" s="30"/>
      <c r="AM1885" s="30"/>
      <c r="AN1885" s="30"/>
      <c r="AO1885" s="30"/>
      <c r="AP1885" s="30"/>
      <c r="AQ1885" s="30"/>
      <c r="AR1885" s="30"/>
      <c r="AS1885" s="30"/>
      <c r="AT1885" s="30"/>
      <c r="AU1885" s="30"/>
      <c r="AV1885" s="30"/>
      <c r="AW1885" s="30"/>
      <c r="AX1885" s="30"/>
      <c r="AY1885" s="30"/>
      <c r="AZ1885" s="30"/>
      <c r="BA1885" s="30"/>
      <c r="BB1885" s="30"/>
      <c r="BC1885" s="30"/>
      <c r="BD1885" s="30"/>
      <c r="BE1885" s="30"/>
      <c r="BF1885" s="30"/>
      <c r="BG1885" s="30"/>
      <c r="BH1885" s="30"/>
    </row>
    <row r="1886" spans="1:60" ht="51" outlineLevel="1">
      <c r="A1886" s="460"/>
      <c r="B1886" s="461"/>
      <c r="C1886" s="462" t="s">
        <v>2934</v>
      </c>
      <c r="D1886" s="463"/>
      <c r="E1886" s="464">
        <v>3</v>
      </c>
      <c r="F1886" s="493"/>
      <c r="G1886" s="465"/>
      <c r="H1886" s="465"/>
      <c r="I1886" s="465"/>
      <c r="J1886" s="465"/>
      <c r="K1886" s="465"/>
      <c r="L1886" s="465"/>
      <c r="M1886" s="465"/>
      <c r="N1886" s="465"/>
      <c r="O1886" s="465"/>
      <c r="P1886" s="465"/>
      <c r="Q1886" s="465"/>
      <c r="R1886" s="465"/>
      <c r="S1886" s="465"/>
      <c r="T1886" s="465"/>
      <c r="U1886" s="32"/>
      <c r="V1886" s="32"/>
      <c r="W1886" s="32"/>
      <c r="X1886" s="32"/>
      <c r="Y1886" s="30"/>
      <c r="Z1886" s="30"/>
      <c r="AA1886" s="30"/>
      <c r="AB1886" s="30"/>
      <c r="AC1886" s="30"/>
      <c r="AD1886" s="30"/>
      <c r="AE1886" s="30"/>
      <c r="AF1886" s="30"/>
      <c r="AG1886" s="30" t="s">
        <v>166</v>
      </c>
      <c r="AH1886" s="30">
        <v>0</v>
      </c>
      <c r="AI1886" s="30"/>
      <c r="AJ1886" s="30"/>
      <c r="AK1886" s="30"/>
      <c r="AL1886" s="30"/>
      <c r="AM1886" s="30"/>
      <c r="AN1886" s="30"/>
      <c r="AO1886" s="30"/>
      <c r="AP1886" s="30"/>
      <c r="AQ1886" s="30"/>
      <c r="AR1886" s="30"/>
      <c r="AS1886" s="30"/>
      <c r="AT1886" s="30"/>
      <c r="AU1886" s="30"/>
      <c r="AV1886" s="30"/>
      <c r="AW1886" s="30"/>
      <c r="AX1886" s="30"/>
      <c r="AY1886" s="30"/>
      <c r="AZ1886" s="30"/>
      <c r="BA1886" s="30"/>
      <c r="BB1886" s="30"/>
      <c r="BC1886" s="30"/>
      <c r="BD1886" s="30"/>
      <c r="BE1886" s="30"/>
      <c r="BF1886" s="30"/>
      <c r="BG1886" s="30"/>
      <c r="BH1886" s="30"/>
    </row>
    <row r="1887" spans="1:60" outlineLevel="1">
      <c r="A1887" s="452">
        <v>358</v>
      </c>
      <c r="B1887" s="453" t="s">
        <v>1648</v>
      </c>
      <c r="C1887" s="454" t="s">
        <v>1649</v>
      </c>
      <c r="D1887" s="455" t="s">
        <v>343</v>
      </c>
      <c r="E1887" s="456">
        <v>1</v>
      </c>
      <c r="F1887" s="34"/>
      <c r="G1887" s="458">
        <f>ROUND(E1887*F1887,2)</f>
        <v>0</v>
      </c>
      <c r="H1887" s="457">
        <v>6715</v>
      </c>
      <c r="I1887" s="458">
        <f>ROUND(E1887*H1887,2)</f>
        <v>6715</v>
      </c>
      <c r="J1887" s="457">
        <v>0</v>
      </c>
      <c r="K1887" s="458">
        <f>ROUND(E1887*J1887,2)</f>
        <v>0</v>
      </c>
      <c r="L1887" s="458">
        <v>21</v>
      </c>
      <c r="M1887" s="458">
        <f>G1887*(1+L1887/100)</f>
        <v>0</v>
      </c>
      <c r="N1887" s="458">
        <v>4.5999999999999999E-2</v>
      </c>
      <c r="O1887" s="458">
        <f>ROUND(E1887*N1887,2)</f>
        <v>0.05</v>
      </c>
      <c r="P1887" s="458">
        <v>0</v>
      </c>
      <c r="Q1887" s="458">
        <f>ROUND(E1887*P1887,2)</f>
        <v>0</v>
      </c>
      <c r="R1887" s="458" t="s">
        <v>278</v>
      </c>
      <c r="S1887" s="458" t="s">
        <v>162</v>
      </c>
      <c r="T1887" s="459" t="s">
        <v>162</v>
      </c>
      <c r="U1887" s="32">
        <v>0</v>
      </c>
      <c r="V1887" s="32">
        <f>ROUND(E1887*U1887,2)</f>
        <v>0</v>
      </c>
      <c r="W1887" s="32"/>
      <c r="X1887" s="32" t="s">
        <v>279</v>
      </c>
      <c r="Y1887" s="30"/>
      <c r="Z1887" s="30"/>
      <c r="AA1887" s="30"/>
      <c r="AB1887" s="30"/>
      <c r="AC1887" s="30"/>
      <c r="AD1887" s="30"/>
      <c r="AE1887" s="30"/>
      <c r="AF1887" s="30"/>
      <c r="AG1887" s="30" t="s">
        <v>280</v>
      </c>
      <c r="AH1887" s="30"/>
      <c r="AI1887" s="30"/>
      <c r="AJ1887" s="30"/>
      <c r="AK1887" s="30"/>
      <c r="AL1887" s="30"/>
      <c r="AM1887" s="30"/>
      <c r="AN1887" s="30"/>
      <c r="AO1887" s="30"/>
      <c r="AP1887" s="30"/>
      <c r="AQ1887" s="30"/>
      <c r="AR1887" s="30"/>
      <c r="AS1887" s="30"/>
      <c r="AT1887" s="30"/>
      <c r="AU1887" s="30"/>
      <c r="AV1887" s="30"/>
      <c r="AW1887" s="30"/>
      <c r="AX1887" s="30"/>
      <c r="AY1887" s="30"/>
      <c r="AZ1887" s="30"/>
      <c r="BA1887" s="30"/>
      <c r="BB1887" s="30"/>
      <c r="BC1887" s="30"/>
      <c r="BD1887" s="30"/>
      <c r="BE1887" s="30"/>
      <c r="BF1887" s="30"/>
      <c r="BG1887" s="30"/>
      <c r="BH1887" s="30"/>
    </row>
    <row r="1888" spans="1:60" ht="51" outlineLevel="1">
      <c r="A1888" s="460"/>
      <c r="B1888" s="461"/>
      <c r="C1888" s="462" t="s">
        <v>2935</v>
      </c>
      <c r="D1888" s="463"/>
      <c r="E1888" s="464">
        <v>1</v>
      </c>
      <c r="F1888" s="493"/>
      <c r="G1888" s="465"/>
      <c r="H1888" s="465"/>
      <c r="I1888" s="465"/>
      <c r="J1888" s="465"/>
      <c r="K1888" s="465"/>
      <c r="L1888" s="465"/>
      <c r="M1888" s="465"/>
      <c r="N1888" s="465"/>
      <c r="O1888" s="465"/>
      <c r="P1888" s="465"/>
      <c r="Q1888" s="465"/>
      <c r="R1888" s="465"/>
      <c r="S1888" s="465"/>
      <c r="T1888" s="465"/>
      <c r="U1888" s="32"/>
      <c r="V1888" s="32"/>
      <c r="W1888" s="32"/>
      <c r="X1888" s="32"/>
      <c r="Y1888" s="30"/>
      <c r="Z1888" s="30"/>
      <c r="AA1888" s="30"/>
      <c r="AB1888" s="30"/>
      <c r="AC1888" s="30"/>
      <c r="AD1888" s="30"/>
      <c r="AE1888" s="30"/>
      <c r="AF1888" s="30"/>
      <c r="AG1888" s="30" t="s">
        <v>166</v>
      </c>
      <c r="AH1888" s="30">
        <v>0</v>
      </c>
      <c r="AI1888" s="30"/>
      <c r="AJ1888" s="30"/>
      <c r="AK1888" s="30"/>
      <c r="AL1888" s="30"/>
      <c r="AM1888" s="30"/>
      <c r="AN1888" s="30"/>
      <c r="AO1888" s="30"/>
      <c r="AP1888" s="30"/>
      <c r="AQ1888" s="30"/>
      <c r="AR1888" s="30"/>
      <c r="AS1888" s="30"/>
      <c r="AT1888" s="30"/>
      <c r="AU1888" s="30"/>
      <c r="AV1888" s="30"/>
      <c r="AW1888" s="30"/>
      <c r="AX1888" s="30"/>
      <c r="AY1888" s="30"/>
      <c r="AZ1888" s="30"/>
      <c r="BA1888" s="30"/>
      <c r="BB1888" s="30"/>
      <c r="BC1888" s="30"/>
      <c r="BD1888" s="30"/>
      <c r="BE1888" s="30"/>
      <c r="BF1888" s="30"/>
      <c r="BG1888" s="30"/>
      <c r="BH1888" s="30"/>
    </row>
    <row r="1889" spans="1:60" outlineLevel="1">
      <c r="A1889" s="452">
        <v>359</v>
      </c>
      <c r="B1889" s="453" t="s">
        <v>1650</v>
      </c>
      <c r="C1889" s="454" t="s">
        <v>1651</v>
      </c>
      <c r="D1889" s="455" t="s">
        <v>343</v>
      </c>
      <c r="E1889" s="456">
        <v>2</v>
      </c>
      <c r="F1889" s="34"/>
      <c r="G1889" s="458">
        <f>ROUND(E1889*F1889,2)</f>
        <v>0</v>
      </c>
      <c r="H1889" s="457">
        <v>6715</v>
      </c>
      <c r="I1889" s="458">
        <f>ROUND(E1889*H1889,2)</f>
        <v>13430</v>
      </c>
      <c r="J1889" s="457">
        <v>0</v>
      </c>
      <c r="K1889" s="458">
        <f>ROUND(E1889*J1889,2)</f>
        <v>0</v>
      </c>
      <c r="L1889" s="458">
        <v>21</v>
      </c>
      <c r="M1889" s="458">
        <f>G1889*(1+L1889/100)</f>
        <v>0</v>
      </c>
      <c r="N1889" s="458">
        <v>0.05</v>
      </c>
      <c r="O1889" s="458">
        <f>ROUND(E1889*N1889,2)</f>
        <v>0.1</v>
      </c>
      <c r="P1889" s="458">
        <v>0</v>
      </c>
      <c r="Q1889" s="458">
        <f>ROUND(E1889*P1889,2)</f>
        <v>0</v>
      </c>
      <c r="R1889" s="458" t="s">
        <v>278</v>
      </c>
      <c r="S1889" s="458" t="s">
        <v>162</v>
      </c>
      <c r="T1889" s="459" t="s">
        <v>162</v>
      </c>
      <c r="U1889" s="32">
        <v>0</v>
      </c>
      <c r="V1889" s="32">
        <f>ROUND(E1889*U1889,2)</f>
        <v>0</v>
      </c>
      <c r="W1889" s="32"/>
      <c r="X1889" s="32" t="s">
        <v>279</v>
      </c>
      <c r="Y1889" s="30"/>
      <c r="Z1889" s="30"/>
      <c r="AA1889" s="30"/>
      <c r="AB1889" s="30"/>
      <c r="AC1889" s="30"/>
      <c r="AD1889" s="30"/>
      <c r="AE1889" s="30"/>
      <c r="AF1889" s="30"/>
      <c r="AG1889" s="30" t="s">
        <v>280</v>
      </c>
      <c r="AH1889" s="30"/>
      <c r="AI1889" s="30"/>
      <c r="AJ1889" s="30"/>
      <c r="AK1889" s="30"/>
      <c r="AL1889" s="30"/>
      <c r="AM1889" s="30"/>
      <c r="AN1889" s="30"/>
      <c r="AO1889" s="30"/>
      <c r="AP1889" s="30"/>
      <c r="AQ1889" s="30"/>
      <c r="AR1889" s="30"/>
      <c r="AS1889" s="30"/>
      <c r="AT1889" s="30"/>
      <c r="AU1889" s="30"/>
      <c r="AV1889" s="30"/>
      <c r="AW1889" s="30"/>
      <c r="AX1889" s="30"/>
      <c r="AY1889" s="30"/>
      <c r="AZ1889" s="30"/>
      <c r="BA1889" s="30"/>
      <c r="BB1889" s="30"/>
      <c r="BC1889" s="30"/>
      <c r="BD1889" s="30"/>
      <c r="BE1889" s="30"/>
      <c r="BF1889" s="30"/>
      <c r="BG1889" s="30"/>
      <c r="BH1889" s="30"/>
    </row>
    <row r="1890" spans="1:60" ht="61.2" outlineLevel="1">
      <c r="A1890" s="460"/>
      <c r="B1890" s="461"/>
      <c r="C1890" s="462" t="s">
        <v>2936</v>
      </c>
      <c r="D1890" s="463"/>
      <c r="E1890" s="464">
        <v>2</v>
      </c>
      <c r="F1890" s="493"/>
      <c r="G1890" s="465"/>
      <c r="H1890" s="465"/>
      <c r="I1890" s="465"/>
      <c r="J1890" s="465"/>
      <c r="K1890" s="465"/>
      <c r="L1890" s="465"/>
      <c r="M1890" s="465"/>
      <c r="N1890" s="465"/>
      <c r="O1890" s="465"/>
      <c r="P1890" s="465"/>
      <c r="Q1890" s="465"/>
      <c r="R1890" s="465"/>
      <c r="S1890" s="465"/>
      <c r="T1890" s="465"/>
      <c r="U1890" s="32"/>
      <c r="V1890" s="32"/>
      <c r="W1890" s="32"/>
      <c r="X1890" s="32"/>
      <c r="Y1890" s="30"/>
      <c r="Z1890" s="30"/>
      <c r="AA1890" s="30"/>
      <c r="AB1890" s="30"/>
      <c r="AC1890" s="30"/>
      <c r="AD1890" s="30"/>
      <c r="AE1890" s="30"/>
      <c r="AF1890" s="30"/>
      <c r="AG1890" s="30" t="s">
        <v>166</v>
      </c>
      <c r="AH1890" s="30">
        <v>0</v>
      </c>
      <c r="AI1890" s="30"/>
      <c r="AJ1890" s="30"/>
      <c r="AK1890" s="30"/>
      <c r="AL1890" s="30"/>
      <c r="AM1890" s="30"/>
      <c r="AN1890" s="30"/>
      <c r="AO1890" s="30"/>
      <c r="AP1890" s="30"/>
      <c r="AQ1890" s="30"/>
      <c r="AR1890" s="30"/>
      <c r="AS1890" s="30"/>
      <c r="AT1890" s="30"/>
      <c r="AU1890" s="30"/>
      <c r="AV1890" s="30"/>
      <c r="AW1890" s="30"/>
      <c r="AX1890" s="30"/>
      <c r="AY1890" s="30"/>
      <c r="AZ1890" s="30"/>
      <c r="BA1890" s="30"/>
      <c r="BB1890" s="30"/>
      <c r="BC1890" s="30"/>
      <c r="BD1890" s="30"/>
      <c r="BE1890" s="30"/>
      <c r="BF1890" s="30"/>
      <c r="BG1890" s="30"/>
      <c r="BH1890" s="30"/>
    </row>
    <row r="1891" spans="1:60" ht="20.399999999999999" outlineLevel="1">
      <c r="A1891" s="452">
        <v>360</v>
      </c>
      <c r="B1891" s="453" t="s">
        <v>1652</v>
      </c>
      <c r="C1891" s="454" t="s">
        <v>2937</v>
      </c>
      <c r="D1891" s="455" t="s">
        <v>343</v>
      </c>
      <c r="E1891" s="456">
        <v>7</v>
      </c>
      <c r="F1891" s="34"/>
      <c r="G1891" s="458">
        <f>ROUND(E1891*F1891,2)</f>
        <v>0</v>
      </c>
      <c r="H1891" s="457">
        <v>2985</v>
      </c>
      <c r="I1891" s="458">
        <f>ROUND(E1891*H1891,2)</f>
        <v>20895</v>
      </c>
      <c r="J1891" s="457">
        <v>0</v>
      </c>
      <c r="K1891" s="458">
        <f>ROUND(E1891*J1891,2)</f>
        <v>0</v>
      </c>
      <c r="L1891" s="458">
        <v>21</v>
      </c>
      <c r="M1891" s="458">
        <f>G1891*(1+L1891/100)</f>
        <v>0</v>
      </c>
      <c r="N1891" s="458">
        <v>1.6E-2</v>
      </c>
      <c r="O1891" s="458">
        <f>ROUND(E1891*N1891,2)</f>
        <v>0.11</v>
      </c>
      <c r="P1891" s="458">
        <v>0</v>
      </c>
      <c r="Q1891" s="458">
        <f>ROUND(E1891*P1891,2)</f>
        <v>0</v>
      </c>
      <c r="R1891" s="458" t="s">
        <v>278</v>
      </c>
      <c r="S1891" s="458" t="s">
        <v>162</v>
      </c>
      <c r="T1891" s="459" t="s">
        <v>162</v>
      </c>
      <c r="U1891" s="32">
        <v>0</v>
      </c>
      <c r="V1891" s="32">
        <f>ROUND(E1891*U1891,2)</f>
        <v>0</v>
      </c>
      <c r="W1891" s="32"/>
      <c r="X1891" s="32" t="s">
        <v>279</v>
      </c>
      <c r="Y1891" s="30"/>
      <c r="Z1891" s="30"/>
      <c r="AA1891" s="30"/>
      <c r="AB1891" s="30"/>
      <c r="AC1891" s="30"/>
      <c r="AD1891" s="30"/>
      <c r="AE1891" s="30"/>
      <c r="AF1891" s="30"/>
      <c r="AG1891" s="30" t="s">
        <v>280</v>
      </c>
      <c r="AH1891" s="30"/>
      <c r="AI1891" s="30"/>
      <c r="AJ1891" s="30"/>
      <c r="AK1891" s="30"/>
      <c r="AL1891" s="30"/>
      <c r="AM1891" s="30"/>
      <c r="AN1891" s="30"/>
      <c r="AO1891" s="30"/>
      <c r="AP1891" s="30"/>
      <c r="AQ1891" s="30"/>
      <c r="AR1891" s="30"/>
      <c r="AS1891" s="30"/>
      <c r="AT1891" s="30"/>
      <c r="AU1891" s="30"/>
      <c r="AV1891" s="30"/>
      <c r="AW1891" s="30"/>
      <c r="AX1891" s="30"/>
      <c r="AY1891" s="30"/>
      <c r="AZ1891" s="30"/>
      <c r="BA1891" s="30"/>
      <c r="BB1891" s="30"/>
      <c r="BC1891" s="30"/>
      <c r="BD1891" s="30"/>
      <c r="BE1891" s="30"/>
      <c r="BF1891" s="30"/>
      <c r="BG1891" s="30"/>
      <c r="BH1891" s="30"/>
    </row>
    <row r="1892" spans="1:60" ht="20.399999999999999" outlineLevel="1">
      <c r="A1892" s="460"/>
      <c r="B1892" s="461"/>
      <c r="C1892" s="462" t="s">
        <v>1579</v>
      </c>
      <c r="D1892" s="463"/>
      <c r="E1892" s="464">
        <v>6</v>
      </c>
      <c r="F1892" s="493"/>
      <c r="G1892" s="465"/>
      <c r="H1892" s="465"/>
      <c r="I1892" s="465"/>
      <c r="J1892" s="465"/>
      <c r="K1892" s="465"/>
      <c r="L1892" s="465"/>
      <c r="M1892" s="465"/>
      <c r="N1892" s="465"/>
      <c r="O1892" s="465"/>
      <c r="P1892" s="465"/>
      <c r="Q1892" s="465"/>
      <c r="R1892" s="465"/>
      <c r="S1892" s="465"/>
      <c r="T1892" s="465"/>
      <c r="U1892" s="32"/>
      <c r="V1892" s="32"/>
      <c r="W1892" s="32"/>
      <c r="X1892" s="32"/>
      <c r="Y1892" s="30"/>
      <c r="Z1892" s="30"/>
      <c r="AA1892" s="30"/>
      <c r="AB1892" s="30"/>
      <c r="AC1892" s="30"/>
      <c r="AD1892" s="30"/>
      <c r="AE1892" s="30"/>
      <c r="AF1892" s="30"/>
      <c r="AG1892" s="30" t="s">
        <v>166</v>
      </c>
      <c r="AH1892" s="30">
        <v>0</v>
      </c>
      <c r="AI1892" s="30"/>
      <c r="AJ1892" s="30"/>
      <c r="AK1892" s="30"/>
      <c r="AL1892" s="30"/>
      <c r="AM1892" s="30"/>
      <c r="AN1892" s="30"/>
      <c r="AO1892" s="30"/>
      <c r="AP1892" s="30"/>
      <c r="AQ1892" s="30"/>
      <c r="AR1892" s="30"/>
      <c r="AS1892" s="30"/>
      <c r="AT1892" s="30"/>
      <c r="AU1892" s="30"/>
      <c r="AV1892" s="30"/>
      <c r="AW1892" s="30"/>
      <c r="AX1892" s="30"/>
      <c r="AY1892" s="30"/>
      <c r="AZ1892" s="30"/>
      <c r="BA1892" s="30"/>
      <c r="BB1892" s="30"/>
      <c r="BC1892" s="30"/>
      <c r="BD1892" s="30"/>
      <c r="BE1892" s="30"/>
      <c r="BF1892" s="30"/>
      <c r="BG1892" s="30"/>
      <c r="BH1892" s="30"/>
    </row>
    <row r="1893" spans="1:60" outlineLevel="1">
      <c r="A1893" s="460"/>
      <c r="B1893" s="461"/>
      <c r="C1893" s="462" t="s">
        <v>1585</v>
      </c>
      <c r="D1893" s="463"/>
      <c r="E1893" s="464">
        <v>1</v>
      </c>
      <c r="F1893" s="493"/>
      <c r="G1893" s="465"/>
      <c r="H1893" s="465"/>
      <c r="I1893" s="465"/>
      <c r="J1893" s="465"/>
      <c r="K1893" s="465"/>
      <c r="L1893" s="465"/>
      <c r="M1893" s="465"/>
      <c r="N1893" s="465"/>
      <c r="O1893" s="465"/>
      <c r="P1893" s="465"/>
      <c r="Q1893" s="465"/>
      <c r="R1893" s="465"/>
      <c r="S1893" s="465"/>
      <c r="T1893" s="465"/>
      <c r="U1893" s="32"/>
      <c r="V1893" s="32"/>
      <c r="W1893" s="32"/>
      <c r="X1893" s="32"/>
      <c r="Y1893" s="30"/>
      <c r="Z1893" s="30"/>
      <c r="AA1893" s="30"/>
      <c r="AB1893" s="30"/>
      <c r="AC1893" s="30"/>
      <c r="AD1893" s="30"/>
      <c r="AE1893" s="30"/>
      <c r="AF1893" s="30"/>
      <c r="AG1893" s="30" t="s">
        <v>166</v>
      </c>
      <c r="AH1893" s="30">
        <v>0</v>
      </c>
      <c r="AI1893" s="30"/>
      <c r="AJ1893" s="30"/>
      <c r="AK1893" s="30"/>
      <c r="AL1893" s="30"/>
      <c r="AM1893" s="30"/>
      <c r="AN1893" s="30"/>
      <c r="AO1893" s="30"/>
      <c r="AP1893" s="30"/>
      <c r="AQ1893" s="30"/>
      <c r="AR1893" s="30"/>
      <c r="AS1893" s="30"/>
      <c r="AT1893" s="30"/>
      <c r="AU1893" s="30"/>
      <c r="AV1893" s="30"/>
      <c r="AW1893" s="30"/>
      <c r="AX1893" s="30"/>
      <c r="AY1893" s="30"/>
      <c r="AZ1893" s="30"/>
      <c r="BA1893" s="30"/>
      <c r="BB1893" s="30"/>
      <c r="BC1893" s="30"/>
      <c r="BD1893" s="30"/>
      <c r="BE1893" s="30"/>
      <c r="BF1893" s="30"/>
      <c r="BG1893" s="30"/>
      <c r="BH1893" s="30"/>
    </row>
    <row r="1894" spans="1:60" ht="20.399999999999999" outlineLevel="1">
      <c r="A1894" s="452">
        <v>361</v>
      </c>
      <c r="B1894" s="453" t="s">
        <v>1653</v>
      </c>
      <c r="C1894" s="454" t="s">
        <v>2938</v>
      </c>
      <c r="D1894" s="455" t="s">
        <v>343</v>
      </c>
      <c r="E1894" s="456">
        <v>9</v>
      </c>
      <c r="F1894" s="34"/>
      <c r="G1894" s="458">
        <f>ROUND(E1894*F1894,2)</f>
        <v>0</v>
      </c>
      <c r="H1894" s="457">
        <v>2985</v>
      </c>
      <c r="I1894" s="458">
        <f>ROUND(E1894*H1894,2)</f>
        <v>26865</v>
      </c>
      <c r="J1894" s="457">
        <v>0</v>
      </c>
      <c r="K1894" s="458">
        <f>ROUND(E1894*J1894,2)</f>
        <v>0</v>
      </c>
      <c r="L1894" s="458">
        <v>21</v>
      </c>
      <c r="M1894" s="458">
        <f>G1894*(1+L1894/100)</f>
        <v>0</v>
      </c>
      <c r="N1894" s="458">
        <v>1.6E-2</v>
      </c>
      <c r="O1894" s="458">
        <f>ROUND(E1894*N1894,2)</f>
        <v>0.14000000000000001</v>
      </c>
      <c r="P1894" s="458">
        <v>0</v>
      </c>
      <c r="Q1894" s="458">
        <f>ROUND(E1894*P1894,2)</f>
        <v>0</v>
      </c>
      <c r="R1894" s="458" t="s">
        <v>278</v>
      </c>
      <c r="S1894" s="458" t="s">
        <v>162</v>
      </c>
      <c r="T1894" s="459" t="s">
        <v>162</v>
      </c>
      <c r="U1894" s="32">
        <v>0</v>
      </c>
      <c r="V1894" s="32">
        <f>ROUND(E1894*U1894,2)</f>
        <v>0</v>
      </c>
      <c r="W1894" s="32"/>
      <c r="X1894" s="32" t="s">
        <v>279</v>
      </c>
      <c r="Y1894" s="30"/>
      <c r="Z1894" s="30"/>
      <c r="AA1894" s="30"/>
      <c r="AB1894" s="30"/>
      <c r="AC1894" s="30"/>
      <c r="AD1894" s="30"/>
      <c r="AE1894" s="30"/>
      <c r="AF1894" s="30"/>
      <c r="AG1894" s="30" t="s">
        <v>280</v>
      </c>
      <c r="AH1894" s="30"/>
      <c r="AI1894" s="30"/>
      <c r="AJ1894" s="30"/>
      <c r="AK1894" s="30"/>
      <c r="AL1894" s="30"/>
      <c r="AM1894" s="30"/>
      <c r="AN1894" s="30"/>
      <c r="AO1894" s="30"/>
      <c r="AP1894" s="30"/>
      <c r="AQ1894" s="30"/>
      <c r="AR1894" s="30"/>
      <c r="AS1894" s="30"/>
      <c r="AT1894" s="30"/>
      <c r="AU1894" s="30"/>
      <c r="AV1894" s="30"/>
      <c r="AW1894" s="30"/>
      <c r="AX1894" s="30"/>
      <c r="AY1894" s="30"/>
      <c r="AZ1894" s="30"/>
      <c r="BA1894" s="30"/>
      <c r="BB1894" s="30"/>
      <c r="BC1894" s="30"/>
      <c r="BD1894" s="30"/>
      <c r="BE1894" s="30"/>
      <c r="BF1894" s="30"/>
      <c r="BG1894" s="30"/>
      <c r="BH1894" s="30"/>
    </row>
    <row r="1895" spans="1:60" ht="20.399999999999999" outlineLevel="1">
      <c r="A1895" s="460"/>
      <c r="B1895" s="461"/>
      <c r="C1895" s="462" t="s">
        <v>1580</v>
      </c>
      <c r="D1895" s="463"/>
      <c r="E1895" s="464">
        <v>2</v>
      </c>
      <c r="F1895" s="493"/>
      <c r="G1895" s="465"/>
      <c r="H1895" s="465"/>
      <c r="I1895" s="465"/>
      <c r="J1895" s="465"/>
      <c r="K1895" s="465"/>
      <c r="L1895" s="465"/>
      <c r="M1895" s="465"/>
      <c r="N1895" s="465"/>
      <c r="O1895" s="465"/>
      <c r="P1895" s="465"/>
      <c r="Q1895" s="465"/>
      <c r="R1895" s="465"/>
      <c r="S1895" s="465"/>
      <c r="T1895" s="465"/>
      <c r="U1895" s="32"/>
      <c r="V1895" s="32"/>
      <c r="W1895" s="32"/>
      <c r="X1895" s="32"/>
      <c r="Y1895" s="30"/>
      <c r="Z1895" s="30"/>
      <c r="AA1895" s="30"/>
      <c r="AB1895" s="30"/>
      <c r="AC1895" s="30"/>
      <c r="AD1895" s="30"/>
      <c r="AE1895" s="30"/>
      <c r="AF1895" s="30"/>
      <c r="AG1895" s="30" t="s">
        <v>166</v>
      </c>
      <c r="AH1895" s="30">
        <v>0</v>
      </c>
      <c r="AI1895" s="30"/>
      <c r="AJ1895" s="30"/>
      <c r="AK1895" s="30"/>
      <c r="AL1895" s="30"/>
      <c r="AM1895" s="30"/>
      <c r="AN1895" s="30"/>
      <c r="AO1895" s="30"/>
      <c r="AP1895" s="30"/>
      <c r="AQ1895" s="30"/>
      <c r="AR1895" s="30"/>
      <c r="AS1895" s="30"/>
      <c r="AT1895" s="30"/>
      <c r="AU1895" s="30"/>
      <c r="AV1895" s="30"/>
      <c r="AW1895" s="30"/>
      <c r="AX1895" s="30"/>
      <c r="AY1895" s="30"/>
      <c r="AZ1895" s="30"/>
      <c r="BA1895" s="30"/>
      <c r="BB1895" s="30"/>
      <c r="BC1895" s="30"/>
      <c r="BD1895" s="30"/>
      <c r="BE1895" s="30"/>
      <c r="BF1895" s="30"/>
      <c r="BG1895" s="30"/>
      <c r="BH1895" s="30"/>
    </row>
    <row r="1896" spans="1:60" outlineLevel="1">
      <c r="A1896" s="460"/>
      <c r="B1896" s="461"/>
      <c r="C1896" s="462" t="s">
        <v>1586</v>
      </c>
      <c r="D1896" s="463"/>
      <c r="E1896" s="464">
        <v>1</v>
      </c>
      <c r="F1896" s="493"/>
      <c r="G1896" s="465"/>
      <c r="H1896" s="465"/>
      <c r="I1896" s="465"/>
      <c r="J1896" s="465"/>
      <c r="K1896" s="465"/>
      <c r="L1896" s="465"/>
      <c r="M1896" s="465"/>
      <c r="N1896" s="465"/>
      <c r="O1896" s="465"/>
      <c r="P1896" s="465"/>
      <c r="Q1896" s="465"/>
      <c r="R1896" s="465"/>
      <c r="S1896" s="465"/>
      <c r="T1896" s="465"/>
      <c r="U1896" s="32"/>
      <c r="V1896" s="32"/>
      <c r="W1896" s="32"/>
      <c r="X1896" s="32"/>
      <c r="Y1896" s="30"/>
      <c r="Z1896" s="30"/>
      <c r="AA1896" s="30"/>
      <c r="AB1896" s="30"/>
      <c r="AC1896" s="30"/>
      <c r="AD1896" s="30"/>
      <c r="AE1896" s="30"/>
      <c r="AF1896" s="30"/>
      <c r="AG1896" s="30" t="s">
        <v>166</v>
      </c>
      <c r="AH1896" s="30">
        <v>0</v>
      </c>
      <c r="AI1896" s="30"/>
      <c r="AJ1896" s="30"/>
      <c r="AK1896" s="30"/>
      <c r="AL1896" s="30"/>
      <c r="AM1896" s="30"/>
      <c r="AN1896" s="30"/>
      <c r="AO1896" s="30"/>
      <c r="AP1896" s="30"/>
      <c r="AQ1896" s="30"/>
      <c r="AR1896" s="30"/>
      <c r="AS1896" s="30"/>
      <c r="AT1896" s="30"/>
      <c r="AU1896" s="30"/>
      <c r="AV1896" s="30"/>
      <c r="AW1896" s="30"/>
      <c r="AX1896" s="30"/>
      <c r="AY1896" s="30"/>
      <c r="AZ1896" s="30"/>
      <c r="BA1896" s="30"/>
      <c r="BB1896" s="30"/>
      <c r="BC1896" s="30"/>
      <c r="BD1896" s="30"/>
      <c r="BE1896" s="30"/>
      <c r="BF1896" s="30"/>
      <c r="BG1896" s="30"/>
      <c r="BH1896" s="30"/>
    </row>
    <row r="1897" spans="1:60" ht="20.399999999999999" outlineLevel="1">
      <c r="A1897" s="460"/>
      <c r="B1897" s="461"/>
      <c r="C1897" s="462" t="s">
        <v>1581</v>
      </c>
      <c r="D1897" s="463"/>
      <c r="E1897" s="464">
        <v>3</v>
      </c>
      <c r="F1897" s="493"/>
      <c r="G1897" s="465"/>
      <c r="H1897" s="465"/>
      <c r="I1897" s="465"/>
      <c r="J1897" s="465"/>
      <c r="K1897" s="465"/>
      <c r="L1897" s="465"/>
      <c r="M1897" s="465"/>
      <c r="N1897" s="465"/>
      <c r="O1897" s="465"/>
      <c r="P1897" s="465"/>
      <c r="Q1897" s="465"/>
      <c r="R1897" s="465"/>
      <c r="S1897" s="465"/>
      <c r="T1897" s="465"/>
      <c r="U1897" s="32"/>
      <c r="V1897" s="32"/>
      <c r="W1897" s="32"/>
      <c r="X1897" s="32"/>
      <c r="Y1897" s="30"/>
      <c r="Z1897" s="30"/>
      <c r="AA1897" s="30"/>
      <c r="AB1897" s="30"/>
      <c r="AC1897" s="30"/>
      <c r="AD1897" s="30"/>
      <c r="AE1897" s="30"/>
      <c r="AF1897" s="30"/>
      <c r="AG1897" s="30" t="s">
        <v>166</v>
      </c>
      <c r="AH1897" s="30">
        <v>0</v>
      </c>
      <c r="AI1897" s="30"/>
      <c r="AJ1897" s="30"/>
      <c r="AK1897" s="30"/>
      <c r="AL1897" s="30"/>
      <c r="AM1897" s="30"/>
      <c r="AN1897" s="30"/>
      <c r="AO1897" s="30"/>
      <c r="AP1897" s="30"/>
      <c r="AQ1897" s="30"/>
      <c r="AR1897" s="30"/>
      <c r="AS1897" s="30"/>
      <c r="AT1897" s="30"/>
      <c r="AU1897" s="30"/>
      <c r="AV1897" s="30"/>
      <c r="AW1897" s="30"/>
      <c r="AX1897" s="30"/>
      <c r="AY1897" s="30"/>
      <c r="AZ1897" s="30"/>
      <c r="BA1897" s="30"/>
      <c r="BB1897" s="30"/>
      <c r="BC1897" s="30"/>
      <c r="BD1897" s="30"/>
      <c r="BE1897" s="30"/>
      <c r="BF1897" s="30"/>
      <c r="BG1897" s="30"/>
      <c r="BH1897" s="30"/>
    </row>
    <row r="1898" spans="1:60" outlineLevel="1">
      <c r="A1898" s="460"/>
      <c r="B1898" s="461"/>
      <c r="C1898" s="462" t="s">
        <v>1587</v>
      </c>
      <c r="D1898" s="463"/>
      <c r="E1898" s="464">
        <v>3</v>
      </c>
      <c r="F1898" s="493"/>
      <c r="G1898" s="465"/>
      <c r="H1898" s="465"/>
      <c r="I1898" s="465"/>
      <c r="J1898" s="465"/>
      <c r="K1898" s="465"/>
      <c r="L1898" s="465"/>
      <c r="M1898" s="465"/>
      <c r="N1898" s="465"/>
      <c r="O1898" s="465"/>
      <c r="P1898" s="465"/>
      <c r="Q1898" s="465"/>
      <c r="R1898" s="465"/>
      <c r="S1898" s="465"/>
      <c r="T1898" s="465"/>
      <c r="U1898" s="32"/>
      <c r="V1898" s="32"/>
      <c r="W1898" s="32"/>
      <c r="X1898" s="32"/>
      <c r="Y1898" s="30"/>
      <c r="Z1898" s="30"/>
      <c r="AA1898" s="30"/>
      <c r="AB1898" s="30"/>
      <c r="AC1898" s="30"/>
      <c r="AD1898" s="30"/>
      <c r="AE1898" s="30"/>
      <c r="AF1898" s="30"/>
      <c r="AG1898" s="30" t="s">
        <v>166</v>
      </c>
      <c r="AH1898" s="30">
        <v>0</v>
      </c>
      <c r="AI1898" s="30"/>
      <c r="AJ1898" s="30"/>
      <c r="AK1898" s="30"/>
      <c r="AL1898" s="30"/>
      <c r="AM1898" s="30"/>
      <c r="AN1898" s="30"/>
      <c r="AO1898" s="30"/>
      <c r="AP1898" s="30"/>
      <c r="AQ1898" s="30"/>
      <c r="AR1898" s="30"/>
      <c r="AS1898" s="30"/>
      <c r="AT1898" s="30"/>
      <c r="AU1898" s="30"/>
      <c r="AV1898" s="30"/>
      <c r="AW1898" s="30"/>
      <c r="AX1898" s="30"/>
      <c r="AY1898" s="30"/>
      <c r="AZ1898" s="30"/>
      <c r="BA1898" s="30"/>
      <c r="BB1898" s="30"/>
      <c r="BC1898" s="30"/>
      <c r="BD1898" s="30"/>
      <c r="BE1898" s="30"/>
      <c r="BF1898" s="30"/>
      <c r="BG1898" s="30"/>
      <c r="BH1898" s="30"/>
    </row>
    <row r="1899" spans="1:60" ht="20.399999999999999" outlineLevel="1">
      <c r="A1899" s="452">
        <v>362</v>
      </c>
      <c r="B1899" s="453" t="s">
        <v>1654</v>
      </c>
      <c r="C1899" s="454" t="s">
        <v>2940</v>
      </c>
      <c r="D1899" s="455" t="s">
        <v>343</v>
      </c>
      <c r="E1899" s="456">
        <v>2</v>
      </c>
      <c r="F1899" s="34"/>
      <c r="G1899" s="458">
        <f>ROUND(E1899*F1899,2)</f>
        <v>0</v>
      </c>
      <c r="H1899" s="457">
        <v>3435</v>
      </c>
      <c r="I1899" s="458">
        <f>ROUND(E1899*H1899,2)</f>
        <v>6870</v>
      </c>
      <c r="J1899" s="457">
        <v>0</v>
      </c>
      <c r="K1899" s="458">
        <f>ROUND(E1899*J1899,2)</f>
        <v>0</v>
      </c>
      <c r="L1899" s="458">
        <v>21</v>
      </c>
      <c r="M1899" s="458">
        <f>G1899*(1+L1899/100)</f>
        <v>0</v>
      </c>
      <c r="N1899" s="458">
        <v>1.7999999999999999E-2</v>
      </c>
      <c r="O1899" s="458">
        <f>ROUND(E1899*N1899,2)</f>
        <v>0.04</v>
      </c>
      <c r="P1899" s="458">
        <v>0</v>
      </c>
      <c r="Q1899" s="458">
        <f>ROUND(E1899*P1899,2)</f>
        <v>0</v>
      </c>
      <c r="R1899" s="458" t="s">
        <v>278</v>
      </c>
      <c r="S1899" s="458" t="s">
        <v>162</v>
      </c>
      <c r="T1899" s="459" t="s">
        <v>162</v>
      </c>
      <c r="U1899" s="32">
        <v>0</v>
      </c>
      <c r="V1899" s="32">
        <f>ROUND(E1899*U1899,2)</f>
        <v>0</v>
      </c>
      <c r="W1899" s="32"/>
      <c r="X1899" s="32" t="s">
        <v>279</v>
      </c>
      <c r="Y1899" s="30"/>
      <c r="Z1899" s="30"/>
      <c r="AA1899" s="30"/>
      <c r="AB1899" s="30"/>
      <c r="AC1899" s="30"/>
      <c r="AD1899" s="30"/>
      <c r="AE1899" s="30"/>
      <c r="AF1899" s="30"/>
      <c r="AG1899" s="30" t="s">
        <v>280</v>
      </c>
      <c r="AH1899" s="30"/>
      <c r="AI1899" s="30"/>
      <c r="AJ1899" s="30"/>
      <c r="AK1899" s="30"/>
      <c r="AL1899" s="30"/>
      <c r="AM1899" s="30"/>
      <c r="AN1899" s="30"/>
      <c r="AO1899" s="30"/>
      <c r="AP1899" s="30"/>
      <c r="AQ1899" s="30"/>
      <c r="AR1899" s="30"/>
      <c r="AS1899" s="30"/>
      <c r="AT1899" s="30"/>
      <c r="AU1899" s="30"/>
      <c r="AV1899" s="30"/>
      <c r="AW1899" s="30"/>
      <c r="AX1899" s="30"/>
      <c r="AY1899" s="30"/>
      <c r="AZ1899" s="30"/>
      <c r="BA1899" s="30"/>
      <c r="BB1899" s="30"/>
      <c r="BC1899" s="30"/>
      <c r="BD1899" s="30"/>
      <c r="BE1899" s="30"/>
      <c r="BF1899" s="30"/>
      <c r="BG1899" s="30"/>
      <c r="BH1899" s="30"/>
    </row>
    <row r="1900" spans="1:60" ht="20.399999999999999" outlineLevel="1">
      <c r="A1900" s="460"/>
      <c r="B1900" s="461"/>
      <c r="C1900" s="462" t="s">
        <v>1590</v>
      </c>
      <c r="D1900" s="463"/>
      <c r="E1900" s="464">
        <v>1</v>
      </c>
      <c r="F1900" s="493"/>
      <c r="G1900" s="465"/>
      <c r="H1900" s="465"/>
      <c r="I1900" s="465"/>
      <c r="J1900" s="465"/>
      <c r="K1900" s="465"/>
      <c r="L1900" s="465"/>
      <c r="M1900" s="465"/>
      <c r="N1900" s="465"/>
      <c r="O1900" s="465"/>
      <c r="P1900" s="465"/>
      <c r="Q1900" s="465"/>
      <c r="R1900" s="465"/>
      <c r="S1900" s="465"/>
      <c r="T1900" s="465"/>
      <c r="U1900" s="32"/>
      <c r="V1900" s="32"/>
      <c r="W1900" s="32"/>
      <c r="X1900" s="32"/>
      <c r="Y1900" s="30"/>
      <c r="Z1900" s="30"/>
      <c r="AA1900" s="30"/>
      <c r="AB1900" s="30"/>
      <c r="AC1900" s="30"/>
      <c r="AD1900" s="30"/>
      <c r="AE1900" s="30"/>
      <c r="AF1900" s="30"/>
      <c r="AG1900" s="30" t="s">
        <v>166</v>
      </c>
      <c r="AH1900" s="30">
        <v>0</v>
      </c>
      <c r="AI1900" s="30"/>
      <c r="AJ1900" s="30"/>
      <c r="AK1900" s="30"/>
      <c r="AL1900" s="30"/>
      <c r="AM1900" s="30"/>
      <c r="AN1900" s="30"/>
      <c r="AO1900" s="30"/>
      <c r="AP1900" s="30"/>
      <c r="AQ1900" s="30"/>
      <c r="AR1900" s="30"/>
      <c r="AS1900" s="30"/>
      <c r="AT1900" s="30"/>
      <c r="AU1900" s="30"/>
      <c r="AV1900" s="30"/>
      <c r="AW1900" s="30"/>
      <c r="AX1900" s="30"/>
      <c r="AY1900" s="30"/>
      <c r="AZ1900" s="30"/>
      <c r="BA1900" s="30"/>
      <c r="BB1900" s="30"/>
      <c r="BC1900" s="30"/>
      <c r="BD1900" s="30"/>
      <c r="BE1900" s="30"/>
      <c r="BF1900" s="30"/>
      <c r="BG1900" s="30"/>
      <c r="BH1900" s="30"/>
    </row>
    <row r="1901" spans="1:60" ht="20.399999999999999" outlineLevel="1">
      <c r="A1901" s="460"/>
      <c r="B1901" s="461"/>
      <c r="C1901" s="462" t="s">
        <v>1591</v>
      </c>
      <c r="D1901" s="463"/>
      <c r="E1901" s="464">
        <v>1</v>
      </c>
      <c r="F1901" s="493"/>
      <c r="G1901" s="465"/>
      <c r="H1901" s="465"/>
      <c r="I1901" s="465"/>
      <c r="J1901" s="465"/>
      <c r="K1901" s="465"/>
      <c r="L1901" s="465"/>
      <c r="M1901" s="465"/>
      <c r="N1901" s="465"/>
      <c r="O1901" s="465"/>
      <c r="P1901" s="465"/>
      <c r="Q1901" s="465"/>
      <c r="R1901" s="465"/>
      <c r="S1901" s="465"/>
      <c r="T1901" s="465"/>
      <c r="U1901" s="32"/>
      <c r="V1901" s="32"/>
      <c r="W1901" s="32"/>
      <c r="X1901" s="32"/>
      <c r="Y1901" s="30"/>
      <c r="Z1901" s="30"/>
      <c r="AA1901" s="30"/>
      <c r="AB1901" s="30"/>
      <c r="AC1901" s="30"/>
      <c r="AD1901" s="30"/>
      <c r="AE1901" s="30"/>
      <c r="AF1901" s="30"/>
      <c r="AG1901" s="30" t="s">
        <v>166</v>
      </c>
      <c r="AH1901" s="30">
        <v>0</v>
      </c>
      <c r="AI1901" s="30"/>
      <c r="AJ1901" s="30"/>
      <c r="AK1901" s="30"/>
      <c r="AL1901" s="30"/>
      <c r="AM1901" s="30"/>
      <c r="AN1901" s="30"/>
      <c r="AO1901" s="30"/>
      <c r="AP1901" s="30"/>
      <c r="AQ1901" s="30"/>
      <c r="AR1901" s="30"/>
      <c r="AS1901" s="30"/>
      <c r="AT1901" s="30"/>
      <c r="AU1901" s="30"/>
      <c r="AV1901" s="30"/>
      <c r="AW1901" s="30"/>
      <c r="AX1901" s="30"/>
      <c r="AY1901" s="30"/>
      <c r="AZ1901" s="30"/>
      <c r="BA1901" s="30"/>
      <c r="BB1901" s="30"/>
      <c r="BC1901" s="30"/>
      <c r="BD1901" s="30"/>
      <c r="BE1901" s="30"/>
      <c r="BF1901" s="30"/>
      <c r="BG1901" s="30"/>
      <c r="BH1901" s="30"/>
    </row>
    <row r="1902" spans="1:60" ht="20.399999999999999" outlineLevel="1">
      <c r="A1902" s="452">
        <v>363</v>
      </c>
      <c r="B1902" s="453" t="s">
        <v>1655</v>
      </c>
      <c r="C1902" s="454" t="s">
        <v>2939</v>
      </c>
      <c r="D1902" s="455" t="s">
        <v>343</v>
      </c>
      <c r="E1902" s="456">
        <v>2</v>
      </c>
      <c r="F1902" s="34"/>
      <c r="G1902" s="458">
        <f>ROUND(E1902*F1902,2)</f>
        <v>0</v>
      </c>
      <c r="H1902" s="457">
        <v>6435</v>
      </c>
      <c r="I1902" s="458">
        <f>ROUND(E1902*H1902,2)</f>
        <v>12870</v>
      </c>
      <c r="J1902" s="457">
        <v>0</v>
      </c>
      <c r="K1902" s="458">
        <f>ROUND(E1902*J1902,2)</f>
        <v>0</v>
      </c>
      <c r="L1902" s="458">
        <v>21</v>
      </c>
      <c r="M1902" s="458">
        <f>G1902*(1+L1902/100)</f>
        <v>0</v>
      </c>
      <c r="N1902" s="458">
        <v>1.7999999999999999E-2</v>
      </c>
      <c r="O1902" s="458">
        <f>ROUND(E1902*N1902,2)</f>
        <v>0.04</v>
      </c>
      <c r="P1902" s="458">
        <v>0</v>
      </c>
      <c r="Q1902" s="458">
        <f>ROUND(E1902*P1902,2)</f>
        <v>0</v>
      </c>
      <c r="R1902" s="458" t="s">
        <v>278</v>
      </c>
      <c r="S1902" s="458" t="s">
        <v>162</v>
      </c>
      <c r="T1902" s="459" t="s">
        <v>509</v>
      </c>
      <c r="U1902" s="32">
        <v>0</v>
      </c>
      <c r="V1902" s="32">
        <f>ROUND(E1902*U1902,2)</f>
        <v>0</v>
      </c>
      <c r="W1902" s="32"/>
      <c r="X1902" s="32" t="s">
        <v>279</v>
      </c>
      <c r="Y1902" s="30"/>
      <c r="Z1902" s="30"/>
      <c r="AA1902" s="30"/>
      <c r="AB1902" s="30"/>
      <c r="AC1902" s="30"/>
      <c r="AD1902" s="30"/>
      <c r="AE1902" s="30"/>
      <c r="AF1902" s="30"/>
      <c r="AG1902" s="30" t="s">
        <v>280</v>
      </c>
      <c r="AH1902" s="30"/>
      <c r="AI1902" s="30"/>
      <c r="AJ1902" s="30"/>
      <c r="AK1902" s="30"/>
      <c r="AL1902" s="30"/>
      <c r="AM1902" s="30"/>
      <c r="AN1902" s="30"/>
      <c r="AO1902" s="30"/>
      <c r="AP1902" s="30"/>
      <c r="AQ1902" s="30"/>
      <c r="AR1902" s="30"/>
      <c r="AS1902" s="30"/>
      <c r="AT1902" s="30"/>
      <c r="AU1902" s="30"/>
      <c r="AV1902" s="30"/>
      <c r="AW1902" s="30"/>
      <c r="AX1902" s="30"/>
      <c r="AY1902" s="30"/>
      <c r="AZ1902" s="30"/>
      <c r="BA1902" s="30"/>
      <c r="BB1902" s="30"/>
      <c r="BC1902" s="30"/>
      <c r="BD1902" s="30"/>
      <c r="BE1902" s="30"/>
      <c r="BF1902" s="30"/>
      <c r="BG1902" s="30"/>
      <c r="BH1902" s="30"/>
    </row>
    <row r="1903" spans="1:60" ht="20.399999999999999" outlineLevel="1">
      <c r="A1903" s="460"/>
      <c r="B1903" s="461"/>
      <c r="C1903" s="462" t="s">
        <v>1574</v>
      </c>
      <c r="D1903" s="463"/>
      <c r="E1903" s="464">
        <v>2</v>
      </c>
      <c r="F1903" s="493"/>
      <c r="G1903" s="465"/>
      <c r="H1903" s="465"/>
      <c r="I1903" s="465"/>
      <c r="J1903" s="465"/>
      <c r="K1903" s="465"/>
      <c r="L1903" s="465"/>
      <c r="M1903" s="465"/>
      <c r="N1903" s="465"/>
      <c r="O1903" s="465"/>
      <c r="P1903" s="465"/>
      <c r="Q1903" s="465"/>
      <c r="R1903" s="465"/>
      <c r="S1903" s="465"/>
      <c r="T1903" s="465"/>
      <c r="U1903" s="32"/>
      <c r="V1903" s="32"/>
      <c r="W1903" s="32"/>
      <c r="X1903" s="32"/>
      <c r="Y1903" s="30"/>
      <c r="Z1903" s="30"/>
      <c r="AA1903" s="30"/>
      <c r="AB1903" s="30"/>
      <c r="AC1903" s="30"/>
      <c r="AD1903" s="30"/>
      <c r="AE1903" s="30"/>
      <c r="AF1903" s="30"/>
      <c r="AG1903" s="30" t="s">
        <v>166</v>
      </c>
      <c r="AH1903" s="30">
        <v>0</v>
      </c>
      <c r="AI1903" s="30"/>
      <c r="AJ1903" s="30"/>
      <c r="AK1903" s="30"/>
      <c r="AL1903" s="30"/>
      <c r="AM1903" s="30"/>
      <c r="AN1903" s="30"/>
      <c r="AO1903" s="30"/>
      <c r="AP1903" s="30"/>
      <c r="AQ1903" s="30"/>
      <c r="AR1903" s="30"/>
      <c r="AS1903" s="30"/>
      <c r="AT1903" s="30"/>
      <c r="AU1903" s="30"/>
      <c r="AV1903" s="30"/>
      <c r="AW1903" s="30"/>
      <c r="AX1903" s="30"/>
      <c r="AY1903" s="30"/>
      <c r="AZ1903" s="30"/>
      <c r="BA1903" s="30"/>
      <c r="BB1903" s="30"/>
      <c r="BC1903" s="30"/>
      <c r="BD1903" s="30"/>
      <c r="BE1903" s="30"/>
      <c r="BF1903" s="30"/>
      <c r="BG1903" s="30"/>
      <c r="BH1903" s="30"/>
    </row>
    <row r="1904" spans="1:60" outlineLevel="1">
      <c r="A1904" s="473">
        <v>364</v>
      </c>
      <c r="B1904" s="474" t="s">
        <v>1656</v>
      </c>
      <c r="C1904" s="475" t="s">
        <v>1657</v>
      </c>
      <c r="D1904" s="476" t="s">
        <v>0</v>
      </c>
      <c r="E1904" s="477">
        <v>8593.4529000000002</v>
      </c>
      <c r="F1904" s="35"/>
      <c r="G1904" s="479">
        <f>ROUND(E1904*F1904,2)</f>
        <v>0</v>
      </c>
      <c r="H1904" s="478">
        <v>0</v>
      </c>
      <c r="I1904" s="479">
        <f>ROUND(E1904*H1904,2)</f>
        <v>0</v>
      </c>
      <c r="J1904" s="478">
        <v>1.05</v>
      </c>
      <c r="K1904" s="479">
        <f>ROUND(E1904*J1904,2)</f>
        <v>9023.1299999999992</v>
      </c>
      <c r="L1904" s="479">
        <v>21</v>
      </c>
      <c r="M1904" s="479">
        <f>G1904*(1+L1904/100)</f>
        <v>0</v>
      </c>
      <c r="N1904" s="479">
        <v>0</v>
      </c>
      <c r="O1904" s="479">
        <f>ROUND(E1904*N1904,2)</f>
        <v>0</v>
      </c>
      <c r="P1904" s="479">
        <v>0</v>
      </c>
      <c r="Q1904" s="479">
        <f>ROUND(E1904*P1904,2)</f>
        <v>0</v>
      </c>
      <c r="R1904" s="479"/>
      <c r="S1904" s="479" t="s">
        <v>162</v>
      </c>
      <c r="T1904" s="480" t="s">
        <v>162</v>
      </c>
      <c r="U1904" s="32">
        <v>0</v>
      </c>
      <c r="V1904" s="32">
        <f>ROUND(E1904*U1904,2)</f>
        <v>0</v>
      </c>
      <c r="W1904" s="32"/>
      <c r="X1904" s="32" t="s">
        <v>815</v>
      </c>
      <c r="Y1904" s="30"/>
      <c r="Z1904" s="30"/>
      <c r="AA1904" s="30"/>
      <c r="AB1904" s="30"/>
      <c r="AC1904" s="30"/>
      <c r="AD1904" s="30"/>
      <c r="AE1904" s="30"/>
      <c r="AF1904" s="30"/>
      <c r="AG1904" s="30" t="s">
        <v>816</v>
      </c>
      <c r="AH1904" s="30"/>
      <c r="AI1904" s="30"/>
      <c r="AJ1904" s="30"/>
      <c r="AK1904" s="30"/>
      <c r="AL1904" s="30"/>
      <c r="AM1904" s="30"/>
      <c r="AN1904" s="30"/>
      <c r="AO1904" s="30"/>
      <c r="AP1904" s="30"/>
      <c r="AQ1904" s="30"/>
      <c r="AR1904" s="30"/>
      <c r="AS1904" s="30"/>
      <c r="AT1904" s="30"/>
      <c r="AU1904" s="30"/>
      <c r="AV1904" s="30"/>
      <c r="AW1904" s="30"/>
      <c r="AX1904" s="30"/>
      <c r="AY1904" s="30"/>
      <c r="AZ1904" s="30"/>
      <c r="BA1904" s="30"/>
      <c r="BB1904" s="30"/>
      <c r="BC1904" s="30"/>
      <c r="BD1904" s="30"/>
      <c r="BE1904" s="30"/>
      <c r="BF1904" s="30"/>
      <c r="BG1904" s="30"/>
      <c r="BH1904" s="30"/>
    </row>
    <row r="1905" spans="1:60">
      <c r="A1905" s="445" t="s">
        <v>157</v>
      </c>
      <c r="B1905" s="446" t="s">
        <v>103</v>
      </c>
      <c r="C1905" s="447" t="s">
        <v>3144</v>
      </c>
      <c r="D1905" s="448"/>
      <c r="E1905" s="449"/>
      <c r="F1905" s="494"/>
      <c r="G1905" s="450">
        <f>SUMIF(AG1906:AG1919,"&lt;&gt;NOR",G1906:G1919)</f>
        <v>0</v>
      </c>
      <c r="H1905" s="450"/>
      <c r="I1905" s="450">
        <f>SUM(I1906:I1919)</f>
        <v>23701.010000000002</v>
      </c>
      <c r="J1905" s="450"/>
      <c r="K1905" s="450">
        <f>SUM(K1906:K1919)</f>
        <v>13350.76</v>
      </c>
      <c r="L1905" s="450"/>
      <c r="M1905" s="450">
        <f>SUM(M1906:M1919)</f>
        <v>0</v>
      </c>
      <c r="N1905" s="450"/>
      <c r="O1905" s="450">
        <f>SUM(O1906:O1919)</f>
        <v>0.12000000000000001</v>
      </c>
      <c r="P1905" s="450"/>
      <c r="Q1905" s="450">
        <f>SUM(Q1906:Q1919)</f>
        <v>0</v>
      </c>
      <c r="R1905" s="450"/>
      <c r="S1905" s="450"/>
      <c r="T1905" s="451"/>
      <c r="U1905" s="33"/>
      <c r="V1905" s="33">
        <f>SUM(V1906:V1919)</f>
        <v>22.46</v>
      </c>
      <c r="W1905" s="33"/>
      <c r="X1905" s="33"/>
      <c r="AG1905" t="s">
        <v>158</v>
      </c>
    </row>
    <row r="1906" spans="1:60" ht="81.599999999999994" outlineLevel="1">
      <c r="A1906" s="452">
        <v>365</v>
      </c>
      <c r="B1906" s="453" t="s">
        <v>1658</v>
      </c>
      <c r="C1906" s="454" t="s">
        <v>2941</v>
      </c>
      <c r="D1906" s="455" t="s">
        <v>161</v>
      </c>
      <c r="E1906" s="456">
        <v>26</v>
      </c>
      <c r="F1906" s="34"/>
      <c r="G1906" s="458">
        <f>ROUND(E1906*F1906,2)</f>
        <v>0</v>
      </c>
      <c r="H1906" s="457">
        <v>773.93</v>
      </c>
      <c r="I1906" s="458">
        <f>ROUND(E1906*H1906,2)</f>
        <v>20122.18</v>
      </c>
      <c r="J1906" s="457">
        <v>194.07</v>
      </c>
      <c r="K1906" s="458">
        <f>ROUND(E1906*J1906,2)</f>
        <v>5045.82</v>
      </c>
      <c r="L1906" s="458">
        <v>21</v>
      </c>
      <c r="M1906" s="458">
        <f>G1906*(1+L1906/100)</f>
        <v>0</v>
      </c>
      <c r="N1906" s="458">
        <v>2.4199999999999998E-3</v>
      </c>
      <c r="O1906" s="458">
        <f>ROUND(E1906*N1906,2)</f>
        <v>0.06</v>
      </c>
      <c r="P1906" s="458">
        <v>0</v>
      </c>
      <c r="Q1906" s="458">
        <f>ROUND(E1906*P1906,2)</f>
        <v>0</v>
      </c>
      <c r="R1906" s="458"/>
      <c r="S1906" s="458" t="s">
        <v>162</v>
      </c>
      <c r="T1906" s="459" t="s">
        <v>162</v>
      </c>
      <c r="U1906" s="32">
        <v>0.42</v>
      </c>
      <c r="V1906" s="32">
        <f>ROUND(E1906*U1906,2)</f>
        <v>10.92</v>
      </c>
      <c r="W1906" s="32"/>
      <c r="X1906" s="32" t="s">
        <v>163</v>
      </c>
      <c r="Y1906" s="30"/>
      <c r="Z1906" s="30"/>
      <c r="AA1906" s="30"/>
      <c r="AB1906" s="30"/>
      <c r="AC1906" s="30"/>
      <c r="AD1906" s="30"/>
      <c r="AE1906" s="30"/>
      <c r="AF1906" s="30"/>
      <c r="AG1906" s="30" t="s">
        <v>164</v>
      </c>
      <c r="AH1906" s="30"/>
      <c r="AI1906" s="30"/>
      <c r="AJ1906" s="30"/>
      <c r="AK1906" s="30"/>
      <c r="AL1906" s="30"/>
      <c r="AM1906" s="30"/>
      <c r="AN1906" s="30"/>
      <c r="AO1906" s="30"/>
      <c r="AP1906" s="30"/>
      <c r="AQ1906" s="30"/>
      <c r="AR1906" s="30"/>
      <c r="AS1906" s="30"/>
      <c r="AT1906" s="30"/>
      <c r="AU1906" s="30"/>
      <c r="AV1906" s="30"/>
      <c r="AW1906" s="30"/>
      <c r="AX1906" s="30"/>
      <c r="AY1906" s="30"/>
      <c r="AZ1906" s="30"/>
      <c r="BA1906" s="30"/>
      <c r="BB1906" s="30"/>
      <c r="BC1906" s="30"/>
      <c r="BD1906" s="30"/>
      <c r="BE1906" s="30"/>
      <c r="BF1906" s="30"/>
      <c r="BG1906" s="30"/>
      <c r="BH1906" s="30"/>
    </row>
    <row r="1907" spans="1:60" outlineLevel="1">
      <c r="A1907" s="460"/>
      <c r="B1907" s="461"/>
      <c r="C1907" s="462" t="s">
        <v>2789</v>
      </c>
      <c r="D1907" s="463"/>
      <c r="E1907" s="464">
        <v>80.099999999999994</v>
      </c>
      <c r="F1907" s="493"/>
      <c r="G1907" s="465"/>
      <c r="H1907" s="465"/>
      <c r="I1907" s="465"/>
      <c r="J1907" s="465"/>
      <c r="K1907" s="465"/>
      <c r="L1907" s="465"/>
      <c r="M1907" s="465"/>
      <c r="N1907" s="465"/>
      <c r="O1907" s="465"/>
      <c r="P1907" s="465"/>
      <c r="Q1907" s="465"/>
      <c r="R1907" s="465"/>
      <c r="S1907" s="465"/>
      <c r="T1907" s="465"/>
      <c r="U1907" s="32"/>
      <c r="V1907" s="32"/>
      <c r="W1907" s="32"/>
      <c r="X1907" s="32"/>
      <c r="Y1907" s="30"/>
      <c r="Z1907" s="30"/>
      <c r="AA1907" s="30"/>
      <c r="AB1907" s="30"/>
      <c r="AC1907" s="30"/>
      <c r="AD1907" s="30"/>
      <c r="AE1907" s="30"/>
      <c r="AF1907" s="30"/>
      <c r="AG1907" s="30" t="s">
        <v>166</v>
      </c>
      <c r="AH1907" s="30">
        <v>0</v>
      </c>
      <c r="AI1907" s="30"/>
      <c r="AJ1907" s="30"/>
      <c r="AK1907" s="30"/>
      <c r="AL1907" s="30"/>
      <c r="AM1907" s="30"/>
      <c r="AN1907" s="30"/>
      <c r="AO1907" s="30"/>
      <c r="AP1907" s="30"/>
      <c r="AQ1907" s="30"/>
      <c r="AR1907" s="30"/>
      <c r="AS1907" s="30"/>
      <c r="AT1907" s="30"/>
      <c r="AU1907" s="30"/>
      <c r="AV1907" s="30"/>
      <c r="AW1907" s="30"/>
      <c r="AX1907" s="30"/>
      <c r="AY1907" s="30"/>
      <c r="AZ1907" s="30"/>
      <c r="BA1907" s="30"/>
      <c r="BB1907" s="30"/>
      <c r="BC1907" s="30"/>
      <c r="BD1907" s="30"/>
      <c r="BE1907" s="30"/>
      <c r="BF1907" s="30"/>
      <c r="BG1907" s="30"/>
      <c r="BH1907" s="30"/>
    </row>
    <row r="1908" spans="1:60" outlineLevel="1">
      <c r="A1908" s="460"/>
      <c r="B1908" s="461"/>
      <c r="C1908" s="462" t="s">
        <v>2790</v>
      </c>
      <c r="D1908" s="463"/>
      <c r="E1908" s="464">
        <v>32.799999999999997</v>
      </c>
      <c r="F1908" s="493"/>
      <c r="G1908" s="465"/>
      <c r="H1908" s="465"/>
      <c r="I1908" s="465"/>
      <c r="J1908" s="465"/>
      <c r="K1908" s="465"/>
      <c r="L1908" s="465"/>
      <c r="M1908" s="465"/>
      <c r="N1908" s="465"/>
      <c r="O1908" s="465"/>
      <c r="P1908" s="465"/>
      <c r="Q1908" s="465"/>
      <c r="R1908" s="465"/>
      <c r="S1908" s="465"/>
      <c r="T1908" s="465"/>
      <c r="U1908" s="32"/>
      <c r="V1908" s="32"/>
      <c r="W1908" s="32"/>
      <c r="X1908" s="32"/>
      <c r="Y1908" s="30"/>
      <c r="Z1908" s="30"/>
      <c r="AA1908" s="30"/>
      <c r="AB1908" s="30"/>
      <c r="AC1908" s="30"/>
      <c r="AD1908" s="30"/>
      <c r="AE1908" s="30"/>
      <c r="AF1908" s="30"/>
      <c r="AG1908" s="30" t="s">
        <v>166</v>
      </c>
      <c r="AH1908" s="30">
        <v>0</v>
      </c>
      <c r="AI1908" s="30"/>
      <c r="AJ1908" s="30"/>
      <c r="AK1908" s="30"/>
      <c r="AL1908" s="30"/>
      <c r="AM1908" s="30"/>
      <c r="AN1908" s="30"/>
      <c r="AO1908" s="30"/>
      <c r="AP1908" s="30"/>
      <c r="AQ1908" s="30"/>
      <c r="AR1908" s="30"/>
      <c r="AS1908" s="30"/>
      <c r="AT1908" s="30"/>
      <c r="AU1908" s="30"/>
      <c r="AV1908" s="30"/>
      <c r="AW1908" s="30"/>
      <c r="AX1908" s="30"/>
      <c r="AY1908" s="30"/>
      <c r="AZ1908" s="30"/>
      <c r="BA1908" s="30"/>
      <c r="BB1908" s="30"/>
      <c r="BC1908" s="30"/>
      <c r="BD1908" s="30"/>
      <c r="BE1908" s="30"/>
      <c r="BF1908" s="30"/>
      <c r="BG1908" s="30"/>
      <c r="BH1908" s="30"/>
    </row>
    <row r="1909" spans="1:60" outlineLevel="1">
      <c r="A1909" s="452">
        <v>366</v>
      </c>
      <c r="B1909" s="453" t="s">
        <v>1659</v>
      </c>
      <c r="C1909" s="454" t="s">
        <v>1660</v>
      </c>
      <c r="D1909" s="455" t="s">
        <v>277</v>
      </c>
      <c r="E1909" s="456">
        <v>20.991599999999998</v>
      </c>
      <c r="F1909" s="34"/>
      <c r="G1909" s="458">
        <f>ROUND(E1909*F1909,2)</f>
        <v>0</v>
      </c>
      <c r="H1909" s="457">
        <v>14.26</v>
      </c>
      <c r="I1909" s="458">
        <f>ROUND(E1909*H1909,2)</f>
        <v>299.33999999999997</v>
      </c>
      <c r="J1909" s="457">
        <v>192.24</v>
      </c>
      <c r="K1909" s="458">
        <f>ROUND(E1909*J1909,2)</f>
        <v>4035.43</v>
      </c>
      <c r="L1909" s="458">
        <v>21</v>
      </c>
      <c r="M1909" s="458">
        <f>G1909*(1+L1909/100)</f>
        <v>0</v>
      </c>
      <c r="N1909" s="458">
        <v>6.0000000000000002E-5</v>
      </c>
      <c r="O1909" s="458">
        <f>ROUND(E1909*N1909,2)</f>
        <v>0</v>
      </c>
      <c r="P1909" s="458">
        <v>0</v>
      </c>
      <c r="Q1909" s="458">
        <f>ROUND(E1909*P1909,2)</f>
        <v>0</v>
      </c>
      <c r="R1909" s="458"/>
      <c r="S1909" s="458" t="s">
        <v>162</v>
      </c>
      <c r="T1909" s="459" t="s">
        <v>162</v>
      </c>
      <c r="U1909" s="32">
        <v>0.42599999999999999</v>
      </c>
      <c r="V1909" s="32">
        <f>ROUND(E1909*U1909,2)</f>
        <v>8.94</v>
      </c>
      <c r="W1909" s="32"/>
      <c r="X1909" s="32" t="s">
        <v>163</v>
      </c>
      <c r="Y1909" s="30"/>
      <c r="Z1909" s="30"/>
      <c r="AA1909" s="30"/>
      <c r="AB1909" s="30"/>
      <c r="AC1909" s="30"/>
      <c r="AD1909" s="30"/>
      <c r="AE1909" s="30"/>
      <c r="AF1909" s="30"/>
      <c r="AG1909" s="30" t="s">
        <v>164</v>
      </c>
      <c r="AH1909" s="30"/>
      <c r="AI1909" s="30"/>
      <c r="AJ1909" s="30"/>
      <c r="AK1909" s="30"/>
      <c r="AL1909" s="30"/>
      <c r="AM1909" s="30"/>
      <c r="AN1909" s="30"/>
      <c r="AO1909" s="30"/>
      <c r="AP1909" s="30"/>
      <c r="AQ1909" s="30"/>
      <c r="AR1909" s="30"/>
      <c r="AS1909" s="30"/>
      <c r="AT1909" s="30"/>
      <c r="AU1909" s="30"/>
      <c r="AV1909" s="30"/>
      <c r="AW1909" s="30"/>
      <c r="AX1909" s="30"/>
      <c r="AY1909" s="30"/>
      <c r="AZ1909" s="30"/>
      <c r="BA1909" s="30"/>
      <c r="BB1909" s="30"/>
      <c r="BC1909" s="30"/>
      <c r="BD1909" s="30"/>
      <c r="BE1909" s="30"/>
      <c r="BF1909" s="30"/>
      <c r="BG1909" s="30"/>
      <c r="BH1909" s="30"/>
    </row>
    <row r="1910" spans="1:60" ht="20.399999999999999" outlineLevel="1">
      <c r="A1910" s="460"/>
      <c r="B1910" s="461"/>
      <c r="C1910" s="462" t="s">
        <v>1661</v>
      </c>
      <c r="D1910" s="463"/>
      <c r="E1910" s="464">
        <v>1.9907999999999999</v>
      </c>
      <c r="F1910" s="493"/>
      <c r="G1910" s="465"/>
      <c r="H1910" s="465"/>
      <c r="I1910" s="465"/>
      <c r="J1910" s="465"/>
      <c r="K1910" s="465"/>
      <c r="L1910" s="465"/>
      <c r="M1910" s="465"/>
      <c r="N1910" s="465"/>
      <c r="O1910" s="465"/>
      <c r="P1910" s="465"/>
      <c r="Q1910" s="465"/>
      <c r="R1910" s="465"/>
      <c r="S1910" s="465"/>
      <c r="T1910" s="465"/>
      <c r="U1910" s="32"/>
      <c r="V1910" s="32"/>
      <c r="W1910" s="32"/>
      <c r="X1910" s="32"/>
      <c r="Y1910" s="30"/>
      <c r="Z1910" s="30"/>
      <c r="AA1910" s="30"/>
      <c r="AB1910" s="30"/>
      <c r="AC1910" s="30"/>
      <c r="AD1910" s="30"/>
      <c r="AE1910" s="30"/>
      <c r="AF1910" s="30"/>
      <c r="AG1910" s="30" t="s">
        <v>166</v>
      </c>
      <c r="AH1910" s="30">
        <v>0</v>
      </c>
      <c r="AI1910" s="30"/>
      <c r="AJ1910" s="30"/>
      <c r="AK1910" s="30"/>
      <c r="AL1910" s="30"/>
      <c r="AM1910" s="30"/>
      <c r="AN1910" s="30"/>
      <c r="AO1910" s="30"/>
      <c r="AP1910" s="30"/>
      <c r="AQ1910" s="30"/>
      <c r="AR1910" s="30"/>
      <c r="AS1910" s="30"/>
      <c r="AT1910" s="30"/>
      <c r="AU1910" s="30"/>
      <c r="AV1910" s="30"/>
      <c r="AW1910" s="30"/>
      <c r="AX1910" s="30"/>
      <c r="AY1910" s="30"/>
      <c r="AZ1910" s="30"/>
      <c r="BA1910" s="30"/>
      <c r="BB1910" s="30"/>
      <c r="BC1910" s="30"/>
      <c r="BD1910" s="30"/>
      <c r="BE1910" s="30"/>
      <c r="BF1910" s="30"/>
      <c r="BG1910" s="30"/>
      <c r="BH1910" s="30"/>
    </row>
    <row r="1911" spans="1:60" outlineLevel="1">
      <c r="A1911" s="460"/>
      <c r="B1911" s="461"/>
      <c r="C1911" s="462" t="s">
        <v>1662</v>
      </c>
      <c r="D1911" s="463"/>
      <c r="E1911" s="464">
        <v>19.000800000000002</v>
      </c>
      <c r="F1911" s="493"/>
      <c r="G1911" s="465"/>
      <c r="H1911" s="465"/>
      <c r="I1911" s="465"/>
      <c r="J1911" s="465"/>
      <c r="K1911" s="465"/>
      <c r="L1911" s="465"/>
      <c r="M1911" s="465"/>
      <c r="N1911" s="465"/>
      <c r="O1911" s="465"/>
      <c r="P1911" s="465"/>
      <c r="Q1911" s="465"/>
      <c r="R1911" s="465"/>
      <c r="S1911" s="465"/>
      <c r="T1911" s="465"/>
      <c r="U1911" s="32"/>
      <c r="V1911" s="32"/>
      <c r="W1911" s="32"/>
      <c r="X1911" s="32"/>
      <c r="Y1911" s="30"/>
      <c r="Z1911" s="30"/>
      <c r="AA1911" s="30"/>
      <c r="AB1911" s="30"/>
      <c r="AC1911" s="30"/>
      <c r="AD1911" s="30"/>
      <c r="AE1911" s="30"/>
      <c r="AF1911" s="30"/>
      <c r="AG1911" s="30" t="s">
        <v>166</v>
      </c>
      <c r="AH1911" s="30">
        <v>0</v>
      </c>
      <c r="AI1911" s="30"/>
      <c r="AJ1911" s="30"/>
      <c r="AK1911" s="30"/>
      <c r="AL1911" s="30"/>
      <c r="AM1911" s="30"/>
      <c r="AN1911" s="30"/>
      <c r="AO1911" s="30"/>
      <c r="AP1911" s="30"/>
      <c r="AQ1911" s="30"/>
      <c r="AR1911" s="30"/>
      <c r="AS1911" s="30"/>
      <c r="AT1911" s="30"/>
      <c r="AU1911" s="30"/>
      <c r="AV1911" s="30"/>
      <c r="AW1911" s="30"/>
      <c r="AX1911" s="30"/>
      <c r="AY1911" s="30"/>
      <c r="AZ1911" s="30"/>
      <c r="BA1911" s="30"/>
      <c r="BB1911" s="30"/>
      <c r="BC1911" s="30"/>
      <c r="BD1911" s="30"/>
      <c r="BE1911" s="30"/>
      <c r="BF1911" s="30"/>
      <c r="BG1911" s="30"/>
      <c r="BH1911" s="30"/>
    </row>
    <row r="1912" spans="1:60" outlineLevel="1">
      <c r="A1912" s="452">
        <v>367</v>
      </c>
      <c r="B1912" s="453" t="s">
        <v>1265</v>
      </c>
      <c r="C1912" s="454" t="s">
        <v>1266</v>
      </c>
      <c r="D1912" s="455" t="s">
        <v>277</v>
      </c>
      <c r="E1912" s="456">
        <v>20.991599999999998</v>
      </c>
      <c r="F1912" s="34"/>
      <c r="G1912" s="458">
        <f>ROUND(E1912*F1912,2)</f>
        <v>0</v>
      </c>
      <c r="H1912" s="457">
        <v>0</v>
      </c>
      <c r="I1912" s="458">
        <f>ROUND(E1912*H1912,2)</f>
        <v>0</v>
      </c>
      <c r="J1912" s="457">
        <v>50</v>
      </c>
      <c r="K1912" s="458">
        <f>ROUND(E1912*J1912,2)</f>
        <v>1049.58</v>
      </c>
      <c r="L1912" s="458">
        <v>21</v>
      </c>
      <c r="M1912" s="458">
        <f>G1912*(1+L1912/100)</f>
        <v>0</v>
      </c>
      <c r="N1912" s="458">
        <v>0</v>
      </c>
      <c r="O1912" s="458">
        <f>ROUND(E1912*N1912,2)</f>
        <v>0</v>
      </c>
      <c r="P1912" s="458">
        <v>0</v>
      </c>
      <c r="Q1912" s="458">
        <f>ROUND(E1912*P1912,2)</f>
        <v>0</v>
      </c>
      <c r="R1912" s="458"/>
      <c r="S1912" s="458" t="s">
        <v>273</v>
      </c>
      <c r="T1912" s="459" t="s">
        <v>509</v>
      </c>
      <c r="U1912" s="32">
        <v>0</v>
      </c>
      <c r="V1912" s="32">
        <f>ROUND(E1912*U1912,2)</f>
        <v>0</v>
      </c>
      <c r="W1912" s="32"/>
      <c r="X1912" s="32" t="s">
        <v>163</v>
      </c>
      <c r="Y1912" s="30"/>
      <c r="Z1912" s="30"/>
      <c r="AA1912" s="30"/>
      <c r="AB1912" s="30"/>
      <c r="AC1912" s="30"/>
      <c r="AD1912" s="30"/>
      <c r="AE1912" s="30"/>
      <c r="AF1912" s="30"/>
      <c r="AG1912" s="30" t="s">
        <v>164</v>
      </c>
      <c r="AH1912" s="30"/>
      <c r="AI1912" s="30"/>
      <c r="AJ1912" s="30"/>
      <c r="AK1912" s="30"/>
      <c r="AL1912" s="30"/>
      <c r="AM1912" s="30"/>
      <c r="AN1912" s="30"/>
      <c r="AO1912" s="30"/>
      <c r="AP1912" s="30"/>
      <c r="AQ1912" s="30"/>
      <c r="AR1912" s="30"/>
      <c r="AS1912" s="30"/>
      <c r="AT1912" s="30"/>
      <c r="AU1912" s="30"/>
      <c r="AV1912" s="30"/>
      <c r="AW1912" s="30"/>
      <c r="AX1912" s="30"/>
      <c r="AY1912" s="30"/>
      <c r="AZ1912" s="30"/>
      <c r="BA1912" s="30"/>
      <c r="BB1912" s="30"/>
      <c r="BC1912" s="30"/>
      <c r="BD1912" s="30"/>
      <c r="BE1912" s="30"/>
      <c r="BF1912" s="30"/>
      <c r="BG1912" s="30"/>
      <c r="BH1912" s="30"/>
    </row>
    <row r="1913" spans="1:60" outlineLevel="1">
      <c r="A1913" s="460"/>
      <c r="B1913" s="461"/>
      <c r="C1913" s="462" t="s">
        <v>1663</v>
      </c>
      <c r="D1913" s="463"/>
      <c r="E1913" s="464">
        <v>20.991599999999998</v>
      </c>
      <c r="F1913" s="34"/>
      <c r="G1913" s="465"/>
      <c r="H1913" s="465"/>
      <c r="I1913" s="465"/>
      <c r="J1913" s="465"/>
      <c r="K1913" s="465"/>
      <c r="L1913" s="465"/>
      <c r="M1913" s="465"/>
      <c r="N1913" s="465"/>
      <c r="O1913" s="465"/>
      <c r="P1913" s="465"/>
      <c r="Q1913" s="465"/>
      <c r="R1913" s="465"/>
      <c r="S1913" s="465"/>
      <c r="T1913" s="465"/>
      <c r="U1913" s="32"/>
      <c r="V1913" s="32"/>
      <c r="W1913" s="32"/>
      <c r="X1913" s="32"/>
      <c r="Y1913" s="30"/>
      <c r="Z1913" s="30"/>
      <c r="AA1913" s="30"/>
      <c r="AB1913" s="30"/>
      <c r="AC1913" s="30"/>
      <c r="AD1913" s="30"/>
      <c r="AE1913" s="30"/>
      <c r="AF1913" s="30"/>
      <c r="AG1913" s="30" t="s">
        <v>166</v>
      </c>
      <c r="AH1913" s="30">
        <v>5</v>
      </c>
      <c r="AI1913" s="30"/>
      <c r="AJ1913" s="30"/>
      <c r="AK1913" s="30"/>
      <c r="AL1913" s="30"/>
      <c r="AM1913" s="30"/>
      <c r="AN1913" s="30"/>
      <c r="AO1913" s="30"/>
      <c r="AP1913" s="30"/>
      <c r="AQ1913" s="30"/>
      <c r="AR1913" s="30"/>
      <c r="AS1913" s="30"/>
      <c r="AT1913" s="30"/>
      <c r="AU1913" s="30"/>
      <c r="AV1913" s="30"/>
      <c r="AW1913" s="30"/>
      <c r="AX1913" s="30"/>
      <c r="AY1913" s="30"/>
      <c r="AZ1913" s="30"/>
      <c r="BA1913" s="30"/>
      <c r="BB1913" s="30"/>
      <c r="BC1913" s="30"/>
      <c r="BD1913" s="30"/>
      <c r="BE1913" s="30"/>
      <c r="BF1913" s="30"/>
      <c r="BG1913" s="30"/>
      <c r="BH1913" s="30"/>
    </row>
    <row r="1914" spans="1:60" outlineLevel="1">
      <c r="A1914" s="473">
        <v>368</v>
      </c>
      <c r="B1914" s="474" t="s">
        <v>1664</v>
      </c>
      <c r="C1914" s="475" t="s">
        <v>1665</v>
      </c>
      <c r="D1914" s="476" t="s">
        <v>428</v>
      </c>
      <c r="E1914" s="477">
        <v>1.65</v>
      </c>
      <c r="F1914" s="34"/>
      <c r="G1914" s="479">
        <f>ROUND(E1914*F1914,2)</f>
        <v>0</v>
      </c>
      <c r="H1914" s="478">
        <v>1724.23</v>
      </c>
      <c r="I1914" s="479">
        <f>ROUND(E1914*H1914,2)</f>
        <v>2844.98</v>
      </c>
      <c r="J1914" s="478">
        <v>695.77</v>
      </c>
      <c r="K1914" s="479">
        <f>ROUND(E1914*J1914,2)</f>
        <v>1148.02</v>
      </c>
      <c r="L1914" s="479">
        <v>21</v>
      </c>
      <c r="M1914" s="479">
        <f>G1914*(1+L1914/100)</f>
        <v>0</v>
      </c>
      <c r="N1914" s="479">
        <v>2.513E-2</v>
      </c>
      <c r="O1914" s="479">
        <f>ROUND(E1914*N1914,2)</f>
        <v>0.04</v>
      </c>
      <c r="P1914" s="479">
        <v>0</v>
      </c>
      <c r="Q1914" s="479">
        <f>ROUND(E1914*P1914,2)</f>
        <v>0</v>
      </c>
      <c r="R1914" s="479"/>
      <c r="S1914" s="479" t="s">
        <v>162</v>
      </c>
      <c r="T1914" s="480" t="s">
        <v>162</v>
      </c>
      <c r="U1914" s="32">
        <v>1.5774900000000001</v>
      </c>
      <c r="V1914" s="32">
        <f>ROUND(E1914*U1914,2)</f>
        <v>2.6</v>
      </c>
      <c r="W1914" s="32"/>
      <c r="X1914" s="32" t="s">
        <v>1666</v>
      </c>
      <c r="Y1914" s="30"/>
      <c r="Z1914" s="30"/>
      <c r="AA1914" s="30"/>
      <c r="AB1914" s="30"/>
      <c r="AC1914" s="30"/>
      <c r="AD1914" s="30"/>
      <c r="AE1914" s="30"/>
      <c r="AF1914" s="30"/>
      <c r="AG1914" s="30" t="s">
        <v>1667</v>
      </c>
      <c r="AH1914" s="30"/>
      <c r="AI1914" s="30"/>
      <c r="AJ1914" s="30"/>
      <c r="AK1914" s="30"/>
      <c r="AL1914" s="30"/>
      <c r="AM1914" s="30"/>
      <c r="AN1914" s="30"/>
      <c r="AO1914" s="30"/>
      <c r="AP1914" s="30"/>
      <c r="AQ1914" s="30"/>
      <c r="AR1914" s="30"/>
      <c r="AS1914" s="30"/>
      <c r="AT1914" s="30"/>
      <c r="AU1914" s="30"/>
      <c r="AV1914" s="30"/>
      <c r="AW1914" s="30"/>
      <c r="AX1914" s="30"/>
      <c r="AY1914" s="30"/>
      <c r="AZ1914" s="30"/>
      <c r="BA1914" s="30"/>
      <c r="BB1914" s="30"/>
      <c r="BC1914" s="30"/>
      <c r="BD1914" s="30"/>
      <c r="BE1914" s="30"/>
      <c r="BF1914" s="30"/>
      <c r="BG1914" s="30"/>
      <c r="BH1914" s="30"/>
    </row>
    <row r="1915" spans="1:60" outlineLevel="1">
      <c r="A1915" s="452">
        <v>369</v>
      </c>
      <c r="B1915" s="453" t="s">
        <v>1668</v>
      </c>
      <c r="C1915" s="454" t="s">
        <v>1669</v>
      </c>
      <c r="D1915" s="455" t="s">
        <v>314</v>
      </c>
      <c r="E1915" s="456">
        <v>2.15E-3</v>
      </c>
      <c r="F1915" s="34"/>
      <c r="G1915" s="458">
        <f>ROUND(E1915*F1915,2)</f>
        <v>0</v>
      </c>
      <c r="H1915" s="457">
        <v>20750</v>
      </c>
      <c r="I1915" s="458">
        <f>ROUND(E1915*H1915,2)</f>
        <v>44.61</v>
      </c>
      <c r="J1915" s="457">
        <v>0</v>
      </c>
      <c r="K1915" s="458">
        <f>ROUND(E1915*J1915,2)</f>
        <v>0</v>
      </c>
      <c r="L1915" s="458">
        <v>21</v>
      </c>
      <c r="M1915" s="458">
        <f>G1915*(1+L1915/100)</f>
        <v>0</v>
      </c>
      <c r="N1915" s="458">
        <v>1</v>
      </c>
      <c r="O1915" s="458">
        <f>ROUND(E1915*N1915,2)</f>
        <v>0</v>
      </c>
      <c r="P1915" s="458">
        <v>0</v>
      </c>
      <c r="Q1915" s="458">
        <f>ROUND(E1915*P1915,2)</f>
        <v>0</v>
      </c>
      <c r="R1915" s="458" t="s">
        <v>278</v>
      </c>
      <c r="S1915" s="458" t="s">
        <v>162</v>
      </c>
      <c r="T1915" s="459" t="s">
        <v>162</v>
      </c>
      <c r="U1915" s="32">
        <v>0</v>
      </c>
      <c r="V1915" s="32">
        <f>ROUND(E1915*U1915,2)</f>
        <v>0</v>
      </c>
      <c r="W1915" s="32"/>
      <c r="X1915" s="32" t="s">
        <v>279</v>
      </c>
      <c r="Y1915" s="30"/>
      <c r="Z1915" s="30"/>
      <c r="AA1915" s="30"/>
      <c r="AB1915" s="30"/>
      <c r="AC1915" s="30"/>
      <c r="AD1915" s="30"/>
      <c r="AE1915" s="30"/>
      <c r="AF1915" s="30"/>
      <c r="AG1915" s="30" t="s">
        <v>280</v>
      </c>
      <c r="AH1915" s="30"/>
      <c r="AI1915" s="30"/>
      <c r="AJ1915" s="30"/>
      <c r="AK1915" s="30"/>
      <c r="AL1915" s="30"/>
      <c r="AM1915" s="30"/>
      <c r="AN1915" s="30"/>
      <c r="AO1915" s="30"/>
      <c r="AP1915" s="30"/>
      <c r="AQ1915" s="30"/>
      <c r="AR1915" s="30"/>
      <c r="AS1915" s="30"/>
      <c r="AT1915" s="30"/>
      <c r="AU1915" s="30"/>
      <c r="AV1915" s="30"/>
      <c r="AW1915" s="30"/>
      <c r="AX1915" s="30"/>
      <c r="AY1915" s="30"/>
      <c r="AZ1915" s="30"/>
      <c r="BA1915" s="30"/>
      <c r="BB1915" s="30"/>
      <c r="BC1915" s="30"/>
      <c r="BD1915" s="30"/>
      <c r="BE1915" s="30"/>
      <c r="BF1915" s="30"/>
      <c r="BG1915" s="30"/>
      <c r="BH1915" s="30"/>
    </row>
    <row r="1916" spans="1:60" ht="20.399999999999999" outlineLevel="1">
      <c r="A1916" s="460"/>
      <c r="B1916" s="461"/>
      <c r="C1916" s="462" t="s">
        <v>1670</v>
      </c>
      <c r="D1916" s="463"/>
      <c r="E1916" s="464">
        <v>2.15E-3</v>
      </c>
      <c r="F1916" s="34"/>
      <c r="G1916" s="465"/>
      <c r="H1916" s="465"/>
      <c r="I1916" s="465"/>
      <c r="J1916" s="465"/>
      <c r="K1916" s="465"/>
      <c r="L1916" s="465"/>
      <c r="M1916" s="465"/>
      <c r="N1916" s="465"/>
      <c r="O1916" s="465"/>
      <c r="P1916" s="465"/>
      <c r="Q1916" s="465"/>
      <c r="R1916" s="465"/>
      <c r="S1916" s="465"/>
      <c r="T1916" s="465"/>
      <c r="U1916" s="32"/>
      <c r="V1916" s="32"/>
      <c r="W1916" s="32"/>
      <c r="X1916" s="32"/>
      <c r="Y1916" s="30"/>
      <c r="Z1916" s="30"/>
      <c r="AA1916" s="30"/>
      <c r="AB1916" s="30"/>
      <c r="AC1916" s="30"/>
      <c r="AD1916" s="30"/>
      <c r="AE1916" s="30"/>
      <c r="AF1916" s="30"/>
      <c r="AG1916" s="30" t="s">
        <v>166</v>
      </c>
      <c r="AH1916" s="30">
        <v>0</v>
      </c>
      <c r="AI1916" s="30"/>
      <c r="AJ1916" s="30"/>
      <c r="AK1916" s="30"/>
      <c r="AL1916" s="30"/>
      <c r="AM1916" s="30"/>
      <c r="AN1916" s="30"/>
      <c r="AO1916" s="30"/>
      <c r="AP1916" s="30"/>
      <c r="AQ1916" s="30"/>
      <c r="AR1916" s="30"/>
      <c r="AS1916" s="30"/>
      <c r="AT1916" s="30"/>
      <c r="AU1916" s="30"/>
      <c r="AV1916" s="30"/>
      <c r="AW1916" s="30"/>
      <c r="AX1916" s="30"/>
      <c r="AY1916" s="30"/>
      <c r="AZ1916" s="30"/>
      <c r="BA1916" s="30"/>
      <c r="BB1916" s="30"/>
      <c r="BC1916" s="30"/>
      <c r="BD1916" s="30"/>
      <c r="BE1916" s="30"/>
      <c r="BF1916" s="30"/>
      <c r="BG1916" s="30"/>
      <c r="BH1916" s="30"/>
    </row>
    <row r="1917" spans="1:60" ht="20.399999999999999" outlineLevel="1">
      <c r="A1917" s="452">
        <v>370</v>
      </c>
      <c r="B1917" s="453" t="s">
        <v>1671</v>
      </c>
      <c r="C1917" s="454" t="s">
        <v>1672</v>
      </c>
      <c r="D1917" s="455" t="s">
        <v>277</v>
      </c>
      <c r="E1917" s="456">
        <v>20.520859999999999</v>
      </c>
      <c r="F1917" s="34"/>
      <c r="G1917" s="458">
        <f>ROUND(E1917*F1917,2)</f>
        <v>0</v>
      </c>
      <c r="H1917" s="457">
        <v>19</v>
      </c>
      <c r="I1917" s="458">
        <f>ROUND(E1917*H1917,2)</f>
        <v>389.9</v>
      </c>
      <c r="J1917" s="457">
        <v>0</v>
      </c>
      <c r="K1917" s="458">
        <f>ROUND(E1917*J1917,2)</f>
        <v>0</v>
      </c>
      <c r="L1917" s="458">
        <v>21</v>
      </c>
      <c r="M1917" s="458">
        <f>G1917*(1+L1917/100)</f>
        <v>0</v>
      </c>
      <c r="N1917" s="458">
        <v>1E-3</v>
      </c>
      <c r="O1917" s="458">
        <f>ROUND(E1917*N1917,2)</f>
        <v>0.02</v>
      </c>
      <c r="P1917" s="458">
        <v>0</v>
      </c>
      <c r="Q1917" s="458">
        <f>ROUND(E1917*P1917,2)</f>
        <v>0</v>
      </c>
      <c r="R1917" s="458" t="s">
        <v>278</v>
      </c>
      <c r="S1917" s="458" t="s">
        <v>162</v>
      </c>
      <c r="T1917" s="459" t="s">
        <v>162</v>
      </c>
      <c r="U1917" s="32">
        <v>0</v>
      </c>
      <c r="V1917" s="32">
        <f>ROUND(E1917*U1917,2)</f>
        <v>0</v>
      </c>
      <c r="W1917" s="32"/>
      <c r="X1917" s="32" t="s">
        <v>279</v>
      </c>
      <c r="Y1917" s="30"/>
      <c r="Z1917" s="30"/>
      <c r="AA1917" s="30"/>
      <c r="AB1917" s="30"/>
      <c r="AC1917" s="30"/>
      <c r="AD1917" s="30"/>
      <c r="AE1917" s="30"/>
      <c r="AF1917" s="30"/>
      <c r="AG1917" s="30" t="s">
        <v>280</v>
      </c>
      <c r="AH1917" s="30"/>
      <c r="AI1917" s="30"/>
      <c r="AJ1917" s="30"/>
      <c r="AK1917" s="30"/>
      <c r="AL1917" s="30"/>
      <c r="AM1917" s="30"/>
      <c r="AN1917" s="30"/>
      <c r="AO1917" s="30"/>
      <c r="AP1917" s="30"/>
      <c r="AQ1917" s="30"/>
      <c r="AR1917" s="30"/>
      <c r="AS1917" s="30"/>
      <c r="AT1917" s="30"/>
      <c r="AU1917" s="30"/>
      <c r="AV1917" s="30"/>
      <c r="AW1917" s="30"/>
      <c r="AX1917" s="30"/>
      <c r="AY1917" s="30"/>
      <c r="AZ1917" s="30"/>
      <c r="BA1917" s="30"/>
      <c r="BB1917" s="30"/>
      <c r="BC1917" s="30"/>
      <c r="BD1917" s="30"/>
      <c r="BE1917" s="30"/>
      <c r="BF1917" s="30"/>
      <c r="BG1917" s="30"/>
      <c r="BH1917" s="30"/>
    </row>
    <row r="1918" spans="1:60" outlineLevel="1">
      <c r="A1918" s="460"/>
      <c r="B1918" s="461"/>
      <c r="C1918" s="462" t="s">
        <v>1673</v>
      </c>
      <c r="D1918" s="463"/>
      <c r="E1918" s="464">
        <v>20.520859999999999</v>
      </c>
      <c r="F1918" s="34"/>
      <c r="G1918" s="465"/>
      <c r="H1918" s="465"/>
      <c r="I1918" s="465"/>
      <c r="J1918" s="465"/>
      <c r="K1918" s="465"/>
      <c r="L1918" s="465"/>
      <c r="M1918" s="465"/>
      <c r="N1918" s="465"/>
      <c r="O1918" s="465"/>
      <c r="P1918" s="465"/>
      <c r="Q1918" s="465"/>
      <c r="R1918" s="465"/>
      <c r="S1918" s="465"/>
      <c r="T1918" s="465"/>
      <c r="U1918" s="32"/>
      <c r="V1918" s="32"/>
      <c r="W1918" s="32"/>
      <c r="X1918" s="32"/>
      <c r="Y1918" s="30"/>
      <c r="Z1918" s="30"/>
      <c r="AA1918" s="30"/>
      <c r="AB1918" s="30"/>
      <c r="AC1918" s="30"/>
      <c r="AD1918" s="30"/>
      <c r="AE1918" s="30"/>
      <c r="AF1918" s="30"/>
      <c r="AG1918" s="30" t="s">
        <v>166</v>
      </c>
      <c r="AH1918" s="30">
        <v>0</v>
      </c>
      <c r="AI1918" s="30"/>
      <c r="AJ1918" s="30"/>
      <c r="AK1918" s="30"/>
      <c r="AL1918" s="30"/>
      <c r="AM1918" s="30"/>
      <c r="AN1918" s="30"/>
      <c r="AO1918" s="30"/>
      <c r="AP1918" s="30"/>
      <c r="AQ1918" s="30"/>
      <c r="AR1918" s="30"/>
      <c r="AS1918" s="30"/>
      <c r="AT1918" s="30"/>
      <c r="AU1918" s="30"/>
      <c r="AV1918" s="30"/>
      <c r="AW1918" s="30"/>
      <c r="AX1918" s="30"/>
      <c r="AY1918" s="30"/>
      <c r="AZ1918" s="30"/>
      <c r="BA1918" s="30"/>
      <c r="BB1918" s="30"/>
      <c r="BC1918" s="30"/>
      <c r="BD1918" s="30"/>
      <c r="BE1918" s="30"/>
      <c r="BF1918" s="30"/>
      <c r="BG1918" s="30"/>
      <c r="BH1918" s="30"/>
    </row>
    <row r="1919" spans="1:60" outlineLevel="1">
      <c r="A1919" s="473">
        <v>371</v>
      </c>
      <c r="B1919" s="474" t="s">
        <v>1674</v>
      </c>
      <c r="C1919" s="475" t="s">
        <v>1675</v>
      </c>
      <c r="D1919" s="476" t="s">
        <v>0</v>
      </c>
      <c r="E1919" s="477">
        <v>1151.0606</v>
      </c>
      <c r="F1919" s="34"/>
      <c r="G1919" s="479">
        <f>ROUND(E1919*F1919,2)</f>
        <v>0</v>
      </c>
      <c r="H1919" s="478">
        <v>0</v>
      </c>
      <c r="I1919" s="479">
        <f>ROUND(E1919*H1919,2)</f>
        <v>0</v>
      </c>
      <c r="J1919" s="478">
        <v>1.8</v>
      </c>
      <c r="K1919" s="479">
        <f>ROUND(E1919*J1919,2)</f>
        <v>2071.91</v>
      </c>
      <c r="L1919" s="479">
        <v>21</v>
      </c>
      <c r="M1919" s="479">
        <f>G1919*(1+L1919/100)</f>
        <v>0</v>
      </c>
      <c r="N1919" s="479">
        <v>0</v>
      </c>
      <c r="O1919" s="479">
        <f>ROUND(E1919*N1919,2)</f>
        <v>0</v>
      </c>
      <c r="P1919" s="479">
        <v>0</v>
      </c>
      <c r="Q1919" s="479">
        <f>ROUND(E1919*P1919,2)</f>
        <v>0</v>
      </c>
      <c r="R1919" s="479"/>
      <c r="S1919" s="479" t="s">
        <v>162</v>
      </c>
      <c r="T1919" s="480" t="s">
        <v>162</v>
      </c>
      <c r="U1919" s="32">
        <v>0</v>
      </c>
      <c r="V1919" s="32">
        <f>ROUND(E1919*U1919,2)</f>
        <v>0</v>
      </c>
      <c r="W1919" s="32"/>
      <c r="X1919" s="32" t="s">
        <v>815</v>
      </c>
      <c r="Y1919" s="30"/>
      <c r="Z1919" s="30"/>
      <c r="AA1919" s="30"/>
      <c r="AB1919" s="30"/>
      <c r="AC1919" s="30"/>
      <c r="AD1919" s="30"/>
      <c r="AE1919" s="30"/>
      <c r="AF1919" s="30"/>
      <c r="AG1919" s="30" t="s">
        <v>816</v>
      </c>
      <c r="AH1919" s="30"/>
      <c r="AI1919" s="30"/>
      <c r="AJ1919" s="30"/>
      <c r="AK1919" s="30"/>
      <c r="AL1919" s="30"/>
      <c r="AM1919" s="30"/>
      <c r="AN1919" s="30"/>
      <c r="AO1919" s="30"/>
      <c r="AP1919" s="30"/>
      <c r="AQ1919" s="30"/>
      <c r="AR1919" s="30"/>
      <c r="AS1919" s="30"/>
      <c r="AT1919" s="30"/>
      <c r="AU1919" s="30"/>
      <c r="AV1919" s="30"/>
      <c r="AW1919" s="30"/>
      <c r="AX1919" s="30"/>
      <c r="AY1919" s="30"/>
      <c r="AZ1919" s="30"/>
      <c r="BA1919" s="30"/>
      <c r="BB1919" s="30"/>
      <c r="BC1919" s="30"/>
      <c r="BD1919" s="30"/>
      <c r="BE1919" s="30"/>
      <c r="BF1919" s="30"/>
      <c r="BG1919" s="30"/>
      <c r="BH1919" s="30"/>
    </row>
    <row r="1920" spans="1:60" ht="26.4">
      <c r="A1920" s="445" t="s">
        <v>157</v>
      </c>
      <c r="B1920" s="446" t="s">
        <v>105</v>
      </c>
      <c r="C1920" s="447" t="s">
        <v>3145</v>
      </c>
      <c r="D1920" s="448"/>
      <c r="E1920" s="449"/>
      <c r="F1920" s="34"/>
      <c r="G1920" s="450">
        <f>SUMIF(AG1921:AG2015,"&lt;&gt;NOR",G1921:G2015)</f>
        <v>0</v>
      </c>
      <c r="H1920" s="450"/>
      <c r="I1920" s="450">
        <f>SUM(I1921:I2015)</f>
        <v>95302.59</v>
      </c>
      <c r="J1920" s="450"/>
      <c r="K1920" s="450">
        <f>SUM(K1921:K2015)</f>
        <v>100577.98999999999</v>
      </c>
      <c r="L1920" s="450"/>
      <c r="M1920" s="450">
        <f>SUM(M1921:M2015)</f>
        <v>0</v>
      </c>
      <c r="N1920" s="450"/>
      <c r="O1920" s="450">
        <f>SUM(O1921:O2015)</f>
        <v>3.32</v>
      </c>
      <c r="P1920" s="450"/>
      <c r="Q1920" s="450">
        <f>SUM(Q1921:Q2015)</f>
        <v>0</v>
      </c>
      <c r="R1920" s="450"/>
      <c r="S1920" s="450"/>
      <c r="T1920" s="451"/>
      <c r="U1920" s="33"/>
      <c r="V1920" s="33">
        <f>SUM(V1921:V2015)</f>
        <v>179.61</v>
      </c>
      <c r="W1920" s="33"/>
      <c r="X1920" s="33"/>
      <c r="AG1920" t="s">
        <v>158</v>
      </c>
    </row>
    <row r="1921" spans="1:60" outlineLevel="1">
      <c r="A1921" s="452">
        <v>372</v>
      </c>
      <c r="B1921" s="453" t="s">
        <v>1676</v>
      </c>
      <c r="C1921" s="454" t="s">
        <v>1677</v>
      </c>
      <c r="D1921" s="455" t="s">
        <v>161</v>
      </c>
      <c r="E1921" s="456">
        <v>114.1</v>
      </c>
      <c r="F1921" s="34"/>
      <c r="G1921" s="458">
        <f>ROUND(E1921*F1921,2)</f>
        <v>0</v>
      </c>
      <c r="H1921" s="457">
        <v>0</v>
      </c>
      <c r="I1921" s="458">
        <f>ROUND(E1921*H1921,2)</f>
        <v>0</v>
      </c>
      <c r="J1921" s="457">
        <v>6.7</v>
      </c>
      <c r="K1921" s="458">
        <f>ROUND(E1921*J1921,2)</f>
        <v>764.47</v>
      </c>
      <c r="L1921" s="458">
        <v>21</v>
      </c>
      <c r="M1921" s="458">
        <f>G1921*(1+L1921/100)</f>
        <v>0</v>
      </c>
      <c r="N1921" s="458">
        <v>0</v>
      </c>
      <c r="O1921" s="458">
        <f>ROUND(E1921*N1921,2)</f>
        <v>0</v>
      </c>
      <c r="P1921" s="458">
        <v>0</v>
      </c>
      <c r="Q1921" s="458">
        <f>ROUND(E1921*P1921,2)</f>
        <v>0</v>
      </c>
      <c r="R1921" s="458"/>
      <c r="S1921" s="458" t="s">
        <v>162</v>
      </c>
      <c r="T1921" s="459" t="s">
        <v>162</v>
      </c>
      <c r="U1921" s="32">
        <v>1.6E-2</v>
      </c>
      <c r="V1921" s="32">
        <f>ROUND(E1921*U1921,2)</f>
        <v>1.83</v>
      </c>
      <c r="W1921" s="32"/>
      <c r="X1921" s="32" t="s">
        <v>163</v>
      </c>
      <c r="Y1921" s="30"/>
      <c r="Z1921" s="30"/>
      <c r="AA1921" s="30"/>
      <c r="AB1921" s="30"/>
      <c r="AC1921" s="30"/>
      <c r="AD1921" s="30"/>
      <c r="AE1921" s="30"/>
      <c r="AF1921" s="30"/>
      <c r="AG1921" s="30" t="s">
        <v>164</v>
      </c>
      <c r="AH1921" s="30"/>
      <c r="AI1921" s="30"/>
      <c r="AJ1921" s="30"/>
      <c r="AK1921" s="30"/>
      <c r="AL1921" s="30"/>
      <c r="AM1921" s="30"/>
      <c r="AN1921" s="30"/>
      <c r="AO1921" s="30"/>
      <c r="AP1921" s="30"/>
      <c r="AQ1921" s="30"/>
      <c r="AR1921" s="30"/>
      <c r="AS1921" s="30"/>
      <c r="AT1921" s="30"/>
      <c r="AU1921" s="30"/>
      <c r="AV1921" s="30"/>
      <c r="AW1921" s="30"/>
      <c r="AX1921" s="30"/>
      <c r="AY1921" s="30"/>
      <c r="AZ1921" s="30"/>
      <c r="BA1921" s="30"/>
      <c r="BB1921" s="30"/>
      <c r="BC1921" s="30"/>
      <c r="BD1921" s="30"/>
      <c r="BE1921" s="30"/>
      <c r="BF1921" s="30"/>
      <c r="BG1921" s="30"/>
      <c r="BH1921" s="30"/>
    </row>
    <row r="1922" spans="1:60" outlineLevel="1">
      <c r="A1922" s="460"/>
      <c r="B1922" s="461"/>
      <c r="C1922" s="462" t="s">
        <v>1678</v>
      </c>
      <c r="D1922" s="463"/>
      <c r="E1922" s="464">
        <v>114.1</v>
      </c>
      <c r="F1922" s="34"/>
      <c r="G1922" s="465"/>
      <c r="H1922" s="465"/>
      <c r="I1922" s="465"/>
      <c r="J1922" s="465"/>
      <c r="K1922" s="465"/>
      <c r="L1922" s="465"/>
      <c r="M1922" s="465"/>
      <c r="N1922" s="465"/>
      <c r="O1922" s="465"/>
      <c r="P1922" s="465"/>
      <c r="Q1922" s="465"/>
      <c r="R1922" s="465"/>
      <c r="S1922" s="465"/>
      <c r="T1922" s="465"/>
      <c r="U1922" s="32"/>
      <c r="V1922" s="32"/>
      <c r="W1922" s="32"/>
      <c r="X1922" s="32"/>
      <c r="Y1922" s="30"/>
      <c r="Z1922" s="30"/>
      <c r="AA1922" s="30"/>
      <c r="AB1922" s="30"/>
      <c r="AC1922" s="30"/>
      <c r="AD1922" s="30"/>
      <c r="AE1922" s="30"/>
      <c r="AF1922" s="30"/>
      <c r="AG1922" s="30" t="s">
        <v>166</v>
      </c>
      <c r="AH1922" s="30">
        <v>5</v>
      </c>
      <c r="AI1922" s="30"/>
      <c r="AJ1922" s="30"/>
      <c r="AK1922" s="30"/>
      <c r="AL1922" s="30"/>
      <c r="AM1922" s="30"/>
      <c r="AN1922" s="30"/>
      <c r="AO1922" s="30"/>
      <c r="AP1922" s="30"/>
      <c r="AQ1922" s="30"/>
      <c r="AR1922" s="30"/>
      <c r="AS1922" s="30"/>
      <c r="AT1922" s="30"/>
      <c r="AU1922" s="30"/>
      <c r="AV1922" s="30"/>
      <c r="AW1922" s="30"/>
      <c r="AX1922" s="30"/>
      <c r="AY1922" s="30"/>
      <c r="AZ1922" s="30"/>
      <c r="BA1922" s="30"/>
      <c r="BB1922" s="30"/>
      <c r="BC1922" s="30"/>
      <c r="BD1922" s="30"/>
      <c r="BE1922" s="30"/>
      <c r="BF1922" s="30"/>
      <c r="BG1922" s="30"/>
      <c r="BH1922" s="30"/>
    </row>
    <row r="1923" spans="1:60" ht="20.399999999999999" outlineLevel="1">
      <c r="A1923" s="452">
        <v>373</v>
      </c>
      <c r="B1923" s="453" t="s">
        <v>1679</v>
      </c>
      <c r="C1923" s="454" t="s">
        <v>1680</v>
      </c>
      <c r="D1923" s="455" t="s">
        <v>161</v>
      </c>
      <c r="E1923" s="456">
        <v>114.1</v>
      </c>
      <c r="F1923" s="34"/>
      <c r="G1923" s="458">
        <f>ROUND(E1923*F1923,2)</f>
        <v>0</v>
      </c>
      <c r="H1923" s="457">
        <v>21.7</v>
      </c>
      <c r="I1923" s="458">
        <f>ROUND(E1923*H1923,2)</f>
        <v>2475.9699999999998</v>
      </c>
      <c r="J1923" s="457">
        <v>24.8</v>
      </c>
      <c r="K1923" s="458">
        <f>ROUND(E1923*J1923,2)</f>
        <v>2829.68</v>
      </c>
      <c r="L1923" s="458">
        <v>21</v>
      </c>
      <c r="M1923" s="458">
        <f>G1923*(1+L1923/100)</f>
        <v>0</v>
      </c>
      <c r="N1923" s="458">
        <v>2.1000000000000001E-4</v>
      </c>
      <c r="O1923" s="458">
        <f>ROUND(E1923*N1923,2)</f>
        <v>0.02</v>
      </c>
      <c r="P1923" s="458">
        <v>0</v>
      </c>
      <c r="Q1923" s="458">
        <f>ROUND(E1923*P1923,2)</f>
        <v>0</v>
      </c>
      <c r="R1923" s="458"/>
      <c r="S1923" s="458" t="s">
        <v>162</v>
      </c>
      <c r="T1923" s="459" t="s">
        <v>162</v>
      </c>
      <c r="U1923" s="32">
        <v>0.05</v>
      </c>
      <c r="V1923" s="32">
        <f>ROUND(E1923*U1923,2)</f>
        <v>5.71</v>
      </c>
      <c r="W1923" s="32"/>
      <c r="X1923" s="32" t="s">
        <v>163</v>
      </c>
      <c r="Y1923" s="30"/>
      <c r="Z1923" s="30"/>
      <c r="AA1923" s="30"/>
      <c r="AB1923" s="30"/>
      <c r="AC1923" s="30"/>
      <c r="AD1923" s="30"/>
      <c r="AE1923" s="30"/>
      <c r="AF1923" s="30"/>
      <c r="AG1923" s="30" t="s">
        <v>164</v>
      </c>
      <c r="AH1923" s="30"/>
      <c r="AI1923" s="30"/>
      <c r="AJ1923" s="30"/>
      <c r="AK1923" s="30"/>
      <c r="AL1923" s="30"/>
      <c r="AM1923" s="30"/>
      <c r="AN1923" s="30"/>
      <c r="AO1923" s="30"/>
      <c r="AP1923" s="30"/>
      <c r="AQ1923" s="30"/>
      <c r="AR1923" s="30"/>
      <c r="AS1923" s="30"/>
      <c r="AT1923" s="30"/>
      <c r="AU1923" s="30"/>
      <c r="AV1923" s="30"/>
      <c r="AW1923" s="30"/>
      <c r="AX1923" s="30"/>
      <c r="AY1923" s="30"/>
      <c r="AZ1923" s="30"/>
      <c r="BA1923" s="30"/>
      <c r="BB1923" s="30"/>
      <c r="BC1923" s="30"/>
      <c r="BD1923" s="30"/>
      <c r="BE1923" s="30"/>
      <c r="BF1923" s="30"/>
      <c r="BG1923" s="30"/>
      <c r="BH1923" s="30"/>
    </row>
    <row r="1924" spans="1:60" outlineLevel="1">
      <c r="A1924" s="460"/>
      <c r="B1924" s="461"/>
      <c r="C1924" s="462" t="s">
        <v>1678</v>
      </c>
      <c r="D1924" s="463"/>
      <c r="E1924" s="464">
        <v>114.1</v>
      </c>
      <c r="F1924" s="34"/>
      <c r="G1924" s="465"/>
      <c r="H1924" s="465"/>
      <c r="I1924" s="465"/>
      <c r="J1924" s="465"/>
      <c r="K1924" s="465"/>
      <c r="L1924" s="465"/>
      <c r="M1924" s="465"/>
      <c r="N1924" s="465"/>
      <c r="O1924" s="465"/>
      <c r="P1924" s="465"/>
      <c r="Q1924" s="465"/>
      <c r="R1924" s="465"/>
      <c r="S1924" s="465"/>
      <c r="T1924" s="465"/>
      <c r="U1924" s="32"/>
      <c r="V1924" s="32"/>
      <c r="W1924" s="32"/>
      <c r="X1924" s="32"/>
      <c r="Y1924" s="30"/>
      <c r="Z1924" s="30"/>
      <c r="AA1924" s="30"/>
      <c r="AB1924" s="30"/>
      <c r="AC1924" s="30"/>
      <c r="AD1924" s="30"/>
      <c r="AE1924" s="30"/>
      <c r="AF1924" s="30"/>
      <c r="AG1924" s="30" t="s">
        <v>166</v>
      </c>
      <c r="AH1924" s="30">
        <v>5</v>
      </c>
      <c r="AI1924" s="30"/>
      <c r="AJ1924" s="30"/>
      <c r="AK1924" s="30"/>
      <c r="AL1924" s="30"/>
      <c r="AM1924" s="30"/>
      <c r="AN1924" s="30"/>
      <c r="AO1924" s="30"/>
      <c r="AP1924" s="30"/>
      <c r="AQ1924" s="30"/>
      <c r="AR1924" s="30"/>
      <c r="AS1924" s="30"/>
      <c r="AT1924" s="30"/>
      <c r="AU1924" s="30"/>
      <c r="AV1924" s="30"/>
      <c r="AW1924" s="30"/>
      <c r="AX1924" s="30"/>
      <c r="AY1924" s="30"/>
      <c r="AZ1924" s="30"/>
      <c r="BA1924" s="30"/>
      <c r="BB1924" s="30"/>
      <c r="BC1924" s="30"/>
      <c r="BD1924" s="30"/>
      <c r="BE1924" s="30"/>
      <c r="BF1924" s="30"/>
      <c r="BG1924" s="30"/>
      <c r="BH1924" s="30"/>
    </row>
    <row r="1925" spans="1:60" outlineLevel="1">
      <c r="A1925" s="452">
        <v>374</v>
      </c>
      <c r="B1925" s="453" t="s">
        <v>1681</v>
      </c>
      <c r="C1925" s="454" t="s">
        <v>1682</v>
      </c>
      <c r="D1925" s="455" t="s">
        <v>428</v>
      </c>
      <c r="E1925" s="456">
        <v>47.045000000000002</v>
      </c>
      <c r="F1925" s="34"/>
      <c r="G1925" s="458">
        <f>ROUND(E1925*F1925,2)</f>
        <v>0</v>
      </c>
      <c r="H1925" s="457">
        <v>10.98</v>
      </c>
      <c r="I1925" s="458">
        <f>ROUND(E1925*H1925,2)</f>
        <v>516.54999999999995</v>
      </c>
      <c r="J1925" s="457">
        <v>117.02</v>
      </c>
      <c r="K1925" s="458">
        <f>ROUND(E1925*J1925,2)</f>
        <v>5505.21</v>
      </c>
      <c r="L1925" s="458">
        <v>21</v>
      </c>
      <c r="M1925" s="458">
        <f>G1925*(1+L1925/100)</f>
        <v>0</v>
      </c>
      <c r="N1925" s="458">
        <v>3.2000000000000003E-4</v>
      </c>
      <c r="O1925" s="458">
        <f>ROUND(E1925*N1925,2)</f>
        <v>0.02</v>
      </c>
      <c r="P1925" s="458">
        <v>0</v>
      </c>
      <c r="Q1925" s="458">
        <f>ROUND(E1925*P1925,2)</f>
        <v>0</v>
      </c>
      <c r="R1925" s="458"/>
      <c r="S1925" s="458" t="s">
        <v>162</v>
      </c>
      <c r="T1925" s="459" t="s">
        <v>162</v>
      </c>
      <c r="U1925" s="32">
        <v>0.23599999999999999</v>
      </c>
      <c r="V1925" s="32">
        <f>ROUND(E1925*U1925,2)</f>
        <v>11.1</v>
      </c>
      <c r="W1925" s="32"/>
      <c r="X1925" s="32" t="s">
        <v>163</v>
      </c>
      <c r="Y1925" s="30"/>
      <c r="Z1925" s="30"/>
      <c r="AA1925" s="30"/>
      <c r="AB1925" s="30"/>
      <c r="AC1925" s="30"/>
      <c r="AD1925" s="30"/>
      <c r="AE1925" s="30"/>
      <c r="AF1925" s="30"/>
      <c r="AG1925" s="30" t="s">
        <v>164</v>
      </c>
      <c r="AH1925" s="30"/>
      <c r="AI1925" s="30"/>
      <c r="AJ1925" s="30"/>
      <c r="AK1925" s="30"/>
      <c r="AL1925" s="30"/>
      <c r="AM1925" s="30"/>
      <c r="AN1925" s="30"/>
      <c r="AO1925" s="30"/>
      <c r="AP1925" s="30"/>
      <c r="AQ1925" s="30"/>
      <c r="AR1925" s="30"/>
      <c r="AS1925" s="30"/>
      <c r="AT1925" s="30"/>
      <c r="AU1925" s="30"/>
      <c r="AV1925" s="30"/>
      <c r="AW1925" s="30"/>
      <c r="AX1925" s="30"/>
      <c r="AY1925" s="30"/>
      <c r="AZ1925" s="30"/>
      <c r="BA1925" s="30"/>
      <c r="BB1925" s="30"/>
      <c r="BC1925" s="30"/>
      <c r="BD1925" s="30"/>
      <c r="BE1925" s="30"/>
      <c r="BF1925" s="30"/>
      <c r="BG1925" s="30"/>
      <c r="BH1925" s="30"/>
    </row>
    <row r="1926" spans="1:60" ht="20.399999999999999" outlineLevel="1">
      <c r="A1926" s="460"/>
      <c r="B1926" s="461"/>
      <c r="C1926" s="462" t="s">
        <v>1101</v>
      </c>
      <c r="D1926" s="463"/>
      <c r="E1926" s="464">
        <v>38.125</v>
      </c>
      <c r="F1926" s="34"/>
      <c r="G1926" s="465"/>
      <c r="H1926" s="465"/>
      <c r="I1926" s="465"/>
      <c r="J1926" s="465"/>
      <c r="K1926" s="465"/>
      <c r="L1926" s="465"/>
      <c r="M1926" s="465"/>
      <c r="N1926" s="465"/>
      <c r="O1926" s="465"/>
      <c r="P1926" s="465"/>
      <c r="Q1926" s="465"/>
      <c r="R1926" s="465"/>
      <c r="S1926" s="465"/>
      <c r="T1926" s="465"/>
      <c r="U1926" s="32"/>
      <c r="V1926" s="32"/>
      <c r="W1926" s="32"/>
      <c r="X1926" s="32"/>
      <c r="Y1926" s="30"/>
      <c r="Z1926" s="30"/>
      <c r="AA1926" s="30"/>
      <c r="AB1926" s="30"/>
      <c r="AC1926" s="30"/>
      <c r="AD1926" s="30"/>
      <c r="AE1926" s="30"/>
      <c r="AF1926" s="30"/>
      <c r="AG1926" s="30" t="s">
        <v>166</v>
      </c>
      <c r="AH1926" s="30">
        <v>0</v>
      </c>
      <c r="AI1926" s="30"/>
      <c r="AJ1926" s="30"/>
      <c r="AK1926" s="30"/>
      <c r="AL1926" s="30"/>
      <c r="AM1926" s="30"/>
      <c r="AN1926" s="30"/>
      <c r="AO1926" s="30"/>
      <c r="AP1926" s="30"/>
      <c r="AQ1926" s="30"/>
      <c r="AR1926" s="30"/>
      <c r="AS1926" s="30"/>
      <c r="AT1926" s="30"/>
      <c r="AU1926" s="30"/>
      <c r="AV1926" s="30"/>
      <c r="AW1926" s="30"/>
      <c r="AX1926" s="30"/>
      <c r="AY1926" s="30"/>
      <c r="AZ1926" s="30"/>
      <c r="BA1926" s="30"/>
      <c r="BB1926" s="30"/>
      <c r="BC1926" s="30"/>
      <c r="BD1926" s="30"/>
      <c r="BE1926" s="30"/>
      <c r="BF1926" s="30"/>
      <c r="BG1926" s="30"/>
      <c r="BH1926" s="30"/>
    </row>
    <row r="1927" spans="1:60" outlineLevel="1">
      <c r="A1927" s="460"/>
      <c r="B1927" s="461"/>
      <c r="C1927" s="462" t="s">
        <v>1103</v>
      </c>
      <c r="D1927" s="463"/>
      <c r="E1927" s="464">
        <v>8.92</v>
      </c>
      <c r="F1927" s="34"/>
      <c r="G1927" s="465"/>
      <c r="H1927" s="465"/>
      <c r="I1927" s="465"/>
      <c r="J1927" s="465"/>
      <c r="K1927" s="465"/>
      <c r="L1927" s="465"/>
      <c r="M1927" s="465"/>
      <c r="N1927" s="465"/>
      <c r="O1927" s="465"/>
      <c r="P1927" s="465"/>
      <c r="Q1927" s="465"/>
      <c r="R1927" s="465"/>
      <c r="S1927" s="465"/>
      <c r="T1927" s="465"/>
      <c r="U1927" s="32"/>
      <c r="V1927" s="32"/>
      <c r="W1927" s="32"/>
      <c r="X1927" s="32"/>
      <c r="Y1927" s="30"/>
      <c r="Z1927" s="30"/>
      <c r="AA1927" s="30"/>
      <c r="AB1927" s="30"/>
      <c r="AC1927" s="30"/>
      <c r="AD1927" s="30"/>
      <c r="AE1927" s="30"/>
      <c r="AF1927" s="30"/>
      <c r="AG1927" s="30" t="s">
        <v>166</v>
      </c>
      <c r="AH1927" s="30">
        <v>0</v>
      </c>
      <c r="AI1927" s="30"/>
      <c r="AJ1927" s="30"/>
      <c r="AK1927" s="30"/>
      <c r="AL1927" s="30"/>
      <c r="AM1927" s="30"/>
      <c r="AN1927" s="30"/>
      <c r="AO1927" s="30"/>
      <c r="AP1927" s="30"/>
      <c r="AQ1927" s="30"/>
      <c r="AR1927" s="30"/>
      <c r="AS1927" s="30"/>
      <c r="AT1927" s="30"/>
      <c r="AU1927" s="30"/>
      <c r="AV1927" s="30"/>
      <c r="AW1927" s="30"/>
      <c r="AX1927" s="30"/>
      <c r="AY1927" s="30"/>
      <c r="AZ1927" s="30"/>
      <c r="BA1927" s="30"/>
      <c r="BB1927" s="30"/>
      <c r="BC1927" s="30"/>
      <c r="BD1927" s="30"/>
      <c r="BE1927" s="30"/>
      <c r="BF1927" s="30"/>
      <c r="BG1927" s="30"/>
      <c r="BH1927" s="30"/>
    </row>
    <row r="1928" spans="1:60" outlineLevel="1">
      <c r="A1928" s="452">
        <v>375</v>
      </c>
      <c r="B1928" s="453" t="s">
        <v>1683</v>
      </c>
      <c r="C1928" s="454" t="s">
        <v>1684</v>
      </c>
      <c r="D1928" s="455" t="s">
        <v>428</v>
      </c>
      <c r="E1928" s="456">
        <v>47.045000000000002</v>
      </c>
      <c r="F1928" s="34"/>
      <c r="G1928" s="458">
        <f>ROUND(E1928*F1928,2)</f>
        <v>0</v>
      </c>
      <c r="H1928" s="457">
        <v>5.42</v>
      </c>
      <c r="I1928" s="458">
        <f>ROUND(E1928*H1928,2)</f>
        <v>254.98</v>
      </c>
      <c r="J1928" s="457">
        <v>87.78</v>
      </c>
      <c r="K1928" s="458">
        <f>ROUND(E1928*J1928,2)</f>
        <v>4129.6099999999997</v>
      </c>
      <c r="L1928" s="458">
        <v>21</v>
      </c>
      <c r="M1928" s="458">
        <f>G1928*(1+L1928/100)</f>
        <v>0</v>
      </c>
      <c r="N1928" s="458">
        <v>0</v>
      </c>
      <c r="O1928" s="458">
        <f>ROUND(E1928*N1928,2)</f>
        <v>0</v>
      </c>
      <c r="P1928" s="458">
        <v>0</v>
      </c>
      <c r="Q1928" s="458">
        <f>ROUND(E1928*P1928,2)</f>
        <v>0</v>
      </c>
      <c r="R1928" s="458"/>
      <c r="S1928" s="458" t="s">
        <v>162</v>
      </c>
      <c r="T1928" s="459" t="s">
        <v>162</v>
      </c>
      <c r="U1928" s="32">
        <v>0.154</v>
      </c>
      <c r="V1928" s="32">
        <f>ROUND(E1928*U1928,2)</f>
        <v>7.24</v>
      </c>
      <c r="W1928" s="32"/>
      <c r="X1928" s="32" t="s">
        <v>163</v>
      </c>
      <c r="Y1928" s="30"/>
      <c r="Z1928" s="30"/>
      <c r="AA1928" s="30"/>
      <c r="AB1928" s="30"/>
      <c r="AC1928" s="30"/>
      <c r="AD1928" s="30"/>
      <c r="AE1928" s="30"/>
      <c r="AF1928" s="30"/>
      <c r="AG1928" s="30" t="s">
        <v>164</v>
      </c>
      <c r="AH1928" s="30"/>
      <c r="AI1928" s="30"/>
      <c r="AJ1928" s="30"/>
      <c r="AK1928" s="30"/>
      <c r="AL1928" s="30"/>
      <c r="AM1928" s="30"/>
      <c r="AN1928" s="30"/>
      <c r="AO1928" s="30"/>
      <c r="AP1928" s="30"/>
      <c r="AQ1928" s="30"/>
      <c r="AR1928" s="30"/>
      <c r="AS1928" s="30"/>
      <c r="AT1928" s="30"/>
      <c r="AU1928" s="30"/>
      <c r="AV1928" s="30"/>
      <c r="AW1928" s="30"/>
      <c r="AX1928" s="30"/>
      <c r="AY1928" s="30"/>
      <c r="AZ1928" s="30"/>
      <c r="BA1928" s="30"/>
      <c r="BB1928" s="30"/>
      <c r="BC1928" s="30"/>
      <c r="BD1928" s="30"/>
      <c r="BE1928" s="30"/>
      <c r="BF1928" s="30"/>
      <c r="BG1928" s="30"/>
      <c r="BH1928" s="30"/>
    </row>
    <row r="1929" spans="1:60" outlineLevel="1">
      <c r="A1929" s="460"/>
      <c r="B1929" s="461"/>
      <c r="C1929" s="462" t="s">
        <v>1685</v>
      </c>
      <c r="D1929" s="463"/>
      <c r="E1929" s="464">
        <v>47.045000000000002</v>
      </c>
      <c r="F1929" s="34"/>
      <c r="G1929" s="465"/>
      <c r="H1929" s="465"/>
      <c r="I1929" s="465"/>
      <c r="J1929" s="465"/>
      <c r="K1929" s="465"/>
      <c r="L1929" s="465"/>
      <c r="M1929" s="465"/>
      <c r="N1929" s="465"/>
      <c r="O1929" s="465"/>
      <c r="P1929" s="465"/>
      <c r="Q1929" s="465"/>
      <c r="R1929" s="465"/>
      <c r="S1929" s="465"/>
      <c r="T1929" s="465"/>
      <c r="U1929" s="32"/>
      <c r="V1929" s="32"/>
      <c r="W1929" s="32"/>
      <c r="X1929" s="32"/>
      <c r="Y1929" s="30"/>
      <c r="Z1929" s="30"/>
      <c r="AA1929" s="30"/>
      <c r="AB1929" s="30"/>
      <c r="AC1929" s="30"/>
      <c r="AD1929" s="30"/>
      <c r="AE1929" s="30"/>
      <c r="AF1929" s="30"/>
      <c r="AG1929" s="30" t="s">
        <v>166</v>
      </c>
      <c r="AH1929" s="30">
        <v>5</v>
      </c>
      <c r="AI1929" s="30"/>
      <c r="AJ1929" s="30"/>
      <c r="AK1929" s="30"/>
      <c r="AL1929" s="30"/>
      <c r="AM1929" s="30"/>
      <c r="AN1929" s="30"/>
      <c r="AO1929" s="30"/>
      <c r="AP1929" s="30"/>
      <c r="AQ1929" s="30"/>
      <c r="AR1929" s="30"/>
      <c r="AS1929" s="30"/>
      <c r="AT1929" s="30"/>
      <c r="AU1929" s="30"/>
      <c r="AV1929" s="30"/>
      <c r="AW1929" s="30"/>
      <c r="AX1929" s="30"/>
      <c r="AY1929" s="30"/>
      <c r="AZ1929" s="30"/>
      <c r="BA1929" s="30"/>
      <c r="BB1929" s="30"/>
      <c r="BC1929" s="30"/>
      <c r="BD1929" s="30"/>
      <c r="BE1929" s="30"/>
      <c r="BF1929" s="30"/>
      <c r="BG1929" s="30"/>
      <c r="BH1929" s="30"/>
    </row>
    <row r="1930" spans="1:60" outlineLevel="1">
      <c r="A1930" s="452">
        <v>376</v>
      </c>
      <c r="B1930" s="453" t="s">
        <v>1686</v>
      </c>
      <c r="C1930" s="454" t="s">
        <v>1687</v>
      </c>
      <c r="D1930" s="455" t="s">
        <v>343</v>
      </c>
      <c r="E1930" s="456">
        <v>63</v>
      </c>
      <c r="F1930" s="34"/>
      <c r="G1930" s="458">
        <f>ROUND(E1930*F1930,2)</f>
        <v>0</v>
      </c>
      <c r="H1930" s="457">
        <v>20.170000000000002</v>
      </c>
      <c r="I1930" s="458">
        <f>ROUND(E1930*H1930,2)</f>
        <v>1270.71</v>
      </c>
      <c r="J1930" s="457">
        <v>79.33</v>
      </c>
      <c r="K1930" s="458">
        <f>ROUND(E1930*J1930,2)</f>
        <v>4997.79</v>
      </c>
      <c r="L1930" s="458">
        <v>21</v>
      </c>
      <c r="M1930" s="458">
        <f>G1930*(1+L1930/100)</f>
        <v>0</v>
      </c>
      <c r="N1930" s="458">
        <v>2.82E-3</v>
      </c>
      <c r="O1930" s="458">
        <f>ROUND(E1930*N1930,2)</f>
        <v>0.18</v>
      </c>
      <c r="P1930" s="458">
        <v>0</v>
      </c>
      <c r="Q1930" s="458">
        <f>ROUND(E1930*P1930,2)</f>
        <v>0</v>
      </c>
      <c r="R1930" s="458"/>
      <c r="S1930" s="458" t="s">
        <v>162</v>
      </c>
      <c r="T1930" s="459" t="s">
        <v>162</v>
      </c>
      <c r="U1930" s="32">
        <v>0.16</v>
      </c>
      <c r="V1930" s="32">
        <f>ROUND(E1930*U1930,2)</f>
        <v>10.08</v>
      </c>
      <c r="W1930" s="32"/>
      <c r="X1930" s="32" t="s">
        <v>163</v>
      </c>
      <c r="Y1930" s="30"/>
      <c r="Z1930" s="30"/>
      <c r="AA1930" s="30"/>
      <c r="AB1930" s="30"/>
      <c r="AC1930" s="30"/>
      <c r="AD1930" s="30"/>
      <c r="AE1930" s="30"/>
      <c r="AF1930" s="30"/>
      <c r="AG1930" s="30" t="s">
        <v>164</v>
      </c>
      <c r="AH1930" s="30"/>
      <c r="AI1930" s="30"/>
      <c r="AJ1930" s="30"/>
      <c r="AK1930" s="30"/>
      <c r="AL1930" s="30"/>
      <c r="AM1930" s="30"/>
      <c r="AN1930" s="30"/>
      <c r="AO1930" s="30"/>
      <c r="AP1930" s="30"/>
      <c r="AQ1930" s="30"/>
      <c r="AR1930" s="30"/>
      <c r="AS1930" s="30"/>
      <c r="AT1930" s="30"/>
      <c r="AU1930" s="30"/>
      <c r="AV1930" s="30"/>
      <c r="AW1930" s="30"/>
      <c r="AX1930" s="30"/>
      <c r="AY1930" s="30"/>
      <c r="AZ1930" s="30"/>
      <c r="BA1930" s="30"/>
      <c r="BB1930" s="30"/>
      <c r="BC1930" s="30"/>
      <c r="BD1930" s="30"/>
      <c r="BE1930" s="30"/>
      <c r="BF1930" s="30"/>
      <c r="BG1930" s="30"/>
      <c r="BH1930" s="30"/>
    </row>
    <row r="1931" spans="1:60" outlineLevel="1">
      <c r="A1931" s="460"/>
      <c r="B1931" s="461"/>
      <c r="C1931" s="462" t="s">
        <v>1688</v>
      </c>
      <c r="D1931" s="463"/>
      <c r="E1931" s="464">
        <v>27</v>
      </c>
      <c r="F1931" s="34"/>
      <c r="G1931" s="465"/>
      <c r="H1931" s="465"/>
      <c r="I1931" s="465"/>
      <c r="J1931" s="465"/>
      <c r="K1931" s="465"/>
      <c r="L1931" s="465"/>
      <c r="M1931" s="465"/>
      <c r="N1931" s="465"/>
      <c r="O1931" s="465"/>
      <c r="P1931" s="465"/>
      <c r="Q1931" s="465"/>
      <c r="R1931" s="465"/>
      <c r="S1931" s="465"/>
      <c r="T1931" s="465"/>
      <c r="U1931" s="32"/>
      <c r="V1931" s="32"/>
      <c r="W1931" s="32"/>
      <c r="X1931" s="32"/>
      <c r="Y1931" s="30"/>
      <c r="Z1931" s="30"/>
      <c r="AA1931" s="30"/>
      <c r="AB1931" s="30"/>
      <c r="AC1931" s="30"/>
      <c r="AD1931" s="30"/>
      <c r="AE1931" s="30"/>
      <c r="AF1931" s="30"/>
      <c r="AG1931" s="30" t="s">
        <v>166</v>
      </c>
      <c r="AH1931" s="30">
        <v>0</v>
      </c>
      <c r="AI1931" s="30"/>
      <c r="AJ1931" s="30"/>
      <c r="AK1931" s="30"/>
      <c r="AL1931" s="30"/>
      <c r="AM1931" s="30"/>
      <c r="AN1931" s="30"/>
      <c r="AO1931" s="30"/>
      <c r="AP1931" s="30"/>
      <c r="AQ1931" s="30"/>
      <c r="AR1931" s="30"/>
      <c r="AS1931" s="30"/>
      <c r="AT1931" s="30"/>
      <c r="AU1931" s="30"/>
      <c r="AV1931" s="30"/>
      <c r="AW1931" s="30"/>
      <c r="AX1931" s="30"/>
      <c r="AY1931" s="30"/>
      <c r="AZ1931" s="30"/>
      <c r="BA1931" s="30"/>
      <c r="BB1931" s="30"/>
      <c r="BC1931" s="30"/>
      <c r="BD1931" s="30"/>
      <c r="BE1931" s="30"/>
      <c r="BF1931" s="30"/>
      <c r="BG1931" s="30"/>
      <c r="BH1931" s="30"/>
    </row>
    <row r="1932" spans="1:60" outlineLevel="1">
      <c r="A1932" s="460"/>
      <c r="B1932" s="461"/>
      <c r="C1932" s="462" t="s">
        <v>1689</v>
      </c>
      <c r="D1932" s="463"/>
      <c r="E1932" s="464">
        <v>18</v>
      </c>
      <c r="F1932" s="34"/>
      <c r="G1932" s="465"/>
      <c r="H1932" s="465"/>
      <c r="I1932" s="465"/>
      <c r="J1932" s="465"/>
      <c r="K1932" s="465"/>
      <c r="L1932" s="465"/>
      <c r="M1932" s="465"/>
      <c r="N1932" s="465"/>
      <c r="O1932" s="465"/>
      <c r="P1932" s="465"/>
      <c r="Q1932" s="465"/>
      <c r="R1932" s="465"/>
      <c r="S1932" s="465"/>
      <c r="T1932" s="465"/>
      <c r="U1932" s="32"/>
      <c r="V1932" s="32"/>
      <c r="W1932" s="32"/>
      <c r="X1932" s="32"/>
      <c r="Y1932" s="30"/>
      <c r="Z1932" s="30"/>
      <c r="AA1932" s="30"/>
      <c r="AB1932" s="30"/>
      <c r="AC1932" s="30"/>
      <c r="AD1932" s="30"/>
      <c r="AE1932" s="30"/>
      <c r="AF1932" s="30"/>
      <c r="AG1932" s="30" t="s">
        <v>166</v>
      </c>
      <c r="AH1932" s="30">
        <v>0</v>
      </c>
      <c r="AI1932" s="30"/>
      <c r="AJ1932" s="30"/>
      <c r="AK1932" s="30"/>
      <c r="AL1932" s="30"/>
      <c r="AM1932" s="30"/>
      <c r="AN1932" s="30"/>
      <c r="AO1932" s="30"/>
      <c r="AP1932" s="30"/>
      <c r="AQ1932" s="30"/>
      <c r="AR1932" s="30"/>
      <c r="AS1932" s="30"/>
      <c r="AT1932" s="30"/>
      <c r="AU1932" s="30"/>
      <c r="AV1932" s="30"/>
      <c r="AW1932" s="30"/>
      <c r="AX1932" s="30"/>
      <c r="AY1932" s="30"/>
      <c r="AZ1932" s="30"/>
      <c r="BA1932" s="30"/>
      <c r="BB1932" s="30"/>
      <c r="BC1932" s="30"/>
      <c r="BD1932" s="30"/>
      <c r="BE1932" s="30"/>
      <c r="BF1932" s="30"/>
      <c r="BG1932" s="30"/>
      <c r="BH1932" s="30"/>
    </row>
    <row r="1933" spans="1:60" outlineLevel="1">
      <c r="A1933" s="460"/>
      <c r="B1933" s="461"/>
      <c r="C1933" s="462" t="s">
        <v>1690</v>
      </c>
      <c r="D1933" s="463"/>
      <c r="E1933" s="464">
        <v>18</v>
      </c>
      <c r="F1933" s="34"/>
      <c r="G1933" s="465"/>
      <c r="H1933" s="465"/>
      <c r="I1933" s="465"/>
      <c r="J1933" s="465"/>
      <c r="K1933" s="465"/>
      <c r="L1933" s="465"/>
      <c r="M1933" s="465"/>
      <c r="N1933" s="465"/>
      <c r="O1933" s="465"/>
      <c r="P1933" s="465"/>
      <c r="Q1933" s="465"/>
      <c r="R1933" s="465"/>
      <c r="S1933" s="465"/>
      <c r="T1933" s="465"/>
      <c r="U1933" s="32"/>
      <c r="V1933" s="32"/>
      <c r="W1933" s="32"/>
      <c r="X1933" s="32"/>
      <c r="Y1933" s="30"/>
      <c r="Z1933" s="30"/>
      <c r="AA1933" s="30"/>
      <c r="AB1933" s="30"/>
      <c r="AC1933" s="30"/>
      <c r="AD1933" s="30"/>
      <c r="AE1933" s="30"/>
      <c r="AF1933" s="30"/>
      <c r="AG1933" s="30" t="s">
        <v>166</v>
      </c>
      <c r="AH1933" s="30">
        <v>0</v>
      </c>
      <c r="AI1933" s="30"/>
      <c r="AJ1933" s="30"/>
      <c r="AK1933" s="30"/>
      <c r="AL1933" s="30"/>
      <c r="AM1933" s="30"/>
      <c r="AN1933" s="30"/>
      <c r="AO1933" s="30"/>
      <c r="AP1933" s="30"/>
      <c r="AQ1933" s="30"/>
      <c r="AR1933" s="30"/>
      <c r="AS1933" s="30"/>
      <c r="AT1933" s="30"/>
      <c r="AU1933" s="30"/>
      <c r="AV1933" s="30"/>
      <c r="AW1933" s="30"/>
      <c r="AX1933" s="30"/>
      <c r="AY1933" s="30"/>
      <c r="AZ1933" s="30"/>
      <c r="BA1933" s="30"/>
      <c r="BB1933" s="30"/>
      <c r="BC1933" s="30"/>
      <c r="BD1933" s="30"/>
      <c r="BE1933" s="30"/>
      <c r="BF1933" s="30"/>
      <c r="BG1933" s="30"/>
      <c r="BH1933" s="30"/>
    </row>
    <row r="1934" spans="1:60" outlineLevel="1">
      <c r="A1934" s="452">
        <v>377</v>
      </c>
      <c r="B1934" s="453" t="s">
        <v>1691</v>
      </c>
      <c r="C1934" s="454" t="s">
        <v>1692</v>
      </c>
      <c r="D1934" s="455" t="s">
        <v>161</v>
      </c>
      <c r="E1934" s="456">
        <v>114.1</v>
      </c>
      <c r="F1934" s="34"/>
      <c r="G1934" s="458">
        <f>ROUND(E1934*F1934,2)</f>
        <v>0</v>
      </c>
      <c r="H1934" s="457">
        <v>106.5</v>
      </c>
      <c r="I1934" s="458">
        <f>ROUND(E1934*H1934,2)</f>
        <v>12151.65</v>
      </c>
      <c r="J1934" s="457">
        <v>515.5</v>
      </c>
      <c r="K1934" s="458">
        <f>ROUND(E1934*J1934,2)</f>
        <v>58818.55</v>
      </c>
      <c r="L1934" s="458">
        <v>21</v>
      </c>
      <c r="M1934" s="458">
        <f>G1934*(1+L1934/100)</f>
        <v>0</v>
      </c>
      <c r="N1934" s="458">
        <v>5.1500000000000001E-3</v>
      </c>
      <c r="O1934" s="458">
        <f>ROUND(E1934*N1934,2)</f>
        <v>0.59</v>
      </c>
      <c r="P1934" s="458">
        <v>0</v>
      </c>
      <c r="Q1934" s="458">
        <f>ROUND(E1934*P1934,2)</f>
        <v>0</v>
      </c>
      <c r="R1934" s="458"/>
      <c r="S1934" s="458" t="s">
        <v>162</v>
      </c>
      <c r="T1934" s="459" t="s">
        <v>162</v>
      </c>
      <c r="U1934" s="32">
        <v>1.04</v>
      </c>
      <c r="V1934" s="32">
        <f>ROUND(E1934*U1934,2)</f>
        <v>118.66</v>
      </c>
      <c r="W1934" s="32"/>
      <c r="X1934" s="32" t="s">
        <v>163</v>
      </c>
      <c r="Y1934" s="30"/>
      <c r="Z1934" s="30"/>
      <c r="AA1934" s="30"/>
      <c r="AB1934" s="30"/>
      <c r="AC1934" s="30"/>
      <c r="AD1934" s="30"/>
      <c r="AE1934" s="30"/>
      <c r="AF1934" s="30"/>
      <c r="AG1934" s="30" t="s">
        <v>164</v>
      </c>
      <c r="AH1934" s="30"/>
      <c r="AI1934" s="30"/>
      <c r="AJ1934" s="30"/>
      <c r="AK1934" s="30"/>
      <c r="AL1934" s="30"/>
      <c r="AM1934" s="30"/>
      <c r="AN1934" s="30"/>
      <c r="AO1934" s="30"/>
      <c r="AP1934" s="30"/>
      <c r="AQ1934" s="30"/>
      <c r="AR1934" s="30"/>
      <c r="AS1934" s="30"/>
      <c r="AT1934" s="30"/>
      <c r="AU1934" s="30"/>
      <c r="AV1934" s="30"/>
      <c r="AW1934" s="30"/>
      <c r="AX1934" s="30"/>
      <c r="AY1934" s="30"/>
      <c r="AZ1934" s="30"/>
      <c r="BA1934" s="30"/>
      <c r="BB1934" s="30"/>
      <c r="BC1934" s="30"/>
      <c r="BD1934" s="30"/>
      <c r="BE1934" s="30"/>
      <c r="BF1934" s="30"/>
      <c r="BG1934" s="30"/>
      <c r="BH1934" s="30"/>
    </row>
    <row r="1935" spans="1:60" outlineLevel="1">
      <c r="A1935" s="460"/>
      <c r="B1935" s="461"/>
      <c r="C1935" s="462" t="s">
        <v>683</v>
      </c>
      <c r="D1935" s="463"/>
      <c r="E1935" s="464">
        <v>54</v>
      </c>
      <c r="F1935" s="493"/>
      <c r="G1935" s="465"/>
      <c r="H1935" s="465"/>
      <c r="I1935" s="465"/>
      <c r="J1935" s="465"/>
      <c r="K1935" s="465"/>
      <c r="L1935" s="465"/>
      <c r="M1935" s="465"/>
      <c r="N1935" s="465"/>
      <c r="O1935" s="465"/>
      <c r="P1935" s="465"/>
      <c r="Q1935" s="465"/>
      <c r="R1935" s="465"/>
      <c r="S1935" s="465"/>
      <c r="T1935" s="465"/>
      <c r="U1935" s="32"/>
      <c r="V1935" s="32"/>
      <c r="W1935" s="32"/>
      <c r="X1935" s="32"/>
      <c r="Y1935" s="30"/>
      <c r="Z1935" s="30"/>
      <c r="AA1935" s="30"/>
      <c r="AB1935" s="30"/>
      <c r="AC1935" s="30"/>
      <c r="AD1935" s="30"/>
      <c r="AE1935" s="30"/>
      <c r="AF1935" s="30"/>
      <c r="AG1935" s="30" t="s">
        <v>166</v>
      </c>
      <c r="AH1935" s="30">
        <v>0</v>
      </c>
      <c r="AI1935" s="30"/>
      <c r="AJ1935" s="30"/>
      <c r="AK1935" s="30"/>
      <c r="AL1935" s="30"/>
      <c r="AM1935" s="30"/>
      <c r="AN1935" s="30"/>
      <c r="AO1935" s="30"/>
      <c r="AP1935" s="30"/>
      <c r="AQ1935" s="30"/>
      <c r="AR1935" s="30"/>
      <c r="AS1935" s="30"/>
      <c r="AT1935" s="30"/>
      <c r="AU1935" s="30"/>
      <c r="AV1935" s="30"/>
      <c r="AW1935" s="30"/>
      <c r="AX1935" s="30"/>
      <c r="AY1935" s="30"/>
      <c r="AZ1935" s="30"/>
      <c r="BA1935" s="30"/>
      <c r="BB1935" s="30"/>
      <c r="BC1935" s="30"/>
      <c r="BD1935" s="30"/>
      <c r="BE1935" s="30"/>
      <c r="BF1935" s="30"/>
      <c r="BG1935" s="30"/>
      <c r="BH1935" s="30"/>
    </row>
    <row r="1936" spans="1:60" outlineLevel="1">
      <c r="A1936" s="460"/>
      <c r="B1936" s="461"/>
      <c r="C1936" s="462" t="s">
        <v>684</v>
      </c>
      <c r="D1936" s="463"/>
      <c r="E1936" s="464">
        <v>4.5</v>
      </c>
      <c r="F1936" s="493"/>
      <c r="G1936" s="465"/>
      <c r="H1936" s="465"/>
      <c r="I1936" s="465"/>
      <c r="J1936" s="465"/>
      <c r="K1936" s="465"/>
      <c r="L1936" s="465"/>
      <c r="M1936" s="465"/>
      <c r="N1936" s="465"/>
      <c r="O1936" s="465"/>
      <c r="P1936" s="465"/>
      <c r="Q1936" s="465"/>
      <c r="R1936" s="465"/>
      <c r="S1936" s="465"/>
      <c r="T1936" s="465"/>
      <c r="U1936" s="32"/>
      <c r="V1936" s="32"/>
      <c r="W1936" s="32"/>
      <c r="X1936" s="32"/>
      <c r="Y1936" s="30"/>
      <c r="Z1936" s="30"/>
      <c r="AA1936" s="30"/>
      <c r="AB1936" s="30"/>
      <c r="AC1936" s="30"/>
      <c r="AD1936" s="30"/>
      <c r="AE1936" s="30"/>
      <c r="AF1936" s="30"/>
      <c r="AG1936" s="30" t="s">
        <v>166</v>
      </c>
      <c r="AH1936" s="30">
        <v>0</v>
      </c>
      <c r="AI1936" s="30"/>
      <c r="AJ1936" s="30"/>
      <c r="AK1936" s="30"/>
      <c r="AL1936" s="30"/>
      <c r="AM1936" s="30"/>
      <c r="AN1936" s="30"/>
      <c r="AO1936" s="30"/>
      <c r="AP1936" s="30"/>
      <c r="AQ1936" s="30"/>
      <c r="AR1936" s="30"/>
      <c r="AS1936" s="30"/>
      <c r="AT1936" s="30"/>
      <c r="AU1936" s="30"/>
      <c r="AV1936" s="30"/>
      <c r="AW1936" s="30"/>
      <c r="AX1936" s="30"/>
      <c r="AY1936" s="30"/>
      <c r="AZ1936" s="30"/>
      <c r="BA1936" s="30"/>
      <c r="BB1936" s="30"/>
      <c r="BC1936" s="30"/>
      <c r="BD1936" s="30"/>
      <c r="BE1936" s="30"/>
      <c r="BF1936" s="30"/>
      <c r="BG1936" s="30"/>
      <c r="BH1936" s="30"/>
    </row>
    <row r="1937" spans="1:60" outlineLevel="1">
      <c r="A1937" s="460"/>
      <c r="B1937" s="461"/>
      <c r="C1937" s="462" t="s">
        <v>685</v>
      </c>
      <c r="D1937" s="463"/>
      <c r="E1937" s="464">
        <v>1.8</v>
      </c>
      <c r="F1937" s="493"/>
      <c r="G1937" s="465"/>
      <c r="H1937" s="465"/>
      <c r="I1937" s="465"/>
      <c r="J1937" s="465"/>
      <c r="K1937" s="465"/>
      <c r="L1937" s="465"/>
      <c r="M1937" s="465"/>
      <c r="N1937" s="465"/>
      <c r="O1937" s="465"/>
      <c r="P1937" s="465"/>
      <c r="Q1937" s="465"/>
      <c r="R1937" s="465"/>
      <c r="S1937" s="465"/>
      <c r="T1937" s="465"/>
      <c r="U1937" s="32"/>
      <c r="V1937" s="32"/>
      <c r="W1937" s="32"/>
      <c r="X1937" s="32"/>
      <c r="Y1937" s="30"/>
      <c r="Z1937" s="30"/>
      <c r="AA1937" s="30"/>
      <c r="AB1937" s="30"/>
      <c r="AC1937" s="30"/>
      <c r="AD1937" s="30"/>
      <c r="AE1937" s="30"/>
      <c r="AF1937" s="30"/>
      <c r="AG1937" s="30" t="s">
        <v>166</v>
      </c>
      <c r="AH1937" s="30">
        <v>0</v>
      </c>
      <c r="AI1937" s="30"/>
      <c r="AJ1937" s="30"/>
      <c r="AK1937" s="30"/>
      <c r="AL1937" s="30"/>
      <c r="AM1937" s="30"/>
      <c r="AN1937" s="30"/>
      <c r="AO1937" s="30"/>
      <c r="AP1937" s="30"/>
      <c r="AQ1937" s="30"/>
      <c r="AR1937" s="30"/>
      <c r="AS1937" s="30"/>
      <c r="AT1937" s="30"/>
      <c r="AU1937" s="30"/>
      <c r="AV1937" s="30"/>
      <c r="AW1937" s="30"/>
      <c r="AX1937" s="30"/>
      <c r="AY1937" s="30"/>
      <c r="AZ1937" s="30"/>
      <c r="BA1937" s="30"/>
      <c r="BB1937" s="30"/>
      <c r="BC1937" s="30"/>
      <c r="BD1937" s="30"/>
      <c r="BE1937" s="30"/>
      <c r="BF1937" s="30"/>
      <c r="BG1937" s="30"/>
      <c r="BH1937" s="30"/>
    </row>
    <row r="1938" spans="1:60" outlineLevel="1">
      <c r="A1938" s="460"/>
      <c r="B1938" s="461"/>
      <c r="C1938" s="462" t="s">
        <v>686</v>
      </c>
      <c r="D1938" s="463"/>
      <c r="E1938" s="464">
        <v>1.9</v>
      </c>
      <c r="F1938" s="493"/>
      <c r="G1938" s="465"/>
      <c r="H1938" s="465"/>
      <c r="I1938" s="465"/>
      <c r="J1938" s="465"/>
      <c r="K1938" s="465"/>
      <c r="L1938" s="465"/>
      <c r="M1938" s="465"/>
      <c r="N1938" s="465"/>
      <c r="O1938" s="465"/>
      <c r="P1938" s="465"/>
      <c r="Q1938" s="465"/>
      <c r="R1938" s="465"/>
      <c r="S1938" s="465"/>
      <c r="T1938" s="465"/>
      <c r="U1938" s="32"/>
      <c r="V1938" s="32"/>
      <c r="W1938" s="32"/>
      <c r="X1938" s="32"/>
      <c r="Y1938" s="30"/>
      <c r="Z1938" s="30"/>
      <c r="AA1938" s="30"/>
      <c r="AB1938" s="30"/>
      <c r="AC1938" s="30"/>
      <c r="AD1938" s="30"/>
      <c r="AE1938" s="30"/>
      <c r="AF1938" s="30"/>
      <c r="AG1938" s="30" t="s">
        <v>166</v>
      </c>
      <c r="AH1938" s="30">
        <v>0</v>
      </c>
      <c r="AI1938" s="30"/>
      <c r="AJ1938" s="30"/>
      <c r="AK1938" s="30"/>
      <c r="AL1938" s="30"/>
      <c r="AM1938" s="30"/>
      <c r="AN1938" s="30"/>
      <c r="AO1938" s="30"/>
      <c r="AP1938" s="30"/>
      <c r="AQ1938" s="30"/>
      <c r="AR1938" s="30"/>
      <c r="AS1938" s="30"/>
      <c r="AT1938" s="30"/>
      <c r="AU1938" s="30"/>
      <c r="AV1938" s="30"/>
      <c r="AW1938" s="30"/>
      <c r="AX1938" s="30"/>
      <c r="AY1938" s="30"/>
      <c r="AZ1938" s="30"/>
      <c r="BA1938" s="30"/>
      <c r="BB1938" s="30"/>
      <c r="BC1938" s="30"/>
      <c r="BD1938" s="30"/>
      <c r="BE1938" s="30"/>
      <c r="BF1938" s="30"/>
      <c r="BG1938" s="30"/>
      <c r="BH1938" s="30"/>
    </row>
    <row r="1939" spans="1:60" outlineLevel="1">
      <c r="A1939" s="460"/>
      <c r="B1939" s="461"/>
      <c r="C1939" s="462" t="s">
        <v>687</v>
      </c>
      <c r="D1939" s="463"/>
      <c r="E1939" s="464">
        <v>1.8</v>
      </c>
      <c r="F1939" s="493"/>
      <c r="G1939" s="465"/>
      <c r="H1939" s="465"/>
      <c r="I1939" s="465"/>
      <c r="J1939" s="465"/>
      <c r="K1939" s="465"/>
      <c r="L1939" s="465"/>
      <c r="M1939" s="465"/>
      <c r="N1939" s="465"/>
      <c r="O1939" s="465"/>
      <c r="P1939" s="465"/>
      <c r="Q1939" s="465"/>
      <c r="R1939" s="465"/>
      <c r="S1939" s="465"/>
      <c r="T1939" s="465"/>
      <c r="U1939" s="32"/>
      <c r="V1939" s="32"/>
      <c r="W1939" s="32"/>
      <c r="X1939" s="32"/>
      <c r="Y1939" s="30"/>
      <c r="Z1939" s="30"/>
      <c r="AA1939" s="30"/>
      <c r="AB1939" s="30"/>
      <c r="AC1939" s="30"/>
      <c r="AD1939" s="30"/>
      <c r="AE1939" s="30"/>
      <c r="AF1939" s="30"/>
      <c r="AG1939" s="30" t="s">
        <v>166</v>
      </c>
      <c r="AH1939" s="30">
        <v>0</v>
      </c>
      <c r="AI1939" s="30"/>
      <c r="AJ1939" s="30"/>
      <c r="AK1939" s="30"/>
      <c r="AL1939" s="30"/>
      <c r="AM1939" s="30"/>
      <c r="AN1939" s="30"/>
      <c r="AO1939" s="30"/>
      <c r="AP1939" s="30"/>
      <c r="AQ1939" s="30"/>
      <c r="AR1939" s="30"/>
      <c r="AS1939" s="30"/>
      <c r="AT1939" s="30"/>
      <c r="AU1939" s="30"/>
      <c r="AV1939" s="30"/>
      <c r="AW1939" s="30"/>
      <c r="AX1939" s="30"/>
      <c r="AY1939" s="30"/>
      <c r="AZ1939" s="30"/>
      <c r="BA1939" s="30"/>
      <c r="BB1939" s="30"/>
      <c r="BC1939" s="30"/>
      <c r="BD1939" s="30"/>
      <c r="BE1939" s="30"/>
      <c r="BF1939" s="30"/>
      <c r="BG1939" s="30"/>
      <c r="BH1939" s="30"/>
    </row>
    <row r="1940" spans="1:60" outlineLevel="1">
      <c r="A1940" s="460"/>
      <c r="B1940" s="461"/>
      <c r="C1940" s="462" t="s">
        <v>688</v>
      </c>
      <c r="D1940" s="463"/>
      <c r="E1940" s="464">
        <v>1.9</v>
      </c>
      <c r="F1940" s="493"/>
      <c r="G1940" s="465"/>
      <c r="H1940" s="465"/>
      <c r="I1940" s="465"/>
      <c r="J1940" s="465"/>
      <c r="K1940" s="465"/>
      <c r="L1940" s="465"/>
      <c r="M1940" s="465"/>
      <c r="N1940" s="465"/>
      <c r="O1940" s="465"/>
      <c r="P1940" s="465"/>
      <c r="Q1940" s="465"/>
      <c r="R1940" s="465"/>
      <c r="S1940" s="465"/>
      <c r="T1940" s="465"/>
      <c r="U1940" s="32"/>
      <c r="V1940" s="32"/>
      <c r="W1940" s="32"/>
      <c r="X1940" s="32"/>
      <c r="Y1940" s="30"/>
      <c r="Z1940" s="30"/>
      <c r="AA1940" s="30"/>
      <c r="AB1940" s="30"/>
      <c r="AC1940" s="30"/>
      <c r="AD1940" s="30"/>
      <c r="AE1940" s="30"/>
      <c r="AF1940" s="30"/>
      <c r="AG1940" s="30" t="s">
        <v>166</v>
      </c>
      <c r="AH1940" s="30">
        <v>0</v>
      </c>
      <c r="AI1940" s="30"/>
      <c r="AJ1940" s="30"/>
      <c r="AK1940" s="30"/>
      <c r="AL1940" s="30"/>
      <c r="AM1940" s="30"/>
      <c r="AN1940" s="30"/>
      <c r="AO1940" s="30"/>
      <c r="AP1940" s="30"/>
      <c r="AQ1940" s="30"/>
      <c r="AR1940" s="30"/>
      <c r="AS1940" s="30"/>
      <c r="AT1940" s="30"/>
      <c r="AU1940" s="30"/>
      <c r="AV1940" s="30"/>
      <c r="AW1940" s="30"/>
      <c r="AX1940" s="30"/>
      <c r="AY1940" s="30"/>
      <c r="AZ1940" s="30"/>
      <c r="BA1940" s="30"/>
      <c r="BB1940" s="30"/>
      <c r="BC1940" s="30"/>
      <c r="BD1940" s="30"/>
      <c r="BE1940" s="30"/>
      <c r="BF1940" s="30"/>
      <c r="BG1940" s="30"/>
      <c r="BH1940" s="30"/>
    </row>
    <row r="1941" spans="1:60" outlineLevel="1">
      <c r="A1941" s="460"/>
      <c r="B1941" s="461"/>
      <c r="C1941" s="462" t="s">
        <v>689</v>
      </c>
      <c r="D1941" s="463"/>
      <c r="E1941" s="464">
        <v>2</v>
      </c>
      <c r="F1941" s="493"/>
      <c r="G1941" s="465"/>
      <c r="H1941" s="465"/>
      <c r="I1941" s="465"/>
      <c r="J1941" s="465"/>
      <c r="K1941" s="465"/>
      <c r="L1941" s="465"/>
      <c r="M1941" s="465"/>
      <c r="N1941" s="465"/>
      <c r="O1941" s="465"/>
      <c r="P1941" s="465"/>
      <c r="Q1941" s="465"/>
      <c r="R1941" s="465"/>
      <c r="S1941" s="465"/>
      <c r="T1941" s="465"/>
      <c r="U1941" s="32"/>
      <c r="V1941" s="32"/>
      <c r="W1941" s="32"/>
      <c r="X1941" s="32"/>
      <c r="Y1941" s="30"/>
      <c r="Z1941" s="30"/>
      <c r="AA1941" s="30"/>
      <c r="AB1941" s="30"/>
      <c r="AC1941" s="30"/>
      <c r="AD1941" s="30"/>
      <c r="AE1941" s="30"/>
      <c r="AF1941" s="30"/>
      <c r="AG1941" s="30" t="s">
        <v>166</v>
      </c>
      <c r="AH1941" s="30">
        <v>0</v>
      </c>
      <c r="AI1941" s="30"/>
      <c r="AJ1941" s="30"/>
      <c r="AK1941" s="30"/>
      <c r="AL1941" s="30"/>
      <c r="AM1941" s="30"/>
      <c r="AN1941" s="30"/>
      <c r="AO1941" s="30"/>
      <c r="AP1941" s="30"/>
      <c r="AQ1941" s="30"/>
      <c r="AR1941" s="30"/>
      <c r="AS1941" s="30"/>
      <c r="AT1941" s="30"/>
      <c r="AU1941" s="30"/>
      <c r="AV1941" s="30"/>
      <c r="AW1941" s="30"/>
      <c r="AX1941" s="30"/>
      <c r="AY1941" s="30"/>
      <c r="AZ1941" s="30"/>
      <c r="BA1941" s="30"/>
      <c r="BB1941" s="30"/>
      <c r="BC1941" s="30"/>
      <c r="BD1941" s="30"/>
      <c r="BE1941" s="30"/>
      <c r="BF1941" s="30"/>
      <c r="BG1941" s="30"/>
      <c r="BH1941" s="30"/>
    </row>
    <row r="1942" spans="1:60" outlineLevel="1">
      <c r="A1942" s="460"/>
      <c r="B1942" s="461"/>
      <c r="C1942" s="462" t="s">
        <v>690</v>
      </c>
      <c r="D1942" s="463"/>
      <c r="E1942" s="464">
        <v>1.8</v>
      </c>
      <c r="F1942" s="493"/>
      <c r="G1942" s="465"/>
      <c r="H1942" s="465"/>
      <c r="I1942" s="465"/>
      <c r="J1942" s="465"/>
      <c r="K1942" s="465"/>
      <c r="L1942" s="465"/>
      <c r="M1942" s="465"/>
      <c r="N1942" s="465"/>
      <c r="O1942" s="465"/>
      <c r="P1942" s="465"/>
      <c r="Q1942" s="465"/>
      <c r="R1942" s="465"/>
      <c r="S1942" s="465"/>
      <c r="T1942" s="465"/>
      <c r="U1942" s="32"/>
      <c r="V1942" s="32"/>
      <c r="W1942" s="32"/>
      <c r="X1942" s="32"/>
      <c r="Y1942" s="30"/>
      <c r="Z1942" s="30"/>
      <c r="AA1942" s="30"/>
      <c r="AB1942" s="30"/>
      <c r="AC1942" s="30"/>
      <c r="AD1942" s="30"/>
      <c r="AE1942" s="30"/>
      <c r="AF1942" s="30"/>
      <c r="AG1942" s="30" t="s">
        <v>166</v>
      </c>
      <c r="AH1942" s="30">
        <v>0</v>
      </c>
      <c r="AI1942" s="30"/>
      <c r="AJ1942" s="30"/>
      <c r="AK1942" s="30"/>
      <c r="AL1942" s="30"/>
      <c r="AM1942" s="30"/>
      <c r="AN1942" s="30"/>
      <c r="AO1942" s="30"/>
      <c r="AP1942" s="30"/>
      <c r="AQ1942" s="30"/>
      <c r="AR1942" s="30"/>
      <c r="AS1942" s="30"/>
      <c r="AT1942" s="30"/>
      <c r="AU1942" s="30"/>
      <c r="AV1942" s="30"/>
      <c r="AW1942" s="30"/>
      <c r="AX1942" s="30"/>
      <c r="AY1942" s="30"/>
      <c r="AZ1942" s="30"/>
      <c r="BA1942" s="30"/>
      <c r="BB1942" s="30"/>
      <c r="BC1942" s="30"/>
      <c r="BD1942" s="30"/>
      <c r="BE1942" s="30"/>
      <c r="BF1942" s="30"/>
      <c r="BG1942" s="30"/>
      <c r="BH1942" s="30"/>
    </row>
    <row r="1943" spans="1:60" outlineLevel="1">
      <c r="A1943" s="460"/>
      <c r="B1943" s="461"/>
      <c r="C1943" s="462" t="s">
        <v>691</v>
      </c>
      <c r="D1943" s="463"/>
      <c r="E1943" s="464">
        <v>2</v>
      </c>
      <c r="F1943" s="493"/>
      <c r="G1943" s="465"/>
      <c r="H1943" s="465"/>
      <c r="I1943" s="465"/>
      <c r="J1943" s="465"/>
      <c r="K1943" s="465"/>
      <c r="L1943" s="465"/>
      <c r="M1943" s="465"/>
      <c r="N1943" s="465"/>
      <c r="O1943" s="465"/>
      <c r="P1943" s="465"/>
      <c r="Q1943" s="465"/>
      <c r="R1943" s="465"/>
      <c r="S1943" s="465"/>
      <c r="T1943" s="465"/>
      <c r="U1943" s="32"/>
      <c r="V1943" s="32"/>
      <c r="W1943" s="32"/>
      <c r="X1943" s="32"/>
      <c r="Y1943" s="30"/>
      <c r="Z1943" s="30"/>
      <c r="AA1943" s="30"/>
      <c r="AB1943" s="30"/>
      <c r="AC1943" s="30"/>
      <c r="AD1943" s="30"/>
      <c r="AE1943" s="30"/>
      <c r="AF1943" s="30"/>
      <c r="AG1943" s="30" t="s">
        <v>166</v>
      </c>
      <c r="AH1943" s="30">
        <v>0</v>
      </c>
      <c r="AI1943" s="30"/>
      <c r="AJ1943" s="30"/>
      <c r="AK1943" s="30"/>
      <c r="AL1943" s="30"/>
      <c r="AM1943" s="30"/>
      <c r="AN1943" s="30"/>
      <c r="AO1943" s="30"/>
      <c r="AP1943" s="30"/>
      <c r="AQ1943" s="30"/>
      <c r="AR1943" s="30"/>
      <c r="AS1943" s="30"/>
      <c r="AT1943" s="30"/>
      <c r="AU1943" s="30"/>
      <c r="AV1943" s="30"/>
      <c r="AW1943" s="30"/>
      <c r="AX1943" s="30"/>
      <c r="AY1943" s="30"/>
      <c r="AZ1943" s="30"/>
      <c r="BA1943" s="30"/>
      <c r="BB1943" s="30"/>
      <c r="BC1943" s="30"/>
      <c r="BD1943" s="30"/>
      <c r="BE1943" s="30"/>
      <c r="BF1943" s="30"/>
      <c r="BG1943" s="30"/>
      <c r="BH1943" s="30"/>
    </row>
    <row r="1944" spans="1:60" outlineLevel="1">
      <c r="A1944" s="460"/>
      <c r="B1944" s="461"/>
      <c r="C1944" s="462" t="s">
        <v>692</v>
      </c>
      <c r="D1944" s="463"/>
      <c r="E1944" s="464">
        <v>13.4</v>
      </c>
      <c r="F1944" s="493"/>
      <c r="G1944" s="465"/>
      <c r="H1944" s="465"/>
      <c r="I1944" s="465"/>
      <c r="J1944" s="465"/>
      <c r="K1944" s="465"/>
      <c r="L1944" s="465"/>
      <c r="M1944" s="465"/>
      <c r="N1944" s="465"/>
      <c r="O1944" s="465"/>
      <c r="P1944" s="465"/>
      <c r="Q1944" s="465"/>
      <c r="R1944" s="465"/>
      <c r="S1944" s="465"/>
      <c r="T1944" s="465"/>
      <c r="U1944" s="32"/>
      <c r="V1944" s="32"/>
      <c r="W1944" s="32"/>
      <c r="X1944" s="32"/>
      <c r="Y1944" s="30"/>
      <c r="Z1944" s="30"/>
      <c r="AA1944" s="30"/>
      <c r="AB1944" s="30"/>
      <c r="AC1944" s="30"/>
      <c r="AD1944" s="30"/>
      <c r="AE1944" s="30"/>
      <c r="AF1944" s="30"/>
      <c r="AG1944" s="30" t="s">
        <v>166</v>
      </c>
      <c r="AH1944" s="30">
        <v>0</v>
      </c>
      <c r="AI1944" s="30"/>
      <c r="AJ1944" s="30"/>
      <c r="AK1944" s="30"/>
      <c r="AL1944" s="30"/>
      <c r="AM1944" s="30"/>
      <c r="AN1944" s="30"/>
      <c r="AO1944" s="30"/>
      <c r="AP1944" s="30"/>
      <c r="AQ1944" s="30"/>
      <c r="AR1944" s="30"/>
      <c r="AS1944" s="30"/>
      <c r="AT1944" s="30"/>
      <c r="AU1944" s="30"/>
      <c r="AV1944" s="30"/>
      <c r="AW1944" s="30"/>
      <c r="AX1944" s="30"/>
      <c r="AY1944" s="30"/>
      <c r="AZ1944" s="30"/>
      <c r="BA1944" s="30"/>
      <c r="BB1944" s="30"/>
      <c r="BC1944" s="30"/>
      <c r="BD1944" s="30"/>
      <c r="BE1944" s="30"/>
      <c r="BF1944" s="30"/>
      <c r="BG1944" s="30"/>
      <c r="BH1944" s="30"/>
    </row>
    <row r="1945" spans="1:60" outlineLevel="1">
      <c r="A1945" s="460"/>
      <c r="B1945" s="461"/>
      <c r="C1945" s="462" t="s">
        <v>693</v>
      </c>
      <c r="D1945" s="463"/>
      <c r="E1945" s="464">
        <v>23</v>
      </c>
      <c r="F1945" s="493"/>
      <c r="G1945" s="465"/>
      <c r="H1945" s="465"/>
      <c r="I1945" s="465"/>
      <c r="J1945" s="465"/>
      <c r="K1945" s="465"/>
      <c r="L1945" s="465"/>
      <c r="M1945" s="465"/>
      <c r="N1945" s="465"/>
      <c r="O1945" s="465"/>
      <c r="P1945" s="465"/>
      <c r="Q1945" s="465"/>
      <c r="R1945" s="465"/>
      <c r="S1945" s="465"/>
      <c r="T1945" s="465"/>
      <c r="U1945" s="32"/>
      <c r="V1945" s="32"/>
      <c r="W1945" s="32"/>
      <c r="X1945" s="32"/>
      <c r="Y1945" s="30"/>
      <c r="Z1945" s="30"/>
      <c r="AA1945" s="30"/>
      <c r="AB1945" s="30"/>
      <c r="AC1945" s="30"/>
      <c r="AD1945" s="30"/>
      <c r="AE1945" s="30"/>
      <c r="AF1945" s="30"/>
      <c r="AG1945" s="30" t="s">
        <v>166</v>
      </c>
      <c r="AH1945" s="30">
        <v>0</v>
      </c>
      <c r="AI1945" s="30"/>
      <c r="AJ1945" s="30"/>
      <c r="AK1945" s="30"/>
      <c r="AL1945" s="30"/>
      <c r="AM1945" s="30"/>
      <c r="AN1945" s="30"/>
      <c r="AO1945" s="30"/>
      <c r="AP1945" s="30"/>
      <c r="AQ1945" s="30"/>
      <c r="AR1945" s="30"/>
      <c r="AS1945" s="30"/>
      <c r="AT1945" s="30"/>
      <c r="AU1945" s="30"/>
      <c r="AV1945" s="30"/>
      <c r="AW1945" s="30"/>
      <c r="AX1945" s="30"/>
      <c r="AY1945" s="30"/>
      <c r="AZ1945" s="30"/>
      <c r="BA1945" s="30"/>
      <c r="BB1945" s="30"/>
      <c r="BC1945" s="30"/>
      <c r="BD1945" s="30"/>
      <c r="BE1945" s="30"/>
      <c r="BF1945" s="30"/>
      <c r="BG1945" s="30"/>
      <c r="BH1945" s="30"/>
    </row>
    <row r="1946" spans="1:60" outlineLevel="1">
      <c r="A1946" s="460"/>
      <c r="B1946" s="461"/>
      <c r="C1946" s="462" t="s">
        <v>694</v>
      </c>
      <c r="D1946" s="463"/>
      <c r="E1946" s="464">
        <v>2.4</v>
      </c>
      <c r="F1946" s="493"/>
      <c r="G1946" s="465"/>
      <c r="H1946" s="465"/>
      <c r="I1946" s="465"/>
      <c r="J1946" s="465"/>
      <c r="K1946" s="465"/>
      <c r="L1946" s="465"/>
      <c r="M1946" s="465"/>
      <c r="N1946" s="465"/>
      <c r="O1946" s="465"/>
      <c r="P1946" s="465"/>
      <c r="Q1946" s="465"/>
      <c r="R1946" s="465"/>
      <c r="S1946" s="465"/>
      <c r="T1946" s="465"/>
      <c r="U1946" s="32"/>
      <c r="V1946" s="32"/>
      <c r="W1946" s="32"/>
      <c r="X1946" s="32"/>
      <c r="Y1946" s="30"/>
      <c r="Z1946" s="30"/>
      <c r="AA1946" s="30"/>
      <c r="AB1946" s="30"/>
      <c r="AC1946" s="30"/>
      <c r="AD1946" s="30"/>
      <c r="AE1946" s="30"/>
      <c r="AF1946" s="30"/>
      <c r="AG1946" s="30" t="s">
        <v>166</v>
      </c>
      <c r="AH1946" s="30">
        <v>0</v>
      </c>
      <c r="AI1946" s="30"/>
      <c r="AJ1946" s="30"/>
      <c r="AK1946" s="30"/>
      <c r="AL1946" s="30"/>
      <c r="AM1946" s="30"/>
      <c r="AN1946" s="30"/>
      <c r="AO1946" s="30"/>
      <c r="AP1946" s="30"/>
      <c r="AQ1946" s="30"/>
      <c r="AR1946" s="30"/>
      <c r="AS1946" s="30"/>
      <c r="AT1946" s="30"/>
      <c r="AU1946" s="30"/>
      <c r="AV1946" s="30"/>
      <c r="AW1946" s="30"/>
      <c r="AX1946" s="30"/>
      <c r="AY1946" s="30"/>
      <c r="AZ1946" s="30"/>
      <c r="BA1946" s="30"/>
      <c r="BB1946" s="30"/>
      <c r="BC1946" s="30"/>
      <c r="BD1946" s="30"/>
      <c r="BE1946" s="30"/>
      <c r="BF1946" s="30"/>
      <c r="BG1946" s="30"/>
      <c r="BH1946" s="30"/>
    </row>
    <row r="1947" spans="1:60" outlineLevel="1">
      <c r="A1947" s="460"/>
      <c r="B1947" s="461"/>
      <c r="C1947" s="462" t="s">
        <v>695</v>
      </c>
      <c r="D1947" s="463"/>
      <c r="E1947" s="464">
        <v>3.6</v>
      </c>
      <c r="F1947" s="493"/>
      <c r="G1947" s="465"/>
      <c r="H1947" s="465"/>
      <c r="I1947" s="465"/>
      <c r="J1947" s="465"/>
      <c r="K1947" s="465"/>
      <c r="L1947" s="465"/>
      <c r="M1947" s="465"/>
      <c r="N1947" s="465"/>
      <c r="O1947" s="465"/>
      <c r="P1947" s="465"/>
      <c r="Q1947" s="465"/>
      <c r="R1947" s="465"/>
      <c r="S1947" s="465"/>
      <c r="T1947" s="465"/>
      <c r="U1947" s="32"/>
      <c r="V1947" s="32"/>
      <c r="W1947" s="32"/>
      <c r="X1947" s="32"/>
      <c r="Y1947" s="30"/>
      <c r="Z1947" s="30"/>
      <c r="AA1947" s="30"/>
      <c r="AB1947" s="30"/>
      <c r="AC1947" s="30"/>
      <c r="AD1947" s="30"/>
      <c r="AE1947" s="30"/>
      <c r="AF1947" s="30"/>
      <c r="AG1947" s="30" t="s">
        <v>166</v>
      </c>
      <c r="AH1947" s="30">
        <v>0</v>
      </c>
      <c r="AI1947" s="30"/>
      <c r="AJ1947" s="30"/>
      <c r="AK1947" s="30"/>
      <c r="AL1947" s="30"/>
      <c r="AM1947" s="30"/>
      <c r="AN1947" s="30"/>
      <c r="AO1947" s="30"/>
      <c r="AP1947" s="30"/>
      <c r="AQ1947" s="30"/>
      <c r="AR1947" s="30"/>
      <c r="AS1947" s="30"/>
      <c r="AT1947" s="30"/>
      <c r="AU1947" s="30"/>
      <c r="AV1947" s="30"/>
      <c r="AW1947" s="30"/>
      <c r="AX1947" s="30"/>
      <c r="AY1947" s="30"/>
      <c r="AZ1947" s="30"/>
      <c r="BA1947" s="30"/>
      <c r="BB1947" s="30"/>
      <c r="BC1947" s="30"/>
      <c r="BD1947" s="30"/>
      <c r="BE1947" s="30"/>
      <c r="BF1947" s="30"/>
      <c r="BG1947" s="30"/>
      <c r="BH1947" s="30"/>
    </row>
    <row r="1948" spans="1:60" ht="61.2" outlineLevel="1">
      <c r="A1948" s="452">
        <v>378</v>
      </c>
      <c r="B1948" s="453" t="s">
        <v>1693</v>
      </c>
      <c r="C1948" s="454" t="s">
        <v>2942</v>
      </c>
      <c r="D1948" s="455" t="s">
        <v>428</v>
      </c>
      <c r="E1948" s="456">
        <v>18.96</v>
      </c>
      <c r="F1948" s="34"/>
      <c r="G1948" s="458">
        <f>ROUND(E1948*F1948,2)</f>
        <v>0</v>
      </c>
      <c r="H1948" s="457">
        <v>170.29</v>
      </c>
      <c r="I1948" s="458">
        <f>ROUND(E1948*H1948,2)</f>
        <v>3228.7</v>
      </c>
      <c r="J1948" s="457">
        <v>103.21</v>
      </c>
      <c r="K1948" s="458">
        <f>ROUND(E1948*J1948,2)</f>
        <v>1956.86</v>
      </c>
      <c r="L1948" s="458">
        <v>21</v>
      </c>
      <c r="M1948" s="458">
        <f>G1948*(1+L1948/100)</f>
        <v>0</v>
      </c>
      <c r="N1948" s="458">
        <v>2.3000000000000001E-4</v>
      </c>
      <c r="O1948" s="458">
        <f>ROUND(E1948*N1948,2)</f>
        <v>0</v>
      </c>
      <c r="P1948" s="458">
        <v>0</v>
      </c>
      <c r="Q1948" s="458">
        <f>ROUND(E1948*P1948,2)</f>
        <v>0</v>
      </c>
      <c r="R1948" s="458"/>
      <c r="S1948" s="458" t="s">
        <v>162</v>
      </c>
      <c r="T1948" s="459" t="s">
        <v>162</v>
      </c>
      <c r="U1948" s="32">
        <v>0.20805000000000001</v>
      </c>
      <c r="V1948" s="32">
        <f>ROUND(E1948*U1948,2)</f>
        <v>3.94</v>
      </c>
      <c r="W1948" s="32"/>
      <c r="X1948" s="32" t="s">
        <v>163</v>
      </c>
      <c r="Y1948" s="30"/>
      <c r="Z1948" s="30"/>
      <c r="AA1948" s="30"/>
      <c r="AB1948" s="30"/>
      <c r="AC1948" s="30"/>
      <c r="AD1948" s="30"/>
      <c r="AE1948" s="30"/>
      <c r="AF1948" s="30"/>
      <c r="AG1948" s="30" t="s">
        <v>164</v>
      </c>
      <c r="AH1948" s="30"/>
      <c r="AI1948" s="30"/>
      <c r="AJ1948" s="30"/>
      <c r="AK1948" s="30"/>
      <c r="AL1948" s="30"/>
      <c r="AM1948" s="30"/>
      <c r="AN1948" s="30"/>
      <c r="AO1948" s="30"/>
      <c r="AP1948" s="30"/>
      <c r="AQ1948" s="30"/>
      <c r="AR1948" s="30"/>
      <c r="AS1948" s="30"/>
      <c r="AT1948" s="30"/>
      <c r="AU1948" s="30"/>
      <c r="AV1948" s="30"/>
      <c r="AW1948" s="30"/>
      <c r="AX1948" s="30"/>
      <c r="AY1948" s="30"/>
      <c r="AZ1948" s="30"/>
      <c r="BA1948" s="30"/>
      <c r="BB1948" s="30"/>
      <c r="BC1948" s="30"/>
      <c r="BD1948" s="30"/>
      <c r="BE1948" s="30"/>
      <c r="BF1948" s="30"/>
      <c r="BG1948" s="30"/>
      <c r="BH1948" s="30"/>
    </row>
    <row r="1949" spans="1:60" outlineLevel="1">
      <c r="A1949" s="460"/>
      <c r="B1949" s="461"/>
      <c r="C1949" s="462" t="s">
        <v>670</v>
      </c>
      <c r="D1949" s="463"/>
      <c r="E1949" s="464">
        <v>16.09</v>
      </c>
      <c r="F1949" s="493"/>
      <c r="G1949" s="465"/>
      <c r="H1949" s="465"/>
      <c r="I1949" s="465"/>
      <c r="J1949" s="465"/>
      <c r="K1949" s="465"/>
      <c r="L1949" s="465"/>
      <c r="M1949" s="465"/>
      <c r="N1949" s="465"/>
      <c r="O1949" s="465"/>
      <c r="P1949" s="465"/>
      <c r="Q1949" s="465"/>
      <c r="R1949" s="465"/>
      <c r="S1949" s="465"/>
      <c r="T1949" s="465"/>
      <c r="U1949" s="32"/>
      <c r="V1949" s="32"/>
      <c r="W1949" s="32"/>
      <c r="X1949" s="32"/>
      <c r="Y1949" s="30"/>
      <c r="Z1949" s="30"/>
      <c r="AA1949" s="30"/>
      <c r="AB1949" s="30"/>
      <c r="AC1949" s="30"/>
      <c r="AD1949" s="30"/>
      <c r="AE1949" s="30"/>
      <c r="AF1949" s="30"/>
      <c r="AG1949" s="30" t="s">
        <v>166</v>
      </c>
      <c r="AH1949" s="30">
        <v>0</v>
      </c>
      <c r="AI1949" s="30"/>
      <c r="AJ1949" s="30"/>
      <c r="AK1949" s="30"/>
      <c r="AL1949" s="30"/>
      <c r="AM1949" s="30"/>
      <c r="AN1949" s="30"/>
      <c r="AO1949" s="30"/>
      <c r="AP1949" s="30"/>
      <c r="AQ1949" s="30"/>
      <c r="AR1949" s="30"/>
      <c r="AS1949" s="30"/>
      <c r="AT1949" s="30"/>
      <c r="AU1949" s="30"/>
      <c r="AV1949" s="30"/>
      <c r="AW1949" s="30"/>
      <c r="AX1949" s="30"/>
      <c r="AY1949" s="30"/>
      <c r="AZ1949" s="30"/>
      <c r="BA1949" s="30"/>
      <c r="BB1949" s="30"/>
      <c r="BC1949" s="30"/>
      <c r="BD1949" s="30"/>
      <c r="BE1949" s="30"/>
      <c r="BF1949" s="30"/>
      <c r="BG1949" s="30"/>
      <c r="BH1949" s="30"/>
    </row>
    <row r="1950" spans="1:60" outlineLevel="1">
      <c r="A1950" s="460"/>
      <c r="B1950" s="461"/>
      <c r="C1950" s="462" t="s">
        <v>671</v>
      </c>
      <c r="D1950" s="463"/>
      <c r="E1950" s="464">
        <v>2.87</v>
      </c>
      <c r="F1950" s="493"/>
      <c r="G1950" s="465"/>
      <c r="H1950" s="465"/>
      <c r="I1950" s="465"/>
      <c r="J1950" s="465"/>
      <c r="K1950" s="465"/>
      <c r="L1950" s="465"/>
      <c r="M1950" s="465"/>
      <c r="N1950" s="465"/>
      <c r="O1950" s="465"/>
      <c r="P1950" s="465"/>
      <c r="Q1950" s="465"/>
      <c r="R1950" s="465"/>
      <c r="S1950" s="465"/>
      <c r="T1950" s="465"/>
      <c r="U1950" s="32"/>
      <c r="V1950" s="32"/>
      <c r="W1950" s="32"/>
      <c r="X1950" s="32"/>
      <c r="Y1950" s="30"/>
      <c r="Z1950" s="30"/>
      <c r="AA1950" s="30"/>
      <c r="AB1950" s="30"/>
      <c r="AC1950" s="30"/>
      <c r="AD1950" s="30"/>
      <c r="AE1950" s="30"/>
      <c r="AF1950" s="30"/>
      <c r="AG1950" s="30" t="s">
        <v>166</v>
      </c>
      <c r="AH1950" s="30">
        <v>0</v>
      </c>
      <c r="AI1950" s="30"/>
      <c r="AJ1950" s="30"/>
      <c r="AK1950" s="30"/>
      <c r="AL1950" s="30"/>
      <c r="AM1950" s="30"/>
      <c r="AN1950" s="30"/>
      <c r="AO1950" s="30"/>
      <c r="AP1950" s="30"/>
      <c r="AQ1950" s="30"/>
      <c r="AR1950" s="30"/>
      <c r="AS1950" s="30"/>
      <c r="AT1950" s="30"/>
      <c r="AU1950" s="30"/>
      <c r="AV1950" s="30"/>
      <c r="AW1950" s="30"/>
      <c r="AX1950" s="30"/>
      <c r="AY1950" s="30"/>
      <c r="AZ1950" s="30"/>
      <c r="BA1950" s="30"/>
      <c r="BB1950" s="30"/>
      <c r="BC1950" s="30"/>
      <c r="BD1950" s="30"/>
      <c r="BE1950" s="30"/>
      <c r="BF1950" s="30"/>
      <c r="BG1950" s="30"/>
      <c r="BH1950" s="30"/>
    </row>
    <row r="1951" spans="1:60" ht="20.399999999999999" outlineLevel="1">
      <c r="A1951" s="452">
        <v>379</v>
      </c>
      <c r="B1951" s="453" t="s">
        <v>1694</v>
      </c>
      <c r="C1951" s="454" t="s">
        <v>1695</v>
      </c>
      <c r="D1951" s="455" t="s">
        <v>428</v>
      </c>
      <c r="E1951" s="456">
        <v>19</v>
      </c>
      <c r="F1951" s="34"/>
      <c r="G1951" s="458">
        <f>ROUND(E1951*F1951,2)</f>
        <v>0</v>
      </c>
      <c r="H1951" s="457">
        <v>390.59</v>
      </c>
      <c r="I1951" s="458">
        <f>ROUND(E1951*H1951,2)</f>
        <v>7421.21</v>
      </c>
      <c r="J1951" s="457">
        <v>74.41</v>
      </c>
      <c r="K1951" s="458">
        <f>ROUND(E1951*J1951,2)</f>
        <v>1413.79</v>
      </c>
      <c r="L1951" s="458">
        <v>21</v>
      </c>
      <c r="M1951" s="458">
        <f>G1951*(1+L1951/100)</f>
        <v>0</v>
      </c>
      <c r="N1951" s="458">
        <v>4.8000000000000001E-4</v>
      </c>
      <c r="O1951" s="458">
        <f>ROUND(E1951*N1951,2)</f>
        <v>0.01</v>
      </c>
      <c r="P1951" s="458">
        <v>0</v>
      </c>
      <c r="Q1951" s="458">
        <f>ROUND(E1951*P1951,2)</f>
        <v>0</v>
      </c>
      <c r="R1951" s="458"/>
      <c r="S1951" s="458" t="s">
        <v>162</v>
      </c>
      <c r="T1951" s="459" t="s">
        <v>162</v>
      </c>
      <c r="U1951" s="32">
        <v>0.15</v>
      </c>
      <c r="V1951" s="32">
        <f>ROUND(E1951*U1951,2)</f>
        <v>2.85</v>
      </c>
      <c r="W1951" s="32"/>
      <c r="X1951" s="32" t="s">
        <v>163</v>
      </c>
      <c r="Y1951" s="30"/>
      <c r="Z1951" s="30"/>
      <c r="AA1951" s="30"/>
      <c r="AB1951" s="30"/>
      <c r="AC1951" s="30"/>
      <c r="AD1951" s="30"/>
      <c r="AE1951" s="30"/>
      <c r="AF1951" s="30"/>
      <c r="AG1951" s="30" t="s">
        <v>164</v>
      </c>
      <c r="AH1951" s="30"/>
      <c r="AI1951" s="30"/>
      <c r="AJ1951" s="30"/>
      <c r="AK1951" s="30"/>
      <c r="AL1951" s="30"/>
      <c r="AM1951" s="30"/>
      <c r="AN1951" s="30"/>
      <c r="AO1951" s="30"/>
      <c r="AP1951" s="30"/>
      <c r="AQ1951" s="30"/>
      <c r="AR1951" s="30"/>
      <c r="AS1951" s="30"/>
      <c r="AT1951" s="30"/>
      <c r="AU1951" s="30"/>
      <c r="AV1951" s="30"/>
      <c r="AW1951" s="30"/>
      <c r="AX1951" s="30"/>
      <c r="AY1951" s="30"/>
      <c r="AZ1951" s="30"/>
      <c r="BA1951" s="30"/>
      <c r="BB1951" s="30"/>
      <c r="BC1951" s="30"/>
      <c r="BD1951" s="30"/>
      <c r="BE1951" s="30"/>
      <c r="BF1951" s="30"/>
      <c r="BG1951" s="30"/>
      <c r="BH1951" s="30"/>
    </row>
    <row r="1952" spans="1:60" outlineLevel="1">
      <c r="A1952" s="460"/>
      <c r="B1952" s="461"/>
      <c r="C1952" s="462" t="s">
        <v>1696</v>
      </c>
      <c r="D1952" s="463"/>
      <c r="E1952" s="464">
        <v>11</v>
      </c>
      <c r="F1952" s="493"/>
      <c r="G1952" s="465"/>
      <c r="H1952" s="465"/>
      <c r="I1952" s="465"/>
      <c r="J1952" s="465"/>
      <c r="K1952" s="465"/>
      <c r="L1952" s="465"/>
      <c r="M1952" s="465"/>
      <c r="N1952" s="465"/>
      <c r="O1952" s="465"/>
      <c r="P1952" s="465"/>
      <c r="Q1952" s="465"/>
      <c r="R1952" s="465"/>
      <c r="S1952" s="465"/>
      <c r="T1952" s="465"/>
      <c r="U1952" s="32"/>
      <c r="V1952" s="32"/>
      <c r="W1952" s="32"/>
      <c r="X1952" s="32"/>
      <c r="Y1952" s="30"/>
      <c r="Z1952" s="30"/>
      <c r="AA1952" s="30"/>
      <c r="AB1952" s="30"/>
      <c r="AC1952" s="30"/>
      <c r="AD1952" s="30"/>
      <c r="AE1952" s="30"/>
      <c r="AF1952" s="30"/>
      <c r="AG1952" s="30" t="s">
        <v>166</v>
      </c>
      <c r="AH1952" s="30">
        <v>0</v>
      </c>
      <c r="AI1952" s="30"/>
      <c r="AJ1952" s="30"/>
      <c r="AK1952" s="30"/>
      <c r="AL1952" s="30"/>
      <c r="AM1952" s="30"/>
      <c r="AN1952" s="30"/>
      <c r="AO1952" s="30"/>
      <c r="AP1952" s="30"/>
      <c r="AQ1952" s="30"/>
      <c r="AR1952" s="30"/>
      <c r="AS1952" s="30"/>
      <c r="AT1952" s="30"/>
      <c r="AU1952" s="30"/>
      <c r="AV1952" s="30"/>
      <c r="AW1952" s="30"/>
      <c r="AX1952" s="30"/>
      <c r="AY1952" s="30"/>
      <c r="AZ1952" s="30"/>
      <c r="BA1952" s="30"/>
      <c r="BB1952" s="30"/>
      <c r="BC1952" s="30"/>
      <c r="BD1952" s="30"/>
      <c r="BE1952" s="30"/>
      <c r="BF1952" s="30"/>
      <c r="BG1952" s="30"/>
      <c r="BH1952" s="30"/>
    </row>
    <row r="1953" spans="1:60" outlineLevel="1">
      <c r="A1953" s="460"/>
      <c r="B1953" s="461"/>
      <c r="C1953" s="462" t="s">
        <v>1697</v>
      </c>
      <c r="D1953" s="463"/>
      <c r="E1953" s="464">
        <v>1</v>
      </c>
      <c r="F1953" s="493"/>
      <c r="G1953" s="465"/>
      <c r="H1953" s="465"/>
      <c r="I1953" s="465"/>
      <c r="J1953" s="465"/>
      <c r="K1953" s="465"/>
      <c r="L1953" s="465"/>
      <c r="M1953" s="465"/>
      <c r="N1953" s="465"/>
      <c r="O1953" s="465"/>
      <c r="P1953" s="465"/>
      <c r="Q1953" s="465"/>
      <c r="R1953" s="465"/>
      <c r="S1953" s="465"/>
      <c r="T1953" s="465"/>
      <c r="U1953" s="32"/>
      <c r="V1953" s="32"/>
      <c r="W1953" s="32"/>
      <c r="X1953" s="32"/>
      <c r="Y1953" s="30"/>
      <c r="Z1953" s="30"/>
      <c r="AA1953" s="30"/>
      <c r="AB1953" s="30"/>
      <c r="AC1953" s="30"/>
      <c r="AD1953" s="30"/>
      <c r="AE1953" s="30"/>
      <c r="AF1953" s="30"/>
      <c r="AG1953" s="30" t="s">
        <v>166</v>
      </c>
      <c r="AH1953" s="30">
        <v>0</v>
      </c>
      <c r="AI1953" s="30"/>
      <c r="AJ1953" s="30"/>
      <c r="AK1953" s="30"/>
      <c r="AL1953" s="30"/>
      <c r="AM1953" s="30"/>
      <c r="AN1953" s="30"/>
      <c r="AO1953" s="30"/>
      <c r="AP1953" s="30"/>
      <c r="AQ1953" s="30"/>
      <c r="AR1953" s="30"/>
      <c r="AS1953" s="30"/>
      <c r="AT1953" s="30"/>
      <c r="AU1953" s="30"/>
      <c r="AV1953" s="30"/>
      <c r="AW1953" s="30"/>
      <c r="AX1953" s="30"/>
      <c r="AY1953" s="30"/>
      <c r="AZ1953" s="30"/>
      <c r="BA1953" s="30"/>
      <c r="BB1953" s="30"/>
      <c r="BC1953" s="30"/>
      <c r="BD1953" s="30"/>
      <c r="BE1953" s="30"/>
      <c r="BF1953" s="30"/>
      <c r="BG1953" s="30"/>
      <c r="BH1953" s="30"/>
    </row>
    <row r="1954" spans="1:60" outlineLevel="1">
      <c r="A1954" s="460"/>
      <c r="B1954" s="461"/>
      <c r="C1954" s="462" t="s">
        <v>1698</v>
      </c>
      <c r="D1954" s="463"/>
      <c r="E1954" s="464">
        <v>1</v>
      </c>
      <c r="F1954" s="493"/>
      <c r="G1954" s="465"/>
      <c r="H1954" s="465"/>
      <c r="I1954" s="465"/>
      <c r="J1954" s="465"/>
      <c r="K1954" s="465"/>
      <c r="L1954" s="465"/>
      <c r="M1954" s="465"/>
      <c r="N1954" s="465"/>
      <c r="O1954" s="465"/>
      <c r="P1954" s="465"/>
      <c r="Q1954" s="465"/>
      <c r="R1954" s="465"/>
      <c r="S1954" s="465"/>
      <c r="T1954" s="465"/>
      <c r="U1954" s="32"/>
      <c r="V1954" s="32"/>
      <c r="W1954" s="32"/>
      <c r="X1954" s="32"/>
      <c r="Y1954" s="30"/>
      <c r="Z1954" s="30"/>
      <c r="AA1954" s="30"/>
      <c r="AB1954" s="30"/>
      <c r="AC1954" s="30"/>
      <c r="AD1954" s="30"/>
      <c r="AE1954" s="30"/>
      <c r="AF1954" s="30"/>
      <c r="AG1954" s="30" t="s">
        <v>166</v>
      </c>
      <c r="AH1954" s="30">
        <v>0</v>
      </c>
      <c r="AI1954" s="30"/>
      <c r="AJ1954" s="30"/>
      <c r="AK1954" s="30"/>
      <c r="AL1954" s="30"/>
      <c r="AM1954" s="30"/>
      <c r="AN1954" s="30"/>
      <c r="AO1954" s="30"/>
      <c r="AP1954" s="30"/>
      <c r="AQ1954" s="30"/>
      <c r="AR1954" s="30"/>
      <c r="AS1954" s="30"/>
      <c r="AT1954" s="30"/>
      <c r="AU1954" s="30"/>
      <c r="AV1954" s="30"/>
      <c r="AW1954" s="30"/>
      <c r="AX1954" s="30"/>
      <c r="AY1954" s="30"/>
      <c r="AZ1954" s="30"/>
      <c r="BA1954" s="30"/>
      <c r="BB1954" s="30"/>
      <c r="BC1954" s="30"/>
      <c r="BD1954" s="30"/>
      <c r="BE1954" s="30"/>
      <c r="BF1954" s="30"/>
      <c r="BG1954" s="30"/>
      <c r="BH1954" s="30"/>
    </row>
    <row r="1955" spans="1:60" outlineLevel="1">
      <c r="A1955" s="460"/>
      <c r="B1955" s="461"/>
      <c r="C1955" s="462" t="s">
        <v>1699</v>
      </c>
      <c r="D1955" s="463"/>
      <c r="E1955" s="464">
        <v>1</v>
      </c>
      <c r="F1955" s="493"/>
      <c r="G1955" s="465"/>
      <c r="H1955" s="465"/>
      <c r="I1955" s="465"/>
      <c r="J1955" s="465"/>
      <c r="K1955" s="465"/>
      <c r="L1955" s="465"/>
      <c r="M1955" s="465"/>
      <c r="N1955" s="465"/>
      <c r="O1955" s="465"/>
      <c r="P1955" s="465"/>
      <c r="Q1955" s="465"/>
      <c r="R1955" s="465"/>
      <c r="S1955" s="465"/>
      <c r="T1955" s="465"/>
      <c r="U1955" s="32"/>
      <c r="V1955" s="32"/>
      <c r="W1955" s="32"/>
      <c r="X1955" s="32"/>
      <c r="Y1955" s="30"/>
      <c r="Z1955" s="30"/>
      <c r="AA1955" s="30"/>
      <c r="AB1955" s="30"/>
      <c r="AC1955" s="30"/>
      <c r="AD1955" s="30"/>
      <c r="AE1955" s="30"/>
      <c r="AF1955" s="30"/>
      <c r="AG1955" s="30" t="s">
        <v>166</v>
      </c>
      <c r="AH1955" s="30">
        <v>0</v>
      </c>
      <c r="AI1955" s="30"/>
      <c r="AJ1955" s="30"/>
      <c r="AK1955" s="30"/>
      <c r="AL1955" s="30"/>
      <c r="AM1955" s="30"/>
      <c r="AN1955" s="30"/>
      <c r="AO1955" s="30"/>
      <c r="AP1955" s="30"/>
      <c r="AQ1955" s="30"/>
      <c r="AR1955" s="30"/>
      <c r="AS1955" s="30"/>
      <c r="AT1955" s="30"/>
      <c r="AU1955" s="30"/>
      <c r="AV1955" s="30"/>
      <c r="AW1955" s="30"/>
      <c r="AX1955" s="30"/>
      <c r="AY1955" s="30"/>
      <c r="AZ1955" s="30"/>
      <c r="BA1955" s="30"/>
      <c r="BB1955" s="30"/>
      <c r="BC1955" s="30"/>
      <c r="BD1955" s="30"/>
      <c r="BE1955" s="30"/>
      <c r="BF1955" s="30"/>
      <c r="BG1955" s="30"/>
      <c r="BH1955" s="30"/>
    </row>
    <row r="1956" spans="1:60" outlineLevel="1">
      <c r="A1956" s="460"/>
      <c r="B1956" s="461"/>
      <c r="C1956" s="462" t="s">
        <v>1700</v>
      </c>
      <c r="D1956" s="463"/>
      <c r="E1956" s="464">
        <v>1</v>
      </c>
      <c r="F1956" s="493"/>
      <c r="G1956" s="465"/>
      <c r="H1956" s="465"/>
      <c r="I1956" s="465"/>
      <c r="J1956" s="465"/>
      <c r="K1956" s="465"/>
      <c r="L1956" s="465"/>
      <c r="M1956" s="465"/>
      <c r="N1956" s="465"/>
      <c r="O1956" s="465"/>
      <c r="P1956" s="465"/>
      <c r="Q1956" s="465"/>
      <c r="R1956" s="465"/>
      <c r="S1956" s="465"/>
      <c r="T1956" s="465"/>
      <c r="U1956" s="32"/>
      <c r="V1956" s="32"/>
      <c r="W1956" s="32"/>
      <c r="X1956" s="32"/>
      <c r="Y1956" s="30"/>
      <c r="Z1956" s="30"/>
      <c r="AA1956" s="30"/>
      <c r="AB1956" s="30"/>
      <c r="AC1956" s="30"/>
      <c r="AD1956" s="30"/>
      <c r="AE1956" s="30"/>
      <c r="AF1956" s="30"/>
      <c r="AG1956" s="30" t="s">
        <v>166</v>
      </c>
      <c r="AH1956" s="30">
        <v>0</v>
      </c>
      <c r="AI1956" s="30"/>
      <c r="AJ1956" s="30"/>
      <c r="AK1956" s="30"/>
      <c r="AL1956" s="30"/>
      <c r="AM1956" s="30"/>
      <c r="AN1956" s="30"/>
      <c r="AO1956" s="30"/>
      <c r="AP1956" s="30"/>
      <c r="AQ1956" s="30"/>
      <c r="AR1956" s="30"/>
      <c r="AS1956" s="30"/>
      <c r="AT1956" s="30"/>
      <c r="AU1956" s="30"/>
      <c r="AV1956" s="30"/>
      <c r="AW1956" s="30"/>
      <c r="AX1956" s="30"/>
      <c r="AY1956" s="30"/>
      <c r="AZ1956" s="30"/>
      <c r="BA1956" s="30"/>
      <c r="BB1956" s="30"/>
      <c r="BC1956" s="30"/>
      <c r="BD1956" s="30"/>
      <c r="BE1956" s="30"/>
      <c r="BF1956" s="30"/>
      <c r="BG1956" s="30"/>
      <c r="BH1956" s="30"/>
    </row>
    <row r="1957" spans="1:60" outlineLevel="1">
      <c r="A1957" s="460"/>
      <c r="B1957" s="461"/>
      <c r="C1957" s="462" t="s">
        <v>1701</v>
      </c>
      <c r="D1957" s="463"/>
      <c r="E1957" s="464">
        <v>1</v>
      </c>
      <c r="F1957" s="493"/>
      <c r="G1957" s="465"/>
      <c r="H1957" s="465"/>
      <c r="I1957" s="465"/>
      <c r="J1957" s="465"/>
      <c r="K1957" s="465"/>
      <c r="L1957" s="465"/>
      <c r="M1957" s="465"/>
      <c r="N1957" s="465"/>
      <c r="O1957" s="465"/>
      <c r="P1957" s="465"/>
      <c r="Q1957" s="465"/>
      <c r="R1957" s="465"/>
      <c r="S1957" s="465"/>
      <c r="T1957" s="465"/>
      <c r="U1957" s="32"/>
      <c r="V1957" s="32"/>
      <c r="W1957" s="32"/>
      <c r="X1957" s="32"/>
      <c r="Y1957" s="30"/>
      <c r="Z1957" s="30"/>
      <c r="AA1957" s="30"/>
      <c r="AB1957" s="30"/>
      <c r="AC1957" s="30"/>
      <c r="AD1957" s="30"/>
      <c r="AE1957" s="30"/>
      <c r="AF1957" s="30"/>
      <c r="AG1957" s="30" t="s">
        <v>166</v>
      </c>
      <c r="AH1957" s="30">
        <v>0</v>
      </c>
      <c r="AI1957" s="30"/>
      <c r="AJ1957" s="30"/>
      <c r="AK1957" s="30"/>
      <c r="AL1957" s="30"/>
      <c r="AM1957" s="30"/>
      <c r="AN1957" s="30"/>
      <c r="AO1957" s="30"/>
      <c r="AP1957" s="30"/>
      <c r="AQ1957" s="30"/>
      <c r="AR1957" s="30"/>
      <c r="AS1957" s="30"/>
      <c r="AT1957" s="30"/>
      <c r="AU1957" s="30"/>
      <c r="AV1957" s="30"/>
      <c r="AW1957" s="30"/>
      <c r="AX1957" s="30"/>
      <c r="AY1957" s="30"/>
      <c r="AZ1957" s="30"/>
      <c r="BA1957" s="30"/>
      <c r="BB1957" s="30"/>
      <c r="BC1957" s="30"/>
      <c r="BD1957" s="30"/>
      <c r="BE1957" s="30"/>
      <c r="BF1957" s="30"/>
      <c r="BG1957" s="30"/>
      <c r="BH1957" s="30"/>
    </row>
    <row r="1958" spans="1:60" outlineLevel="1">
      <c r="A1958" s="460"/>
      <c r="B1958" s="461"/>
      <c r="C1958" s="462" t="s">
        <v>1702</v>
      </c>
      <c r="D1958" s="463"/>
      <c r="E1958" s="464">
        <v>2</v>
      </c>
      <c r="F1958" s="493"/>
      <c r="G1958" s="465"/>
      <c r="H1958" s="465"/>
      <c r="I1958" s="465"/>
      <c r="J1958" s="465"/>
      <c r="K1958" s="465"/>
      <c r="L1958" s="465"/>
      <c r="M1958" s="465"/>
      <c r="N1958" s="465"/>
      <c r="O1958" s="465"/>
      <c r="P1958" s="465"/>
      <c r="Q1958" s="465"/>
      <c r="R1958" s="465"/>
      <c r="S1958" s="465"/>
      <c r="T1958" s="465"/>
      <c r="U1958" s="32"/>
      <c r="V1958" s="32"/>
      <c r="W1958" s="32"/>
      <c r="X1958" s="32"/>
      <c r="Y1958" s="30"/>
      <c r="Z1958" s="30"/>
      <c r="AA1958" s="30"/>
      <c r="AB1958" s="30"/>
      <c r="AC1958" s="30"/>
      <c r="AD1958" s="30"/>
      <c r="AE1958" s="30"/>
      <c r="AF1958" s="30"/>
      <c r="AG1958" s="30" t="s">
        <v>166</v>
      </c>
      <c r="AH1958" s="30">
        <v>0</v>
      </c>
      <c r="AI1958" s="30"/>
      <c r="AJ1958" s="30"/>
      <c r="AK1958" s="30"/>
      <c r="AL1958" s="30"/>
      <c r="AM1958" s="30"/>
      <c r="AN1958" s="30"/>
      <c r="AO1958" s="30"/>
      <c r="AP1958" s="30"/>
      <c r="AQ1958" s="30"/>
      <c r="AR1958" s="30"/>
      <c r="AS1958" s="30"/>
      <c r="AT1958" s="30"/>
      <c r="AU1958" s="30"/>
      <c r="AV1958" s="30"/>
      <c r="AW1958" s="30"/>
      <c r="AX1958" s="30"/>
      <c r="AY1958" s="30"/>
      <c r="AZ1958" s="30"/>
      <c r="BA1958" s="30"/>
      <c r="BB1958" s="30"/>
      <c r="BC1958" s="30"/>
      <c r="BD1958" s="30"/>
      <c r="BE1958" s="30"/>
      <c r="BF1958" s="30"/>
      <c r="BG1958" s="30"/>
      <c r="BH1958" s="30"/>
    </row>
    <row r="1959" spans="1:60" outlineLevel="1">
      <c r="A1959" s="460"/>
      <c r="B1959" s="461"/>
      <c r="C1959" s="462" t="s">
        <v>1703</v>
      </c>
      <c r="D1959" s="463"/>
      <c r="E1959" s="464">
        <v>1</v>
      </c>
      <c r="F1959" s="493"/>
      <c r="G1959" s="465"/>
      <c r="H1959" s="465"/>
      <c r="I1959" s="465"/>
      <c r="J1959" s="465"/>
      <c r="K1959" s="465"/>
      <c r="L1959" s="465"/>
      <c r="M1959" s="465"/>
      <c r="N1959" s="465"/>
      <c r="O1959" s="465"/>
      <c r="P1959" s="465"/>
      <c r="Q1959" s="465"/>
      <c r="R1959" s="465"/>
      <c r="S1959" s="465"/>
      <c r="T1959" s="465"/>
      <c r="U1959" s="32"/>
      <c r="V1959" s="32"/>
      <c r="W1959" s="32"/>
      <c r="X1959" s="32"/>
      <c r="Y1959" s="30"/>
      <c r="Z1959" s="30"/>
      <c r="AA1959" s="30"/>
      <c r="AB1959" s="30"/>
      <c r="AC1959" s="30"/>
      <c r="AD1959" s="30"/>
      <c r="AE1959" s="30"/>
      <c r="AF1959" s="30"/>
      <c r="AG1959" s="30" t="s">
        <v>166</v>
      </c>
      <c r="AH1959" s="30">
        <v>0</v>
      </c>
      <c r="AI1959" s="30"/>
      <c r="AJ1959" s="30"/>
      <c r="AK1959" s="30"/>
      <c r="AL1959" s="30"/>
      <c r="AM1959" s="30"/>
      <c r="AN1959" s="30"/>
      <c r="AO1959" s="30"/>
      <c r="AP1959" s="30"/>
      <c r="AQ1959" s="30"/>
      <c r="AR1959" s="30"/>
      <c r="AS1959" s="30"/>
      <c r="AT1959" s="30"/>
      <c r="AU1959" s="30"/>
      <c r="AV1959" s="30"/>
      <c r="AW1959" s="30"/>
      <c r="AX1959" s="30"/>
      <c r="AY1959" s="30"/>
      <c r="AZ1959" s="30"/>
      <c r="BA1959" s="30"/>
      <c r="BB1959" s="30"/>
      <c r="BC1959" s="30"/>
      <c r="BD1959" s="30"/>
      <c r="BE1959" s="30"/>
      <c r="BF1959" s="30"/>
      <c r="BG1959" s="30"/>
      <c r="BH1959" s="30"/>
    </row>
    <row r="1960" spans="1:60" outlineLevel="1">
      <c r="A1960" s="452">
        <v>380</v>
      </c>
      <c r="B1960" s="453" t="s">
        <v>1704</v>
      </c>
      <c r="C1960" s="454" t="s">
        <v>1705</v>
      </c>
      <c r="D1960" s="455" t="s">
        <v>428</v>
      </c>
      <c r="E1960" s="456">
        <v>137.9</v>
      </c>
      <c r="F1960" s="34"/>
      <c r="G1960" s="458">
        <f>ROUND(E1960*F1960,2)</f>
        <v>0</v>
      </c>
      <c r="H1960" s="457">
        <v>20.3</v>
      </c>
      <c r="I1960" s="458">
        <f>ROUND(E1960*H1960,2)</f>
        <v>2799.37</v>
      </c>
      <c r="J1960" s="457">
        <v>33.5</v>
      </c>
      <c r="K1960" s="458">
        <f>ROUND(E1960*J1960,2)</f>
        <v>4619.6499999999996</v>
      </c>
      <c r="L1960" s="458">
        <v>21</v>
      </c>
      <c r="M1960" s="458">
        <f>G1960*(1+L1960/100)</f>
        <v>0</v>
      </c>
      <c r="N1960" s="458">
        <v>4.0000000000000003E-5</v>
      </c>
      <c r="O1960" s="458">
        <f>ROUND(E1960*N1960,2)</f>
        <v>0.01</v>
      </c>
      <c r="P1960" s="458">
        <v>0</v>
      </c>
      <c r="Q1960" s="458">
        <f>ROUND(E1960*P1960,2)</f>
        <v>0</v>
      </c>
      <c r="R1960" s="458"/>
      <c r="S1960" s="458" t="s">
        <v>162</v>
      </c>
      <c r="T1960" s="459" t="s">
        <v>162</v>
      </c>
      <c r="U1960" s="32">
        <v>7.0000000000000007E-2</v>
      </c>
      <c r="V1960" s="32">
        <f>ROUND(E1960*U1960,2)</f>
        <v>9.65</v>
      </c>
      <c r="W1960" s="32"/>
      <c r="X1960" s="32" t="s">
        <v>163</v>
      </c>
      <c r="Y1960" s="30"/>
      <c r="Z1960" s="30"/>
      <c r="AA1960" s="30"/>
      <c r="AB1960" s="30"/>
      <c r="AC1960" s="30"/>
      <c r="AD1960" s="30"/>
      <c r="AE1960" s="30"/>
      <c r="AF1960" s="30"/>
      <c r="AG1960" s="30" t="s">
        <v>164</v>
      </c>
      <c r="AH1960" s="30"/>
      <c r="AI1960" s="30"/>
      <c r="AJ1960" s="30"/>
      <c r="AK1960" s="30"/>
      <c r="AL1960" s="30"/>
      <c r="AM1960" s="30"/>
      <c r="AN1960" s="30"/>
      <c r="AO1960" s="30"/>
      <c r="AP1960" s="30"/>
      <c r="AQ1960" s="30"/>
      <c r="AR1960" s="30"/>
      <c r="AS1960" s="30"/>
      <c r="AT1960" s="30"/>
      <c r="AU1960" s="30"/>
      <c r="AV1960" s="30"/>
      <c r="AW1960" s="30"/>
      <c r="AX1960" s="30"/>
      <c r="AY1960" s="30"/>
      <c r="AZ1960" s="30"/>
      <c r="BA1960" s="30"/>
      <c r="BB1960" s="30"/>
      <c r="BC1960" s="30"/>
      <c r="BD1960" s="30"/>
      <c r="BE1960" s="30"/>
      <c r="BF1960" s="30"/>
      <c r="BG1960" s="30"/>
      <c r="BH1960" s="30"/>
    </row>
    <row r="1961" spans="1:60" outlineLevel="1">
      <c r="A1961" s="460"/>
      <c r="B1961" s="461"/>
      <c r="C1961" s="677" t="s">
        <v>1706</v>
      </c>
      <c r="D1961" s="678"/>
      <c r="E1961" s="678"/>
      <c r="F1961" s="678"/>
      <c r="G1961" s="678"/>
      <c r="H1961" s="465"/>
      <c r="I1961" s="465"/>
      <c r="J1961" s="465"/>
      <c r="K1961" s="465"/>
      <c r="L1961" s="465"/>
      <c r="M1961" s="465"/>
      <c r="N1961" s="465"/>
      <c r="O1961" s="465"/>
      <c r="P1961" s="465"/>
      <c r="Q1961" s="465"/>
      <c r="R1961" s="465"/>
      <c r="S1961" s="465"/>
      <c r="T1961" s="465"/>
      <c r="U1961" s="32"/>
      <c r="V1961" s="32"/>
      <c r="W1961" s="32"/>
      <c r="X1961" s="32"/>
      <c r="Y1961" s="30"/>
      <c r="Z1961" s="30"/>
      <c r="AA1961" s="30"/>
      <c r="AB1961" s="30"/>
      <c r="AC1961" s="30"/>
      <c r="AD1961" s="30"/>
      <c r="AE1961" s="30"/>
      <c r="AF1961" s="30"/>
      <c r="AG1961" s="30" t="s">
        <v>244</v>
      </c>
      <c r="AH1961" s="30"/>
      <c r="AI1961" s="30"/>
      <c r="AJ1961" s="30"/>
      <c r="AK1961" s="30"/>
      <c r="AL1961" s="30"/>
      <c r="AM1961" s="30"/>
      <c r="AN1961" s="30"/>
      <c r="AO1961" s="30"/>
      <c r="AP1961" s="30"/>
      <c r="AQ1961" s="30"/>
      <c r="AR1961" s="30"/>
      <c r="AS1961" s="30"/>
      <c r="AT1961" s="30"/>
      <c r="AU1961" s="30"/>
      <c r="AV1961" s="30"/>
      <c r="AW1961" s="30"/>
      <c r="AX1961" s="30"/>
      <c r="AY1961" s="30"/>
      <c r="AZ1961" s="30"/>
      <c r="BA1961" s="30"/>
      <c r="BB1961" s="30"/>
      <c r="BC1961" s="30"/>
      <c r="BD1961" s="30"/>
      <c r="BE1961" s="30"/>
      <c r="BF1961" s="30"/>
      <c r="BG1961" s="30"/>
      <c r="BH1961" s="30"/>
    </row>
    <row r="1962" spans="1:60" ht="20.399999999999999" outlineLevel="1">
      <c r="A1962" s="460"/>
      <c r="B1962" s="461"/>
      <c r="C1962" s="462" t="s">
        <v>1101</v>
      </c>
      <c r="D1962" s="463"/>
      <c r="E1962" s="464">
        <v>38.125</v>
      </c>
      <c r="F1962" s="465"/>
      <c r="G1962" s="465"/>
      <c r="H1962" s="465"/>
      <c r="I1962" s="465"/>
      <c r="J1962" s="465"/>
      <c r="K1962" s="465"/>
      <c r="L1962" s="465"/>
      <c r="M1962" s="465"/>
      <c r="N1962" s="465"/>
      <c r="O1962" s="465"/>
      <c r="P1962" s="465"/>
      <c r="Q1962" s="465"/>
      <c r="R1962" s="465"/>
      <c r="S1962" s="465"/>
      <c r="T1962" s="465"/>
      <c r="U1962" s="32"/>
      <c r="V1962" s="32"/>
      <c r="W1962" s="32"/>
      <c r="X1962" s="32"/>
      <c r="Y1962" s="30"/>
      <c r="Z1962" s="30"/>
      <c r="AA1962" s="30"/>
      <c r="AB1962" s="30"/>
      <c r="AC1962" s="30"/>
      <c r="AD1962" s="30"/>
      <c r="AE1962" s="30"/>
      <c r="AF1962" s="30"/>
      <c r="AG1962" s="30" t="s">
        <v>166</v>
      </c>
      <c r="AH1962" s="30">
        <v>0</v>
      </c>
      <c r="AI1962" s="30"/>
      <c r="AJ1962" s="30"/>
      <c r="AK1962" s="30"/>
      <c r="AL1962" s="30"/>
      <c r="AM1962" s="30"/>
      <c r="AN1962" s="30"/>
      <c r="AO1962" s="30"/>
      <c r="AP1962" s="30"/>
      <c r="AQ1962" s="30"/>
      <c r="AR1962" s="30"/>
      <c r="AS1962" s="30"/>
      <c r="AT1962" s="30"/>
      <c r="AU1962" s="30"/>
      <c r="AV1962" s="30"/>
      <c r="AW1962" s="30"/>
      <c r="AX1962" s="30"/>
      <c r="AY1962" s="30"/>
      <c r="AZ1962" s="30"/>
      <c r="BA1962" s="30"/>
      <c r="BB1962" s="30"/>
      <c r="BC1962" s="30"/>
      <c r="BD1962" s="30"/>
      <c r="BE1962" s="30"/>
      <c r="BF1962" s="30"/>
      <c r="BG1962" s="30"/>
      <c r="BH1962" s="30"/>
    </row>
    <row r="1963" spans="1:60" outlineLevel="1">
      <c r="A1963" s="460"/>
      <c r="B1963" s="461"/>
      <c r="C1963" s="462" t="s">
        <v>1103</v>
      </c>
      <c r="D1963" s="463"/>
      <c r="E1963" s="464">
        <v>8.92</v>
      </c>
      <c r="F1963" s="465"/>
      <c r="G1963" s="465"/>
      <c r="H1963" s="465"/>
      <c r="I1963" s="465"/>
      <c r="J1963" s="465"/>
      <c r="K1963" s="465"/>
      <c r="L1963" s="465"/>
      <c r="M1963" s="465"/>
      <c r="N1963" s="465"/>
      <c r="O1963" s="465"/>
      <c r="P1963" s="465"/>
      <c r="Q1963" s="465"/>
      <c r="R1963" s="465"/>
      <c r="S1963" s="465"/>
      <c r="T1963" s="465"/>
      <c r="U1963" s="32"/>
      <c r="V1963" s="32"/>
      <c r="W1963" s="32"/>
      <c r="X1963" s="32"/>
      <c r="Y1963" s="30"/>
      <c r="Z1963" s="30"/>
      <c r="AA1963" s="30"/>
      <c r="AB1963" s="30"/>
      <c r="AC1963" s="30"/>
      <c r="AD1963" s="30"/>
      <c r="AE1963" s="30"/>
      <c r="AF1963" s="30"/>
      <c r="AG1963" s="30" t="s">
        <v>166</v>
      </c>
      <c r="AH1963" s="30">
        <v>0</v>
      </c>
      <c r="AI1963" s="30"/>
      <c r="AJ1963" s="30"/>
      <c r="AK1963" s="30"/>
      <c r="AL1963" s="30"/>
      <c r="AM1963" s="30"/>
      <c r="AN1963" s="30"/>
      <c r="AO1963" s="30"/>
      <c r="AP1963" s="30"/>
      <c r="AQ1963" s="30"/>
      <c r="AR1963" s="30"/>
      <c r="AS1963" s="30"/>
      <c r="AT1963" s="30"/>
      <c r="AU1963" s="30"/>
      <c r="AV1963" s="30"/>
      <c r="AW1963" s="30"/>
      <c r="AX1963" s="30"/>
      <c r="AY1963" s="30"/>
      <c r="AZ1963" s="30"/>
      <c r="BA1963" s="30"/>
      <c r="BB1963" s="30"/>
      <c r="BC1963" s="30"/>
      <c r="BD1963" s="30"/>
      <c r="BE1963" s="30"/>
      <c r="BF1963" s="30"/>
      <c r="BG1963" s="30"/>
      <c r="BH1963" s="30"/>
    </row>
    <row r="1964" spans="1:60" outlineLevel="1">
      <c r="A1964" s="460"/>
      <c r="B1964" s="461"/>
      <c r="C1964" s="462" t="s">
        <v>852</v>
      </c>
      <c r="D1964" s="463"/>
      <c r="E1964" s="464">
        <v>5.44</v>
      </c>
      <c r="F1964" s="465"/>
      <c r="G1964" s="465"/>
      <c r="H1964" s="465"/>
      <c r="I1964" s="465"/>
      <c r="J1964" s="465"/>
      <c r="K1964" s="465"/>
      <c r="L1964" s="465"/>
      <c r="M1964" s="465"/>
      <c r="N1964" s="465"/>
      <c r="O1964" s="465"/>
      <c r="P1964" s="465"/>
      <c r="Q1964" s="465"/>
      <c r="R1964" s="465"/>
      <c r="S1964" s="465"/>
      <c r="T1964" s="465"/>
      <c r="U1964" s="32"/>
      <c r="V1964" s="32"/>
      <c r="W1964" s="32"/>
      <c r="X1964" s="32"/>
      <c r="Y1964" s="30"/>
      <c r="Z1964" s="30"/>
      <c r="AA1964" s="30"/>
      <c r="AB1964" s="30"/>
      <c r="AC1964" s="30"/>
      <c r="AD1964" s="30"/>
      <c r="AE1964" s="30"/>
      <c r="AF1964" s="30"/>
      <c r="AG1964" s="30" t="s">
        <v>166</v>
      </c>
      <c r="AH1964" s="30">
        <v>0</v>
      </c>
      <c r="AI1964" s="30"/>
      <c r="AJ1964" s="30"/>
      <c r="AK1964" s="30"/>
      <c r="AL1964" s="30"/>
      <c r="AM1964" s="30"/>
      <c r="AN1964" s="30"/>
      <c r="AO1964" s="30"/>
      <c r="AP1964" s="30"/>
      <c r="AQ1964" s="30"/>
      <c r="AR1964" s="30"/>
      <c r="AS1964" s="30"/>
      <c r="AT1964" s="30"/>
      <c r="AU1964" s="30"/>
      <c r="AV1964" s="30"/>
      <c r="AW1964" s="30"/>
      <c r="AX1964" s="30"/>
      <c r="AY1964" s="30"/>
      <c r="AZ1964" s="30"/>
      <c r="BA1964" s="30"/>
      <c r="BB1964" s="30"/>
      <c r="BC1964" s="30"/>
      <c r="BD1964" s="30"/>
      <c r="BE1964" s="30"/>
      <c r="BF1964" s="30"/>
      <c r="BG1964" s="30"/>
      <c r="BH1964" s="30"/>
    </row>
    <row r="1965" spans="1:60" outlineLevel="1">
      <c r="A1965" s="460"/>
      <c r="B1965" s="461"/>
      <c r="C1965" s="462" t="s">
        <v>853</v>
      </c>
      <c r="D1965" s="463"/>
      <c r="E1965" s="464">
        <v>5.4</v>
      </c>
      <c r="F1965" s="465"/>
      <c r="G1965" s="465"/>
      <c r="H1965" s="465"/>
      <c r="I1965" s="465"/>
      <c r="J1965" s="465"/>
      <c r="K1965" s="465"/>
      <c r="L1965" s="465"/>
      <c r="M1965" s="465"/>
      <c r="N1965" s="465"/>
      <c r="O1965" s="465"/>
      <c r="P1965" s="465"/>
      <c r="Q1965" s="465"/>
      <c r="R1965" s="465"/>
      <c r="S1965" s="465"/>
      <c r="T1965" s="465"/>
      <c r="U1965" s="32"/>
      <c r="V1965" s="32"/>
      <c r="W1965" s="32"/>
      <c r="X1965" s="32"/>
      <c r="Y1965" s="30"/>
      <c r="Z1965" s="30"/>
      <c r="AA1965" s="30"/>
      <c r="AB1965" s="30"/>
      <c r="AC1965" s="30"/>
      <c r="AD1965" s="30"/>
      <c r="AE1965" s="30"/>
      <c r="AF1965" s="30"/>
      <c r="AG1965" s="30" t="s">
        <v>166</v>
      </c>
      <c r="AH1965" s="30">
        <v>0</v>
      </c>
      <c r="AI1965" s="30"/>
      <c r="AJ1965" s="30"/>
      <c r="AK1965" s="30"/>
      <c r="AL1965" s="30"/>
      <c r="AM1965" s="30"/>
      <c r="AN1965" s="30"/>
      <c r="AO1965" s="30"/>
      <c r="AP1965" s="30"/>
      <c r="AQ1965" s="30"/>
      <c r="AR1965" s="30"/>
      <c r="AS1965" s="30"/>
      <c r="AT1965" s="30"/>
      <c r="AU1965" s="30"/>
      <c r="AV1965" s="30"/>
      <c r="AW1965" s="30"/>
      <c r="AX1965" s="30"/>
      <c r="AY1965" s="30"/>
      <c r="AZ1965" s="30"/>
      <c r="BA1965" s="30"/>
      <c r="BB1965" s="30"/>
      <c r="BC1965" s="30"/>
      <c r="BD1965" s="30"/>
      <c r="BE1965" s="30"/>
      <c r="BF1965" s="30"/>
      <c r="BG1965" s="30"/>
      <c r="BH1965" s="30"/>
    </row>
    <row r="1966" spans="1:60" outlineLevel="1">
      <c r="A1966" s="460"/>
      <c r="B1966" s="461"/>
      <c r="C1966" s="462" t="s">
        <v>854</v>
      </c>
      <c r="D1966" s="463"/>
      <c r="E1966" s="464">
        <v>5.44</v>
      </c>
      <c r="F1966" s="465"/>
      <c r="G1966" s="465"/>
      <c r="H1966" s="465"/>
      <c r="I1966" s="465"/>
      <c r="J1966" s="465"/>
      <c r="K1966" s="465"/>
      <c r="L1966" s="465"/>
      <c r="M1966" s="465"/>
      <c r="N1966" s="465"/>
      <c r="O1966" s="465"/>
      <c r="P1966" s="465"/>
      <c r="Q1966" s="465"/>
      <c r="R1966" s="465"/>
      <c r="S1966" s="465"/>
      <c r="T1966" s="465"/>
      <c r="U1966" s="32"/>
      <c r="V1966" s="32"/>
      <c r="W1966" s="32"/>
      <c r="X1966" s="32"/>
      <c r="Y1966" s="30"/>
      <c r="Z1966" s="30"/>
      <c r="AA1966" s="30"/>
      <c r="AB1966" s="30"/>
      <c r="AC1966" s="30"/>
      <c r="AD1966" s="30"/>
      <c r="AE1966" s="30"/>
      <c r="AF1966" s="30"/>
      <c r="AG1966" s="30" t="s">
        <v>166</v>
      </c>
      <c r="AH1966" s="30">
        <v>0</v>
      </c>
      <c r="AI1966" s="30"/>
      <c r="AJ1966" s="30"/>
      <c r="AK1966" s="30"/>
      <c r="AL1966" s="30"/>
      <c r="AM1966" s="30"/>
      <c r="AN1966" s="30"/>
      <c r="AO1966" s="30"/>
      <c r="AP1966" s="30"/>
      <c r="AQ1966" s="30"/>
      <c r="AR1966" s="30"/>
      <c r="AS1966" s="30"/>
      <c r="AT1966" s="30"/>
      <c r="AU1966" s="30"/>
      <c r="AV1966" s="30"/>
      <c r="AW1966" s="30"/>
      <c r="AX1966" s="30"/>
      <c r="AY1966" s="30"/>
      <c r="AZ1966" s="30"/>
      <c r="BA1966" s="30"/>
      <c r="BB1966" s="30"/>
      <c r="BC1966" s="30"/>
      <c r="BD1966" s="30"/>
      <c r="BE1966" s="30"/>
      <c r="BF1966" s="30"/>
      <c r="BG1966" s="30"/>
      <c r="BH1966" s="30"/>
    </row>
    <row r="1967" spans="1:60" outlineLevel="1">
      <c r="A1967" s="460"/>
      <c r="B1967" s="461"/>
      <c r="C1967" s="462" t="s">
        <v>855</v>
      </c>
      <c r="D1967" s="463"/>
      <c r="E1967" s="464">
        <v>5.4</v>
      </c>
      <c r="F1967" s="465"/>
      <c r="G1967" s="465"/>
      <c r="H1967" s="465"/>
      <c r="I1967" s="465"/>
      <c r="J1967" s="465"/>
      <c r="K1967" s="465"/>
      <c r="L1967" s="465"/>
      <c r="M1967" s="465"/>
      <c r="N1967" s="465"/>
      <c r="O1967" s="465"/>
      <c r="P1967" s="465"/>
      <c r="Q1967" s="465"/>
      <c r="R1967" s="465"/>
      <c r="S1967" s="465"/>
      <c r="T1967" s="465"/>
      <c r="U1967" s="32"/>
      <c r="V1967" s="32"/>
      <c r="W1967" s="32"/>
      <c r="X1967" s="32"/>
      <c r="Y1967" s="30"/>
      <c r="Z1967" s="30"/>
      <c r="AA1967" s="30"/>
      <c r="AB1967" s="30"/>
      <c r="AC1967" s="30"/>
      <c r="AD1967" s="30"/>
      <c r="AE1967" s="30"/>
      <c r="AF1967" s="30"/>
      <c r="AG1967" s="30" t="s">
        <v>166</v>
      </c>
      <c r="AH1967" s="30">
        <v>0</v>
      </c>
      <c r="AI1967" s="30"/>
      <c r="AJ1967" s="30"/>
      <c r="AK1967" s="30"/>
      <c r="AL1967" s="30"/>
      <c r="AM1967" s="30"/>
      <c r="AN1967" s="30"/>
      <c r="AO1967" s="30"/>
      <c r="AP1967" s="30"/>
      <c r="AQ1967" s="30"/>
      <c r="AR1967" s="30"/>
      <c r="AS1967" s="30"/>
      <c r="AT1967" s="30"/>
      <c r="AU1967" s="30"/>
      <c r="AV1967" s="30"/>
      <c r="AW1967" s="30"/>
      <c r="AX1967" s="30"/>
      <c r="AY1967" s="30"/>
      <c r="AZ1967" s="30"/>
      <c r="BA1967" s="30"/>
      <c r="BB1967" s="30"/>
      <c r="BC1967" s="30"/>
      <c r="BD1967" s="30"/>
      <c r="BE1967" s="30"/>
      <c r="BF1967" s="30"/>
      <c r="BG1967" s="30"/>
      <c r="BH1967" s="30"/>
    </row>
    <row r="1968" spans="1:60" ht="20.399999999999999" outlineLevel="1">
      <c r="A1968" s="460"/>
      <c r="B1968" s="461"/>
      <c r="C1968" s="462" t="s">
        <v>856</v>
      </c>
      <c r="D1968" s="463"/>
      <c r="E1968" s="464">
        <v>5.52</v>
      </c>
      <c r="F1968" s="465"/>
      <c r="G1968" s="465"/>
      <c r="H1968" s="465"/>
      <c r="I1968" s="465"/>
      <c r="J1968" s="465"/>
      <c r="K1968" s="465"/>
      <c r="L1968" s="465"/>
      <c r="M1968" s="465"/>
      <c r="N1968" s="465"/>
      <c r="O1968" s="465"/>
      <c r="P1968" s="465"/>
      <c r="Q1968" s="465"/>
      <c r="R1968" s="465"/>
      <c r="S1968" s="465"/>
      <c r="T1968" s="465"/>
      <c r="U1968" s="32"/>
      <c r="V1968" s="32"/>
      <c r="W1968" s="32"/>
      <c r="X1968" s="32"/>
      <c r="Y1968" s="30"/>
      <c r="Z1968" s="30"/>
      <c r="AA1968" s="30"/>
      <c r="AB1968" s="30"/>
      <c r="AC1968" s="30"/>
      <c r="AD1968" s="30"/>
      <c r="AE1968" s="30"/>
      <c r="AF1968" s="30"/>
      <c r="AG1968" s="30" t="s">
        <v>166</v>
      </c>
      <c r="AH1968" s="30">
        <v>0</v>
      </c>
      <c r="AI1968" s="30"/>
      <c r="AJ1968" s="30"/>
      <c r="AK1968" s="30"/>
      <c r="AL1968" s="30"/>
      <c r="AM1968" s="30"/>
      <c r="AN1968" s="30"/>
      <c r="AO1968" s="30"/>
      <c r="AP1968" s="30"/>
      <c r="AQ1968" s="30"/>
      <c r="AR1968" s="30"/>
      <c r="AS1968" s="30"/>
      <c r="AT1968" s="30"/>
      <c r="AU1968" s="30"/>
      <c r="AV1968" s="30"/>
      <c r="AW1968" s="30"/>
      <c r="AX1968" s="30"/>
      <c r="AY1968" s="30"/>
      <c r="AZ1968" s="30"/>
      <c r="BA1968" s="30"/>
      <c r="BB1968" s="30"/>
      <c r="BC1968" s="30"/>
      <c r="BD1968" s="30"/>
      <c r="BE1968" s="30"/>
      <c r="BF1968" s="30"/>
      <c r="BG1968" s="30"/>
      <c r="BH1968" s="30"/>
    </row>
    <row r="1969" spans="1:60" ht="20.399999999999999" outlineLevel="1">
      <c r="A1969" s="460"/>
      <c r="B1969" s="461"/>
      <c r="C1969" s="462" t="s">
        <v>857</v>
      </c>
      <c r="D1969" s="463"/>
      <c r="E1969" s="464">
        <v>5.36</v>
      </c>
      <c r="F1969" s="465"/>
      <c r="G1969" s="465"/>
      <c r="H1969" s="465"/>
      <c r="I1969" s="465"/>
      <c r="J1969" s="465"/>
      <c r="K1969" s="465"/>
      <c r="L1969" s="465"/>
      <c r="M1969" s="465"/>
      <c r="N1969" s="465"/>
      <c r="O1969" s="465"/>
      <c r="P1969" s="465"/>
      <c r="Q1969" s="465"/>
      <c r="R1969" s="465"/>
      <c r="S1969" s="465"/>
      <c r="T1969" s="465"/>
      <c r="U1969" s="32"/>
      <c r="V1969" s="32"/>
      <c r="W1969" s="32"/>
      <c r="X1969" s="32"/>
      <c r="Y1969" s="30"/>
      <c r="Z1969" s="30"/>
      <c r="AA1969" s="30"/>
      <c r="AB1969" s="30"/>
      <c r="AC1969" s="30"/>
      <c r="AD1969" s="30"/>
      <c r="AE1969" s="30"/>
      <c r="AF1969" s="30"/>
      <c r="AG1969" s="30" t="s">
        <v>166</v>
      </c>
      <c r="AH1969" s="30">
        <v>0</v>
      </c>
      <c r="AI1969" s="30"/>
      <c r="AJ1969" s="30"/>
      <c r="AK1969" s="30"/>
      <c r="AL1969" s="30"/>
      <c r="AM1969" s="30"/>
      <c r="AN1969" s="30"/>
      <c r="AO1969" s="30"/>
      <c r="AP1969" s="30"/>
      <c r="AQ1969" s="30"/>
      <c r="AR1969" s="30"/>
      <c r="AS1969" s="30"/>
      <c r="AT1969" s="30"/>
      <c r="AU1969" s="30"/>
      <c r="AV1969" s="30"/>
      <c r="AW1969" s="30"/>
      <c r="AX1969" s="30"/>
      <c r="AY1969" s="30"/>
      <c r="AZ1969" s="30"/>
      <c r="BA1969" s="30"/>
      <c r="BB1969" s="30"/>
      <c r="BC1969" s="30"/>
      <c r="BD1969" s="30"/>
      <c r="BE1969" s="30"/>
      <c r="BF1969" s="30"/>
      <c r="BG1969" s="30"/>
      <c r="BH1969" s="30"/>
    </row>
    <row r="1970" spans="1:60" outlineLevel="1">
      <c r="A1970" s="460"/>
      <c r="B1970" s="461"/>
      <c r="C1970" s="462" t="s">
        <v>858</v>
      </c>
      <c r="D1970" s="463"/>
      <c r="E1970" s="464">
        <v>5.52</v>
      </c>
      <c r="F1970" s="465"/>
      <c r="G1970" s="465"/>
      <c r="H1970" s="465"/>
      <c r="I1970" s="465"/>
      <c r="J1970" s="465"/>
      <c r="K1970" s="465"/>
      <c r="L1970" s="465"/>
      <c r="M1970" s="465"/>
      <c r="N1970" s="465"/>
      <c r="O1970" s="465"/>
      <c r="P1970" s="465"/>
      <c r="Q1970" s="465"/>
      <c r="R1970" s="465"/>
      <c r="S1970" s="465"/>
      <c r="T1970" s="465"/>
      <c r="U1970" s="32"/>
      <c r="V1970" s="32"/>
      <c r="W1970" s="32"/>
      <c r="X1970" s="32"/>
      <c r="Y1970" s="30"/>
      <c r="Z1970" s="30"/>
      <c r="AA1970" s="30"/>
      <c r="AB1970" s="30"/>
      <c r="AC1970" s="30"/>
      <c r="AD1970" s="30"/>
      <c r="AE1970" s="30"/>
      <c r="AF1970" s="30"/>
      <c r="AG1970" s="30" t="s">
        <v>166</v>
      </c>
      <c r="AH1970" s="30">
        <v>0</v>
      </c>
      <c r="AI1970" s="30"/>
      <c r="AJ1970" s="30"/>
      <c r="AK1970" s="30"/>
      <c r="AL1970" s="30"/>
      <c r="AM1970" s="30"/>
      <c r="AN1970" s="30"/>
      <c r="AO1970" s="30"/>
      <c r="AP1970" s="30"/>
      <c r="AQ1970" s="30"/>
      <c r="AR1970" s="30"/>
      <c r="AS1970" s="30"/>
      <c r="AT1970" s="30"/>
      <c r="AU1970" s="30"/>
      <c r="AV1970" s="30"/>
      <c r="AW1970" s="30"/>
      <c r="AX1970" s="30"/>
      <c r="AY1970" s="30"/>
      <c r="AZ1970" s="30"/>
      <c r="BA1970" s="30"/>
      <c r="BB1970" s="30"/>
      <c r="BC1970" s="30"/>
      <c r="BD1970" s="30"/>
      <c r="BE1970" s="30"/>
      <c r="BF1970" s="30"/>
      <c r="BG1970" s="30"/>
      <c r="BH1970" s="30"/>
    </row>
    <row r="1971" spans="1:60" ht="20.399999999999999" outlineLevel="1">
      <c r="A1971" s="460"/>
      <c r="B1971" s="461"/>
      <c r="C1971" s="462" t="s">
        <v>859</v>
      </c>
      <c r="D1971" s="463"/>
      <c r="E1971" s="464">
        <v>15.22</v>
      </c>
      <c r="F1971" s="465"/>
      <c r="G1971" s="465"/>
      <c r="H1971" s="465"/>
      <c r="I1971" s="465"/>
      <c r="J1971" s="465"/>
      <c r="K1971" s="465"/>
      <c r="L1971" s="465"/>
      <c r="M1971" s="465"/>
      <c r="N1971" s="465"/>
      <c r="O1971" s="465"/>
      <c r="P1971" s="465"/>
      <c r="Q1971" s="465"/>
      <c r="R1971" s="465"/>
      <c r="S1971" s="465"/>
      <c r="T1971" s="465"/>
      <c r="U1971" s="32"/>
      <c r="V1971" s="32"/>
      <c r="W1971" s="32"/>
      <c r="X1971" s="32"/>
      <c r="Y1971" s="30"/>
      <c r="Z1971" s="30"/>
      <c r="AA1971" s="30"/>
      <c r="AB1971" s="30"/>
      <c r="AC1971" s="30"/>
      <c r="AD1971" s="30"/>
      <c r="AE1971" s="30"/>
      <c r="AF1971" s="30"/>
      <c r="AG1971" s="30" t="s">
        <v>166</v>
      </c>
      <c r="AH1971" s="30">
        <v>0</v>
      </c>
      <c r="AI1971" s="30"/>
      <c r="AJ1971" s="30"/>
      <c r="AK1971" s="30"/>
      <c r="AL1971" s="30"/>
      <c r="AM1971" s="30"/>
      <c r="AN1971" s="30"/>
      <c r="AO1971" s="30"/>
      <c r="AP1971" s="30"/>
      <c r="AQ1971" s="30"/>
      <c r="AR1971" s="30"/>
      <c r="AS1971" s="30"/>
      <c r="AT1971" s="30"/>
      <c r="AU1971" s="30"/>
      <c r="AV1971" s="30"/>
      <c r="AW1971" s="30"/>
      <c r="AX1971" s="30"/>
      <c r="AY1971" s="30"/>
      <c r="AZ1971" s="30"/>
      <c r="BA1971" s="30"/>
      <c r="BB1971" s="30"/>
      <c r="BC1971" s="30"/>
      <c r="BD1971" s="30"/>
      <c r="BE1971" s="30"/>
      <c r="BF1971" s="30"/>
      <c r="BG1971" s="30"/>
      <c r="BH1971" s="30"/>
    </row>
    <row r="1972" spans="1:60" ht="20.399999999999999" outlineLevel="1">
      <c r="A1972" s="460"/>
      <c r="B1972" s="461"/>
      <c r="C1972" s="462" t="s">
        <v>860</v>
      </c>
      <c r="D1972" s="463"/>
      <c r="E1972" s="464">
        <v>24.98</v>
      </c>
      <c r="F1972" s="465"/>
      <c r="G1972" s="465"/>
      <c r="H1972" s="465"/>
      <c r="I1972" s="465"/>
      <c r="J1972" s="465"/>
      <c r="K1972" s="465"/>
      <c r="L1972" s="465"/>
      <c r="M1972" s="465"/>
      <c r="N1972" s="465"/>
      <c r="O1972" s="465"/>
      <c r="P1972" s="465"/>
      <c r="Q1972" s="465"/>
      <c r="R1972" s="465"/>
      <c r="S1972" s="465"/>
      <c r="T1972" s="465"/>
      <c r="U1972" s="32"/>
      <c r="V1972" s="32"/>
      <c r="W1972" s="32"/>
      <c r="X1972" s="32"/>
      <c r="Y1972" s="30"/>
      <c r="Z1972" s="30"/>
      <c r="AA1972" s="30"/>
      <c r="AB1972" s="30"/>
      <c r="AC1972" s="30"/>
      <c r="AD1972" s="30"/>
      <c r="AE1972" s="30"/>
      <c r="AF1972" s="30"/>
      <c r="AG1972" s="30" t="s">
        <v>166</v>
      </c>
      <c r="AH1972" s="30">
        <v>0</v>
      </c>
      <c r="AI1972" s="30"/>
      <c r="AJ1972" s="30"/>
      <c r="AK1972" s="30"/>
      <c r="AL1972" s="30"/>
      <c r="AM1972" s="30"/>
      <c r="AN1972" s="30"/>
      <c r="AO1972" s="30"/>
      <c r="AP1972" s="30"/>
      <c r="AQ1972" s="30"/>
      <c r="AR1972" s="30"/>
      <c r="AS1972" s="30"/>
      <c r="AT1972" s="30"/>
      <c r="AU1972" s="30"/>
      <c r="AV1972" s="30"/>
      <c r="AW1972" s="30"/>
      <c r="AX1972" s="30"/>
      <c r="AY1972" s="30"/>
      <c r="AZ1972" s="30"/>
      <c r="BA1972" s="30"/>
      <c r="BB1972" s="30"/>
      <c r="BC1972" s="30"/>
      <c r="BD1972" s="30"/>
      <c r="BE1972" s="30"/>
      <c r="BF1972" s="30"/>
      <c r="BG1972" s="30"/>
      <c r="BH1972" s="30"/>
    </row>
    <row r="1973" spans="1:60" ht="20.399999999999999" outlineLevel="1">
      <c r="A1973" s="460"/>
      <c r="B1973" s="461"/>
      <c r="C1973" s="462" t="s">
        <v>861</v>
      </c>
      <c r="D1973" s="463"/>
      <c r="E1973" s="464">
        <v>5.9349999999999996</v>
      </c>
      <c r="F1973" s="465"/>
      <c r="G1973" s="465"/>
      <c r="H1973" s="465"/>
      <c r="I1973" s="465"/>
      <c r="J1973" s="465"/>
      <c r="K1973" s="465"/>
      <c r="L1973" s="465"/>
      <c r="M1973" s="465"/>
      <c r="N1973" s="465"/>
      <c r="O1973" s="465"/>
      <c r="P1973" s="465"/>
      <c r="Q1973" s="465"/>
      <c r="R1973" s="465"/>
      <c r="S1973" s="465"/>
      <c r="T1973" s="465"/>
      <c r="U1973" s="32"/>
      <c r="V1973" s="32"/>
      <c r="W1973" s="32"/>
      <c r="X1973" s="32"/>
      <c r="Y1973" s="30"/>
      <c r="Z1973" s="30"/>
      <c r="AA1973" s="30"/>
      <c r="AB1973" s="30"/>
      <c r="AC1973" s="30"/>
      <c r="AD1973" s="30"/>
      <c r="AE1973" s="30"/>
      <c r="AF1973" s="30"/>
      <c r="AG1973" s="30" t="s">
        <v>166</v>
      </c>
      <c r="AH1973" s="30">
        <v>0</v>
      </c>
      <c r="AI1973" s="30"/>
      <c r="AJ1973" s="30"/>
      <c r="AK1973" s="30"/>
      <c r="AL1973" s="30"/>
      <c r="AM1973" s="30"/>
      <c r="AN1973" s="30"/>
      <c r="AO1973" s="30"/>
      <c r="AP1973" s="30"/>
      <c r="AQ1973" s="30"/>
      <c r="AR1973" s="30"/>
      <c r="AS1973" s="30"/>
      <c r="AT1973" s="30"/>
      <c r="AU1973" s="30"/>
      <c r="AV1973" s="30"/>
      <c r="AW1973" s="30"/>
      <c r="AX1973" s="30"/>
      <c r="AY1973" s="30"/>
      <c r="AZ1973" s="30"/>
      <c r="BA1973" s="30"/>
      <c r="BB1973" s="30"/>
      <c r="BC1973" s="30"/>
      <c r="BD1973" s="30"/>
      <c r="BE1973" s="30"/>
      <c r="BF1973" s="30"/>
      <c r="BG1973" s="30"/>
      <c r="BH1973" s="30"/>
    </row>
    <row r="1974" spans="1:60" outlineLevel="1">
      <c r="A1974" s="460"/>
      <c r="B1974" s="461"/>
      <c r="C1974" s="462" t="s">
        <v>862</v>
      </c>
      <c r="D1974" s="463"/>
      <c r="E1974" s="464">
        <v>6.64</v>
      </c>
      <c r="F1974" s="465"/>
      <c r="G1974" s="465"/>
      <c r="H1974" s="465"/>
      <c r="I1974" s="465"/>
      <c r="J1974" s="465"/>
      <c r="K1974" s="465"/>
      <c r="L1974" s="465"/>
      <c r="M1974" s="465"/>
      <c r="N1974" s="465"/>
      <c r="O1974" s="465"/>
      <c r="P1974" s="465"/>
      <c r="Q1974" s="465"/>
      <c r="R1974" s="465"/>
      <c r="S1974" s="465"/>
      <c r="T1974" s="465"/>
      <c r="U1974" s="32"/>
      <c r="V1974" s="32"/>
      <c r="W1974" s="32"/>
      <c r="X1974" s="32"/>
      <c r="Y1974" s="30"/>
      <c r="Z1974" s="30"/>
      <c r="AA1974" s="30"/>
      <c r="AB1974" s="30"/>
      <c r="AC1974" s="30"/>
      <c r="AD1974" s="30"/>
      <c r="AE1974" s="30"/>
      <c r="AF1974" s="30"/>
      <c r="AG1974" s="30" t="s">
        <v>166</v>
      </c>
      <c r="AH1974" s="30">
        <v>0</v>
      </c>
      <c r="AI1974" s="30"/>
      <c r="AJ1974" s="30"/>
      <c r="AK1974" s="30"/>
      <c r="AL1974" s="30"/>
      <c r="AM1974" s="30"/>
      <c r="AN1974" s="30"/>
      <c r="AO1974" s="30"/>
      <c r="AP1974" s="30"/>
      <c r="AQ1974" s="30"/>
      <c r="AR1974" s="30"/>
      <c r="AS1974" s="30"/>
      <c r="AT1974" s="30"/>
      <c r="AU1974" s="30"/>
      <c r="AV1974" s="30"/>
      <c r="AW1974" s="30"/>
      <c r="AX1974" s="30"/>
      <c r="AY1974" s="30"/>
      <c r="AZ1974" s="30"/>
      <c r="BA1974" s="30"/>
      <c r="BB1974" s="30"/>
      <c r="BC1974" s="30"/>
      <c r="BD1974" s="30"/>
      <c r="BE1974" s="30"/>
      <c r="BF1974" s="30"/>
      <c r="BG1974" s="30"/>
      <c r="BH1974" s="30"/>
    </row>
    <row r="1975" spans="1:60" ht="30.6" outlineLevel="1">
      <c r="A1975" s="452">
        <v>381</v>
      </c>
      <c r="B1975" s="453" t="s">
        <v>1707</v>
      </c>
      <c r="C1975" s="454" t="s">
        <v>2943</v>
      </c>
      <c r="D1975" s="455" t="s">
        <v>428</v>
      </c>
      <c r="E1975" s="456">
        <v>156.86000000000001</v>
      </c>
      <c r="F1975" s="34"/>
      <c r="G1975" s="458">
        <f>ROUND(E1975*F1975,2)</f>
        <v>0</v>
      </c>
      <c r="H1975" s="457">
        <v>23.07</v>
      </c>
      <c r="I1975" s="458">
        <f>ROUND(E1975*H1975,2)</f>
        <v>3618.76</v>
      </c>
      <c r="J1975" s="457">
        <v>23.93</v>
      </c>
      <c r="K1975" s="458">
        <f>ROUND(E1975*J1975,2)</f>
        <v>3753.66</v>
      </c>
      <c r="L1975" s="458">
        <v>21</v>
      </c>
      <c r="M1975" s="458">
        <f>G1975*(1+L1975/100)</f>
        <v>0</v>
      </c>
      <c r="N1975" s="458">
        <v>0</v>
      </c>
      <c r="O1975" s="458">
        <f>ROUND(E1975*N1975,2)</f>
        <v>0</v>
      </c>
      <c r="P1975" s="458">
        <v>0</v>
      </c>
      <c r="Q1975" s="458">
        <f>ROUND(E1975*P1975,2)</f>
        <v>0</v>
      </c>
      <c r="R1975" s="458"/>
      <c r="S1975" s="458" t="s">
        <v>162</v>
      </c>
      <c r="T1975" s="459" t="s">
        <v>162</v>
      </c>
      <c r="U1975" s="32">
        <v>0.05</v>
      </c>
      <c r="V1975" s="32">
        <f>ROUND(E1975*U1975,2)</f>
        <v>7.84</v>
      </c>
      <c r="W1975" s="32"/>
      <c r="X1975" s="32" t="s">
        <v>163</v>
      </c>
      <c r="Y1975" s="30"/>
      <c r="Z1975" s="30"/>
      <c r="AA1975" s="30"/>
      <c r="AB1975" s="30"/>
      <c r="AC1975" s="30"/>
      <c r="AD1975" s="30"/>
      <c r="AE1975" s="30"/>
      <c r="AF1975" s="30"/>
      <c r="AG1975" s="30" t="s">
        <v>164</v>
      </c>
      <c r="AH1975" s="30"/>
      <c r="AI1975" s="30"/>
      <c r="AJ1975" s="30"/>
      <c r="AK1975" s="30"/>
      <c r="AL1975" s="30"/>
      <c r="AM1975" s="30"/>
      <c r="AN1975" s="30"/>
      <c r="AO1975" s="30"/>
      <c r="AP1975" s="30"/>
      <c r="AQ1975" s="30"/>
      <c r="AR1975" s="30"/>
      <c r="AS1975" s="30"/>
      <c r="AT1975" s="30"/>
      <c r="AU1975" s="30"/>
      <c r="AV1975" s="30"/>
      <c r="AW1975" s="30"/>
      <c r="AX1975" s="30"/>
      <c r="AY1975" s="30"/>
      <c r="AZ1975" s="30"/>
      <c r="BA1975" s="30"/>
      <c r="BB1975" s="30"/>
      <c r="BC1975" s="30"/>
      <c r="BD1975" s="30"/>
      <c r="BE1975" s="30"/>
      <c r="BF1975" s="30"/>
      <c r="BG1975" s="30"/>
      <c r="BH1975" s="30"/>
    </row>
    <row r="1976" spans="1:60" outlineLevel="1">
      <c r="A1976" s="460"/>
      <c r="B1976" s="461"/>
      <c r="C1976" s="462" t="s">
        <v>1708</v>
      </c>
      <c r="D1976" s="463"/>
      <c r="E1976" s="464">
        <v>137.9</v>
      </c>
      <c r="F1976" s="493"/>
      <c r="G1976" s="465"/>
      <c r="H1976" s="465"/>
      <c r="I1976" s="465"/>
      <c r="J1976" s="465"/>
      <c r="K1976" s="465"/>
      <c r="L1976" s="465"/>
      <c r="M1976" s="465"/>
      <c r="N1976" s="465"/>
      <c r="O1976" s="465"/>
      <c r="P1976" s="465"/>
      <c r="Q1976" s="465"/>
      <c r="R1976" s="465"/>
      <c r="S1976" s="465"/>
      <c r="T1976" s="465"/>
      <c r="U1976" s="32"/>
      <c r="V1976" s="32"/>
      <c r="W1976" s="32"/>
      <c r="X1976" s="32"/>
      <c r="Y1976" s="30"/>
      <c r="Z1976" s="30"/>
      <c r="AA1976" s="30"/>
      <c r="AB1976" s="30"/>
      <c r="AC1976" s="30"/>
      <c r="AD1976" s="30"/>
      <c r="AE1976" s="30"/>
      <c r="AF1976" s="30"/>
      <c r="AG1976" s="30" t="s">
        <v>166</v>
      </c>
      <c r="AH1976" s="30">
        <v>5</v>
      </c>
      <c r="AI1976" s="30"/>
      <c r="AJ1976" s="30"/>
      <c r="AK1976" s="30"/>
      <c r="AL1976" s="30"/>
      <c r="AM1976" s="30"/>
      <c r="AN1976" s="30"/>
      <c r="AO1976" s="30"/>
      <c r="AP1976" s="30"/>
      <c r="AQ1976" s="30"/>
      <c r="AR1976" s="30"/>
      <c r="AS1976" s="30"/>
      <c r="AT1976" s="30"/>
      <c r="AU1976" s="30"/>
      <c r="AV1976" s="30"/>
      <c r="AW1976" s="30"/>
      <c r="AX1976" s="30"/>
      <c r="AY1976" s="30"/>
      <c r="AZ1976" s="30"/>
      <c r="BA1976" s="30"/>
      <c r="BB1976" s="30"/>
      <c r="BC1976" s="30"/>
      <c r="BD1976" s="30"/>
      <c r="BE1976" s="30"/>
      <c r="BF1976" s="30"/>
      <c r="BG1976" s="30"/>
      <c r="BH1976" s="30"/>
    </row>
    <row r="1977" spans="1:60" outlineLevel="1">
      <c r="A1977" s="460"/>
      <c r="B1977" s="461"/>
      <c r="C1977" s="462" t="s">
        <v>1709</v>
      </c>
      <c r="D1977" s="463"/>
      <c r="E1977" s="464">
        <v>18.96</v>
      </c>
      <c r="F1977" s="493"/>
      <c r="G1977" s="465"/>
      <c r="H1977" s="465"/>
      <c r="I1977" s="465"/>
      <c r="J1977" s="465"/>
      <c r="K1977" s="465"/>
      <c r="L1977" s="465"/>
      <c r="M1977" s="465"/>
      <c r="N1977" s="465"/>
      <c r="O1977" s="465"/>
      <c r="P1977" s="465"/>
      <c r="Q1977" s="465"/>
      <c r="R1977" s="465"/>
      <c r="S1977" s="465"/>
      <c r="T1977" s="465"/>
      <c r="U1977" s="32"/>
      <c r="V1977" s="32"/>
      <c r="W1977" s="32"/>
      <c r="X1977" s="32"/>
      <c r="Y1977" s="30"/>
      <c r="Z1977" s="30"/>
      <c r="AA1977" s="30"/>
      <c r="AB1977" s="30"/>
      <c r="AC1977" s="30"/>
      <c r="AD1977" s="30"/>
      <c r="AE1977" s="30"/>
      <c r="AF1977" s="30"/>
      <c r="AG1977" s="30" t="s">
        <v>166</v>
      </c>
      <c r="AH1977" s="30">
        <v>5</v>
      </c>
      <c r="AI1977" s="30"/>
      <c r="AJ1977" s="30"/>
      <c r="AK1977" s="30"/>
      <c r="AL1977" s="30"/>
      <c r="AM1977" s="30"/>
      <c r="AN1977" s="30"/>
      <c r="AO1977" s="30"/>
      <c r="AP1977" s="30"/>
      <c r="AQ1977" s="30"/>
      <c r="AR1977" s="30"/>
      <c r="AS1977" s="30"/>
      <c r="AT1977" s="30"/>
      <c r="AU1977" s="30"/>
      <c r="AV1977" s="30"/>
      <c r="AW1977" s="30"/>
      <c r="AX1977" s="30"/>
      <c r="AY1977" s="30"/>
      <c r="AZ1977" s="30"/>
      <c r="BA1977" s="30"/>
      <c r="BB1977" s="30"/>
      <c r="BC1977" s="30"/>
      <c r="BD1977" s="30"/>
      <c r="BE1977" s="30"/>
      <c r="BF1977" s="30"/>
      <c r="BG1977" s="30"/>
      <c r="BH1977" s="30"/>
    </row>
    <row r="1978" spans="1:60" outlineLevel="1">
      <c r="A1978" s="452">
        <v>382</v>
      </c>
      <c r="B1978" s="453" t="s">
        <v>1710</v>
      </c>
      <c r="C1978" s="454" t="s">
        <v>1711</v>
      </c>
      <c r="D1978" s="455" t="s">
        <v>161</v>
      </c>
      <c r="E1978" s="456">
        <v>23.7</v>
      </c>
      <c r="F1978" s="34"/>
      <c r="G1978" s="458">
        <f>ROUND(E1978*F1978,2)</f>
        <v>0</v>
      </c>
      <c r="H1978" s="457">
        <v>0</v>
      </c>
      <c r="I1978" s="458">
        <f>ROUND(E1978*H1978,2)</f>
        <v>0</v>
      </c>
      <c r="J1978" s="457">
        <v>14.9</v>
      </c>
      <c r="K1978" s="458">
        <f>ROUND(E1978*J1978,2)</f>
        <v>353.13</v>
      </c>
      <c r="L1978" s="458">
        <v>21</v>
      </c>
      <c r="M1978" s="458">
        <f>G1978*(1+L1978/100)</f>
        <v>0</v>
      </c>
      <c r="N1978" s="458">
        <v>0</v>
      </c>
      <c r="O1978" s="458">
        <f>ROUND(E1978*N1978,2)</f>
        <v>0</v>
      </c>
      <c r="P1978" s="458">
        <v>0</v>
      </c>
      <c r="Q1978" s="458">
        <f>ROUND(E1978*P1978,2)</f>
        <v>0</v>
      </c>
      <c r="R1978" s="458"/>
      <c r="S1978" s="458" t="s">
        <v>162</v>
      </c>
      <c r="T1978" s="459" t="s">
        <v>162</v>
      </c>
      <c r="U1978" s="32">
        <v>0.03</v>
      </c>
      <c r="V1978" s="32">
        <f>ROUND(E1978*U1978,2)</f>
        <v>0.71</v>
      </c>
      <c r="W1978" s="32"/>
      <c r="X1978" s="32" t="s">
        <v>163</v>
      </c>
      <c r="Y1978" s="30"/>
      <c r="Z1978" s="30"/>
      <c r="AA1978" s="30"/>
      <c r="AB1978" s="30"/>
      <c r="AC1978" s="30"/>
      <c r="AD1978" s="30"/>
      <c r="AE1978" s="30"/>
      <c r="AF1978" s="30"/>
      <c r="AG1978" s="30" t="s">
        <v>164</v>
      </c>
      <c r="AH1978" s="30"/>
      <c r="AI1978" s="30"/>
      <c r="AJ1978" s="30"/>
      <c r="AK1978" s="30"/>
      <c r="AL1978" s="30"/>
      <c r="AM1978" s="30"/>
      <c r="AN1978" s="30"/>
      <c r="AO1978" s="30"/>
      <c r="AP1978" s="30"/>
      <c r="AQ1978" s="30"/>
      <c r="AR1978" s="30"/>
      <c r="AS1978" s="30"/>
      <c r="AT1978" s="30"/>
      <c r="AU1978" s="30"/>
      <c r="AV1978" s="30"/>
      <c r="AW1978" s="30"/>
      <c r="AX1978" s="30"/>
      <c r="AY1978" s="30"/>
      <c r="AZ1978" s="30"/>
      <c r="BA1978" s="30"/>
      <c r="BB1978" s="30"/>
      <c r="BC1978" s="30"/>
      <c r="BD1978" s="30"/>
      <c r="BE1978" s="30"/>
      <c r="BF1978" s="30"/>
      <c r="BG1978" s="30"/>
      <c r="BH1978" s="30"/>
    </row>
    <row r="1979" spans="1:60" outlineLevel="1">
      <c r="A1979" s="460"/>
      <c r="B1979" s="461"/>
      <c r="C1979" s="462" t="s">
        <v>684</v>
      </c>
      <c r="D1979" s="463"/>
      <c r="E1979" s="464">
        <v>4.5</v>
      </c>
      <c r="F1979" s="493"/>
      <c r="G1979" s="465"/>
      <c r="H1979" s="465"/>
      <c r="I1979" s="465"/>
      <c r="J1979" s="465"/>
      <c r="K1979" s="465"/>
      <c r="L1979" s="465"/>
      <c r="M1979" s="465"/>
      <c r="N1979" s="465"/>
      <c r="O1979" s="465"/>
      <c r="P1979" s="465"/>
      <c r="Q1979" s="465"/>
      <c r="R1979" s="465"/>
      <c r="S1979" s="465"/>
      <c r="T1979" s="465"/>
      <c r="U1979" s="32"/>
      <c r="V1979" s="32"/>
      <c r="W1979" s="32"/>
      <c r="X1979" s="32"/>
      <c r="Y1979" s="30"/>
      <c r="Z1979" s="30"/>
      <c r="AA1979" s="30"/>
      <c r="AB1979" s="30"/>
      <c r="AC1979" s="30"/>
      <c r="AD1979" s="30"/>
      <c r="AE1979" s="30"/>
      <c r="AF1979" s="30"/>
      <c r="AG1979" s="30" t="s">
        <v>166</v>
      </c>
      <c r="AH1979" s="30">
        <v>0</v>
      </c>
      <c r="AI1979" s="30"/>
      <c r="AJ1979" s="30"/>
      <c r="AK1979" s="30"/>
      <c r="AL1979" s="30"/>
      <c r="AM1979" s="30"/>
      <c r="AN1979" s="30"/>
      <c r="AO1979" s="30"/>
      <c r="AP1979" s="30"/>
      <c r="AQ1979" s="30"/>
      <c r="AR1979" s="30"/>
      <c r="AS1979" s="30"/>
      <c r="AT1979" s="30"/>
      <c r="AU1979" s="30"/>
      <c r="AV1979" s="30"/>
      <c r="AW1979" s="30"/>
      <c r="AX1979" s="30"/>
      <c r="AY1979" s="30"/>
      <c r="AZ1979" s="30"/>
      <c r="BA1979" s="30"/>
      <c r="BB1979" s="30"/>
      <c r="BC1979" s="30"/>
      <c r="BD1979" s="30"/>
      <c r="BE1979" s="30"/>
      <c r="BF1979" s="30"/>
      <c r="BG1979" s="30"/>
      <c r="BH1979" s="30"/>
    </row>
    <row r="1980" spans="1:60" outlineLevel="1">
      <c r="A1980" s="460"/>
      <c r="B1980" s="461"/>
      <c r="C1980" s="462" t="s">
        <v>685</v>
      </c>
      <c r="D1980" s="463"/>
      <c r="E1980" s="464">
        <v>1.8</v>
      </c>
      <c r="F1980" s="493"/>
      <c r="G1980" s="465"/>
      <c r="H1980" s="465"/>
      <c r="I1980" s="465"/>
      <c r="J1980" s="465"/>
      <c r="K1980" s="465"/>
      <c r="L1980" s="465"/>
      <c r="M1980" s="465"/>
      <c r="N1980" s="465"/>
      <c r="O1980" s="465"/>
      <c r="P1980" s="465"/>
      <c r="Q1980" s="465"/>
      <c r="R1980" s="465"/>
      <c r="S1980" s="465"/>
      <c r="T1980" s="465"/>
      <c r="U1980" s="32"/>
      <c r="V1980" s="32"/>
      <c r="W1980" s="32"/>
      <c r="X1980" s="32"/>
      <c r="Y1980" s="30"/>
      <c r="Z1980" s="30"/>
      <c r="AA1980" s="30"/>
      <c r="AB1980" s="30"/>
      <c r="AC1980" s="30"/>
      <c r="AD1980" s="30"/>
      <c r="AE1980" s="30"/>
      <c r="AF1980" s="30"/>
      <c r="AG1980" s="30" t="s">
        <v>166</v>
      </c>
      <c r="AH1980" s="30">
        <v>0</v>
      </c>
      <c r="AI1980" s="30"/>
      <c r="AJ1980" s="30"/>
      <c r="AK1980" s="30"/>
      <c r="AL1980" s="30"/>
      <c r="AM1980" s="30"/>
      <c r="AN1980" s="30"/>
      <c r="AO1980" s="30"/>
      <c r="AP1980" s="30"/>
      <c r="AQ1980" s="30"/>
      <c r="AR1980" s="30"/>
      <c r="AS1980" s="30"/>
      <c r="AT1980" s="30"/>
      <c r="AU1980" s="30"/>
      <c r="AV1980" s="30"/>
      <c r="AW1980" s="30"/>
      <c r="AX1980" s="30"/>
      <c r="AY1980" s="30"/>
      <c r="AZ1980" s="30"/>
      <c r="BA1980" s="30"/>
      <c r="BB1980" s="30"/>
      <c r="BC1980" s="30"/>
      <c r="BD1980" s="30"/>
      <c r="BE1980" s="30"/>
      <c r="BF1980" s="30"/>
      <c r="BG1980" s="30"/>
      <c r="BH1980" s="30"/>
    </row>
    <row r="1981" spans="1:60" outlineLevel="1">
      <c r="A1981" s="460"/>
      <c r="B1981" s="461"/>
      <c r="C1981" s="462" t="s">
        <v>686</v>
      </c>
      <c r="D1981" s="463"/>
      <c r="E1981" s="464">
        <v>1.9</v>
      </c>
      <c r="F1981" s="493"/>
      <c r="G1981" s="465"/>
      <c r="H1981" s="465"/>
      <c r="I1981" s="465"/>
      <c r="J1981" s="465"/>
      <c r="K1981" s="465"/>
      <c r="L1981" s="465"/>
      <c r="M1981" s="465"/>
      <c r="N1981" s="465"/>
      <c r="O1981" s="465"/>
      <c r="P1981" s="465"/>
      <c r="Q1981" s="465"/>
      <c r="R1981" s="465"/>
      <c r="S1981" s="465"/>
      <c r="T1981" s="465"/>
      <c r="U1981" s="32"/>
      <c r="V1981" s="32"/>
      <c r="W1981" s="32"/>
      <c r="X1981" s="32"/>
      <c r="Y1981" s="30"/>
      <c r="Z1981" s="30"/>
      <c r="AA1981" s="30"/>
      <c r="AB1981" s="30"/>
      <c r="AC1981" s="30"/>
      <c r="AD1981" s="30"/>
      <c r="AE1981" s="30"/>
      <c r="AF1981" s="30"/>
      <c r="AG1981" s="30" t="s">
        <v>166</v>
      </c>
      <c r="AH1981" s="30">
        <v>0</v>
      </c>
      <c r="AI1981" s="30"/>
      <c r="AJ1981" s="30"/>
      <c r="AK1981" s="30"/>
      <c r="AL1981" s="30"/>
      <c r="AM1981" s="30"/>
      <c r="AN1981" s="30"/>
      <c r="AO1981" s="30"/>
      <c r="AP1981" s="30"/>
      <c r="AQ1981" s="30"/>
      <c r="AR1981" s="30"/>
      <c r="AS1981" s="30"/>
      <c r="AT1981" s="30"/>
      <c r="AU1981" s="30"/>
      <c r="AV1981" s="30"/>
      <c r="AW1981" s="30"/>
      <c r="AX1981" s="30"/>
      <c r="AY1981" s="30"/>
      <c r="AZ1981" s="30"/>
      <c r="BA1981" s="30"/>
      <c r="BB1981" s="30"/>
      <c r="BC1981" s="30"/>
      <c r="BD1981" s="30"/>
      <c r="BE1981" s="30"/>
      <c r="BF1981" s="30"/>
      <c r="BG1981" s="30"/>
      <c r="BH1981" s="30"/>
    </row>
    <row r="1982" spans="1:60" outlineLevel="1">
      <c r="A1982" s="460"/>
      <c r="B1982" s="461"/>
      <c r="C1982" s="462" t="s">
        <v>687</v>
      </c>
      <c r="D1982" s="463"/>
      <c r="E1982" s="464">
        <v>1.8</v>
      </c>
      <c r="F1982" s="493"/>
      <c r="G1982" s="465"/>
      <c r="H1982" s="465"/>
      <c r="I1982" s="465"/>
      <c r="J1982" s="465"/>
      <c r="K1982" s="465"/>
      <c r="L1982" s="465"/>
      <c r="M1982" s="465"/>
      <c r="N1982" s="465"/>
      <c r="O1982" s="465"/>
      <c r="P1982" s="465"/>
      <c r="Q1982" s="465"/>
      <c r="R1982" s="465"/>
      <c r="S1982" s="465"/>
      <c r="T1982" s="465"/>
      <c r="U1982" s="32"/>
      <c r="V1982" s="32"/>
      <c r="W1982" s="32"/>
      <c r="X1982" s="32"/>
      <c r="Y1982" s="30"/>
      <c r="Z1982" s="30"/>
      <c r="AA1982" s="30"/>
      <c r="AB1982" s="30"/>
      <c r="AC1982" s="30"/>
      <c r="AD1982" s="30"/>
      <c r="AE1982" s="30"/>
      <c r="AF1982" s="30"/>
      <c r="AG1982" s="30" t="s">
        <v>166</v>
      </c>
      <c r="AH1982" s="30">
        <v>0</v>
      </c>
      <c r="AI1982" s="30"/>
      <c r="AJ1982" s="30"/>
      <c r="AK1982" s="30"/>
      <c r="AL1982" s="30"/>
      <c r="AM1982" s="30"/>
      <c r="AN1982" s="30"/>
      <c r="AO1982" s="30"/>
      <c r="AP1982" s="30"/>
      <c r="AQ1982" s="30"/>
      <c r="AR1982" s="30"/>
      <c r="AS1982" s="30"/>
      <c r="AT1982" s="30"/>
      <c r="AU1982" s="30"/>
      <c r="AV1982" s="30"/>
      <c r="AW1982" s="30"/>
      <c r="AX1982" s="30"/>
      <c r="AY1982" s="30"/>
      <c r="AZ1982" s="30"/>
      <c r="BA1982" s="30"/>
      <c r="BB1982" s="30"/>
      <c r="BC1982" s="30"/>
      <c r="BD1982" s="30"/>
      <c r="BE1982" s="30"/>
      <c r="BF1982" s="30"/>
      <c r="BG1982" s="30"/>
      <c r="BH1982" s="30"/>
    </row>
    <row r="1983" spans="1:60" outlineLevel="1">
      <c r="A1983" s="460"/>
      <c r="B1983" s="461"/>
      <c r="C1983" s="462" t="s">
        <v>688</v>
      </c>
      <c r="D1983" s="463"/>
      <c r="E1983" s="464">
        <v>1.9</v>
      </c>
      <c r="F1983" s="493"/>
      <c r="G1983" s="465"/>
      <c r="H1983" s="465"/>
      <c r="I1983" s="465"/>
      <c r="J1983" s="465"/>
      <c r="K1983" s="465"/>
      <c r="L1983" s="465"/>
      <c r="M1983" s="465"/>
      <c r="N1983" s="465"/>
      <c r="O1983" s="465"/>
      <c r="P1983" s="465"/>
      <c r="Q1983" s="465"/>
      <c r="R1983" s="465"/>
      <c r="S1983" s="465"/>
      <c r="T1983" s="465"/>
      <c r="U1983" s="32"/>
      <c r="V1983" s="32"/>
      <c r="W1983" s="32"/>
      <c r="X1983" s="32"/>
      <c r="Y1983" s="30"/>
      <c r="Z1983" s="30"/>
      <c r="AA1983" s="30"/>
      <c r="AB1983" s="30"/>
      <c r="AC1983" s="30"/>
      <c r="AD1983" s="30"/>
      <c r="AE1983" s="30"/>
      <c r="AF1983" s="30"/>
      <c r="AG1983" s="30" t="s">
        <v>166</v>
      </c>
      <c r="AH1983" s="30">
        <v>0</v>
      </c>
      <c r="AI1983" s="30"/>
      <c r="AJ1983" s="30"/>
      <c r="AK1983" s="30"/>
      <c r="AL1983" s="30"/>
      <c r="AM1983" s="30"/>
      <c r="AN1983" s="30"/>
      <c r="AO1983" s="30"/>
      <c r="AP1983" s="30"/>
      <c r="AQ1983" s="30"/>
      <c r="AR1983" s="30"/>
      <c r="AS1983" s="30"/>
      <c r="AT1983" s="30"/>
      <c r="AU1983" s="30"/>
      <c r="AV1983" s="30"/>
      <c r="AW1983" s="30"/>
      <c r="AX1983" s="30"/>
      <c r="AY1983" s="30"/>
      <c r="AZ1983" s="30"/>
      <c r="BA1983" s="30"/>
      <c r="BB1983" s="30"/>
      <c r="BC1983" s="30"/>
      <c r="BD1983" s="30"/>
      <c r="BE1983" s="30"/>
      <c r="BF1983" s="30"/>
      <c r="BG1983" s="30"/>
      <c r="BH1983" s="30"/>
    </row>
    <row r="1984" spans="1:60" outlineLevel="1">
      <c r="A1984" s="460"/>
      <c r="B1984" s="461"/>
      <c r="C1984" s="462" t="s">
        <v>689</v>
      </c>
      <c r="D1984" s="463"/>
      <c r="E1984" s="464">
        <v>2</v>
      </c>
      <c r="F1984" s="493"/>
      <c r="G1984" s="465"/>
      <c r="H1984" s="465"/>
      <c r="I1984" s="465"/>
      <c r="J1984" s="465"/>
      <c r="K1984" s="465"/>
      <c r="L1984" s="465"/>
      <c r="M1984" s="465"/>
      <c r="N1984" s="465"/>
      <c r="O1984" s="465"/>
      <c r="P1984" s="465"/>
      <c r="Q1984" s="465"/>
      <c r="R1984" s="465"/>
      <c r="S1984" s="465"/>
      <c r="T1984" s="465"/>
      <c r="U1984" s="32"/>
      <c r="V1984" s="32"/>
      <c r="W1984" s="32"/>
      <c r="X1984" s="32"/>
      <c r="Y1984" s="30"/>
      <c r="Z1984" s="30"/>
      <c r="AA1984" s="30"/>
      <c r="AB1984" s="30"/>
      <c r="AC1984" s="30"/>
      <c r="AD1984" s="30"/>
      <c r="AE1984" s="30"/>
      <c r="AF1984" s="30"/>
      <c r="AG1984" s="30" t="s">
        <v>166</v>
      </c>
      <c r="AH1984" s="30">
        <v>0</v>
      </c>
      <c r="AI1984" s="30"/>
      <c r="AJ1984" s="30"/>
      <c r="AK1984" s="30"/>
      <c r="AL1984" s="30"/>
      <c r="AM1984" s="30"/>
      <c r="AN1984" s="30"/>
      <c r="AO1984" s="30"/>
      <c r="AP1984" s="30"/>
      <c r="AQ1984" s="30"/>
      <c r="AR1984" s="30"/>
      <c r="AS1984" s="30"/>
      <c r="AT1984" s="30"/>
      <c r="AU1984" s="30"/>
      <c r="AV1984" s="30"/>
      <c r="AW1984" s="30"/>
      <c r="AX1984" s="30"/>
      <c r="AY1984" s="30"/>
      <c r="AZ1984" s="30"/>
      <c r="BA1984" s="30"/>
      <c r="BB1984" s="30"/>
      <c r="BC1984" s="30"/>
      <c r="BD1984" s="30"/>
      <c r="BE1984" s="30"/>
      <c r="BF1984" s="30"/>
      <c r="BG1984" s="30"/>
      <c r="BH1984" s="30"/>
    </row>
    <row r="1985" spans="1:60" outlineLevel="1">
      <c r="A1985" s="460"/>
      <c r="B1985" s="461"/>
      <c r="C1985" s="462" t="s">
        <v>690</v>
      </c>
      <c r="D1985" s="463"/>
      <c r="E1985" s="464">
        <v>1.8</v>
      </c>
      <c r="F1985" s="493"/>
      <c r="G1985" s="465"/>
      <c r="H1985" s="465"/>
      <c r="I1985" s="465"/>
      <c r="J1985" s="465"/>
      <c r="K1985" s="465"/>
      <c r="L1985" s="465"/>
      <c r="M1985" s="465"/>
      <c r="N1985" s="465"/>
      <c r="O1985" s="465"/>
      <c r="P1985" s="465"/>
      <c r="Q1985" s="465"/>
      <c r="R1985" s="465"/>
      <c r="S1985" s="465"/>
      <c r="T1985" s="465"/>
      <c r="U1985" s="32"/>
      <c r="V1985" s="32"/>
      <c r="W1985" s="32"/>
      <c r="X1985" s="32"/>
      <c r="Y1985" s="30"/>
      <c r="Z1985" s="30"/>
      <c r="AA1985" s="30"/>
      <c r="AB1985" s="30"/>
      <c r="AC1985" s="30"/>
      <c r="AD1985" s="30"/>
      <c r="AE1985" s="30"/>
      <c r="AF1985" s="30"/>
      <c r="AG1985" s="30" t="s">
        <v>166</v>
      </c>
      <c r="AH1985" s="30">
        <v>0</v>
      </c>
      <c r="AI1985" s="30"/>
      <c r="AJ1985" s="30"/>
      <c r="AK1985" s="30"/>
      <c r="AL1985" s="30"/>
      <c r="AM1985" s="30"/>
      <c r="AN1985" s="30"/>
      <c r="AO1985" s="30"/>
      <c r="AP1985" s="30"/>
      <c r="AQ1985" s="30"/>
      <c r="AR1985" s="30"/>
      <c r="AS1985" s="30"/>
      <c r="AT1985" s="30"/>
      <c r="AU1985" s="30"/>
      <c r="AV1985" s="30"/>
      <c r="AW1985" s="30"/>
      <c r="AX1985" s="30"/>
      <c r="AY1985" s="30"/>
      <c r="AZ1985" s="30"/>
      <c r="BA1985" s="30"/>
      <c r="BB1985" s="30"/>
      <c r="BC1985" s="30"/>
      <c r="BD1985" s="30"/>
      <c r="BE1985" s="30"/>
      <c r="BF1985" s="30"/>
      <c r="BG1985" s="30"/>
      <c r="BH1985" s="30"/>
    </row>
    <row r="1986" spans="1:60" outlineLevel="1">
      <c r="A1986" s="460"/>
      <c r="B1986" s="461"/>
      <c r="C1986" s="462" t="s">
        <v>691</v>
      </c>
      <c r="D1986" s="463"/>
      <c r="E1986" s="464">
        <v>2</v>
      </c>
      <c r="F1986" s="493"/>
      <c r="G1986" s="465"/>
      <c r="H1986" s="465"/>
      <c r="I1986" s="465"/>
      <c r="J1986" s="465"/>
      <c r="K1986" s="465"/>
      <c r="L1986" s="465"/>
      <c r="M1986" s="465"/>
      <c r="N1986" s="465"/>
      <c r="O1986" s="465"/>
      <c r="P1986" s="465"/>
      <c r="Q1986" s="465"/>
      <c r="R1986" s="465"/>
      <c r="S1986" s="465"/>
      <c r="T1986" s="465"/>
      <c r="U1986" s="32"/>
      <c r="V1986" s="32"/>
      <c r="W1986" s="32"/>
      <c r="X1986" s="32"/>
      <c r="Y1986" s="30"/>
      <c r="Z1986" s="30"/>
      <c r="AA1986" s="30"/>
      <c r="AB1986" s="30"/>
      <c r="AC1986" s="30"/>
      <c r="AD1986" s="30"/>
      <c r="AE1986" s="30"/>
      <c r="AF1986" s="30"/>
      <c r="AG1986" s="30" t="s">
        <v>166</v>
      </c>
      <c r="AH1986" s="30">
        <v>0</v>
      </c>
      <c r="AI1986" s="30"/>
      <c r="AJ1986" s="30"/>
      <c r="AK1986" s="30"/>
      <c r="AL1986" s="30"/>
      <c r="AM1986" s="30"/>
      <c r="AN1986" s="30"/>
      <c r="AO1986" s="30"/>
      <c r="AP1986" s="30"/>
      <c r="AQ1986" s="30"/>
      <c r="AR1986" s="30"/>
      <c r="AS1986" s="30"/>
      <c r="AT1986" s="30"/>
      <c r="AU1986" s="30"/>
      <c r="AV1986" s="30"/>
      <c r="AW1986" s="30"/>
      <c r="AX1986" s="30"/>
      <c r="AY1986" s="30"/>
      <c r="AZ1986" s="30"/>
      <c r="BA1986" s="30"/>
      <c r="BB1986" s="30"/>
      <c r="BC1986" s="30"/>
      <c r="BD1986" s="30"/>
      <c r="BE1986" s="30"/>
      <c r="BF1986" s="30"/>
      <c r="BG1986" s="30"/>
      <c r="BH1986" s="30"/>
    </row>
    <row r="1987" spans="1:60" outlineLevel="1">
      <c r="A1987" s="460"/>
      <c r="B1987" s="461"/>
      <c r="C1987" s="462" t="s">
        <v>694</v>
      </c>
      <c r="D1987" s="463"/>
      <c r="E1987" s="464">
        <v>2.4</v>
      </c>
      <c r="F1987" s="493"/>
      <c r="G1987" s="465"/>
      <c r="H1987" s="465"/>
      <c r="I1987" s="465"/>
      <c r="J1987" s="465"/>
      <c r="K1987" s="465"/>
      <c r="L1987" s="465"/>
      <c r="M1987" s="465"/>
      <c r="N1987" s="465"/>
      <c r="O1987" s="465"/>
      <c r="P1987" s="465"/>
      <c r="Q1987" s="465"/>
      <c r="R1987" s="465"/>
      <c r="S1987" s="465"/>
      <c r="T1987" s="465"/>
      <c r="U1987" s="32"/>
      <c r="V1987" s="32"/>
      <c r="W1987" s="32"/>
      <c r="X1987" s="32"/>
      <c r="Y1987" s="30"/>
      <c r="Z1987" s="30"/>
      <c r="AA1987" s="30"/>
      <c r="AB1987" s="30"/>
      <c r="AC1987" s="30"/>
      <c r="AD1987" s="30"/>
      <c r="AE1987" s="30"/>
      <c r="AF1987" s="30"/>
      <c r="AG1987" s="30" t="s">
        <v>166</v>
      </c>
      <c r="AH1987" s="30">
        <v>0</v>
      </c>
      <c r="AI1987" s="30"/>
      <c r="AJ1987" s="30"/>
      <c r="AK1987" s="30"/>
      <c r="AL1987" s="30"/>
      <c r="AM1987" s="30"/>
      <c r="AN1987" s="30"/>
      <c r="AO1987" s="30"/>
      <c r="AP1987" s="30"/>
      <c r="AQ1987" s="30"/>
      <c r="AR1987" s="30"/>
      <c r="AS1987" s="30"/>
      <c r="AT1987" s="30"/>
      <c r="AU1987" s="30"/>
      <c r="AV1987" s="30"/>
      <c r="AW1987" s="30"/>
      <c r="AX1987" s="30"/>
      <c r="AY1987" s="30"/>
      <c r="AZ1987" s="30"/>
      <c r="BA1987" s="30"/>
      <c r="BB1987" s="30"/>
      <c r="BC1987" s="30"/>
      <c r="BD1987" s="30"/>
      <c r="BE1987" s="30"/>
      <c r="BF1987" s="30"/>
      <c r="BG1987" s="30"/>
      <c r="BH1987" s="30"/>
    </row>
    <row r="1988" spans="1:60" outlineLevel="1">
      <c r="A1988" s="460"/>
      <c r="B1988" s="461"/>
      <c r="C1988" s="462" t="s">
        <v>695</v>
      </c>
      <c r="D1988" s="463"/>
      <c r="E1988" s="464">
        <v>3.6</v>
      </c>
      <c r="F1988" s="493"/>
      <c r="G1988" s="465"/>
      <c r="H1988" s="465"/>
      <c r="I1988" s="465"/>
      <c r="J1988" s="465"/>
      <c r="K1988" s="465"/>
      <c r="L1988" s="465"/>
      <c r="M1988" s="465"/>
      <c r="N1988" s="465"/>
      <c r="O1988" s="465"/>
      <c r="P1988" s="465"/>
      <c r="Q1988" s="465"/>
      <c r="R1988" s="465"/>
      <c r="S1988" s="465"/>
      <c r="T1988" s="465"/>
      <c r="U1988" s="32"/>
      <c r="V1988" s="32"/>
      <c r="W1988" s="32"/>
      <c r="X1988" s="32"/>
      <c r="Y1988" s="30"/>
      <c r="Z1988" s="30"/>
      <c r="AA1988" s="30"/>
      <c r="AB1988" s="30"/>
      <c r="AC1988" s="30"/>
      <c r="AD1988" s="30"/>
      <c r="AE1988" s="30"/>
      <c r="AF1988" s="30"/>
      <c r="AG1988" s="30" t="s">
        <v>166</v>
      </c>
      <c r="AH1988" s="30">
        <v>0</v>
      </c>
      <c r="AI1988" s="30"/>
      <c r="AJ1988" s="30"/>
      <c r="AK1988" s="30"/>
      <c r="AL1988" s="30"/>
      <c r="AM1988" s="30"/>
      <c r="AN1988" s="30"/>
      <c r="AO1988" s="30"/>
      <c r="AP1988" s="30"/>
      <c r="AQ1988" s="30"/>
      <c r="AR1988" s="30"/>
      <c r="AS1988" s="30"/>
      <c r="AT1988" s="30"/>
      <c r="AU1988" s="30"/>
      <c r="AV1988" s="30"/>
      <c r="AW1988" s="30"/>
      <c r="AX1988" s="30"/>
      <c r="AY1988" s="30"/>
      <c r="AZ1988" s="30"/>
      <c r="BA1988" s="30"/>
      <c r="BB1988" s="30"/>
      <c r="BC1988" s="30"/>
      <c r="BD1988" s="30"/>
      <c r="BE1988" s="30"/>
      <c r="BF1988" s="30"/>
      <c r="BG1988" s="30"/>
      <c r="BH1988" s="30"/>
    </row>
    <row r="1989" spans="1:60" outlineLevel="1">
      <c r="A1989" s="452">
        <v>383</v>
      </c>
      <c r="B1989" s="453" t="s">
        <v>1712</v>
      </c>
      <c r="C1989" s="454" t="s">
        <v>1713</v>
      </c>
      <c r="D1989" s="455" t="s">
        <v>161</v>
      </c>
      <c r="E1989" s="456">
        <v>114.1</v>
      </c>
      <c r="F1989" s="34"/>
      <c r="G1989" s="458">
        <f>ROUND(E1989*F1989,2)</f>
        <v>0</v>
      </c>
      <c r="H1989" s="457">
        <v>29</v>
      </c>
      <c r="I1989" s="458">
        <f>ROUND(E1989*H1989,2)</f>
        <v>3308.9</v>
      </c>
      <c r="J1989" s="457">
        <v>0</v>
      </c>
      <c r="K1989" s="458">
        <f>ROUND(E1989*J1989,2)</f>
        <v>0</v>
      </c>
      <c r="L1989" s="458">
        <v>21</v>
      </c>
      <c r="M1989" s="458">
        <f>G1989*(1+L1989/100)</f>
        <v>0</v>
      </c>
      <c r="N1989" s="458">
        <v>8.0000000000000004E-4</v>
      </c>
      <c r="O1989" s="458">
        <f>ROUND(E1989*N1989,2)</f>
        <v>0.09</v>
      </c>
      <c r="P1989" s="458">
        <v>0</v>
      </c>
      <c r="Q1989" s="458">
        <f>ROUND(E1989*P1989,2)</f>
        <v>0</v>
      </c>
      <c r="R1989" s="458"/>
      <c r="S1989" s="458" t="s">
        <v>162</v>
      </c>
      <c r="T1989" s="459" t="s">
        <v>162</v>
      </c>
      <c r="U1989" s="32">
        <v>0</v>
      </c>
      <c r="V1989" s="32">
        <f>ROUND(E1989*U1989,2)</f>
        <v>0</v>
      </c>
      <c r="W1989" s="32"/>
      <c r="X1989" s="32" t="s">
        <v>163</v>
      </c>
      <c r="Y1989" s="30"/>
      <c r="Z1989" s="30"/>
      <c r="AA1989" s="30"/>
      <c r="AB1989" s="30"/>
      <c r="AC1989" s="30"/>
      <c r="AD1989" s="30"/>
      <c r="AE1989" s="30"/>
      <c r="AF1989" s="30"/>
      <c r="AG1989" s="30" t="s">
        <v>164</v>
      </c>
      <c r="AH1989" s="30"/>
      <c r="AI1989" s="30"/>
      <c r="AJ1989" s="30"/>
      <c r="AK1989" s="30"/>
      <c r="AL1989" s="30"/>
      <c r="AM1989" s="30"/>
      <c r="AN1989" s="30"/>
      <c r="AO1989" s="30"/>
      <c r="AP1989" s="30"/>
      <c r="AQ1989" s="30"/>
      <c r="AR1989" s="30"/>
      <c r="AS1989" s="30"/>
      <c r="AT1989" s="30"/>
      <c r="AU1989" s="30"/>
      <c r="AV1989" s="30"/>
      <c r="AW1989" s="30"/>
      <c r="AX1989" s="30"/>
      <c r="AY1989" s="30"/>
      <c r="AZ1989" s="30"/>
      <c r="BA1989" s="30"/>
      <c r="BB1989" s="30"/>
      <c r="BC1989" s="30"/>
      <c r="BD1989" s="30"/>
      <c r="BE1989" s="30"/>
      <c r="BF1989" s="30"/>
      <c r="BG1989" s="30"/>
      <c r="BH1989" s="30"/>
    </row>
    <row r="1990" spans="1:60" outlineLevel="1">
      <c r="A1990" s="460"/>
      <c r="B1990" s="461"/>
      <c r="C1990" s="462" t="s">
        <v>1678</v>
      </c>
      <c r="D1990" s="463"/>
      <c r="E1990" s="464">
        <v>114.1</v>
      </c>
      <c r="F1990" s="493"/>
      <c r="G1990" s="465"/>
      <c r="H1990" s="465"/>
      <c r="I1990" s="465"/>
      <c r="J1990" s="465"/>
      <c r="K1990" s="465"/>
      <c r="L1990" s="465"/>
      <c r="M1990" s="465"/>
      <c r="N1990" s="465"/>
      <c r="O1990" s="465"/>
      <c r="P1990" s="465"/>
      <c r="Q1990" s="465"/>
      <c r="R1990" s="465"/>
      <c r="S1990" s="465"/>
      <c r="T1990" s="465"/>
      <c r="U1990" s="32"/>
      <c r="V1990" s="32"/>
      <c r="W1990" s="32"/>
      <c r="X1990" s="32"/>
      <c r="Y1990" s="30"/>
      <c r="Z1990" s="30"/>
      <c r="AA1990" s="30"/>
      <c r="AB1990" s="30"/>
      <c r="AC1990" s="30"/>
      <c r="AD1990" s="30"/>
      <c r="AE1990" s="30"/>
      <c r="AF1990" s="30"/>
      <c r="AG1990" s="30" t="s">
        <v>166</v>
      </c>
      <c r="AH1990" s="30">
        <v>5</v>
      </c>
      <c r="AI1990" s="30"/>
      <c r="AJ1990" s="30"/>
      <c r="AK1990" s="30"/>
      <c r="AL1990" s="30"/>
      <c r="AM1990" s="30"/>
      <c r="AN1990" s="30"/>
      <c r="AO1990" s="30"/>
      <c r="AP1990" s="30"/>
      <c r="AQ1990" s="30"/>
      <c r="AR1990" s="30"/>
      <c r="AS1990" s="30"/>
      <c r="AT1990" s="30"/>
      <c r="AU1990" s="30"/>
      <c r="AV1990" s="30"/>
      <c r="AW1990" s="30"/>
      <c r="AX1990" s="30"/>
      <c r="AY1990" s="30"/>
      <c r="AZ1990" s="30"/>
      <c r="BA1990" s="30"/>
      <c r="BB1990" s="30"/>
      <c r="BC1990" s="30"/>
      <c r="BD1990" s="30"/>
      <c r="BE1990" s="30"/>
      <c r="BF1990" s="30"/>
      <c r="BG1990" s="30"/>
      <c r="BH1990" s="30"/>
    </row>
    <row r="1991" spans="1:60" ht="40.799999999999997" outlineLevel="1">
      <c r="A1991" s="452">
        <v>384</v>
      </c>
      <c r="B1991" s="453" t="s">
        <v>1714</v>
      </c>
      <c r="C1991" s="454" t="s">
        <v>3122</v>
      </c>
      <c r="D1991" s="455" t="s">
        <v>161</v>
      </c>
      <c r="E1991" s="456">
        <v>124.74473</v>
      </c>
      <c r="F1991" s="34"/>
      <c r="G1991" s="458">
        <f>ROUND(E1991*F1991,2)</f>
        <v>0</v>
      </c>
      <c r="H1991" s="457">
        <v>467</v>
      </c>
      <c r="I1991" s="458">
        <f>ROUND(E1991*H1991,2)</f>
        <v>58255.79</v>
      </c>
      <c r="J1991" s="457">
        <v>0</v>
      </c>
      <c r="K1991" s="458">
        <f>ROUND(E1991*J1991,2)</f>
        <v>0</v>
      </c>
      <c r="L1991" s="458">
        <v>21</v>
      </c>
      <c r="M1991" s="458">
        <f>G1991*(1+L1991/100)</f>
        <v>0</v>
      </c>
      <c r="N1991" s="458">
        <v>1.9199999999999998E-2</v>
      </c>
      <c r="O1991" s="458">
        <f>ROUND(E1991*N1991,2)</f>
        <v>2.4</v>
      </c>
      <c r="P1991" s="458">
        <v>0</v>
      </c>
      <c r="Q1991" s="458">
        <f>ROUND(E1991*P1991,2)</f>
        <v>0</v>
      </c>
      <c r="R1991" s="458" t="s">
        <v>278</v>
      </c>
      <c r="S1991" s="458" t="s">
        <v>162</v>
      </c>
      <c r="T1991" s="459" t="s">
        <v>162</v>
      </c>
      <c r="U1991" s="32">
        <v>0</v>
      </c>
      <c r="V1991" s="32">
        <f>ROUND(E1991*U1991,2)</f>
        <v>0</v>
      </c>
      <c r="W1991" s="32"/>
      <c r="X1991" s="32" t="s">
        <v>279</v>
      </c>
      <c r="Y1991" s="30"/>
      <c r="Z1991" s="30"/>
      <c r="AA1991" s="30"/>
      <c r="AB1991" s="30"/>
      <c r="AC1991" s="30"/>
      <c r="AD1991" s="30"/>
      <c r="AE1991" s="30"/>
      <c r="AF1991" s="30"/>
      <c r="AG1991" s="30" t="s">
        <v>280</v>
      </c>
      <c r="AH1991" s="30"/>
      <c r="AI1991" s="30"/>
      <c r="AJ1991" s="30"/>
      <c r="AK1991" s="30"/>
      <c r="AL1991" s="30"/>
      <c r="AM1991" s="30"/>
      <c r="AN1991" s="30"/>
      <c r="AO1991" s="30"/>
      <c r="AP1991" s="30"/>
      <c r="AQ1991" s="30"/>
      <c r="AR1991" s="30"/>
      <c r="AS1991" s="30"/>
      <c r="AT1991" s="30"/>
      <c r="AU1991" s="30"/>
      <c r="AV1991" s="30"/>
      <c r="AW1991" s="30"/>
      <c r="AX1991" s="30"/>
      <c r="AY1991" s="30"/>
      <c r="AZ1991" s="30"/>
      <c r="BA1991" s="30"/>
      <c r="BB1991" s="30"/>
      <c r="BC1991" s="30"/>
      <c r="BD1991" s="30"/>
      <c r="BE1991" s="30"/>
      <c r="BF1991" s="30"/>
      <c r="BG1991" s="30"/>
      <c r="BH1991" s="30"/>
    </row>
    <row r="1992" spans="1:60" outlineLevel="1">
      <c r="A1992" s="460"/>
      <c r="B1992" s="461"/>
      <c r="C1992" s="466" t="s">
        <v>180</v>
      </c>
      <c r="D1992" s="467"/>
      <c r="E1992" s="468"/>
      <c r="F1992" s="493"/>
      <c r="G1992" s="465"/>
      <c r="H1992" s="465"/>
      <c r="I1992" s="465"/>
      <c r="J1992" s="465"/>
      <c r="K1992" s="465"/>
      <c r="L1992" s="465"/>
      <c r="M1992" s="465"/>
      <c r="N1992" s="465"/>
      <c r="O1992" s="465"/>
      <c r="P1992" s="465"/>
      <c r="Q1992" s="465"/>
      <c r="R1992" s="465"/>
      <c r="S1992" s="465"/>
      <c r="T1992" s="465"/>
      <c r="U1992" s="32"/>
      <c r="V1992" s="32"/>
      <c r="W1992" s="32"/>
      <c r="X1992" s="32"/>
      <c r="Y1992" s="30"/>
      <c r="Z1992" s="30"/>
      <c r="AA1992" s="30"/>
      <c r="AB1992" s="30"/>
      <c r="AC1992" s="30"/>
      <c r="AD1992" s="30"/>
      <c r="AE1992" s="30"/>
      <c r="AF1992" s="30"/>
      <c r="AG1992" s="30" t="s">
        <v>166</v>
      </c>
      <c r="AH1992" s="30"/>
      <c r="AI1992" s="30"/>
      <c r="AJ1992" s="30"/>
      <c r="AK1992" s="30"/>
      <c r="AL1992" s="30"/>
      <c r="AM1992" s="30"/>
      <c r="AN1992" s="30"/>
      <c r="AO1992" s="30"/>
      <c r="AP1992" s="30"/>
      <c r="AQ1992" s="30"/>
      <c r="AR1992" s="30"/>
      <c r="AS1992" s="30"/>
      <c r="AT1992" s="30"/>
      <c r="AU1992" s="30"/>
      <c r="AV1992" s="30"/>
      <c r="AW1992" s="30"/>
      <c r="AX1992" s="30"/>
      <c r="AY1992" s="30"/>
      <c r="AZ1992" s="30"/>
      <c r="BA1992" s="30"/>
      <c r="BB1992" s="30"/>
      <c r="BC1992" s="30"/>
      <c r="BD1992" s="30"/>
      <c r="BE1992" s="30"/>
      <c r="BF1992" s="30"/>
      <c r="BG1992" s="30"/>
      <c r="BH1992" s="30"/>
    </row>
    <row r="1993" spans="1:60" outlineLevel="1">
      <c r="A1993" s="460"/>
      <c r="B1993" s="461"/>
      <c r="C1993" s="469" t="s">
        <v>698</v>
      </c>
      <c r="D1993" s="467"/>
      <c r="E1993" s="468">
        <v>54</v>
      </c>
      <c r="F1993" s="493"/>
      <c r="G1993" s="465"/>
      <c r="H1993" s="465"/>
      <c r="I1993" s="465"/>
      <c r="J1993" s="465"/>
      <c r="K1993" s="465"/>
      <c r="L1993" s="465"/>
      <c r="M1993" s="465"/>
      <c r="N1993" s="465"/>
      <c r="O1993" s="465"/>
      <c r="P1993" s="465"/>
      <c r="Q1993" s="465"/>
      <c r="R1993" s="465"/>
      <c r="S1993" s="465"/>
      <c r="T1993" s="465"/>
      <c r="U1993" s="32"/>
      <c r="V1993" s="32"/>
      <c r="W1993" s="32"/>
      <c r="X1993" s="32"/>
      <c r="Y1993" s="30"/>
      <c r="Z1993" s="30"/>
      <c r="AA1993" s="30"/>
      <c r="AB1993" s="30"/>
      <c r="AC1993" s="30"/>
      <c r="AD1993" s="30"/>
      <c r="AE1993" s="30"/>
      <c r="AF1993" s="30"/>
      <c r="AG1993" s="30" t="s">
        <v>166</v>
      </c>
      <c r="AH1993" s="30">
        <v>2</v>
      </c>
      <c r="AI1993" s="30"/>
      <c r="AJ1993" s="30"/>
      <c r="AK1993" s="30"/>
      <c r="AL1993" s="30"/>
      <c r="AM1993" s="30"/>
      <c r="AN1993" s="30"/>
      <c r="AO1993" s="30"/>
      <c r="AP1993" s="30"/>
      <c r="AQ1993" s="30"/>
      <c r="AR1993" s="30"/>
      <c r="AS1993" s="30"/>
      <c r="AT1993" s="30"/>
      <c r="AU1993" s="30"/>
      <c r="AV1993" s="30"/>
      <c r="AW1993" s="30"/>
      <c r="AX1993" s="30"/>
      <c r="AY1993" s="30"/>
      <c r="AZ1993" s="30"/>
      <c r="BA1993" s="30"/>
      <c r="BB1993" s="30"/>
      <c r="BC1993" s="30"/>
      <c r="BD1993" s="30"/>
      <c r="BE1993" s="30"/>
      <c r="BF1993" s="30"/>
      <c r="BG1993" s="30"/>
      <c r="BH1993" s="30"/>
    </row>
    <row r="1994" spans="1:60" outlineLevel="1">
      <c r="A1994" s="460"/>
      <c r="B1994" s="461"/>
      <c r="C1994" s="469" t="s">
        <v>699</v>
      </c>
      <c r="D1994" s="467"/>
      <c r="E1994" s="468">
        <v>4.5</v>
      </c>
      <c r="F1994" s="493"/>
      <c r="G1994" s="465"/>
      <c r="H1994" s="465"/>
      <c r="I1994" s="465"/>
      <c r="J1994" s="465"/>
      <c r="K1994" s="465"/>
      <c r="L1994" s="465"/>
      <c r="M1994" s="465"/>
      <c r="N1994" s="465"/>
      <c r="O1994" s="465"/>
      <c r="P1994" s="465"/>
      <c r="Q1994" s="465"/>
      <c r="R1994" s="465"/>
      <c r="S1994" s="465"/>
      <c r="T1994" s="465"/>
      <c r="U1994" s="32"/>
      <c r="V1994" s="32"/>
      <c r="W1994" s="32"/>
      <c r="X1994" s="32"/>
      <c r="Y1994" s="30"/>
      <c r="Z1994" s="30"/>
      <c r="AA1994" s="30"/>
      <c r="AB1994" s="30"/>
      <c r="AC1994" s="30"/>
      <c r="AD1994" s="30"/>
      <c r="AE1994" s="30"/>
      <c r="AF1994" s="30"/>
      <c r="AG1994" s="30" t="s">
        <v>166</v>
      </c>
      <c r="AH1994" s="30">
        <v>2</v>
      </c>
      <c r="AI1994" s="30"/>
      <c r="AJ1994" s="30"/>
      <c r="AK1994" s="30"/>
      <c r="AL1994" s="30"/>
      <c r="AM1994" s="30"/>
      <c r="AN1994" s="30"/>
      <c r="AO1994" s="30"/>
      <c r="AP1994" s="30"/>
      <c r="AQ1994" s="30"/>
      <c r="AR1994" s="30"/>
      <c r="AS1994" s="30"/>
      <c r="AT1994" s="30"/>
      <c r="AU1994" s="30"/>
      <c r="AV1994" s="30"/>
      <c r="AW1994" s="30"/>
      <c r="AX1994" s="30"/>
      <c r="AY1994" s="30"/>
      <c r="AZ1994" s="30"/>
      <c r="BA1994" s="30"/>
      <c r="BB1994" s="30"/>
      <c r="BC1994" s="30"/>
      <c r="BD1994" s="30"/>
      <c r="BE1994" s="30"/>
      <c r="BF1994" s="30"/>
      <c r="BG1994" s="30"/>
      <c r="BH1994" s="30"/>
    </row>
    <row r="1995" spans="1:60" outlineLevel="1">
      <c r="A1995" s="460"/>
      <c r="B1995" s="461"/>
      <c r="C1995" s="469" t="s">
        <v>700</v>
      </c>
      <c r="D1995" s="467"/>
      <c r="E1995" s="468">
        <v>1.8</v>
      </c>
      <c r="F1995" s="493"/>
      <c r="G1995" s="465"/>
      <c r="H1995" s="465"/>
      <c r="I1995" s="465"/>
      <c r="J1995" s="465"/>
      <c r="K1995" s="465"/>
      <c r="L1995" s="465"/>
      <c r="M1995" s="465"/>
      <c r="N1995" s="465"/>
      <c r="O1995" s="465"/>
      <c r="P1995" s="465"/>
      <c r="Q1995" s="465"/>
      <c r="R1995" s="465"/>
      <c r="S1995" s="465"/>
      <c r="T1995" s="465"/>
      <c r="U1995" s="32"/>
      <c r="V1995" s="32"/>
      <c r="W1995" s="32"/>
      <c r="X1995" s="32"/>
      <c r="Y1995" s="30"/>
      <c r="Z1995" s="30"/>
      <c r="AA1995" s="30"/>
      <c r="AB1995" s="30"/>
      <c r="AC1995" s="30"/>
      <c r="AD1995" s="30"/>
      <c r="AE1995" s="30"/>
      <c r="AF1995" s="30"/>
      <c r="AG1995" s="30" t="s">
        <v>166</v>
      </c>
      <c r="AH1995" s="30">
        <v>2</v>
      </c>
      <c r="AI1995" s="30"/>
      <c r="AJ1995" s="30"/>
      <c r="AK1995" s="30"/>
      <c r="AL1995" s="30"/>
      <c r="AM1995" s="30"/>
      <c r="AN1995" s="30"/>
      <c r="AO1995" s="30"/>
      <c r="AP1995" s="30"/>
      <c r="AQ1995" s="30"/>
      <c r="AR1995" s="30"/>
      <c r="AS1995" s="30"/>
      <c r="AT1995" s="30"/>
      <c r="AU1995" s="30"/>
      <c r="AV1995" s="30"/>
      <c r="AW1995" s="30"/>
      <c r="AX1995" s="30"/>
      <c r="AY1995" s="30"/>
      <c r="AZ1995" s="30"/>
      <c r="BA1995" s="30"/>
      <c r="BB1995" s="30"/>
      <c r="BC1995" s="30"/>
      <c r="BD1995" s="30"/>
      <c r="BE1995" s="30"/>
      <c r="BF1995" s="30"/>
      <c r="BG1995" s="30"/>
      <c r="BH1995" s="30"/>
    </row>
    <row r="1996" spans="1:60" outlineLevel="1">
      <c r="A1996" s="460"/>
      <c r="B1996" s="461"/>
      <c r="C1996" s="469" t="s">
        <v>701</v>
      </c>
      <c r="D1996" s="467"/>
      <c r="E1996" s="468">
        <v>1.9</v>
      </c>
      <c r="F1996" s="493"/>
      <c r="G1996" s="465"/>
      <c r="H1996" s="465"/>
      <c r="I1996" s="465"/>
      <c r="J1996" s="465"/>
      <c r="K1996" s="465"/>
      <c r="L1996" s="465"/>
      <c r="M1996" s="465"/>
      <c r="N1996" s="465"/>
      <c r="O1996" s="465"/>
      <c r="P1996" s="465"/>
      <c r="Q1996" s="465"/>
      <c r="R1996" s="465"/>
      <c r="S1996" s="465"/>
      <c r="T1996" s="465"/>
      <c r="U1996" s="32"/>
      <c r="V1996" s="32"/>
      <c r="W1996" s="32"/>
      <c r="X1996" s="32"/>
      <c r="Y1996" s="30"/>
      <c r="Z1996" s="30"/>
      <c r="AA1996" s="30"/>
      <c r="AB1996" s="30"/>
      <c r="AC1996" s="30"/>
      <c r="AD1996" s="30"/>
      <c r="AE1996" s="30"/>
      <c r="AF1996" s="30"/>
      <c r="AG1996" s="30" t="s">
        <v>166</v>
      </c>
      <c r="AH1996" s="30">
        <v>2</v>
      </c>
      <c r="AI1996" s="30"/>
      <c r="AJ1996" s="30"/>
      <c r="AK1996" s="30"/>
      <c r="AL1996" s="30"/>
      <c r="AM1996" s="30"/>
      <c r="AN1996" s="30"/>
      <c r="AO1996" s="30"/>
      <c r="AP1996" s="30"/>
      <c r="AQ1996" s="30"/>
      <c r="AR1996" s="30"/>
      <c r="AS1996" s="30"/>
      <c r="AT1996" s="30"/>
      <c r="AU1996" s="30"/>
      <c r="AV1996" s="30"/>
      <c r="AW1996" s="30"/>
      <c r="AX1996" s="30"/>
      <c r="AY1996" s="30"/>
      <c r="AZ1996" s="30"/>
      <c r="BA1996" s="30"/>
      <c r="BB1996" s="30"/>
      <c r="BC1996" s="30"/>
      <c r="BD1996" s="30"/>
      <c r="BE1996" s="30"/>
      <c r="BF1996" s="30"/>
      <c r="BG1996" s="30"/>
      <c r="BH1996" s="30"/>
    </row>
    <row r="1997" spans="1:60" outlineLevel="1">
      <c r="A1997" s="460"/>
      <c r="B1997" s="461"/>
      <c r="C1997" s="469" t="s">
        <v>702</v>
      </c>
      <c r="D1997" s="467"/>
      <c r="E1997" s="468">
        <v>1.8</v>
      </c>
      <c r="F1997" s="493"/>
      <c r="G1997" s="465"/>
      <c r="H1997" s="465"/>
      <c r="I1997" s="465"/>
      <c r="J1997" s="465"/>
      <c r="K1997" s="465"/>
      <c r="L1997" s="465"/>
      <c r="M1997" s="465"/>
      <c r="N1997" s="465"/>
      <c r="O1997" s="465"/>
      <c r="P1997" s="465"/>
      <c r="Q1997" s="465"/>
      <c r="R1997" s="465"/>
      <c r="S1997" s="465"/>
      <c r="T1997" s="465"/>
      <c r="U1997" s="32"/>
      <c r="V1997" s="32"/>
      <c r="W1997" s="32"/>
      <c r="X1997" s="32"/>
      <c r="Y1997" s="30"/>
      <c r="Z1997" s="30"/>
      <c r="AA1997" s="30"/>
      <c r="AB1997" s="30"/>
      <c r="AC1997" s="30"/>
      <c r="AD1997" s="30"/>
      <c r="AE1997" s="30"/>
      <c r="AF1997" s="30"/>
      <c r="AG1997" s="30" t="s">
        <v>166</v>
      </c>
      <c r="AH1997" s="30">
        <v>2</v>
      </c>
      <c r="AI1997" s="30"/>
      <c r="AJ1997" s="30"/>
      <c r="AK1997" s="30"/>
      <c r="AL1997" s="30"/>
      <c r="AM1997" s="30"/>
      <c r="AN1997" s="30"/>
      <c r="AO1997" s="30"/>
      <c r="AP1997" s="30"/>
      <c r="AQ1997" s="30"/>
      <c r="AR1997" s="30"/>
      <c r="AS1997" s="30"/>
      <c r="AT1997" s="30"/>
      <c r="AU1997" s="30"/>
      <c r="AV1997" s="30"/>
      <c r="AW1997" s="30"/>
      <c r="AX1997" s="30"/>
      <c r="AY1997" s="30"/>
      <c r="AZ1997" s="30"/>
      <c r="BA1997" s="30"/>
      <c r="BB1997" s="30"/>
      <c r="BC1997" s="30"/>
      <c r="BD1997" s="30"/>
      <c r="BE1997" s="30"/>
      <c r="BF1997" s="30"/>
      <c r="BG1997" s="30"/>
      <c r="BH1997" s="30"/>
    </row>
    <row r="1998" spans="1:60" outlineLevel="1">
      <c r="A1998" s="460"/>
      <c r="B1998" s="461"/>
      <c r="C1998" s="469" t="s">
        <v>703</v>
      </c>
      <c r="D1998" s="467"/>
      <c r="E1998" s="468">
        <v>1.9</v>
      </c>
      <c r="F1998" s="493"/>
      <c r="G1998" s="465"/>
      <c r="H1998" s="465"/>
      <c r="I1998" s="465"/>
      <c r="J1998" s="465"/>
      <c r="K1998" s="465"/>
      <c r="L1998" s="465"/>
      <c r="M1998" s="465"/>
      <c r="N1998" s="465"/>
      <c r="O1998" s="465"/>
      <c r="P1998" s="465"/>
      <c r="Q1998" s="465"/>
      <c r="R1998" s="465"/>
      <c r="S1998" s="465"/>
      <c r="T1998" s="465"/>
      <c r="U1998" s="32"/>
      <c r="V1998" s="32"/>
      <c r="W1998" s="32"/>
      <c r="X1998" s="32"/>
      <c r="Y1998" s="30"/>
      <c r="Z1998" s="30"/>
      <c r="AA1998" s="30"/>
      <c r="AB1998" s="30"/>
      <c r="AC1998" s="30"/>
      <c r="AD1998" s="30"/>
      <c r="AE1998" s="30"/>
      <c r="AF1998" s="30"/>
      <c r="AG1998" s="30" t="s">
        <v>166</v>
      </c>
      <c r="AH1998" s="30">
        <v>2</v>
      </c>
      <c r="AI1998" s="30"/>
      <c r="AJ1998" s="30"/>
      <c r="AK1998" s="30"/>
      <c r="AL1998" s="30"/>
      <c r="AM1998" s="30"/>
      <c r="AN1998" s="30"/>
      <c r="AO1998" s="30"/>
      <c r="AP1998" s="30"/>
      <c r="AQ1998" s="30"/>
      <c r="AR1998" s="30"/>
      <c r="AS1998" s="30"/>
      <c r="AT1998" s="30"/>
      <c r="AU1998" s="30"/>
      <c r="AV1998" s="30"/>
      <c r="AW1998" s="30"/>
      <c r="AX1998" s="30"/>
      <c r="AY1998" s="30"/>
      <c r="AZ1998" s="30"/>
      <c r="BA1998" s="30"/>
      <c r="BB1998" s="30"/>
      <c r="BC1998" s="30"/>
      <c r="BD1998" s="30"/>
      <c r="BE1998" s="30"/>
      <c r="BF1998" s="30"/>
      <c r="BG1998" s="30"/>
      <c r="BH1998" s="30"/>
    </row>
    <row r="1999" spans="1:60" outlineLevel="1">
      <c r="A1999" s="460"/>
      <c r="B1999" s="461"/>
      <c r="C1999" s="469" t="s">
        <v>704</v>
      </c>
      <c r="D1999" s="467"/>
      <c r="E1999" s="468">
        <v>2</v>
      </c>
      <c r="F1999" s="493"/>
      <c r="G1999" s="465"/>
      <c r="H1999" s="465"/>
      <c r="I1999" s="465"/>
      <c r="J1999" s="465"/>
      <c r="K1999" s="465"/>
      <c r="L1999" s="465"/>
      <c r="M1999" s="465"/>
      <c r="N1999" s="465"/>
      <c r="O1999" s="465"/>
      <c r="P1999" s="465"/>
      <c r="Q1999" s="465"/>
      <c r="R1999" s="465"/>
      <c r="S1999" s="465"/>
      <c r="T1999" s="465"/>
      <c r="U1999" s="32"/>
      <c r="V1999" s="32"/>
      <c r="W1999" s="32"/>
      <c r="X1999" s="32"/>
      <c r="Y1999" s="30"/>
      <c r="Z1999" s="30"/>
      <c r="AA1999" s="30"/>
      <c r="AB1999" s="30"/>
      <c r="AC1999" s="30"/>
      <c r="AD1999" s="30"/>
      <c r="AE1999" s="30"/>
      <c r="AF1999" s="30"/>
      <c r="AG1999" s="30" t="s">
        <v>166</v>
      </c>
      <c r="AH1999" s="30">
        <v>2</v>
      </c>
      <c r="AI1999" s="30"/>
      <c r="AJ1999" s="30"/>
      <c r="AK1999" s="30"/>
      <c r="AL1999" s="30"/>
      <c r="AM1999" s="30"/>
      <c r="AN1999" s="30"/>
      <c r="AO1999" s="30"/>
      <c r="AP1999" s="30"/>
      <c r="AQ1999" s="30"/>
      <c r="AR1999" s="30"/>
      <c r="AS1999" s="30"/>
      <c r="AT1999" s="30"/>
      <c r="AU1999" s="30"/>
      <c r="AV1999" s="30"/>
      <c r="AW1999" s="30"/>
      <c r="AX1999" s="30"/>
      <c r="AY1999" s="30"/>
      <c r="AZ1999" s="30"/>
      <c r="BA1999" s="30"/>
      <c r="BB1999" s="30"/>
      <c r="BC1999" s="30"/>
      <c r="BD1999" s="30"/>
      <c r="BE1999" s="30"/>
      <c r="BF1999" s="30"/>
      <c r="BG1999" s="30"/>
      <c r="BH1999" s="30"/>
    </row>
    <row r="2000" spans="1:60" outlineLevel="1">
      <c r="A2000" s="460"/>
      <c r="B2000" s="461"/>
      <c r="C2000" s="469" t="s">
        <v>705</v>
      </c>
      <c r="D2000" s="467"/>
      <c r="E2000" s="468">
        <v>1.8</v>
      </c>
      <c r="F2000" s="493"/>
      <c r="G2000" s="465"/>
      <c r="H2000" s="465"/>
      <c r="I2000" s="465"/>
      <c r="J2000" s="465"/>
      <c r="K2000" s="465"/>
      <c r="L2000" s="465"/>
      <c r="M2000" s="465"/>
      <c r="N2000" s="465"/>
      <c r="O2000" s="465"/>
      <c r="P2000" s="465"/>
      <c r="Q2000" s="465"/>
      <c r="R2000" s="465"/>
      <c r="S2000" s="465"/>
      <c r="T2000" s="465"/>
      <c r="U2000" s="32"/>
      <c r="V2000" s="32"/>
      <c r="W2000" s="32"/>
      <c r="X2000" s="32"/>
      <c r="Y2000" s="30"/>
      <c r="Z2000" s="30"/>
      <c r="AA2000" s="30"/>
      <c r="AB2000" s="30"/>
      <c r="AC2000" s="30"/>
      <c r="AD2000" s="30"/>
      <c r="AE2000" s="30"/>
      <c r="AF2000" s="30"/>
      <c r="AG2000" s="30" t="s">
        <v>166</v>
      </c>
      <c r="AH2000" s="30">
        <v>2</v>
      </c>
      <c r="AI2000" s="30"/>
      <c r="AJ2000" s="30"/>
      <c r="AK2000" s="30"/>
      <c r="AL2000" s="30"/>
      <c r="AM2000" s="30"/>
      <c r="AN2000" s="30"/>
      <c r="AO2000" s="30"/>
      <c r="AP2000" s="30"/>
      <c r="AQ2000" s="30"/>
      <c r="AR2000" s="30"/>
      <c r="AS2000" s="30"/>
      <c r="AT2000" s="30"/>
      <c r="AU2000" s="30"/>
      <c r="AV2000" s="30"/>
      <c r="AW2000" s="30"/>
      <c r="AX2000" s="30"/>
      <c r="AY2000" s="30"/>
      <c r="AZ2000" s="30"/>
      <c r="BA2000" s="30"/>
      <c r="BB2000" s="30"/>
      <c r="BC2000" s="30"/>
      <c r="BD2000" s="30"/>
      <c r="BE2000" s="30"/>
      <c r="BF2000" s="30"/>
      <c r="BG2000" s="30"/>
      <c r="BH2000" s="30"/>
    </row>
    <row r="2001" spans="1:60" outlineLevel="1">
      <c r="A2001" s="460"/>
      <c r="B2001" s="461"/>
      <c r="C2001" s="469" t="s">
        <v>706</v>
      </c>
      <c r="D2001" s="467"/>
      <c r="E2001" s="468">
        <v>2</v>
      </c>
      <c r="F2001" s="493"/>
      <c r="G2001" s="465"/>
      <c r="H2001" s="465"/>
      <c r="I2001" s="465"/>
      <c r="J2001" s="465"/>
      <c r="K2001" s="465"/>
      <c r="L2001" s="465"/>
      <c r="M2001" s="465"/>
      <c r="N2001" s="465"/>
      <c r="O2001" s="465"/>
      <c r="P2001" s="465"/>
      <c r="Q2001" s="465"/>
      <c r="R2001" s="465"/>
      <c r="S2001" s="465"/>
      <c r="T2001" s="465"/>
      <c r="U2001" s="32"/>
      <c r="V2001" s="32"/>
      <c r="W2001" s="32"/>
      <c r="X2001" s="32"/>
      <c r="Y2001" s="30"/>
      <c r="Z2001" s="30"/>
      <c r="AA2001" s="30"/>
      <c r="AB2001" s="30"/>
      <c r="AC2001" s="30"/>
      <c r="AD2001" s="30"/>
      <c r="AE2001" s="30"/>
      <c r="AF2001" s="30"/>
      <c r="AG2001" s="30" t="s">
        <v>166</v>
      </c>
      <c r="AH2001" s="30">
        <v>2</v>
      </c>
      <c r="AI2001" s="30"/>
      <c r="AJ2001" s="30"/>
      <c r="AK2001" s="30"/>
      <c r="AL2001" s="30"/>
      <c r="AM2001" s="30"/>
      <c r="AN2001" s="30"/>
      <c r="AO2001" s="30"/>
      <c r="AP2001" s="30"/>
      <c r="AQ2001" s="30"/>
      <c r="AR2001" s="30"/>
      <c r="AS2001" s="30"/>
      <c r="AT2001" s="30"/>
      <c r="AU2001" s="30"/>
      <c r="AV2001" s="30"/>
      <c r="AW2001" s="30"/>
      <c r="AX2001" s="30"/>
      <c r="AY2001" s="30"/>
      <c r="AZ2001" s="30"/>
      <c r="BA2001" s="30"/>
      <c r="BB2001" s="30"/>
      <c r="BC2001" s="30"/>
      <c r="BD2001" s="30"/>
      <c r="BE2001" s="30"/>
      <c r="BF2001" s="30"/>
      <c r="BG2001" s="30"/>
      <c r="BH2001" s="30"/>
    </row>
    <row r="2002" spans="1:60" outlineLevel="1">
      <c r="A2002" s="460"/>
      <c r="B2002" s="461"/>
      <c r="C2002" s="469" t="s">
        <v>707</v>
      </c>
      <c r="D2002" s="467"/>
      <c r="E2002" s="468">
        <v>13.4</v>
      </c>
      <c r="F2002" s="493"/>
      <c r="G2002" s="465"/>
      <c r="H2002" s="465"/>
      <c r="I2002" s="465"/>
      <c r="J2002" s="465"/>
      <c r="K2002" s="465"/>
      <c r="L2002" s="465"/>
      <c r="M2002" s="465"/>
      <c r="N2002" s="465"/>
      <c r="O2002" s="465"/>
      <c r="P2002" s="465"/>
      <c r="Q2002" s="465"/>
      <c r="R2002" s="465"/>
      <c r="S2002" s="465"/>
      <c r="T2002" s="465"/>
      <c r="U2002" s="32"/>
      <c r="V2002" s="32"/>
      <c r="W2002" s="32"/>
      <c r="X2002" s="32"/>
      <c r="Y2002" s="30"/>
      <c r="Z2002" s="30"/>
      <c r="AA2002" s="30"/>
      <c r="AB2002" s="30"/>
      <c r="AC2002" s="30"/>
      <c r="AD2002" s="30"/>
      <c r="AE2002" s="30"/>
      <c r="AF2002" s="30"/>
      <c r="AG2002" s="30" t="s">
        <v>166</v>
      </c>
      <c r="AH2002" s="30">
        <v>2</v>
      </c>
      <c r="AI2002" s="30"/>
      <c r="AJ2002" s="30"/>
      <c r="AK2002" s="30"/>
      <c r="AL2002" s="30"/>
      <c r="AM2002" s="30"/>
      <c r="AN2002" s="30"/>
      <c r="AO2002" s="30"/>
      <c r="AP2002" s="30"/>
      <c r="AQ2002" s="30"/>
      <c r="AR2002" s="30"/>
      <c r="AS2002" s="30"/>
      <c r="AT2002" s="30"/>
      <c r="AU2002" s="30"/>
      <c r="AV2002" s="30"/>
      <c r="AW2002" s="30"/>
      <c r="AX2002" s="30"/>
      <c r="AY2002" s="30"/>
      <c r="AZ2002" s="30"/>
      <c r="BA2002" s="30"/>
      <c r="BB2002" s="30"/>
      <c r="BC2002" s="30"/>
      <c r="BD2002" s="30"/>
      <c r="BE2002" s="30"/>
      <c r="BF2002" s="30"/>
      <c r="BG2002" s="30"/>
      <c r="BH2002" s="30"/>
    </row>
    <row r="2003" spans="1:60" outlineLevel="1">
      <c r="A2003" s="460"/>
      <c r="B2003" s="461"/>
      <c r="C2003" s="469" t="s">
        <v>708</v>
      </c>
      <c r="D2003" s="467"/>
      <c r="E2003" s="468">
        <v>23</v>
      </c>
      <c r="F2003" s="493"/>
      <c r="G2003" s="465"/>
      <c r="H2003" s="465"/>
      <c r="I2003" s="465"/>
      <c r="J2003" s="465"/>
      <c r="K2003" s="465"/>
      <c r="L2003" s="465"/>
      <c r="M2003" s="465"/>
      <c r="N2003" s="465"/>
      <c r="O2003" s="465"/>
      <c r="P2003" s="465"/>
      <c r="Q2003" s="465"/>
      <c r="R2003" s="465"/>
      <c r="S2003" s="465"/>
      <c r="T2003" s="465"/>
      <c r="U2003" s="32"/>
      <c r="V2003" s="32"/>
      <c r="W2003" s="32"/>
      <c r="X2003" s="32"/>
      <c r="Y2003" s="30"/>
      <c r="Z2003" s="30"/>
      <c r="AA2003" s="30"/>
      <c r="AB2003" s="30"/>
      <c r="AC2003" s="30"/>
      <c r="AD2003" s="30"/>
      <c r="AE2003" s="30"/>
      <c r="AF2003" s="30"/>
      <c r="AG2003" s="30" t="s">
        <v>166</v>
      </c>
      <c r="AH2003" s="30">
        <v>2</v>
      </c>
      <c r="AI2003" s="30"/>
      <c r="AJ2003" s="30"/>
      <c r="AK2003" s="30"/>
      <c r="AL2003" s="30"/>
      <c r="AM2003" s="30"/>
      <c r="AN2003" s="30"/>
      <c r="AO2003" s="30"/>
      <c r="AP2003" s="30"/>
      <c r="AQ2003" s="30"/>
      <c r="AR2003" s="30"/>
      <c r="AS2003" s="30"/>
      <c r="AT2003" s="30"/>
      <c r="AU2003" s="30"/>
      <c r="AV2003" s="30"/>
      <c r="AW2003" s="30"/>
      <c r="AX2003" s="30"/>
      <c r="AY2003" s="30"/>
      <c r="AZ2003" s="30"/>
      <c r="BA2003" s="30"/>
      <c r="BB2003" s="30"/>
      <c r="BC2003" s="30"/>
      <c r="BD2003" s="30"/>
      <c r="BE2003" s="30"/>
      <c r="BF2003" s="30"/>
      <c r="BG2003" s="30"/>
      <c r="BH2003" s="30"/>
    </row>
    <row r="2004" spans="1:60" outlineLevel="1">
      <c r="A2004" s="460"/>
      <c r="B2004" s="461"/>
      <c r="C2004" s="469" t="s">
        <v>709</v>
      </c>
      <c r="D2004" s="467"/>
      <c r="E2004" s="468">
        <v>2.4</v>
      </c>
      <c r="F2004" s="493"/>
      <c r="G2004" s="465"/>
      <c r="H2004" s="465"/>
      <c r="I2004" s="465"/>
      <c r="J2004" s="465"/>
      <c r="K2004" s="465"/>
      <c r="L2004" s="465"/>
      <c r="M2004" s="465"/>
      <c r="N2004" s="465"/>
      <c r="O2004" s="465"/>
      <c r="P2004" s="465"/>
      <c r="Q2004" s="465"/>
      <c r="R2004" s="465"/>
      <c r="S2004" s="465"/>
      <c r="T2004" s="465"/>
      <c r="U2004" s="32"/>
      <c r="V2004" s="32"/>
      <c r="W2004" s="32"/>
      <c r="X2004" s="32"/>
      <c r="Y2004" s="30"/>
      <c r="Z2004" s="30"/>
      <c r="AA2004" s="30"/>
      <c r="AB2004" s="30"/>
      <c r="AC2004" s="30"/>
      <c r="AD2004" s="30"/>
      <c r="AE2004" s="30"/>
      <c r="AF2004" s="30"/>
      <c r="AG2004" s="30" t="s">
        <v>166</v>
      </c>
      <c r="AH2004" s="30">
        <v>2</v>
      </c>
      <c r="AI2004" s="30"/>
      <c r="AJ2004" s="30"/>
      <c r="AK2004" s="30"/>
      <c r="AL2004" s="30"/>
      <c r="AM2004" s="30"/>
      <c r="AN2004" s="30"/>
      <c r="AO2004" s="30"/>
      <c r="AP2004" s="30"/>
      <c r="AQ2004" s="30"/>
      <c r="AR2004" s="30"/>
      <c r="AS2004" s="30"/>
      <c r="AT2004" s="30"/>
      <c r="AU2004" s="30"/>
      <c r="AV2004" s="30"/>
      <c r="AW2004" s="30"/>
      <c r="AX2004" s="30"/>
      <c r="AY2004" s="30"/>
      <c r="AZ2004" s="30"/>
      <c r="BA2004" s="30"/>
      <c r="BB2004" s="30"/>
      <c r="BC2004" s="30"/>
      <c r="BD2004" s="30"/>
      <c r="BE2004" s="30"/>
      <c r="BF2004" s="30"/>
      <c r="BG2004" s="30"/>
      <c r="BH2004" s="30"/>
    </row>
    <row r="2005" spans="1:60" outlineLevel="1">
      <c r="A2005" s="460"/>
      <c r="B2005" s="461"/>
      <c r="C2005" s="469" t="s">
        <v>710</v>
      </c>
      <c r="D2005" s="467"/>
      <c r="E2005" s="468">
        <v>3.6</v>
      </c>
      <c r="F2005" s="493"/>
      <c r="G2005" s="465"/>
      <c r="H2005" s="465"/>
      <c r="I2005" s="465"/>
      <c r="J2005" s="465"/>
      <c r="K2005" s="465"/>
      <c r="L2005" s="465"/>
      <c r="M2005" s="465"/>
      <c r="N2005" s="465"/>
      <c r="O2005" s="465"/>
      <c r="P2005" s="465"/>
      <c r="Q2005" s="465"/>
      <c r="R2005" s="465"/>
      <c r="S2005" s="465"/>
      <c r="T2005" s="465"/>
      <c r="U2005" s="32"/>
      <c r="V2005" s="32"/>
      <c r="W2005" s="32"/>
      <c r="X2005" s="32"/>
      <c r="Y2005" s="30"/>
      <c r="Z2005" s="30"/>
      <c r="AA2005" s="30"/>
      <c r="AB2005" s="30"/>
      <c r="AC2005" s="30"/>
      <c r="AD2005" s="30"/>
      <c r="AE2005" s="30"/>
      <c r="AF2005" s="30"/>
      <c r="AG2005" s="30" t="s">
        <v>166</v>
      </c>
      <c r="AH2005" s="30">
        <v>2</v>
      </c>
      <c r="AI2005" s="30"/>
      <c r="AJ2005" s="30"/>
      <c r="AK2005" s="30"/>
      <c r="AL2005" s="30"/>
      <c r="AM2005" s="30"/>
      <c r="AN2005" s="30"/>
      <c r="AO2005" s="30"/>
      <c r="AP2005" s="30"/>
      <c r="AQ2005" s="30"/>
      <c r="AR2005" s="30"/>
      <c r="AS2005" s="30"/>
      <c r="AT2005" s="30"/>
      <c r="AU2005" s="30"/>
      <c r="AV2005" s="30"/>
      <c r="AW2005" s="30"/>
      <c r="AX2005" s="30"/>
      <c r="AY2005" s="30"/>
      <c r="AZ2005" s="30"/>
      <c r="BA2005" s="30"/>
      <c r="BB2005" s="30"/>
      <c r="BC2005" s="30"/>
      <c r="BD2005" s="30"/>
      <c r="BE2005" s="30"/>
      <c r="BF2005" s="30"/>
      <c r="BG2005" s="30"/>
      <c r="BH2005" s="30"/>
    </row>
    <row r="2006" spans="1:60" outlineLevel="1">
      <c r="A2006" s="460"/>
      <c r="B2006" s="461"/>
      <c r="C2006" s="470" t="s">
        <v>184</v>
      </c>
      <c r="D2006" s="471"/>
      <c r="E2006" s="472">
        <v>114.1</v>
      </c>
      <c r="F2006" s="493"/>
      <c r="G2006" s="465"/>
      <c r="H2006" s="465"/>
      <c r="I2006" s="465"/>
      <c r="J2006" s="465"/>
      <c r="K2006" s="465"/>
      <c r="L2006" s="465"/>
      <c r="M2006" s="465"/>
      <c r="N2006" s="465"/>
      <c r="O2006" s="465"/>
      <c r="P2006" s="465"/>
      <c r="Q2006" s="465"/>
      <c r="R2006" s="465"/>
      <c r="S2006" s="465"/>
      <c r="T2006" s="465"/>
      <c r="U2006" s="32"/>
      <c r="V2006" s="32"/>
      <c r="W2006" s="32"/>
      <c r="X2006" s="32"/>
      <c r="Y2006" s="30"/>
      <c r="Z2006" s="30"/>
      <c r="AA2006" s="30"/>
      <c r="AB2006" s="30"/>
      <c r="AC2006" s="30"/>
      <c r="AD2006" s="30"/>
      <c r="AE2006" s="30"/>
      <c r="AF2006" s="30"/>
      <c r="AG2006" s="30" t="s">
        <v>166</v>
      </c>
      <c r="AH2006" s="30">
        <v>3</v>
      </c>
      <c r="AI2006" s="30"/>
      <c r="AJ2006" s="30"/>
      <c r="AK2006" s="30"/>
      <c r="AL2006" s="30"/>
      <c r="AM2006" s="30"/>
      <c r="AN2006" s="30"/>
      <c r="AO2006" s="30"/>
      <c r="AP2006" s="30"/>
      <c r="AQ2006" s="30"/>
      <c r="AR2006" s="30"/>
      <c r="AS2006" s="30"/>
      <c r="AT2006" s="30"/>
      <c r="AU2006" s="30"/>
      <c r="AV2006" s="30"/>
      <c r="AW2006" s="30"/>
      <c r="AX2006" s="30"/>
      <c r="AY2006" s="30"/>
      <c r="AZ2006" s="30"/>
      <c r="BA2006" s="30"/>
      <c r="BB2006" s="30"/>
      <c r="BC2006" s="30"/>
      <c r="BD2006" s="30"/>
      <c r="BE2006" s="30"/>
      <c r="BF2006" s="30"/>
      <c r="BG2006" s="30"/>
      <c r="BH2006" s="30"/>
    </row>
    <row r="2007" spans="1:60" outlineLevel="1">
      <c r="A2007" s="460"/>
      <c r="B2007" s="461"/>
      <c r="C2007" s="466" t="s">
        <v>185</v>
      </c>
      <c r="D2007" s="467"/>
      <c r="E2007" s="468"/>
      <c r="F2007" s="493"/>
      <c r="G2007" s="465"/>
      <c r="H2007" s="465"/>
      <c r="I2007" s="465"/>
      <c r="J2007" s="465"/>
      <c r="K2007" s="465"/>
      <c r="L2007" s="465"/>
      <c r="M2007" s="465"/>
      <c r="N2007" s="465"/>
      <c r="O2007" s="465"/>
      <c r="P2007" s="465"/>
      <c r="Q2007" s="465"/>
      <c r="R2007" s="465"/>
      <c r="S2007" s="465"/>
      <c r="T2007" s="465"/>
      <c r="U2007" s="32"/>
      <c r="V2007" s="32"/>
      <c r="W2007" s="32"/>
      <c r="X2007" s="32"/>
      <c r="Y2007" s="30"/>
      <c r="Z2007" s="30"/>
      <c r="AA2007" s="30"/>
      <c r="AB2007" s="30"/>
      <c r="AC2007" s="30"/>
      <c r="AD2007" s="30"/>
      <c r="AE2007" s="30"/>
      <c r="AF2007" s="30"/>
      <c r="AG2007" s="30" t="s">
        <v>166</v>
      </c>
      <c r="AH2007" s="30"/>
      <c r="AI2007" s="30"/>
      <c r="AJ2007" s="30"/>
      <c r="AK2007" s="30"/>
      <c r="AL2007" s="30"/>
      <c r="AM2007" s="30"/>
      <c r="AN2007" s="30"/>
      <c r="AO2007" s="30"/>
      <c r="AP2007" s="30"/>
      <c r="AQ2007" s="30"/>
      <c r="AR2007" s="30"/>
      <c r="AS2007" s="30"/>
      <c r="AT2007" s="30"/>
      <c r="AU2007" s="30"/>
      <c r="AV2007" s="30"/>
      <c r="AW2007" s="30"/>
      <c r="AX2007" s="30"/>
      <c r="AY2007" s="30"/>
      <c r="AZ2007" s="30"/>
      <c r="BA2007" s="30"/>
      <c r="BB2007" s="30"/>
      <c r="BC2007" s="30"/>
      <c r="BD2007" s="30"/>
      <c r="BE2007" s="30"/>
      <c r="BF2007" s="30"/>
      <c r="BG2007" s="30"/>
      <c r="BH2007" s="30"/>
    </row>
    <row r="2008" spans="1:60" outlineLevel="1">
      <c r="A2008" s="460"/>
      <c r="B2008" s="461"/>
      <c r="C2008" s="462" t="s">
        <v>1715</v>
      </c>
      <c r="D2008" s="463"/>
      <c r="E2008" s="464">
        <v>119.80500000000001</v>
      </c>
      <c r="F2008" s="493"/>
      <c r="G2008" s="465"/>
      <c r="H2008" s="465"/>
      <c r="I2008" s="465"/>
      <c r="J2008" s="465"/>
      <c r="K2008" s="465"/>
      <c r="L2008" s="465"/>
      <c r="M2008" s="465"/>
      <c r="N2008" s="465"/>
      <c r="O2008" s="465"/>
      <c r="P2008" s="465"/>
      <c r="Q2008" s="465"/>
      <c r="R2008" s="465"/>
      <c r="S2008" s="465"/>
      <c r="T2008" s="465"/>
      <c r="U2008" s="32"/>
      <c r="V2008" s="32"/>
      <c r="W2008" s="32"/>
      <c r="X2008" s="32"/>
      <c r="Y2008" s="30"/>
      <c r="Z2008" s="30"/>
      <c r="AA2008" s="30"/>
      <c r="AB2008" s="30"/>
      <c r="AC2008" s="30"/>
      <c r="AD2008" s="30"/>
      <c r="AE2008" s="30"/>
      <c r="AF2008" s="30"/>
      <c r="AG2008" s="30" t="s">
        <v>166</v>
      </c>
      <c r="AH2008" s="30">
        <v>0</v>
      </c>
      <c r="AI2008" s="30"/>
      <c r="AJ2008" s="30"/>
      <c r="AK2008" s="30"/>
      <c r="AL2008" s="30"/>
      <c r="AM2008" s="30"/>
      <c r="AN2008" s="30"/>
      <c r="AO2008" s="30"/>
      <c r="AP2008" s="30"/>
      <c r="AQ2008" s="30"/>
      <c r="AR2008" s="30"/>
      <c r="AS2008" s="30"/>
      <c r="AT2008" s="30"/>
      <c r="AU2008" s="30"/>
      <c r="AV2008" s="30"/>
      <c r="AW2008" s="30"/>
      <c r="AX2008" s="30"/>
      <c r="AY2008" s="30"/>
      <c r="AZ2008" s="30"/>
      <c r="BA2008" s="30"/>
      <c r="BB2008" s="30"/>
      <c r="BC2008" s="30"/>
      <c r="BD2008" s="30"/>
      <c r="BE2008" s="30"/>
      <c r="BF2008" s="30"/>
      <c r="BG2008" s="30"/>
      <c r="BH2008" s="30"/>
    </row>
    <row r="2009" spans="1:60" outlineLevel="1">
      <c r="A2009" s="460"/>
      <c r="B2009" s="461"/>
      <c r="C2009" s="466" t="s">
        <v>180</v>
      </c>
      <c r="D2009" s="467"/>
      <c r="E2009" s="468"/>
      <c r="F2009" s="493"/>
      <c r="G2009" s="465"/>
      <c r="H2009" s="465"/>
      <c r="I2009" s="465"/>
      <c r="J2009" s="465"/>
      <c r="K2009" s="465"/>
      <c r="L2009" s="465"/>
      <c r="M2009" s="465"/>
      <c r="N2009" s="465"/>
      <c r="O2009" s="465"/>
      <c r="P2009" s="465"/>
      <c r="Q2009" s="465"/>
      <c r="R2009" s="465"/>
      <c r="S2009" s="465"/>
      <c r="T2009" s="465"/>
      <c r="U2009" s="32"/>
      <c r="V2009" s="32"/>
      <c r="W2009" s="32"/>
      <c r="X2009" s="32"/>
      <c r="Y2009" s="30"/>
      <c r="Z2009" s="30"/>
      <c r="AA2009" s="30"/>
      <c r="AB2009" s="30"/>
      <c r="AC2009" s="30"/>
      <c r="AD2009" s="30"/>
      <c r="AE2009" s="30"/>
      <c r="AF2009" s="30"/>
      <c r="AG2009" s="30" t="s">
        <v>166</v>
      </c>
      <c r="AH2009" s="30"/>
      <c r="AI2009" s="30"/>
      <c r="AJ2009" s="30"/>
      <c r="AK2009" s="30"/>
      <c r="AL2009" s="30"/>
      <c r="AM2009" s="30"/>
      <c r="AN2009" s="30"/>
      <c r="AO2009" s="30"/>
      <c r="AP2009" s="30"/>
      <c r="AQ2009" s="30"/>
      <c r="AR2009" s="30"/>
      <c r="AS2009" s="30"/>
      <c r="AT2009" s="30"/>
      <c r="AU2009" s="30"/>
      <c r="AV2009" s="30"/>
      <c r="AW2009" s="30"/>
      <c r="AX2009" s="30"/>
      <c r="AY2009" s="30"/>
      <c r="AZ2009" s="30"/>
      <c r="BA2009" s="30"/>
      <c r="BB2009" s="30"/>
      <c r="BC2009" s="30"/>
      <c r="BD2009" s="30"/>
      <c r="BE2009" s="30"/>
      <c r="BF2009" s="30"/>
      <c r="BG2009" s="30"/>
      <c r="BH2009" s="30"/>
    </row>
    <row r="2010" spans="1:60" ht="20.399999999999999" outlineLevel="1">
      <c r="A2010" s="460"/>
      <c r="B2010" s="461"/>
      <c r="C2010" s="469" t="s">
        <v>1716</v>
      </c>
      <c r="D2010" s="467"/>
      <c r="E2010" s="468">
        <v>38.125</v>
      </c>
      <c r="F2010" s="493"/>
      <c r="G2010" s="465"/>
      <c r="H2010" s="465"/>
      <c r="I2010" s="465"/>
      <c r="J2010" s="465"/>
      <c r="K2010" s="465"/>
      <c r="L2010" s="465"/>
      <c r="M2010" s="465"/>
      <c r="N2010" s="465"/>
      <c r="O2010" s="465"/>
      <c r="P2010" s="465"/>
      <c r="Q2010" s="465"/>
      <c r="R2010" s="465"/>
      <c r="S2010" s="465"/>
      <c r="T2010" s="465"/>
      <c r="U2010" s="32"/>
      <c r="V2010" s="32"/>
      <c r="W2010" s="32"/>
      <c r="X2010" s="32"/>
      <c r="Y2010" s="30"/>
      <c r="Z2010" s="30"/>
      <c r="AA2010" s="30"/>
      <c r="AB2010" s="30"/>
      <c r="AC2010" s="30"/>
      <c r="AD2010" s="30"/>
      <c r="AE2010" s="30"/>
      <c r="AF2010" s="30"/>
      <c r="AG2010" s="30" t="s">
        <v>166</v>
      </c>
      <c r="AH2010" s="30">
        <v>2</v>
      </c>
      <c r="AI2010" s="30"/>
      <c r="AJ2010" s="30"/>
      <c r="AK2010" s="30"/>
      <c r="AL2010" s="30"/>
      <c r="AM2010" s="30"/>
      <c r="AN2010" s="30"/>
      <c r="AO2010" s="30"/>
      <c r="AP2010" s="30"/>
      <c r="AQ2010" s="30"/>
      <c r="AR2010" s="30"/>
      <c r="AS2010" s="30"/>
      <c r="AT2010" s="30"/>
      <c r="AU2010" s="30"/>
      <c r="AV2010" s="30"/>
      <c r="AW2010" s="30"/>
      <c r="AX2010" s="30"/>
      <c r="AY2010" s="30"/>
      <c r="AZ2010" s="30"/>
      <c r="BA2010" s="30"/>
      <c r="BB2010" s="30"/>
      <c r="BC2010" s="30"/>
      <c r="BD2010" s="30"/>
      <c r="BE2010" s="30"/>
      <c r="BF2010" s="30"/>
      <c r="BG2010" s="30"/>
      <c r="BH2010" s="30"/>
    </row>
    <row r="2011" spans="1:60" outlineLevel="1">
      <c r="A2011" s="460"/>
      <c r="B2011" s="461"/>
      <c r="C2011" s="469" t="s">
        <v>1717</v>
      </c>
      <c r="D2011" s="467"/>
      <c r="E2011" s="468">
        <v>8.92</v>
      </c>
      <c r="F2011" s="493"/>
      <c r="G2011" s="465"/>
      <c r="H2011" s="465"/>
      <c r="I2011" s="465"/>
      <c r="J2011" s="465"/>
      <c r="K2011" s="465"/>
      <c r="L2011" s="465"/>
      <c r="M2011" s="465"/>
      <c r="N2011" s="465"/>
      <c r="O2011" s="465"/>
      <c r="P2011" s="465"/>
      <c r="Q2011" s="465"/>
      <c r="R2011" s="465"/>
      <c r="S2011" s="465"/>
      <c r="T2011" s="465"/>
      <c r="U2011" s="32"/>
      <c r="V2011" s="32"/>
      <c r="W2011" s="32"/>
      <c r="X2011" s="32"/>
      <c r="Y2011" s="30"/>
      <c r="Z2011" s="30"/>
      <c r="AA2011" s="30"/>
      <c r="AB2011" s="30"/>
      <c r="AC2011" s="30"/>
      <c r="AD2011" s="30"/>
      <c r="AE2011" s="30"/>
      <c r="AF2011" s="30"/>
      <c r="AG2011" s="30" t="s">
        <v>166</v>
      </c>
      <c r="AH2011" s="30">
        <v>2</v>
      </c>
      <c r="AI2011" s="30"/>
      <c r="AJ2011" s="30"/>
      <c r="AK2011" s="30"/>
      <c r="AL2011" s="30"/>
      <c r="AM2011" s="30"/>
      <c r="AN2011" s="30"/>
      <c r="AO2011" s="30"/>
      <c r="AP2011" s="30"/>
      <c r="AQ2011" s="30"/>
      <c r="AR2011" s="30"/>
      <c r="AS2011" s="30"/>
      <c r="AT2011" s="30"/>
      <c r="AU2011" s="30"/>
      <c r="AV2011" s="30"/>
      <c r="AW2011" s="30"/>
      <c r="AX2011" s="30"/>
      <c r="AY2011" s="30"/>
      <c r="AZ2011" s="30"/>
      <c r="BA2011" s="30"/>
      <c r="BB2011" s="30"/>
      <c r="BC2011" s="30"/>
      <c r="BD2011" s="30"/>
      <c r="BE2011" s="30"/>
      <c r="BF2011" s="30"/>
      <c r="BG2011" s="30"/>
      <c r="BH2011" s="30"/>
    </row>
    <row r="2012" spans="1:60" outlineLevel="1">
      <c r="A2012" s="460"/>
      <c r="B2012" s="461"/>
      <c r="C2012" s="470" t="s">
        <v>184</v>
      </c>
      <c r="D2012" s="471"/>
      <c r="E2012" s="472">
        <v>47.045000000000002</v>
      </c>
      <c r="F2012" s="493"/>
      <c r="G2012" s="465"/>
      <c r="H2012" s="465"/>
      <c r="I2012" s="465"/>
      <c r="J2012" s="465"/>
      <c r="K2012" s="465"/>
      <c r="L2012" s="465"/>
      <c r="M2012" s="465"/>
      <c r="N2012" s="465"/>
      <c r="O2012" s="465"/>
      <c r="P2012" s="465"/>
      <c r="Q2012" s="465"/>
      <c r="R2012" s="465"/>
      <c r="S2012" s="465"/>
      <c r="T2012" s="465"/>
      <c r="U2012" s="32"/>
      <c r="V2012" s="32"/>
      <c r="W2012" s="32"/>
      <c r="X2012" s="32"/>
      <c r="Y2012" s="30"/>
      <c r="Z2012" s="30"/>
      <c r="AA2012" s="30"/>
      <c r="AB2012" s="30"/>
      <c r="AC2012" s="30"/>
      <c r="AD2012" s="30"/>
      <c r="AE2012" s="30"/>
      <c r="AF2012" s="30"/>
      <c r="AG2012" s="30" t="s">
        <v>166</v>
      </c>
      <c r="AH2012" s="30">
        <v>3</v>
      </c>
      <c r="AI2012" s="30"/>
      <c r="AJ2012" s="30"/>
      <c r="AK2012" s="30"/>
      <c r="AL2012" s="30"/>
      <c r="AM2012" s="30"/>
      <c r="AN2012" s="30"/>
      <c r="AO2012" s="30"/>
      <c r="AP2012" s="30"/>
      <c r="AQ2012" s="30"/>
      <c r="AR2012" s="30"/>
      <c r="AS2012" s="30"/>
      <c r="AT2012" s="30"/>
      <c r="AU2012" s="30"/>
      <c r="AV2012" s="30"/>
      <c r="AW2012" s="30"/>
      <c r="AX2012" s="30"/>
      <c r="AY2012" s="30"/>
      <c r="AZ2012" s="30"/>
      <c r="BA2012" s="30"/>
      <c r="BB2012" s="30"/>
      <c r="BC2012" s="30"/>
      <c r="BD2012" s="30"/>
      <c r="BE2012" s="30"/>
      <c r="BF2012" s="30"/>
      <c r="BG2012" s="30"/>
      <c r="BH2012" s="30"/>
    </row>
    <row r="2013" spans="1:60" outlineLevel="1">
      <c r="A2013" s="460"/>
      <c r="B2013" s="461"/>
      <c r="C2013" s="466" t="s">
        <v>185</v>
      </c>
      <c r="D2013" s="467"/>
      <c r="E2013" s="468"/>
      <c r="F2013" s="493"/>
      <c r="G2013" s="465"/>
      <c r="H2013" s="465"/>
      <c r="I2013" s="465"/>
      <c r="J2013" s="465"/>
      <c r="K2013" s="465"/>
      <c r="L2013" s="465"/>
      <c r="M2013" s="465"/>
      <c r="N2013" s="465"/>
      <c r="O2013" s="465"/>
      <c r="P2013" s="465"/>
      <c r="Q2013" s="465"/>
      <c r="R2013" s="465"/>
      <c r="S2013" s="465"/>
      <c r="T2013" s="465"/>
      <c r="U2013" s="32"/>
      <c r="V2013" s="32"/>
      <c r="W2013" s="32"/>
      <c r="X2013" s="32"/>
      <c r="Y2013" s="30"/>
      <c r="Z2013" s="30"/>
      <c r="AA2013" s="30"/>
      <c r="AB2013" s="30"/>
      <c r="AC2013" s="30"/>
      <c r="AD2013" s="30"/>
      <c r="AE2013" s="30"/>
      <c r="AF2013" s="30"/>
      <c r="AG2013" s="30" t="s">
        <v>166</v>
      </c>
      <c r="AH2013" s="30"/>
      <c r="AI2013" s="30"/>
      <c r="AJ2013" s="30"/>
      <c r="AK2013" s="30"/>
      <c r="AL2013" s="30"/>
      <c r="AM2013" s="30"/>
      <c r="AN2013" s="30"/>
      <c r="AO2013" s="30"/>
      <c r="AP2013" s="30"/>
      <c r="AQ2013" s="30"/>
      <c r="AR2013" s="30"/>
      <c r="AS2013" s="30"/>
      <c r="AT2013" s="30"/>
      <c r="AU2013" s="30"/>
      <c r="AV2013" s="30"/>
      <c r="AW2013" s="30"/>
      <c r="AX2013" s="30"/>
      <c r="AY2013" s="30"/>
      <c r="AZ2013" s="30"/>
      <c r="BA2013" s="30"/>
      <c r="BB2013" s="30"/>
      <c r="BC2013" s="30"/>
      <c r="BD2013" s="30"/>
      <c r="BE2013" s="30"/>
      <c r="BF2013" s="30"/>
      <c r="BG2013" s="30"/>
      <c r="BH2013" s="30"/>
    </row>
    <row r="2014" spans="1:60" outlineLevel="1">
      <c r="A2014" s="460"/>
      <c r="B2014" s="461"/>
      <c r="C2014" s="462" t="s">
        <v>1718</v>
      </c>
      <c r="D2014" s="463"/>
      <c r="E2014" s="464">
        <v>4.93973</v>
      </c>
      <c r="F2014" s="493"/>
      <c r="G2014" s="465"/>
      <c r="H2014" s="465"/>
      <c r="I2014" s="465"/>
      <c r="J2014" s="465"/>
      <c r="K2014" s="465"/>
      <c r="L2014" s="465"/>
      <c r="M2014" s="465"/>
      <c r="N2014" s="465"/>
      <c r="O2014" s="465"/>
      <c r="P2014" s="465"/>
      <c r="Q2014" s="465"/>
      <c r="R2014" s="465"/>
      <c r="S2014" s="465"/>
      <c r="T2014" s="465"/>
      <c r="U2014" s="32"/>
      <c r="V2014" s="32"/>
      <c r="W2014" s="32"/>
      <c r="X2014" s="32"/>
      <c r="Y2014" s="30"/>
      <c r="Z2014" s="30"/>
      <c r="AA2014" s="30"/>
      <c r="AB2014" s="30"/>
      <c r="AC2014" s="30"/>
      <c r="AD2014" s="30"/>
      <c r="AE2014" s="30"/>
      <c r="AF2014" s="30"/>
      <c r="AG2014" s="30" t="s">
        <v>166</v>
      </c>
      <c r="AH2014" s="30">
        <v>0</v>
      </c>
      <c r="AI2014" s="30"/>
      <c r="AJ2014" s="30"/>
      <c r="AK2014" s="30"/>
      <c r="AL2014" s="30"/>
      <c r="AM2014" s="30"/>
      <c r="AN2014" s="30"/>
      <c r="AO2014" s="30"/>
      <c r="AP2014" s="30"/>
      <c r="AQ2014" s="30"/>
      <c r="AR2014" s="30"/>
      <c r="AS2014" s="30"/>
      <c r="AT2014" s="30"/>
      <c r="AU2014" s="30"/>
      <c r="AV2014" s="30"/>
      <c r="AW2014" s="30"/>
      <c r="AX2014" s="30"/>
      <c r="AY2014" s="30"/>
      <c r="AZ2014" s="30"/>
      <c r="BA2014" s="30"/>
      <c r="BB2014" s="30"/>
      <c r="BC2014" s="30"/>
      <c r="BD2014" s="30"/>
      <c r="BE2014" s="30"/>
      <c r="BF2014" s="30"/>
      <c r="BG2014" s="30"/>
      <c r="BH2014" s="30"/>
    </row>
    <row r="2015" spans="1:60" outlineLevel="1">
      <c r="A2015" s="473">
        <v>385</v>
      </c>
      <c r="B2015" s="474" t="s">
        <v>1719</v>
      </c>
      <c r="C2015" s="475" t="s">
        <v>1720</v>
      </c>
      <c r="D2015" s="476" t="s">
        <v>0</v>
      </c>
      <c r="E2015" s="477">
        <v>1844.4499000000001</v>
      </c>
      <c r="F2015" s="35"/>
      <c r="G2015" s="479">
        <f>ROUND(E2015*F2015,2)</f>
        <v>0</v>
      </c>
      <c r="H2015" s="478">
        <v>0</v>
      </c>
      <c r="I2015" s="479">
        <f>ROUND(E2015*H2015,2)</f>
        <v>0</v>
      </c>
      <c r="J2015" s="478">
        <v>6.2</v>
      </c>
      <c r="K2015" s="479">
        <f>ROUND(E2015*J2015,2)</f>
        <v>11435.59</v>
      </c>
      <c r="L2015" s="479">
        <v>21</v>
      </c>
      <c r="M2015" s="479">
        <f>G2015*(1+L2015/100)</f>
        <v>0</v>
      </c>
      <c r="N2015" s="479">
        <v>0</v>
      </c>
      <c r="O2015" s="479">
        <f>ROUND(E2015*N2015,2)</f>
        <v>0</v>
      </c>
      <c r="P2015" s="479">
        <v>0</v>
      </c>
      <c r="Q2015" s="479">
        <f>ROUND(E2015*P2015,2)</f>
        <v>0</v>
      </c>
      <c r="R2015" s="479"/>
      <c r="S2015" s="479" t="s">
        <v>162</v>
      </c>
      <c r="T2015" s="480" t="s">
        <v>162</v>
      </c>
      <c r="U2015" s="32">
        <v>0</v>
      </c>
      <c r="V2015" s="32">
        <f>ROUND(E2015*U2015,2)</f>
        <v>0</v>
      </c>
      <c r="W2015" s="32"/>
      <c r="X2015" s="32" t="s">
        <v>815</v>
      </c>
      <c r="Y2015" s="30"/>
      <c r="Z2015" s="30"/>
      <c r="AA2015" s="30"/>
      <c r="AB2015" s="30"/>
      <c r="AC2015" s="30"/>
      <c r="AD2015" s="30"/>
      <c r="AE2015" s="30"/>
      <c r="AF2015" s="30"/>
      <c r="AG2015" s="30" t="s">
        <v>816</v>
      </c>
      <c r="AH2015" s="30"/>
      <c r="AI2015" s="30"/>
      <c r="AJ2015" s="30"/>
      <c r="AK2015" s="30"/>
      <c r="AL2015" s="30"/>
      <c r="AM2015" s="30"/>
      <c r="AN2015" s="30"/>
      <c r="AO2015" s="30"/>
      <c r="AP2015" s="30"/>
      <c r="AQ2015" s="30"/>
      <c r="AR2015" s="30"/>
      <c r="AS2015" s="30"/>
      <c r="AT2015" s="30"/>
      <c r="AU2015" s="30"/>
      <c r="AV2015" s="30"/>
      <c r="AW2015" s="30"/>
      <c r="AX2015" s="30"/>
      <c r="AY2015" s="30"/>
      <c r="AZ2015" s="30"/>
      <c r="BA2015" s="30"/>
      <c r="BB2015" s="30"/>
      <c r="BC2015" s="30"/>
      <c r="BD2015" s="30"/>
      <c r="BE2015" s="30"/>
      <c r="BF2015" s="30"/>
      <c r="BG2015" s="30"/>
      <c r="BH2015" s="30"/>
    </row>
    <row r="2016" spans="1:60">
      <c r="A2016" s="445" t="s">
        <v>157</v>
      </c>
      <c r="B2016" s="446" t="s">
        <v>107</v>
      </c>
      <c r="C2016" s="447" t="s">
        <v>3146</v>
      </c>
      <c r="D2016" s="448"/>
      <c r="E2016" s="449"/>
      <c r="F2016" s="494"/>
      <c r="G2016" s="450">
        <f>SUMIF(AG2017:AG2086,"&lt;&gt;NOR",G2017:G2086)</f>
        <v>0</v>
      </c>
      <c r="H2016" s="450"/>
      <c r="I2016" s="450">
        <f>SUM(I2017:I2086)</f>
        <v>190425.66999999998</v>
      </c>
      <c r="J2016" s="450"/>
      <c r="K2016" s="450">
        <f>SUM(K2017:K2086)</f>
        <v>66566.77</v>
      </c>
      <c r="L2016" s="450"/>
      <c r="M2016" s="450">
        <f>SUM(M2017:M2086)</f>
        <v>0</v>
      </c>
      <c r="N2016" s="450"/>
      <c r="O2016" s="450">
        <f>SUM(O2017:O2086)</f>
        <v>1</v>
      </c>
      <c r="P2016" s="450"/>
      <c r="Q2016" s="450">
        <f>SUM(Q2017:Q2086)</f>
        <v>0</v>
      </c>
      <c r="R2016" s="450"/>
      <c r="S2016" s="450"/>
      <c r="T2016" s="451"/>
      <c r="U2016" s="33"/>
      <c r="V2016" s="33">
        <f>SUM(V2017:V2086)</f>
        <v>135.26999999999998</v>
      </c>
      <c r="W2016" s="33"/>
      <c r="X2016" s="33"/>
      <c r="AG2016" t="s">
        <v>158</v>
      </c>
    </row>
    <row r="2017" spans="1:60" outlineLevel="1">
      <c r="A2017" s="452">
        <v>386</v>
      </c>
      <c r="B2017" s="453" t="s">
        <v>1721</v>
      </c>
      <c r="C2017" s="454" t="s">
        <v>1722</v>
      </c>
      <c r="D2017" s="455" t="s">
        <v>161</v>
      </c>
      <c r="E2017" s="456">
        <v>177.6</v>
      </c>
      <c r="F2017" s="34"/>
      <c r="G2017" s="458">
        <f>ROUND(E2017*F2017,2)</f>
        <v>0</v>
      </c>
      <c r="H2017" s="457">
        <v>0</v>
      </c>
      <c r="I2017" s="458">
        <f>ROUND(E2017*H2017,2)</f>
        <v>0</v>
      </c>
      <c r="J2017" s="457">
        <v>6.7</v>
      </c>
      <c r="K2017" s="458">
        <f>ROUND(E2017*J2017,2)</f>
        <v>1189.92</v>
      </c>
      <c r="L2017" s="458">
        <v>21</v>
      </c>
      <c r="M2017" s="458">
        <f>G2017*(1+L2017/100)</f>
        <v>0</v>
      </c>
      <c r="N2017" s="458">
        <v>0</v>
      </c>
      <c r="O2017" s="458">
        <f>ROUND(E2017*N2017,2)</f>
        <v>0</v>
      </c>
      <c r="P2017" s="458">
        <v>0</v>
      </c>
      <c r="Q2017" s="458">
        <f>ROUND(E2017*P2017,2)</f>
        <v>0</v>
      </c>
      <c r="R2017" s="458"/>
      <c r="S2017" s="458" t="s">
        <v>162</v>
      </c>
      <c r="T2017" s="459" t="s">
        <v>162</v>
      </c>
      <c r="U2017" s="32">
        <v>1.6E-2</v>
      </c>
      <c r="V2017" s="32">
        <f>ROUND(E2017*U2017,2)</f>
        <v>2.84</v>
      </c>
      <c r="W2017" s="32"/>
      <c r="X2017" s="32" t="s">
        <v>163</v>
      </c>
      <c r="Y2017" s="30"/>
      <c r="Z2017" s="30"/>
      <c r="AA2017" s="30"/>
      <c r="AB2017" s="30"/>
      <c r="AC2017" s="30"/>
      <c r="AD2017" s="30"/>
      <c r="AE2017" s="30"/>
      <c r="AF2017" s="30"/>
      <c r="AG2017" s="30" t="s">
        <v>164</v>
      </c>
      <c r="AH2017" s="30"/>
      <c r="AI2017" s="30"/>
      <c r="AJ2017" s="30"/>
      <c r="AK2017" s="30"/>
      <c r="AL2017" s="30"/>
      <c r="AM2017" s="30"/>
      <c r="AN2017" s="30"/>
      <c r="AO2017" s="30"/>
      <c r="AP2017" s="30"/>
      <c r="AQ2017" s="30"/>
      <c r="AR2017" s="30"/>
      <c r="AS2017" s="30"/>
      <c r="AT2017" s="30"/>
      <c r="AU2017" s="30"/>
      <c r="AV2017" s="30"/>
      <c r="AW2017" s="30"/>
      <c r="AX2017" s="30"/>
      <c r="AY2017" s="30"/>
      <c r="AZ2017" s="30"/>
      <c r="BA2017" s="30"/>
      <c r="BB2017" s="30"/>
      <c r="BC2017" s="30"/>
      <c r="BD2017" s="30"/>
      <c r="BE2017" s="30"/>
      <c r="BF2017" s="30"/>
      <c r="BG2017" s="30"/>
      <c r="BH2017" s="30"/>
    </row>
    <row r="2018" spans="1:60" outlineLevel="1">
      <c r="A2018" s="460"/>
      <c r="B2018" s="461"/>
      <c r="C2018" s="462" t="s">
        <v>1723</v>
      </c>
      <c r="D2018" s="463"/>
      <c r="E2018" s="464">
        <v>177.6</v>
      </c>
      <c r="F2018" s="493"/>
      <c r="G2018" s="465"/>
      <c r="H2018" s="465"/>
      <c r="I2018" s="465"/>
      <c r="J2018" s="465"/>
      <c r="K2018" s="465"/>
      <c r="L2018" s="465"/>
      <c r="M2018" s="465"/>
      <c r="N2018" s="465"/>
      <c r="O2018" s="465"/>
      <c r="P2018" s="465"/>
      <c r="Q2018" s="465"/>
      <c r="R2018" s="465"/>
      <c r="S2018" s="465"/>
      <c r="T2018" s="465"/>
      <c r="U2018" s="32"/>
      <c r="V2018" s="32"/>
      <c r="W2018" s="32"/>
      <c r="X2018" s="32"/>
      <c r="Y2018" s="30"/>
      <c r="Z2018" s="30"/>
      <c r="AA2018" s="30"/>
      <c r="AB2018" s="30"/>
      <c r="AC2018" s="30"/>
      <c r="AD2018" s="30"/>
      <c r="AE2018" s="30"/>
      <c r="AF2018" s="30"/>
      <c r="AG2018" s="30" t="s">
        <v>166</v>
      </c>
      <c r="AH2018" s="30">
        <v>5</v>
      </c>
      <c r="AI2018" s="30"/>
      <c r="AJ2018" s="30"/>
      <c r="AK2018" s="30"/>
      <c r="AL2018" s="30"/>
      <c r="AM2018" s="30"/>
      <c r="AN2018" s="30"/>
      <c r="AO2018" s="30"/>
      <c r="AP2018" s="30"/>
      <c r="AQ2018" s="30"/>
      <c r="AR2018" s="30"/>
      <c r="AS2018" s="30"/>
      <c r="AT2018" s="30"/>
      <c r="AU2018" s="30"/>
      <c r="AV2018" s="30"/>
      <c r="AW2018" s="30"/>
      <c r="AX2018" s="30"/>
      <c r="AY2018" s="30"/>
      <c r="AZ2018" s="30"/>
      <c r="BA2018" s="30"/>
      <c r="BB2018" s="30"/>
      <c r="BC2018" s="30"/>
      <c r="BD2018" s="30"/>
      <c r="BE2018" s="30"/>
      <c r="BF2018" s="30"/>
      <c r="BG2018" s="30"/>
      <c r="BH2018" s="30"/>
    </row>
    <row r="2019" spans="1:60" outlineLevel="1">
      <c r="A2019" s="452">
        <v>387</v>
      </c>
      <c r="B2019" s="453" t="s">
        <v>1724</v>
      </c>
      <c r="C2019" s="454" t="s">
        <v>1725</v>
      </c>
      <c r="D2019" s="455" t="s">
        <v>161</v>
      </c>
      <c r="E2019" s="456">
        <v>177.6</v>
      </c>
      <c r="F2019" s="34"/>
      <c r="G2019" s="458">
        <f>ROUND(E2019*F2019,2)</f>
        <v>0</v>
      </c>
      <c r="H2019" s="457">
        <v>0</v>
      </c>
      <c r="I2019" s="458">
        <f>ROUND(E2019*H2019,2)</f>
        <v>0</v>
      </c>
      <c r="J2019" s="457">
        <v>22</v>
      </c>
      <c r="K2019" s="458">
        <f>ROUND(E2019*J2019,2)</f>
        <v>3907.2</v>
      </c>
      <c r="L2019" s="458">
        <v>21</v>
      </c>
      <c r="M2019" s="458">
        <f>G2019*(1+L2019/100)</f>
        <v>0</v>
      </c>
      <c r="N2019" s="458">
        <v>0</v>
      </c>
      <c r="O2019" s="458">
        <f>ROUND(E2019*N2019,2)</f>
        <v>0</v>
      </c>
      <c r="P2019" s="458">
        <v>0</v>
      </c>
      <c r="Q2019" s="458">
        <f>ROUND(E2019*P2019,2)</f>
        <v>0</v>
      </c>
      <c r="R2019" s="458"/>
      <c r="S2019" s="458" t="s">
        <v>162</v>
      </c>
      <c r="T2019" s="459" t="s">
        <v>162</v>
      </c>
      <c r="U2019" s="32">
        <v>4.5999999999999999E-2</v>
      </c>
      <c r="V2019" s="32">
        <f>ROUND(E2019*U2019,2)</f>
        <v>8.17</v>
      </c>
      <c r="W2019" s="32"/>
      <c r="X2019" s="32" t="s">
        <v>163</v>
      </c>
      <c r="Y2019" s="30"/>
      <c r="Z2019" s="30"/>
      <c r="AA2019" s="30"/>
      <c r="AB2019" s="30"/>
      <c r="AC2019" s="30"/>
      <c r="AD2019" s="30"/>
      <c r="AE2019" s="30"/>
      <c r="AF2019" s="30"/>
      <c r="AG2019" s="30" t="s">
        <v>164</v>
      </c>
      <c r="AH2019" s="30"/>
      <c r="AI2019" s="30"/>
      <c r="AJ2019" s="30"/>
      <c r="AK2019" s="30"/>
      <c r="AL2019" s="30"/>
      <c r="AM2019" s="30"/>
      <c r="AN2019" s="30"/>
      <c r="AO2019" s="30"/>
      <c r="AP2019" s="30"/>
      <c r="AQ2019" s="30"/>
      <c r="AR2019" s="30"/>
      <c r="AS2019" s="30"/>
      <c r="AT2019" s="30"/>
      <c r="AU2019" s="30"/>
      <c r="AV2019" s="30"/>
      <c r="AW2019" s="30"/>
      <c r="AX2019" s="30"/>
      <c r="AY2019" s="30"/>
      <c r="AZ2019" s="30"/>
      <c r="BA2019" s="30"/>
      <c r="BB2019" s="30"/>
      <c r="BC2019" s="30"/>
      <c r="BD2019" s="30"/>
      <c r="BE2019" s="30"/>
      <c r="BF2019" s="30"/>
      <c r="BG2019" s="30"/>
      <c r="BH2019" s="30"/>
    </row>
    <row r="2020" spans="1:60" outlineLevel="1">
      <c r="A2020" s="460"/>
      <c r="B2020" s="461"/>
      <c r="C2020" s="462" t="s">
        <v>1723</v>
      </c>
      <c r="D2020" s="463"/>
      <c r="E2020" s="464">
        <v>177.6</v>
      </c>
      <c r="F2020" s="493"/>
      <c r="G2020" s="465"/>
      <c r="H2020" s="465"/>
      <c r="I2020" s="465"/>
      <c r="J2020" s="465"/>
      <c r="K2020" s="465"/>
      <c r="L2020" s="465"/>
      <c r="M2020" s="465"/>
      <c r="N2020" s="465"/>
      <c r="O2020" s="465"/>
      <c r="P2020" s="465"/>
      <c r="Q2020" s="465"/>
      <c r="R2020" s="465"/>
      <c r="S2020" s="465"/>
      <c r="T2020" s="465"/>
      <c r="U2020" s="32"/>
      <c r="V2020" s="32"/>
      <c r="W2020" s="32"/>
      <c r="X2020" s="32"/>
      <c r="Y2020" s="30"/>
      <c r="Z2020" s="30"/>
      <c r="AA2020" s="30"/>
      <c r="AB2020" s="30"/>
      <c r="AC2020" s="30"/>
      <c r="AD2020" s="30"/>
      <c r="AE2020" s="30"/>
      <c r="AF2020" s="30"/>
      <c r="AG2020" s="30" t="s">
        <v>166</v>
      </c>
      <c r="AH2020" s="30">
        <v>5</v>
      </c>
      <c r="AI2020" s="30"/>
      <c r="AJ2020" s="30"/>
      <c r="AK2020" s="30"/>
      <c r="AL2020" s="30"/>
      <c r="AM2020" s="30"/>
      <c r="AN2020" s="30"/>
      <c r="AO2020" s="30"/>
      <c r="AP2020" s="30"/>
      <c r="AQ2020" s="30"/>
      <c r="AR2020" s="30"/>
      <c r="AS2020" s="30"/>
      <c r="AT2020" s="30"/>
      <c r="AU2020" s="30"/>
      <c r="AV2020" s="30"/>
      <c r="AW2020" s="30"/>
      <c r="AX2020" s="30"/>
      <c r="AY2020" s="30"/>
      <c r="AZ2020" s="30"/>
      <c r="BA2020" s="30"/>
      <c r="BB2020" s="30"/>
      <c r="BC2020" s="30"/>
      <c r="BD2020" s="30"/>
      <c r="BE2020" s="30"/>
      <c r="BF2020" s="30"/>
      <c r="BG2020" s="30"/>
      <c r="BH2020" s="30"/>
    </row>
    <row r="2021" spans="1:60" ht="20.399999999999999" outlineLevel="1">
      <c r="A2021" s="452">
        <v>388</v>
      </c>
      <c r="B2021" s="453" t="s">
        <v>1726</v>
      </c>
      <c r="C2021" s="454" t="s">
        <v>1727</v>
      </c>
      <c r="D2021" s="455" t="s">
        <v>428</v>
      </c>
      <c r="E2021" s="456">
        <v>135.965</v>
      </c>
      <c r="F2021" s="34"/>
      <c r="G2021" s="458">
        <f>ROUND(E2021*F2021,2)</f>
        <v>0</v>
      </c>
      <c r="H2021" s="457">
        <v>8.4499999999999993</v>
      </c>
      <c r="I2021" s="458">
        <f>ROUND(E2021*H2021,2)</f>
        <v>1148.9000000000001</v>
      </c>
      <c r="J2021" s="457">
        <v>65.650000000000006</v>
      </c>
      <c r="K2021" s="458">
        <f>ROUND(E2021*J2021,2)</f>
        <v>8926.1</v>
      </c>
      <c r="L2021" s="458">
        <v>21</v>
      </c>
      <c r="M2021" s="458">
        <f>G2021*(1+L2021/100)</f>
        <v>0</v>
      </c>
      <c r="N2021" s="458">
        <v>3.0000000000000001E-5</v>
      </c>
      <c r="O2021" s="458">
        <f>ROUND(E2021*N2021,2)</f>
        <v>0</v>
      </c>
      <c r="P2021" s="458">
        <v>0</v>
      </c>
      <c r="Q2021" s="458">
        <f>ROUND(E2021*P2021,2)</f>
        <v>0</v>
      </c>
      <c r="R2021" s="458"/>
      <c r="S2021" s="458" t="s">
        <v>162</v>
      </c>
      <c r="T2021" s="459" t="s">
        <v>162</v>
      </c>
      <c r="U2021" s="32">
        <v>0.13719999999999999</v>
      </c>
      <c r="V2021" s="32">
        <f>ROUND(E2021*U2021,2)</f>
        <v>18.649999999999999</v>
      </c>
      <c r="W2021" s="32"/>
      <c r="X2021" s="32" t="s">
        <v>163</v>
      </c>
      <c r="Y2021" s="30"/>
      <c r="Z2021" s="30"/>
      <c r="AA2021" s="30"/>
      <c r="AB2021" s="30"/>
      <c r="AC2021" s="30"/>
      <c r="AD2021" s="30"/>
      <c r="AE2021" s="30"/>
      <c r="AF2021" s="30"/>
      <c r="AG2021" s="30" t="s">
        <v>164</v>
      </c>
      <c r="AH2021" s="30"/>
      <c r="AI2021" s="30"/>
      <c r="AJ2021" s="30"/>
      <c r="AK2021" s="30"/>
      <c r="AL2021" s="30"/>
      <c r="AM2021" s="30"/>
      <c r="AN2021" s="30"/>
      <c r="AO2021" s="30"/>
      <c r="AP2021" s="30"/>
      <c r="AQ2021" s="30"/>
      <c r="AR2021" s="30"/>
      <c r="AS2021" s="30"/>
      <c r="AT2021" s="30"/>
      <c r="AU2021" s="30"/>
      <c r="AV2021" s="30"/>
      <c r="AW2021" s="30"/>
      <c r="AX2021" s="30"/>
      <c r="AY2021" s="30"/>
      <c r="AZ2021" s="30"/>
      <c r="BA2021" s="30"/>
      <c r="BB2021" s="30"/>
      <c r="BC2021" s="30"/>
      <c r="BD2021" s="30"/>
      <c r="BE2021" s="30"/>
      <c r="BF2021" s="30"/>
      <c r="BG2021" s="30"/>
      <c r="BH2021" s="30"/>
    </row>
    <row r="2022" spans="1:60" outlineLevel="1">
      <c r="A2022" s="460"/>
      <c r="B2022" s="461"/>
      <c r="C2022" s="462" t="s">
        <v>2799</v>
      </c>
      <c r="D2022" s="463"/>
      <c r="E2022" s="464">
        <v>21.225000000000001</v>
      </c>
      <c r="F2022" s="493"/>
      <c r="G2022" s="465"/>
      <c r="H2022" s="465"/>
      <c r="I2022" s="465"/>
      <c r="J2022" s="465"/>
      <c r="K2022" s="465"/>
      <c r="L2022" s="465"/>
      <c r="M2022" s="465"/>
      <c r="N2022" s="465"/>
      <c r="O2022" s="465"/>
      <c r="P2022" s="465"/>
      <c r="Q2022" s="465"/>
      <c r="R2022" s="465"/>
      <c r="S2022" s="465"/>
      <c r="T2022" s="465"/>
      <c r="U2022" s="32"/>
      <c r="V2022" s="32"/>
      <c r="W2022" s="32"/>
      <c r="X2022" s="32"/>
      <c r="Y2022" s="30"/>
      <c r="Z2022" s="30"/>
      <c r="AA2022" s="30"/>
      <c r="AB2022" s="30"/>
      <c r="AC2022" s="30"/>
      <c r="AD2022" s="30"/>
      <c r="AE2022" s="30"/>
      <c r="AF2022" s="30"/>
      <c r="AG2022" s="30" t="s">
        <v>166</v>
      </c>
      <c r="AH2022" s="30">
        <v>0</v>
      </c>
      <c r="AI2022" s="30"/>
      <c r="AJ2022" s="30"/>
      <c r="AK2022" s="30"/>
      <c r="AL2022" s="30"/>
      <c r="AM2022" s="30"/>
      <c r="AN2022" s="30"/>
      <c r="AO2022" s="30"/>
      <c r="AP2022" s="30"/>
      <c r="AQ2022" s="30"/>
      <c r="AR2022" s="30"/>
      <c r="AS2022" s="30"/>
      <c r="AT2022" s="30"/>
      <c r="AU2022" s="30"/>
      <c r="AV2022" s="30"/>
      <c r="AW2022" s="30"/>
      <c r="AX2022" s="30"/>
      <c r="AY2022" s="30"/>
      <c r="AZ2022" s="30"/>
      <c r="BA2022" s="30"/>
      <c r="BB2022" s="30"/>
      <c r="BC2022" s="30"/>
      <c r="BD2022" s="30"/>
      <c r="BE2022" s="30"/>
      <c r="BF2022" s="30"/>
      <c r="BG2022" s="30"/>
      <c r="BH2022" s="30"/>
    </row>
    <row r="2023" spans="1:60" outlineLevel="1">
      <c r="A2023" s="460"/>
      <c r="B2023" s="461"/>
      <c r="C2023" s="462" t="s">
        <v>2800</v>
      </c>
      <c r="D2023" s="463"/>
      <c r="E2023" s="464">
        <v>9.9499999999999993</v>
      </c>
      <c r="F2023" s="493"/>
      <c r="G2023" s="465"/>
      <c r="H2023" s="465"/>
      <c r="I2023" s="465"/>
      <c r="J2023" s="465"/>
      <c r="K2023" s="465"/>
      <c r="L2023" s="465"/>
      <c r="M2023" s="465"/>
      <c r="N2023" s="465"/>
      <c r="O2023" s="465"/>
      <c r="P2023" s="465"/>
      <c r="Q2023" s="465"/>
      <c r="R2023" s="465"/>
      <c r="S2023" s="465"/>
      <c r="T2023" s="465"/>
      <c r="U2023" s="32"/>
      <c r="V2023" s="32"/>
      <c r="W2023" s="32"/>
      <c r="X2023" s="32"/>
      <c r="Y2023" s="30"/>
      <c r="Z2023" s="30"/>
      <c r="AA2023" s="30"/>
      <c r="AB2023" s="30"/>
      <c r="AC2023" s="30"/>
      <c r="AD2023" s="30"/>
      <c r="AE2023" s="30"/>
      <c r="AF2023" s="30"/>
      <c r="AG2023" s="30" t="s">
        <v>166</v>
      </c>
      <c r="AH2023" s="30">
        <v>0</v>
      </c>
      <c r="AI2023" s="30"/>
      <c r="AJ2023" s="30"/>
      <c r="AK2023" s="30"/>
      <c r="AL2023" s="30"/>
      <c r="AM2023" s="30"/>
      <c r="AN2023" s="30"/>
      <c r="AO2023" s="30"/>
      <c r="AP2023" s="30"/>
      <c r="AQ2023" s="30"/>
      <c r="AR2023" s="30"/>
      <c r="AS2023" s="30"/>
      <c r="AT2023" s="30"/>
      <c r="AU2023" s="30"/>
      <c r="AV2023" s="30"/>
      <c r="AW2023" s="30"/>
      <c r="AX2023" s="30"/>
      <c r="AY2023" s="30"/>
      <c r="AZ2023" s="30"/>
      <c r="BA2023" s="30"/>
      <c r="BB2023" s="30"/>
      <c r="BC2023" s="30"/>
      <c r="BD2023" s="30"/>
      <c r="BE2023" s="30"/>
      <c r="BF2023" s="30"/>
      <c r="BG2023" s="30"/>
      <c r="BH2023" s="30"/>
    </row>
    <row r="2024" spans="1:60" outlineLevel="1">
      <c r="A2024" s="460"/>
      <c r="B2024" s="461"/>
      <c r="C2024" s="462" t="s">
        <v>2801</v>
      </c>
      <c r="D2024" s="463"/>
      <c r="E2024" s="464">
        <v>13.04</v>
      </c>
      <c r="F2024" s="493"/>
      <c r="G2024" s="465"/>
      <c r="H2024" s="465"/>
      <c r="I2024" s="465"/>
      <c r="J2024" s="465"/>
      <c r="K2024" s="465"/>
      <c r="L2024" s="465"/>
      <c r="M2024" s="465"/>
      <c r="N2024" s="465"/>
      <c r="O2024" s="465"/>
      <c r="P2024" s="465"/>
      <c r="Q2024" s="465"/>
      <c r="R2024" s="465"/>
      <c r="S2024" s="465"/>
      <c r="T2024" s="465"/>
      <c r="U2024" s="32"/>
      <c r="V2024" s="32"/>
      <c r="W2024" s="32"/>
      <c r="X2024" s="32"/>
      <c r="Y2024" s="30"/>
      <c r="Z2024" s="30"/>
      <c r="AA2024" s="30"/>
      <c r="AB2024" s="30"/>
      <c r="AC2024" s="30"/>
      <c r="AD2024" s="30"/>
      <c r="AE2024" s="30"/>
      <c r="AF2024" s="30"/>
      <c r="AG2024" s="30" t="s">
        <v>166</v>
      </c>
      <c r="AH2024" s="30">
        <v>0</v>
      </c>
      <c r="AI2024" s="30"/>
      <c r="AJ2024" s="30"/>
      <c r="AK2024" s="30"/>
      <c r="AL2024" s="30"/>
      <c r="AM2024" s="30"/>
      <c r="AN2024" s="30"/>
      <c r="AO2024" s="30"/>
      <c r="AP2024" s="30"/>
      <c r="AQ2024" s="30"/>
      <c r="AR2024" s="30"/>
      <c r="AS2024" s="30"/>
      <c r="AT2024" s="30"/>
      <c r="AU2024" s="30"/>
      <c r="AV2024" s="30"/>
      <c r="AW2024" s="30"/>
      <c r="AX2024" s="30"/>
      <c r="AY2024" s="30"/>
      <c r="AZ2024" s="30"/>
      <c r="BA2024" s="30"/>
      <c r="BB2024" s="30"/>
      <c r="BC2024" s="30"/>
      <c r="BD2024" s="30"/>
      <c r="BE2024" s="30"/>
      <c r="BF2024" s="30"/>
      <c r="BG2024" s="30"/>
      <c r="BH2024" s="30"/>
    </row>
    <row r="2025" spans="1:60" outlineLevel="1">
      <c r="A2025" s="460"/>
      <c r="B2025" s="461"/>
      <c r="C2025" s="462" t="s">
        <v>2802</v>
      </c>
      <c r="D2025" s="463"/>
      <c r="E2025" s="464">
        <v>17.5</v>
      </c>
      <c r="F2025" s="493"/>
      <c r="G2025" s="465"/>
      <c r="H2025" s="465"/>
      <c r="I2025" s="465"/>
      <c r="J2025" s="465"/>
      <c r="K2025" s="465"/>
      <c r="L2025" s="465"/>
      <c r="M2025" s="465"/>
      <c r="N2025" s="465"/>
      <c r="O2025" s="465"/>
      <c r="P2025" s="465"/>
      <c r="Q2025" s="465"/>
      <c r="R2025" s="465"/>
      <c r="S2025" s="465"/>
      <c r="T2025" s="465"/>
      <c r="U2025" s="32"/>
      <c r="V2025" s="32"/>
      <c r="W2025" s="32"/>
      <c r="X2025" s="32"/>
      <c r="Y2025" s="30"/>
      <c r="Z2025" s="30"/>
      <c r="AA2025" s="30"/>
      <c r="AB2025" s="30"/>
      <c r="AC2025" s="30"/>
      <c r="AD2025" s="30"/>
      <c r="AE2025" s="30"/>
      <c r="AF2025" s="30"/>
      <c r="AG2025" s="30" t="s">
        <v>166</v>
      </c>
      <c r="AH2025" s="30">
        <v>0</v>
      </c>
      <c r="AI2025" s="30"/>
      <c r="AJ2025" s="30"/>
      <c r="AK2025" s="30"/>
      <c r="AL2025" s="30"/>
      <c r="AM2025" s="30"/>
      <c r="AN2025" s="30"/>
      <c r="AO2025" s="30"/>
      <c r="AP2025" s="30"/>
      <c r="AQ2025" s="30"/>
      <c r="AR2025" s="30"/>
      <c r="AS2025" s="30"/>
      <c r="AT2025" s="30"/>
      <c r="AU2025" s="30"/>
      <c r="AV2025" s="30"/>
      <c r="AW2025" s="30"/>
      <c r="AX2025" s="30"/>
      <c r="AY2025" s="30"/>
      <c r="AZ2025" s="30"/>
      <c r="BA2025" s="30"/>
      <c r="BB2025" s="30"/>
      <c r="BC2025" s="30"/>
      <c r="BD2025" s="30"/>
      <c r="BE2025" s="30"/>
      <c r="BF2025" s="30"/>
      <c r="BG2025" s="30"/>
      <c r="BH2025" s="30"/>
    </row>
    <row r="2026" spans="1:60" ht="30.6" outlineLevel="1">
      <c r="A2026" s="460"/>
      <c r="B2026" s="461"/>
      <c r="C2026" s="462" t="s">
        <v>2803</v>
      </c>
      <c r="D2026" s="463"/>
      <c r="E2026" s="464">
        <v>37.799999999999997</v>
      </c>
      <c r="F2026" s="493"/>
      <c r="G2026" s="465"/>
      <c r="H2026" s="465"/>
      <c r="I2026" s="465"/>
      <c r="J2026" s="465"/>
      <c r="K2026" s="465"/>
      <c r="L2026" s="465"/>
      <c r="M2026" s="465"/>
      <c r="N2026" s="465"/>
      <c r="O2026" s="465"/>
      <c r="P2026" s="465"/>
      <c r="Q2026" s="465"/>
      <c r="R2026" s="465"/>
      <c r="S2026" s="465"/>
      <c r="T2026" s="465"/>
      <c r="U2026" s="32"/>
      <c r="V2026" s="32"/>
      <c r="W2026" s="32"/>
      <c r="X2026" s="32"/>
      <c r="Y2026" s="30"/>
      <c r="Z2026" s="30"/>
      <c r="AA2026" s="30"/>
      <c r="AB2026" s="30"/>
      <c r="AC2026" s="30"/>
      <c r="AD2026" s="30"/>
      <c r="AE2026" s="30"/>
      <c r="AF2026" s="30"/>
      <c r="AG2026" s="30" t="s">
        <v>166</v>
      </c>
      <c r="AH2026" s="30">
        <v>0</v>
      </c>
      <c r="AI2026" s="30"/>
      <c r="AJ2026" s="30"/>
      <c r="AK2026" s="30"/>
      <c r="AL2026" s="30"/>
      <c r="AM2026" s="30"/>
      <c r="AN2026" s="30"/>
      <c r="AO2026" s="30"/>
      <c r="AP2026" s="30"/>
      <c r="AQ2026" s="30"/>
      <c r="AR2026" s="30"/>
      <c r="AS2026" s="30"/>
      <c r="AT2026" s="30"/>
      <c r="AU2026" s="30"/>
      <c r="AV2026" s="30"/>
      <c r="AW2026" s="30"/>
      <c r="AX2026" s="30"/>
      <c r="AY2026" s="30"/>
      <c r="AZ2026" s="30"/>
      <c r="BA2026" s="30"/>
      <c r="BB2026" s="30"/>
      <c r="BC2026" s="30"/>
      <c r="BD2026" s="30"/>
      <c r="BE2026" s="30"/>
      <c r="BF2026" s="30"/>
      <c r="BG2026" s="30"/>
      <c r="BH2026" s="30"/>
    </row>
    <row r="2027" spans="1:60" outlineLevel="1">
      <c r="A2027" s="460"/>
      <c r="B2027" s="461"/>
      <c r="C2027" s="462" t="s">
        <v>2804</v>
      </c>
      <c r="D2027" s="463"/>
      <c r="E2027" s="464">
        <v>23</v>
      </c>
      <c r="F2027" s="493"/>
      <c r="G2027" s="465"/>
      <c r="H2027" s="465"/>
      <c r="I2027" s="465"/>
      <c r="J2027" s="465"/>
      <c r="K2027" s="465"/>
      <c r="L2027" s="465"/>
      <c r="M2027" s="465"/>
      <c r="N2027" s="465"/>
      <c r="O2027" s="465"/>
      <c r="P2027" s="465"/>
      <c r="Q2027" s="465"/>
      <c r="R2027" s="465"/>
      <c r="S2027" s="465"/>
      <c r="T2027" s="465"/>
      <c r="U2027" s="32"/>
      <c r="V2027" s="32"/>
      <c r="W2027" s="32"/>
      <c r="X2027" s="32"/>
      <c r="Y2027" s="30"/>
      <c r="Z2027" s="30"/>
      <c r="AA2027" s="30"/>
      <c r="AB2027" s="30"/>
      <c r="AC2027" s="30"/>
      <c r="AD2027" s="30"/>
      <c r="AE2027" s="30"/>
      <c r="AF2027" s="30"/>
      <c r="AG2027" s="30" t="s">
        <v>166</v>
      </c>
      <c r="AH2027" s="30">
        <v>0</v>
      </c>
      <c r="AI2027" s="30"/>
      <c r="AJ2027" s="30"/>
      <c r="AK2027" s="30"/>
      <c r="AL2027" s="30"/>
      <c r="AM2027" s="30"/>
      <c r="AN2027" s="30"/>
      <c r="AO2027" s="30"/>
      <c r="AP2027" s="30"/>
      <c r="AQ2027" s="30"/>
      <c r="AR2027" s="30"/>
      <c r="AS2027" s="30"/>
      <c r="AT2027" s="30"/>
      <c r="AU2027" s="30"/>
      <c r="AV2027" s="30"/>
      <c r="AW2027" s="30"/>
      <c r="AX2027" s="30"/>
      <c r="AY2027" s="30"/>
      <c r="AZ2027" s="30"/>
      <c r="BA2027" s="30"/>
      <c r="BB2027" s="30"/>
      <c r="BC2027" s="30"/>
      <c r="BD2027" s="30"/>
      <c r="BE2027" s="30"/>
      <c r="BF2027" s="30"/>
      <c r="BG2027" s="30"/>
      <c r="BH2027" s="30"/>
    </row>
    <row r="2028" spans="1:60" outlineLevel="1">
      <c r="A2028" s="460"/>
      <c r="B2028" s="461"/>
      <c r="C2028" s="462" t="s">
        <v>2805</v>
      </c>
      <c r="D2028" s="463"/>
      <c r="E2028" s="464">
        <v>13.45</v>
      </c>
      <c r="F2028" s="493"/>
      <c r="G2028" s="465"/>
      <c r="H2028" s="465"/>
      <c r="I2028" s="465"/>
      <c r="J2028" s="465"/>
      <c r="K2028" s="465"/>
      <c r="L2028" s="465"/>
      <c r="M2028" s="465"/>
      <c r="N2028" s="465"/>
      <c r="O2028" s="465"/>
      <c r="P2028" s="465"/>
      <c r="Q2028" s="465"/>
      <c r="R2028" s="465"/>
      <c r="S2028" s="465"/>
      <c r="T2028" s="465"/>
      <c r="U2028" s="32"/>
      <c r="V2028" s="32"/>
      <c r="W2028" s="32"/>
      <c r="X2028" s="32"/>
      <c r="Y2028" s="30"/>
      <c r="Z2028" s="30"/>
      <c r="AA2028" s="30"/>
      <c r="AB2028" s="30"/>
      <c r="AC2028" s="30"/>
      <c r="AD2028" s="30"/>
      <c r="AE2028" s="30"/>
      <c r="AF2028" s="30"/>
      <c r="AG2028" s="30" t="s">
        <v>166</v>
      </c>
      <c r="AH2028" s="30">
        <v>0</v>
      </c>
      <c r="AI2028" s="30"/>
      <c r="AJ2028" s="30"/>
      <c r="AK2028" s="30"/>
      <c r="AL2028" s="30"/>
      <c r="AM2028" s="30"/>
      <c r="AN2028" s="30"/>
      <c r="AO2028" s="30"/>
      <c r="AP2028" s="30"/>
      <c r="AQ2028" s="30"/>
      <c r="AR2028" s="30"/>
      <c r="AS2028" s="30"/>
      <c r="AT2028" s="30"/>
      <c r="AU2028" s="30"/>
      <c r="AV2028" s="30"/>
      <c r="AW2028" s="30"/>
      <c r="AX2028" s="30"/>
      <c r="AY2028" s="30"/>
      <c r="AZ2028" s="30"/>
      <c r="BA2028" s="30"/>
      <c r="BB2028" s="30"/>
      <c r="BC2028" s="30"/>
      <c r="BD2028" s="30"/>
      <c r="BE2028" s="30"/>
      <c r="BF2028" s="30"/>
      <c r="BG2028" s="30"/>
      <c r="BH2028" s="30"/>
    </row>
    <row r="2029" spans="1:60" ht="20.399999999999999" outlineLevel="1">
      <c r="A2029" s="452">
        <v>389</v>
      </c>
      <c r="B2029" s="453" t="s">
        <v>1728</v>
      </c>
      <c r="C2029" s="454" t="s">
        <v>1729</v>
      </c>
      <c r="D2029" s="455" t="s">
        <v>161</v>
      </c>
      <c r="E2029" s="456">
        <v>177.6</v>
      </c>
      <c r="F2029" s="34"/>
      <c r="G2029" s="458">
        <f>ROUND(E2029*F2029,2)</f>
        <v>0</v>
      </c>
      <c r="H2029" s="457">
        <v>40.090000000000003</v>
      </c>
      <c r="I2029" s="458">
        <f>ROUND(E2029*H2029,2)</f>
        <v>7119.98</v>
      </c>
      <c r="J2029" s="457">
        <v>215.41</v>
      </c>
      <c r="K2029" s="458">
        <f>ROUND(E2029*J2029,2)</f>
        <v>38256.82</v>
      </c>
      <c r="L2029" s="458">
        <v>21</v>
      </c>
      <c r="M2029" s="458">
        <f>G2029*(1+L2029/100)</f>
        <v>0</v>
      </c>
      <c r="N2029" s="458">
        <v>3.3E-4</v>
      </c>
      <c r="O2029" s="458">
        <f>ROUND(E2029*N2029,2)</f>
        <v>0.06</v>
      </c>
      <c r="P2029" s="458">
        <v>0</v>
      </c>
      <c r="Q2029" s="458">
        <f>ROUND(E2029*P2029,2)</f>
        <v>0</v>
      </c>
      <c r="R2029" s="458"/>
      <c r="S2029" s="458" t="s">
        <v>162</v>
      </c>
      <c r="T2029" s="459" t="s">
        <v>162</v>
      </c>
      <c r="U2029" s="32">
        <v>0.45</v>
      </c>
      <c r="V2029" s="32">
        <f>ROUND(E2029*U2029,2)</f>
        <v>79.92</v>
      </c>
      <c r="W2029" s="32"/>
      <c r="X2029" s="32" t="s">
        <v>163</v>
      </c>
      <c r="Y2029" s="30"/>
      <c r="Z2029" s="30"/>
      <c r="AA2029" s="30"/>
      <c r="AB2029" s="30"/>
      <c r="AC2029" s="30"/>
      <c r="AD2029" s="30"/>
      <c r="AE2029" s="30"/>
      <c r="AF2029" s="30"/>
      <c r="AG2029" s="30" t="s">
        <v>164</v>
      </c>
      <c r="AH2029" s="30"/>
      <c r="AI2029" s="30"/>
      <c r="AJ2029" s="30"/>
      <c r="AK2029" s="30"/>
      <c r="AL2029" s="30"/>
      <c r="AM2029" s="30"/>
      <c r="AN2029" s="30"/>
      <c r="AO2029" s="30"/>
      <c r="AP2029" s="30"/>
      <c r="AQ2029" s="30"/>
      <c r="AR2029" s="30"/>
      <c r="AS2029" s="30"/>
      <c r="AT2029" s="30"/>
      <c r="AU2029" s="30"/>
      <c r="AV2029" s="30"/>
      <c r="AW2029" s="30"/>
      <c r="AX2029" s="30"/>
      <c r="AY2029" s="30"/>
      <c r="AZ2029" s="30"/>
      <c r="BA2029" s="30"/>
      <c r="BB2029" s="30"/>
      <c r="BC2029" s="30"/>
      <c r="BD2029" s="30"/>
      <c r="BE2029" s="30"/>
      <c r="BF2029" s="30"/>
      <c r="BG2029" s="30"/>
      <c r="BH2029" s="30"/>
    </row>
    <row r="2030" spans="1:60" outlineLevel="1">
      <c r="A2030" s="460"/>
      <c r="B2030" s="461"/>
      <c r="C2030" s="462" t="s">
        <v>2785</v>
      </c>
      <c r="D2030" s="463"/>
      <c r="E2030" s="464">
        <v>24.2</v>
      </c>
      <c r="F2030" s="493"/>
      <c r="G2030" s="465"/>
      <c r="H2030" s="465"/>
      <c r="I2030" s="465"/>
      <c r="J2030" s="465"/>
      <c r="K2030" s="465"/>
      <c r="L2030" s="465"/>
      <c r="M2030" s="465"/>
      <c r="N2030" s="465"/>
      <c r="O2030" s="465"/>
      <c r="P2030" s="465"/>
      <c r="Q2030" s="465"/>
      <c r="R2030" s="465"/>
      <c r="S2030" s="465"/>
      <c r="T2030" s="465"/>
      <c r="U2030" s="32"/>
      <c r="V2030" s="32"/>
      <c r="W2030" s="32"/>
      <c r="X2030" s="32"/>
      <c r="Y2030" s="30"/>
      <c r="Z2030" s="30"/>
      <c r="AA2030" s="30"/>
      <c r="AB2030" s="30"/>
      <c r="AC2030" s="30"/>
      <c r="AD2030" s="30"/>
      <c r="AE2030" s="30"/>
      <c r="AF2030" s="30"/>
      <c r="AG2030" s="30" t="s">
        <v>166</v>
      </c>
      <c r="AH2030" s="30">
        <v>0</v>
      </c>
      <c r="AI2030" s="30"/>
      <c r="AJ2030" s="30"/>
      <c r="AK2030" s="30"/>
      <c r="AL2030" s="30"/>
      <c r="AM2030" s="30"/>
      <c r="AN2030" s="30"/>
      <c r="AO2030" s="30"/>
      <c r="AP2030" s="30"/>
      <c r="AQ2030" s="30"/>
      <c r="AR2030" s="30"/>
      <c r="AS2030" s="30"/>
      <c r="AT2030" s="30"/>
      <c r="AU2030" s="30"/>
      <c r="AV2030" s="30"/>
      <c r="AW2030" s="30"/>
      <c r="AX2030" s="30"/>
      <c r="AY2030" s="30"/>
      <c r="AZ2030" s="30"/>
      <c r="BA2030" s="30"/>
      <c r="BB2030" s="30"/>
      <c r="BC2030" s="30"/>
      <c r="BD2030" s="30"/>
      <c r="BE2030" s="30"/>
      <c r="BF2030" s="30"/>
      <c r="BG2030" s="30"/>
      <c r="BH2030" s="30"/>
    </row>
    <row r="2031" spans="1:60" outlineLevel="1">
      <c r="A2031" s="460"/>
      <c r="B2031" s="461"/>
      <c r="C2031" s="462" t="s">
        <v>2786</v>
      </c>
      <c r="D2031" s="463"/>
      <c r="E2031" s="464">
        <v>5.7</v>
      </c>
      <c r="F2031" s="493"/>
      <c r="G2031" s="465"/>
      <c r="H2031" s="465"/>
      <c r="I2031" s="465"/>
      <c r="J2031" s="465"/>
      <c r="K2031" s="465"/>
      <c r="L2031" s="465"/>
      <c r="M2031" s="465"/>
      <c r="N2031" s="465"/>
      <c r="O2031" s="465"/>
      <c r="P2031" s="465"/>
      <c r="Q2031" s="465"/>
      <c r="R2031" s="465"/>
      <c r="S2031" s="465"/>
      <c r="T2031" s="465"/>
      <c r="U2031" s="32"/>
      <c r="V2031" s="32"/>
      <c r="W2031" s="32"/>
      <c r="X2031" s="32"/>
      <c r="Y2031" s="30"/>
      <c r="Z2031" s="30"/>
      <c r="AA2031" s="30"/>
      <c r="AB2031" s="30"/>
      <c r="AC2031" s="30"/>
      <c r="AD2031" s="30"/>
      <c r="AE2031" s="30"/>
      <c r="AF2031" s="30"/>
      <c r="AG2031" s="30" t="s">
        <v>166</v>
      </c>
      <c r="AH2031" s="30">
        <v>0</v>
      </c>
      <c r="AI2031" s="30"/>
      <c r="AJ2031" s="30"/>
      <c r="AK2031" s="30"/>
      <c r="AL2031" s="30"/>
      <c r="AM2031" s="30"/>
      <c r="AN2031" s="30"/>
      <c r="AO2031" s="30"/>
      <c r="AP2031" s="30"/>
      <c r="AQ2031" s="30"/>
      <c r="AR2031" s="30"/>
      <c r="AS2031" s="30"/>
      <c r="AT2031" s="30"/>
      <c r="AU2031" s="30"/>
      <c r="AV2031" s="30"/>
      <c r="AW2031" s="30"/>
      <c r="AX2031" s="30"/>
      <c r="AY2031" s="30"/>
      <c r="AZ2031" s="30"/>
      <c r="BA2031" s="30"/>
      <c r="BB2031" s="30"/>
      <c r="BC2031" s="30"/>
      <c r="BD2031" s="30"/>
      <c r="BE2031" s="30"/>
      <c r="BF2031" s="30"/>
      <c r="BG2031" s="30"/>
      <c r="BH2031" s="30"/>
    </row>
    <row r="2032" spans="1:60" outlineLevel="1">
      <c r="A2032" s="460"/>
      <c r="B2032" s="461"/>
      <c r="C2032" s="462" t="s">
        <v>2787</v>
      </c>
      <c r="D2032" s="463"/>
      <c r="E2032" s="464">
        <v>10.6</v>
      </c>
      <c r="F2032" s="493"/>
      <c r="G2032" s="465"/>
      <c r="H2032" s="465"/>
      <c r="I2032" s="465"/>
      <c r="J2032" s="465"/>
      <c r="K2032" s="465"/>
      <c r="L2032" s="465"/>
      <c r="M2032" s="465"/>
      <c r="N2032" s="465"/>
      <c r="O2032" s="465"/>
      <c r="P2032" s="465"/>
      <c r="Q2032" s="465"/>
      <c r="R2032" s="465"/>
      <c r="S2032" s="465"/>
      <c r="T2032" s="465"/>
      <c r="U2032" s="32"/>
      <c r="V2032" s="32"/>
      <c r="W2032" s="32"/>
      <c r="X2032" s="32"/>
      <c r="Y2032" s="30"/>
      <c r="Z2032" s="30"/>
      <c r="AA2032" s="30"/>
      <c r="AB2032" s="30"/>
      <c r="AC2032" s="30"/>
      <c r="AD2032" s="30"/>
      <c r="AE2032" s="30"/>
      <c r="AF2032" s="30"/>
      <c r="AG2032" s="30" t="s">
        <v>166</v>
      </c>
      <c r="AH2032" s="30">
        <v>0</v>
      </c>
      <c r="AI2032" s="30"/>
      <c r="AJ2032" s="30"/>
      <c r="AK2032" s="30"/>
      <c r="AL2032" s="30"/>
      <c r="AM2032" s="30"/>
      <c r="AN2032" s="30"/>
      <c r="AO2032" s="30"/>
      <c r="AP2032" s="30"/>
      <c r="AQ2032" s="30"/>
      <c r="AR2032" s="30"/>
      <c r="AS2032" s="30"/>
      <c r="AT2032" s="30"/>
      <c r="AU2032" s="30"/>
      <c r="AV2032" s="30"/>
      <c r="AW2032" s="30"/>
      <c r="AX2032" s="30"/>
      <c r="AY2032" s="30"/>
      <c r="AZ2032" s="30"/>
      <c r="BA2032" s="30"/>
      <c r="BB2032" s="30"/>
      <c r="BC2032" s="30"/>
      <c r="BD2032" s="30"/>
      <c r="BE2032" s="30"/>
      <c r="BF2032" s="30"/>
      <c r="BG2032" s="30"/>
      <c r="BH2032" s="30"/>
    </row>
    <row r="2033" spans="1:60" outlineLevel="1">
      <c r="A2033" s="460"/>
      <c r="B2033" s="461"/>
      <c r="C2033" s="462" t="s">
        <v>2788</v>
      </c>
      <c r="D2033" s="463"/>
      <c r="E2033" s="464">
        <v>16.3</v>
      </c>
      <c r="F2033" s="493"/>
      <c r="G2033" s="465"/>
      <c r="H2033" s="465"/>
      <c r="I2033" s="465"/>
      <c r="J2033" s="465"/>
      <c r="K2033" s="465"/>
      <c r="L2033" s="465"/>
      <c r="M2033" s="465"/>
      <c r="N2033" s="465"/>
      <c r="O2033" s="465"/>
      <c r="P2033" s="465"/>
      <c r="Q2033" s="465"/>
      <c r="R2033" s="465"/>
      <c r="S2033" s="465"/>
      <c r="T2033" s="465"/>
      <c r="U2033" s="32"/>
      <c r="V2033" s="32"/>
      <c r="W2033" s="32"/>
      <c r="X2033" s="32"/>
      <c r="Y2033" s="30"/>
      <c r="Z2033" s="30"/>
      <c r="AA2033" s="30"/>
      <c r="AB2033" s="30"/>
      <c r="AC2033" s="30"/>
      <c r="AD2033" s="30"/>
      <c r="AE2033" s="30"/>
      <c r="AF2033" s="30"/>
      <c r="AG2033" s="30" t="s">
        <v>166</v>
      </c>
      <c r="AH2033" s="30">
        <v>0</v>
      </c>
      <c r="AI2033" s="30"/>
      <c r="AJ2033" s="30"/>
      <c r="AK2033" s="30"/>
      <c r="AL2033" s="30"/>
      <c r="AM2033" s="30"/>
      <c r="AN2033" s="30"/>
      <c r="AO2033" s="30"/>
      <c r="AP2033" s="30"/>
      <c r="AQ2033" s="30"/>
      <c r="AR2033" s="30"/>
      <c r="AS2033" s="30"/>
      <c r="AT2033" s="30"/>
      <c r="AU2033" s="30"/>
      <c r="AV2033" s="30"/>
      <c r="AW2033" s="30"/>
      <c r="AX2033" s="30"/>
      <c r="AY2033" s="30"/>
      <c r="AZ2033" s="30"/>
      <c r="BA2033" s="30"/>
      <c r="BB2033" s="30"/>
      <c r="BC2033" s="30"/>
      <c r="BD2033" s="30"/>
      <c r="BE2033" s="30"/>
      <c r="BF2033" s="30"/>
      <c r="BG2033" s="30"/>
      <c r="BH2033" s="30"/>
    </row>
    <row r="2034" spans="1:60" outlineLevel="1">
      <c r="A2034" s="460"/>
      <c r="B2034" s="461"/>
      <c r="C2034" s="462" t="s">
        <v>2789</v>
      </c>
      <c r="D2034" s="463"/>
      <c r="E2034" s="464">
        <v>80.099999999999994</v>
      </c>
      <c r="F2034" s="493"/>
      <c r="G2034" s="465"/>
      <c r="H2034" s="465"/>
      <c r="I2034" s="465"/>
      <c r="J2034" s="465"/>
      <c r="K2034" s="465"/>
      <c r="L2034" s="465"/>
      <c r="M2034" s="465"/>
      <c r="N2034" s="465"/>
      <c r="O2034" s="465"/>
      <c r="P2034" s="465"/>
      <c r="Q2034" s="465"/>
      <c r="R2034" s="465"/>
      <c r="S2034" s="465"/>
      <c r="T2034" s="465"/>
      <c r="U2034" s="32"/>
      <c r="V2034" s="32"/>
      <c r="W2034" s="32"/>
      <c r="X2034" s="32"/>
      <c r="Y2034" s="30"/>
      <c r="Z2034" s="30"/>
      <c r="AA2034" s="30"/>
      <c r="AB2034" s="30"/>
      <c r="AC2034" s="30"/>
      <c r="AD2034" s="30"/>
      <c r="AE2034" s="30"/>
      <c r="AF2034" s="30"/>
      <c r="AG2034" s="30" t="s">
        <v>166</v>
      </c>
      <c r="AH2034" s="30">
        <v>0</v>
      </c>
      <c r="AI2034" s="30"/>
      <c r="AJ2034" s="30"/>
      <c r="AK2034" s="30"/>
      <c r="AL2034" s="30"/>
      <c r="AM2034" s="30"/>
      <c r="AN2034" s="30"/>
      <c r="AO2034" s="30"/>
      <c r="AP2034" s="30"/>
      <c r="AQ2034" s="30"/>
      <c r="AR2034" s="30"/>
      <c r="AS2034" s="30"/>
      <c r="AT2034" s="30"/>
      <c r="AU2034" s="30"/>
      <c r="AV2034" s="30"/>
      <c r="AW2034" s="30"/>
      <c r="AX2034" s="30"/>
      <c r="AY2034" s="30"/>
      <c r="AZ2034" s="30"/>
      <c r="BA2034" s="30"/>
      <c r="BB2034" s="30"/>
      <c r="BC2034" s="30"/>
      <c r="BD2034" s="30"/>
      <c r="BE2034" s="30"/>
      <c r="BF2034" s="30"/>
      <c r="BG2034" s="30"/>
      <c r="BH2034" s="30"/>
    </row>
    <row r="2035" spans="1:60" outlineLevel="1">
      <c r="A2035" s="460"/>
      <c r="B2035" s="461"/>
      <c r="C2035" s="462" t="s">
        <v>2790</v>
      </c>
      <c r="D2035" s="463"/>
      <c r="E2035" s="464">
        <v>32.799999999999997</v>
      </c>
      <c r="F2035" s="493"/>
      <c r="G2035" s="465"/>
      <c r="H2035" s="465"/>
      <c r="I2035" s="465"/>
      <c r="J2035" s="465"/>
      <c r="K2035" s="465"/>
      <c r="L2035" s="465"/>
      <c r="M2035" s="465"/>
      <c r="N2035" s="465"/>
      <c r="O2035" s="465"/>
      <c r="P2035" s="465"/>
      <c r="Q2035" s="465"/>
      <c r="R2035" s="465"/>
      <c r="S2035" s="465"/>
      <c r="T2035" s="465"/>
      <c r="U2035" s="32"/>
      <c r="V2035" s="32"/>
      <c r="W2035" s="32"/>
      <c r="X2035" s="32"/>
      <c r="Y2035" s="30"/>
      <c r="Z2035" s="30"/>
      <c r="AA2035" s="30"/>
      <c r="AB2035" s="30"/>
      <c r="AC2035" s="30"/>
      <c r="AD2035" s="30"/>
      <c r="AE2035" s="30"/>
      <c r="AF2035" s="30"/>
      <c r="AG2035" s="30" t="s">
        <v>166</v>
      </c>
      <c r="AH2035" s="30">
        <v>0</v>
      </c>
      <c r="AI2035" s="30"/>
      <c r="AJ2035" s="30"/>
      <c r="AK2035" s="30"/>
      <c r="AL2035" s="30"/>
      <c r="AM2035" s="30"/>
      <c r="AN2035" s="30"/>
      <c r="AO2035" s="30"/>
      <c r="AP2035" s="30"/>
      <c r="AQ2035" s="30"/>
      <c r="AR2035" s="30"/>
      <c r="AS2035" s="30"/>
      <c r="AT2035" s="30"/>
      <c r="AU2035" s="30"/>
      <c r="AV2035" s="30"/>
      <c r="AW2035" s="30"/>
      <c r="AX2035" s="30"/>
      <c r="AY2035" s="30"/>
      <c r="AZ2035" s="30"/>
      <c r="BA2035" s="30"/>
      <c r="BB2035" s="30"/>
      <c r="BC2035" s="30"/>
      <c r="BD2035" s="30"/>
      <c r="BE2035" s="30"/>
      <c r="BF2035" s="30"/>
      <c r="BG2035" s="30"/>
      <c r="BH2035" s="30"/>
    </row>
    <row r="2036" spans="1:60" outlineLevel="1">
      <c r="A2036" s="460"/>
      <c r="B2036" s="461"/>
      <c r="C2036" s="462" t="s">
        <v>2791</v>
      </c>
      <c r="D2036" s="463"/>
      <c r="E2036" s="464">
        <v>7.9</v>
      </c>
      <c r="F2036" s="493"/>
      <c r="G2036" s="465"/>
      <c r="H2036" s="465"/>
      <c r="I2036" s="465"/>
      <c r="J2036" s="465"/>
      <c r="K2036" s="465"/>
      <c r="L2036" s="465"/>
      <c r="M2036" s="465"/>
      <c r="N2036" s="465"/>
      <c r="O2036" s="465"/>
      <c r="P2036" s="465"/>
      <c r="Q2036" s="465"/>
      <c r="R2036" s="465"/>
      <c r="S2036" s="465"/>
      <c r="T2036" s="465"/>
      <c r="U2036" s="32"/>
      <c r="V2036" s="32"/>
      <c r="W2036" s="32"/>
      <c r="X2036" s="32"/>
      <c r="Y2036" s="30"/>
      <c r="Z2036" s="30"/>
      <c r="AA2036" s="30"/>
      <c r="AB2036" s="30"/>
      <c r="AC2036" s="30"/>
      <c r="AD2036" s="30"/>
      <c r="AE2036" s="30"/>
      <c r="AF2036" s="30"/>
      <c r="AG2036" s="30" t="s">
        <v>166</v>
      </c>
      <c r="AH2036" s="30">
        <v>0</v>
      </c>
      <c r="AI2036" s="30"/>
      <c r="AJ2036" s="30"/>
      <c r="AK2036" s="30"/>
      <c r="AL2036" s="30"/>
      <c r="AM2036" s="30"/>
      <c r="AN2036" s="30"/>
      <c r="AO2036" s="30"/>
      <c r="AP2036" s="30"/>
      <c r="AQ2036" s="30"/>
      <c r="AR2036" s="30"/>
      <c r="AS2036" s="30"/>
      <c r="AT2036" s="30"/>
      <c r="AU2036" s="30"/>
      <c r="AV2036" s="30"/>
      <c r="AW2036" s="30"/>
      <c r="AX2036" s="30"/>
      <c r="AY2036" s="30"/>
      <c r="AZ2036" s="30"/>
      <c r="BA2036" s="30"/>
      <c r="BB2036" s="30"/>
      <c r="BC2036" s="30"/>
      <c r="BD2036" s="30"/>
      <c r="BE2036" s="30"/>
      <c r="BF2036" s="30"/>
      <c r="BG2036" s="30"/>
      <c r="BH2036" s="30"/>
    </row>
    <row r="2037" spans="1:60" ht="51" outlineLevel="1">
      <c r="A2037" s="452">
        <v>390</v>
      </c>
      <c r="B2037" s="453" t="s">
        <v>1730</v>
      </c>
      <c r="C2037" s="454" t="s">
        <v>2944</v>
      </c>
      <c r="D2037" s="455" t="s">
        <v>161</v>
      </c>
      <c r="E2037" s="456">
        <v>7.5</v>
      </c>
      <c r="F2037" s="34"/>
      <c r="G2037" s="458">
        <f>ROUND(E2037*F2037,2)</f>
        <v>0</v>
      </c>
      <c r="H2037" s="457">
        <v>6401.07</v>
      </c>
      <c r="I2037" s="458">
        <f>ROUND(E2037*H2037,2)</f>
        <v>48008.03</v>
      </c>
      <c r="J2037" s="457">
        <v>23.93</v>
      </c>
      <c r="K2037" s="458">
        <f>ROUND(E2037*J2037,2)</f>
        <v>179.48</v>
      </c>
      <c r="L2037" s="458">
        <v>21</v>
      </c>
      <c r="M2037" s="458">
        <f>G2037*(1+L2037/100)</f>
        <v>0</v>
      </c>
      <c r="N2037" s="458">
        <v>1.7999999999999999E-2</v>
      </c>
      <c r="O2037" s="458">
        <f>ROUND(E2037*N2037,2)</f>
        <v>0.14000000000000001</v>
      </c>
      <c r="P2037" s="458">
        <v>0</v>
      </c>
      <c r="Q2037" s="458">
        <f>ROUND(E2037*P2037,2)</f>
        <v>0</v>
      </c>
      <c r="R2037" s="458"/>
      <c r="S2037" s="458" t="s">
        <v>162</v>
      </c>
      <c r="T2037" s="459" t="s">
        <v>162</v>
      </c>
      <c r="U2037" s="32">
        <v>0.05</v>
      </c>
      <c r="V2037" s="32">
        <f>ROUND(E2037*U2037,2)</f>
        <v>0.38</v>
      </c>
      <c r="W2037" s="32"/>
      <c r="X2037" s="32" t="s">
        <v>163</v>
      </c>
      <c r="Y2037" s="30"/>
      <c r="Z2037" s="30"/>
      <c r="AA2037" s="30"/>
      <c r="AB2037" s="30"/>
      <c r="AC2037" s="30"/>
      <c r="AD2037" s="30"/>
      <c r="AE2037" s="30"/>
      <c r="AF2037" s="30"/>
      <c r="AG2037" s="30" t="s">
        <v>164</v>
      </c>
      <c r="AH2037" s="30"/>
      <c r="AI2037" s="30"/>
      <c r="AJ2037" s="30"/>
      <c r="AK2037" s="30"/>
      <c r="AL2037" s="30"/>
      <c r="AM2037" s="30"/>
      <c r="AN2037" s="30"/>
      <c r="AO2037" s="30"/>
      <c r="AP2037" s="30"/>
      <c r="AQ2037" s="30"/>
      <c r="AR2037" s="30"/>
      <c r="AS2037" s="30"/>
      <c r="AT2037" s="30"/>
      <c r="AU2037" s="30"/>
      <c r="AV2037" s="30"/>
      <c r="AW2037" s="30"/>
      <c r="AX2037" s="30"/>
      <c r="AY2037" s="30"/>
      <c r="AZ2037" s="30"/>
      <c r="BA2037" s="30"/>
      <c r="BB2037" s="30"/>
      <c r="BC2037" s="30"/>
      <c r="BD2037" s="30"/>
      <c r="BE2037" s="30"/>
      <c r="BF2037" s="30"/>
      <c r="BG2037" s="30"/>
      <c r="BH2037" s="30"/>
    </row>
    <row r="2038" spans="1:60" outlineLevel="1">
      <c r="A2038" s="460"/>
      <c r="B2038" s="461"/>
      <c r="C2038" s="462" t="s">
        <v>1731</v>
      </c>
      <c r="D2038" s="463"/>
      <c r="E2038" s="464">
        <v>7.5</v>
      </c>
      <c r="F2038" s="493"/>
      <c r="G2038" s="465"/>
      <c r="H2038" s="465"/>
      <c r="I2038" s="465"/>
      <c r="J2038" s="465"/>
      <c r="K2038" s="465"/>
      <c r="L2038" s="465"/>
      <c r="M2038" s="465"/>
      <c r="N2038" s="465"/>
      <c r="O2038" s="465"/>
      <c r="P2038" s="465"/>
      <c r="Q2038" s="465"/>
      <c r="R2038" s="465"/>
      <c r="S2038" s="465"/>
      <c r="T2038" s="465"/>
      <c r="U2038" s="32"/>
      <c r="V2038" s="32"/>
      <c r="W2038" s="32"/>
      <c r="X2038" s="32"/>
      <c r="Y2038" s="30"/>
      <c r="Z2038" s="30"/>
      <c r="AA2038" s="30"/>
      <c r="AB2038" s="30"/>
      <c r="AC2038" s="30"/>
      <c r="AD2038" s="30"/>
      <c r="AE2038" s="30"/>
      <c r="AF2038" s="30"/>
      <c r="AG2038" s="30" t="s">
        <v>166</v>
      </c>
      <c r="AH2038" s="30">
        <v>0</v>
      </c>
      <c r="AI2038" s="30"/>
      <c r="AJ2038" s="30"/>
      <c r="AK2038" s="30"/>
      <c r="AL2038" s="30"/>
      <c r="AM2038" s="30"/>
      <c r="AN2038" s="30"/>
      <c r="AO2038" s="30"/>
      <c r="AP2038" s="30"/>
      <c r="AQ2038" s="30"/>
      <c r="AR2038" s="30"/>
      <c r="AS2038" s="30"/>
      <c r="AT2038" s="30"/>
      <c r="AU2038" s="30"/>
      <c r="AV2038" s="30"/>
      <c r="AW2038" s="30"/>
      <c r="AX2038" s="30"/>
      <c r="AY2038" s="30"/>
      <c r="AZ2038" s="30"/>
      <c r="BA2038" s="30"/>
      <c r="BB2038" s="30"/>
      <c r="BC2038" s="30"/>
      <c r="BD2038" s="30"/>
      <c r="BE2038" s="30"/>
      <c r="BF2038" s="30"/>
      <c r="BG2038" s="30"/>
      <c r="BH2038" s="30"/>
    </row>
    <row r="2039" spans="1:60" outlineLevel="1">
      <c r="A2039" s="452">
        <v>391</v>
      </c>
      <c r="B2039" s="453" t="s">
        <v>1732</v>
      </c>
      <c r="C2039" s="454" t="s">
        <v>1733</v>
      </c>
      <c r="D2039" s="455" t="s">
        <v>428</v>
      </c>
      <c r="E2039" s="456">
        <v>135.965</v>
      </c>
      <c r="F2039" s="34"/>
      <c r="G2039" s="458">
        <f>ROUND(E2039*F2039,2)</f>
        <v>0</v>
      </c>
      <c r="H2039" s="457">
        <v>0</v>
      </c>
      <c r="I2039" s="458">
        <f>ROUND(E2039*H2039,2)</f>
        <v>0</v>
      </c>
      <c r="J2039" s="457">
        <v>72.8</v>
      </c>
      <c r="K2039" s="458">
        <f>ROUND(E2039*J2039,2)</f>
        <v>9898.25</v>
      </c>
      <c r="L2039" s="458">
        <v>21</v>
      </c>
      <c r="M2039" s="458">
        <f>G2039*(1+L2039/100)</f>
        <v>0</v>
      </c>
      <c r="N2039" s="458">
        <v>0</v>
      </c>
      <c r="O2039" s="458">
        <f>ROUND(E2039*N2039,2)</f>
        <v>0</v>
      </c>
      <c r="P2039" s="458">
        <v>0</v>
      </c>
      <c r="Q2039" s="458">
        <f>ROUND(E2039*P2039,2)</f>
        <v>0</v>
      </c>
      <c r="R2039" s="458"/>
      <c r="S2039" s="458" t="s">
        <v>162</v>
      </c>
      <c r="T2039" s="459" t="s">
        <v>162</v>
      </c>
      <c r="U2039" s="32">
        <v>0.152</v>
      </c>
      <c r="V2039" s="32">
        <f>ROUND(E2039*U2039,2)</f>
        <v>20.67</v>
      </c>
      <c r="W2039" s="32"/>
      <c r="X2039" s="32" t="s">
        <v>163</v>
      </c>
      <c r="Y2039" s="30"/>
      <c r="Z2039" s="30"/>
      <c r="AA2039" s="30"/>
      <c r="AB2039" s="30"/>
      <c r="AC2039" s="30"/>
      <c r="AD2039" s="30"/>
      <c r="AE2039" s="30"/>
      <c r="AF2039" s="30"/>
      <c r="AG2039" s="30" t="s">
        <v>164</v>
      </c>
      <c r="AH2039" s="30"/>
      <c r="AI2039" s="30"/>
      <c r="AJ2039" s="30"/>
      <c r="AK2039" s="30"/>
      <c r="AL2039" s="30"/>
      <c r="AM2039" s="30"/>
      <c r="AN2039" s="30"/>
      <c r="AO2039" s="30"/>
      <c r="AP2039" s="30"/>
      <c r="AQ2039" s="30"/>
      <c r="AR2039" s="30"/>
      <c r="AS2039" s="30"/>
      <c r="AT2039" s="30"/>
      <c r="AU2039" s="30"/>
      <c r="AV2039" s="30"/>
      <c r="AW2039" s="30"/>
      <c r="AX2039" s="30"/>
      <c r="AY2039" s="30"/>
      <c r="AZ2039" s="30"/>
      <c r="BA2039" s="30"/>
      <c r="BB2039" s="30"/>
      <c r="BC2039" s="30"/>
      <c r="BD2039" s="30"/>
      <c r="BE2039" s="30"/>
      <c r="BF2039" s="30"/>
      <c r="BG2039" s="30"/>
      <c r="BH2039" s="30"/>
    </row>
    <row r="2040" spans="1:60" outlineLevel="1">
      <c r="A2040" s="460"/>
      <c r="B2040" s="461"/>
      <c r="C2040" s="462" t="s">
        <v>1734</v>
      </c>
      <c r="D2040" s="463"/>
      <c r="E2040" s="464">
        <v>135.965</v>
      </c>
      <c r="F2040" s="493"/>
      <c r="G2040" s="465"/>
      <c r="H2040" s="465"/>
      <c r="I2040" s="465"/>
      <c r="J2040" s="465"/>
      <c r="K2040" s="465"/>
      <c r="L2040" s="465"/>
      <c r="M2040" s="465"/>
      <c r="N2040" s="465"/>
      <c r="O2040" s="465"/>
      <c r="P2040" s="465"/>
      <c r="Q2040" s="465"/>
      <c r="R2040" s="465"/>
      <c r="S2040" s="465"/>
      <c r="T2040" s="465"/>
      <c r="U2040" s="32"/>
      <c r="V2040" s="32"/>
      <c r="W2040" s="32"/>
      <c r="X2040" s="32"/>
      <c r="Y2040" s="30"/>
      <c r="Z2040" s="30"/>
      <c r="AA2040" s="30"/>
      <c r="AB2040" s="30"/>
      <c r="AC2040" s="30"/>
      <c r="AD2040" s="30"/>
      <c r="AE2040" s="30"/>
      <c r="AF2040" s="30"/>
      <c r="AG2040" s="30" t="s">
        <v>166</v>
      </c>
      <c r="AH2040" s="30">
        <v>5</v>
      </c>
      <c r="AI2040" s="30"/>
      <c r="AJ2040" s="30"/>
      <c r="AK2040" s="30"/>
      <c r="AL2040" s="30"/>
      <c r="AM2040" s="30"/>
      <c r="AN2040" s="30"/>
      <c r="AO2040" s="30"/>
      <c r="AP2040" s="30"/>
      <c r="AQ2040" s="30"/>
      <c r="AR2040" s="30"/>
      <c r="AS2040" s="30"/>
      <c r="AT2040" s="30"/>
      <c r="AU2040" s="30"/>
      <c r="AV2040" s="30"/>
      <c r="AW2040" s="30"/>
      <c r="AX2040" s="30"/>
      <c r="AY2040" s="30"/>
      <c r="AZ2040" s="30"/>
      <c r="BA2040" s="30"/>
      <c r="BB2040" s="30"/>
      <c r="BC2040" s="30"/>
      <c r="BD2040" s="30"/>
      <c r="BE2040" s="30"/>
      <c r="BF2040" s="30"/>
      <c r="BG2040" s="30"/>
      <c r="BH2040" s="30"/>
    </row>
    <row r="2041" spans="1:60" ht="20.399999999999999" outlineLevel="1">
      <c r="A2041" s="452">
        <v>392</v>
      </c>
      <c r="B2041" s="453" t="s">
        <v>1735</v>
      </c>
      <c r="C2041" s="454" t="s">
        <v>1736</v>
      </c>
      <c r="D2041" s="455" t="s">
        <v>428</v>
      </c>
      <c r="E2041" s="456">
        <v>6</v>
      </c>
      <c r="F2041" s="34"/>
      <c r="G2041" s="458">
        <f>ROUND(E2041*F2041,2)</f>
        <v>0</v>
      </c>
      <c r="H2041" s="457">
        <v>216.25</v>
      </c>
      <c r="I2041" s="458">
        <f>ROUND(E2041*H2041,2)</f>
        <v>1297.5</v>
      </c>
      <c r="J2041" s="457">
        <v>72.75</v>
      </c>
      <c r="K2041" s="458">
        <f>ROUND(E2041*J2041,2)</f>
        <v>436.5</v>
      </c>
      <c r="L2041" s="458">
        <v>21</v>
      </c>
      <c r="M2041" s="458">
        <f>G2041*(1+L2041/100)</f>
        <v>0</v>
      </c>
      <c r="N2041" s="458">
        <v>3.5E-4</v>
      </c>
      <c r="O2041" s="458">
        <f>ROUND(E2041*N2041,2)</f>
        <v>0</v>
      </c>
      <c r="P2041" s="458">
        <v>0</v>
      </c>
      <c r="Q2041" s="458">
        <f>ROUND(E2041*P2041,2)</f>
        <v>0</v>
      </c>
      <c r="R2041" s="458"/>
      <c r="S2041" s="458" t="s">
        <v>162</v>
      </c>
      <c r="T2041" s="459" t="s">
        <v>162</v>
      </c>
      <c r="U2041" s="32">
        <v>0.152</v>
      </c>
      <c r="V2041" s="32">
        <f>ROUND(E2041*U2041,2)</f>
        <v>0.91</v>
      </c>
      <c r="W2041" s="32"/>
      <c r="X2041" s="32" t="s">
        <v>163</v>
      </c>
      <c r="Y2041" s="30"/>
      <c r="Z2041" s="30"/>
      <c r="AA2041" s="30"/>
      <c r="AB2041" s="30"/>
      <c r="AC2041" s="30"/>
      <c r="AD2041" s="30"/>
      <c r="AE2041" s="30"/>
      <c r="AF2041" s="30"/>
      <c r="AG2041" s="30" t="s">
        <v>164</v>
      </c>
      <c r="AH2041" s="30"/>
      <c r="AI2041" s="30"/>
      <c r="AJ2041" s="30"/>
      <c r="AK2041" s="30"/>
      <c r="AL2041" s="30"/>
      <c r="AM2041" s="30"/>
      <c r="AN2041" s="30"/>
      <c r="AO2041" s="30"/>
      <c r="AP2041" s="30"/>
      <c r="AQ2041" s="30"/>
      <c r="AR2041" s="30"/>
      <c r="AS2041" s="30"/>
      <c r="AT2041" s="30"/>
      <c r="AU2041" s="30"/>
      <c r="AV2041" s="30"/>
      <c r="AW2041" s="30"/>
      <c r="AX2041" s="30"/>
      <c r="AY2041" s="30"/>
      <c r="AZ2041" s="30"/>
      <c r="BA2041" s="30"/>
      <c r="BB2041" s="30"/>
      <c r="BC2041" s="30"/>
      <c r="BD2041" s="30"/>
      <c r="BE2041" s="30"/>
      <c r="BF2041" s="30"/>
      <c r="BG2041" s="30"/>
      <c r="BH2041" s="30"/>
    </row>
    <row r="2042" spans="1:60" outlineLevel="1">
      <c r="A2042" s="460"/>
      <c r="B2042" s="461"/>
      <c r="C2042" s="462" t="s">
        <v>2820</v>
      </c>
      <c r="D2042" s="463"/>
      <c r="E2042" s="464">
        <v>1</v>
      </c>
      <c r="F2042" s="493"/>
      <c r="G2042" s="465"/>
      <c r="H2042" s="465"/>
      <c r="I2042" s="465"/>
      <c r="J2042" s="465"/>
      <c r="K2042" s="465"/>
      <c r="L2042" s="465"/>
      <c r="M2042" s="465"/>
      <c r="N2042" s="465"/>
      <c r="O2042" s="465"/>
      <c r="P2042" s="465"/>
      <c r="Q2042" s="465"/>
      <c r="R2042" s="465"/>
      <c r="S2042" s="465"/>
      <c r="T2042" s="465"/>
      <c r="U2042" s="32"/>
      <c r="V2042" s="32"/>
      <c r="W2042" s="32"/>
      <c r="X2042" s="32"/>
      <c r="Y2042" s="30"/>
      <c r="Z2042" s="30"/>
      <c r="AA2042" s="30"/>
      <c r="AB2042" s="30"/>
      <c r="AC2042" s="30"/>
      <c r="AD2042" s="30"/>
      <c r="AE2042" s="30"/>
      <c r="AF2042" s="30"/>
      <c r="AG2042" s="30" t="s">
        <v>166</v>
      </c>
      <c r="AH2042" s="30">
        <v>0</v>
      </c>
      <c r="AI2042" s="30"/>
      <c r="AJ2042" s="30"/>
      <c r="AK2042" s="30"/>
      <c r="AL2042" s="30"/>
      <c r="AM2042" s="30"/>
      <c r="AN2042" s="30"/>
      <c r="AO2042" s="30"/>
      <c r="AP2042" s="30"/>
      <c r="AQ2042" s="30"/>
      <c r="AR2042" s="30"/>
      <c r="AS2042" s="30"/>
      <c r="AT2042" s="30"/>
      <c r="AU2042" s="30"/>
      <c r="AV2042" s="30"/>
      <c r="AW2042" s="30"/>
      <c r="AX2042" s="30"/>
      <c r="AY2042" s="30"/>
      <c r="AZ2042" s="30"/>
      <c r="BA2042" s="30"/>
      <c r="BB2042" s="30"/>
      <c r="BC2042" s="30"/>
      <c r="BD2042" s="30"/>
      <c r="BE2042" s="30"/>
      <c r="BF2042" s="30"/>
      <c r="BG2042" s="30"/>
      <c r="BH2042" s="30"/>
    </row>
    <row r="2043" spans="1:60" outlineLevel="1">
      <c r="A2043" s="460"/>
      <c r="B2043" s="461"/>
      <c r="C2043" s="462" t="s">
        <v>2821</v>
      </c>
      <c r="D2043" s="463"/>
      <c r="E2043" s="464">
        <v>1</v>
      </c>
      <c r="F2043" s="493"/>
      <c r="G2043" s="465"/>
      <c r="H2043" s="465"/>
      <c r="I2043" s="465"/>
      <c r="J2043" s="465"/>
      <c r="K2043" s="465"/>
      <c r="L2043" s="465"/>
      <c r="M2043" s="465"/>
      <c r="N2043" s="465"/>
      <c r="O2043" s="465"/>
      <c r="P2043" s="465"/>
      <c r="Q2043" s="465"/>
      <c r="R2043" s="465"/>
      <c r="S2043" s="465"/>
      <c r="T2043" s="465"/>
      <c r="U2043" s="32"/>
      <c r="V2043" s="32"/>
      <c r="W2043" s="32"/>
      <c r="X2043" s="32"/>
      <c r="Y2043" s="30"/>
      <c r="Z2043" s="30"/>
      <c r="AA2043" s="30"/>
      <c r="AB2043" s="30"/>
      <c r="AC2043" s="30"/>
      <c r="AD2043" s="30"/>
      <c r="AE2043" s="30"/>
      <c r="AF2043" s="30"/>
      <c r="AG2043" s="30" t="s">
        <v>166</v>
      </c>
      <c r="AH2043" s="30">
        <v>0</v>
      </c>
      <c r="AI2043" s="30"/>
      <c r="AJ2043" s="30"/>
      <c r="AK2043" s="30"/>
      <c r="AL2043" s="30"/>
      <c r="AM2043" s="30"/>
      <c r="AN2043" s="30"/>
      <c r="AO2043" s="30"/>
      <c r="AP2043" s="30"/>
      <c r="AQ2043" s="30"/>
      <c r="AR2043" s="30"/>
      <c r="AS2043" s="30"/>
      <c r="AT2043" s="30"/>
      <c r="AU2043" s="30"/>
      <c r="AV2043" s="30"/>
      <c r="AW2043" s="30"/>
      <c r="AX2043" s="30"/>
      <c r="AY2043" s="30"/>
      <c r="AZ2043" s="30"/>
      <c r="BA2043" s="30"/>
      <c r="BB2043" s="30"/>
      <c r="BC2043" s="30"/>
      <c r="BD2043" s="30"/>
      <c r="BE2043" s="30"/>
      <c r="BF2043" s="30"/>
      <c r="BG2043" s="30"/>
      <c r="BH2043" s="30"/>
    </row>
    <row r="2044" spans="1:60" outlineLevel="1">
      <c r="A2044" s="460"/>
      <c r="B2044" s="461"/>
      <c r="C2044" s="462" t="s">
        <v>2822</v>
      </c>
      <c r="D2044" s="463"/>
      <c r="E2044" s="464">
        <v>2</v>
      </c>
      <c r="F2044" s="493"/>
      <c r="G2044" s="465"/>
      <c r="H2044" s="465"/>
      <c r="I2044" s="465"/>
      <c r="J2044" s="465"/>
      <c r="K2044" s="465"/>
      <c r="L2044" s="465"/>
      <c r="M2044" s="465"/>
      <c r="N2044" s="465"/>
      <c r="O2044" s="465"/>
      <c r="P2044" s="465"/>
      <c r="Q2044" s="465"/>
      <c r="R2044" s="465"/>
      <c r="S2044" s="465"/>
      <c r="T2044" s="465"/>
      <c r="U2044" s="32"/>
      <c r="V2044" s="32"/>
      <c r="W2044" s="32"/>
      <c r="X2044" s="32"/>
      <c r="Y2044" s="30"/>
      <c r="Z2044" s="30"/>
      <c r="AA2044" s="30"/>
      <c r="AB2044" s="30"/>
      <c r="AC2044" s="30"/>
      <c r="AD2044" s="30"/>
      <c r="AE2044" s="30"/>
      <c r="AF2044" s="30"/>
      <c r="AG2044" s="30" t="s">
        <v>166</v>
      </c>
      <c r="AH2044" s="30">
        <v>0</v>
      </c>
      <c r="AI2044" s="30"/>
      <c r="AJ2044" s="30"/>
      <c r="AK2044" s="30"/>
      <c r="AL2044" s="30"/>
      <c r="AM2044" s="30"/>
      <c r="AN2044" s="30"/>
      <c r="AO2044" s="30"/>
      <c r="AP2044" s="30"/>
      <c r="AQ2044" s="30"/>
      <c r="AR2044" s="30"/>
      <c r="AS2044" s="30"/>
      <c r="AT2044" s="30"/>
      <c r="AU2044" s="30"/>
      <c r="AV2044" s="30"/>
      <c r="AW2044" s="30"/>
      <c r="AX2044" s="30"/>
      <c r="AY2044" s="30"/>
      <c r="AZ2044" s="30"/>
      <c r="BA2044" s="30"/>
      <c r="BB2044" s="30"/>
      <c r="BC2044" s="30"/>
      <c r="BD2044" s="30"/>
      <c r="BE2044" s="30"/>
      <c r="BF2044" s="30"/>
      <c r="BG2044" s="30"/>
      <c r="BH2044" s="30"/>
    </row>
    <row r="2045" spans="1:60" outlineLevel="1">
      <c r="A2045" s="460"/>
      <c r="B2045" s="461"/>
      <c r="C2045" s="462" t="s">
        <v>2823</v>
      </c>
      <c r="D2045" s="463"/>
      <c r="E2045" s="464">
        <v>2</v>
      </c>
      <c r="F2045" s="493"/>
      <c r="G2045" s="465"/>
      <c r="H2045" s="465"/>
      <c r="I2045" s="465"/>
      <c r="J2045" s="465"/>
      <c r="K2045" s="465"/>
      <c r="L2045" s="465"/>
      <c r="M2045" s="465"/>
      <c r="N2045" s="465"/>
      <c r="O2045" s="465"/>
      <c r="P2045" s="465"/>
      <c r="Q2045" s="465"/>
      <c r="R2045" s="465"/>
      <c r="S2045" s="465"/>
      <c r="T2045" s="465"/>
      <c r="U2045" s="32"/>
      <c r="V2045" s="32"/>
      <c r="W2045" s="32"/>
      <c r="X2045" s="32"/>
      <c r="Y2045" s="30"/>
      <c r="Z2045" s="30"/>
      <c r="AA2045" s="30"/>
      <c r="AB2045" s="30"/>
      <c r="AC2045" s="30"/>
      <c r="AD2045" s="30"/>
      <c r="AE2045" s="30"/>
      <c r="AF2045" s="30"/>
      <c r="AG2045" s="30" t="s">
        <v>166</v>
      </c>
      <c r="AH2045" s="30">
        <v>0</v>
      </c>
      <c r="AI2045" s="30"/>
      <c r="AJ2045" s="30"/>
      <c r="AK2045" s="30"/>
      <c r="AL2045" s="30"/>
      <c r="AM2045" s="30"/>
      <c r="AN2045" s="30"/>
      <c r="AO2045" s="30"/>
      <c r="AP2045" s="30"/>
      <c r="AQ2045" s="30"/>
      <c r="AR2045" s="30"/>
      <c r="AS2045" s="30"/>
      <c r="AT2045" s="30"/>
      <c r="AU2045" s="30"/>
      <c r="AV2045" s="30"/>
      <c r="AW2045" s="30"/>
      <c r="AX2045" s="30"/>
      <c r="AY2045" s="30"/>
      <c r="AZ2045" s="30"/>
      <c r="BA2045" s="30"/>
      <c r="BB2045" s="30"/>
      <c r="BC2045" s="30"/>
      <c r="BD2045" s="30"/>
      <c r="BE2045" s="30"/>
      <c r="BF2045" s="30"/>
      <c r="BG2045" s="30"/>
      <c r="BH2045" s="30"/>
    </row>
    <row r="2046" spans="1:60" ht="20.399999999999999" outlineLevel="1">
      <c r="A2046" s="452">
        <v>393</v>
      </c>
      <c r="B2046" s="453" t="s">
        <v>1737</v>
      </c>
      <c r="C2046" s="454" t="s">
        <v>1738</v>
      </c>
      <c r="D2046" s="455" t="s">
        <v>428</v>
      </c>
      <c r="E2046" s="456">
        <v>24.515000000000001</v>
      </c>
      <c r="F2046" s="34"/>
      <c r="G2046" s="458">
        <f>ROUND(E2046*F2046,2)</f>
        <v>0</v>
      </c>
      <c r="H2046" s="457">
        <v>489.25</v>
      </c>
      <c r="I2046" s="458">
        <f>ROUND(E2046*H2046,2)</f>
        <v>11993.96</v>
      </c>
      <c r="J2046" s="457">
        <v>72.75</v>
      </c>
      <c r="K2046" s="458">
        <f>ROUND(E2046*J2046,2)</f>
        <v>1783.47</v>
      </c>
      <c r="L2046" s="458">
        <v>21</v>
      </c>
      <c r="M2046" s="458">
        <f>G2046*(1+L2046/100)</f>
        <v>0</v>
      </c>
      <c r="N2046" s="458">
        <v>7.3999999999999999E-4</v>
      </c>
      <c r="O2046" s="458">
        <f>ROUND(E2046*N2046,2)</f>
        <v>0.02</v>
      </c>
      <c r="P2046" s="458">
        <v>0</v>
      </c>
      <c r="Q2046" s="458">
        <f>ROUND(E2046*P2046,2)</f>
        <v>0</v>
      </c>
      <c r="R2046" s="458"/>
      <c r="S2046" s="458" t="s">
        <v>162</v>
      </c>
      <c r="T2046" s="459" t="s">
        <v>162</v>
      </c>
      <c r="U2046" s="32">
        <v>0.152</v>
      </c>
      <c r="V2046" s="32">
        <f>ROUND(E2046*U2046,2)</f>
        <v>3.73</v>
      </c>
      <c r="W2046" s="32"/>
      <c r="X2046" s="32" t="s">
        <v>163</v>
      </c>
      <c r="Y2046" s="30"/>
      <c r="Z2046" s="30"/>
      <c r="AA2046" s="30"/>
      <c r="AB2046" s="30"/>
      <c r="AC2046" s="30"/>
      <c r="AD2046" s="30"/>
      <c r="AE2046" s="30"/>
      <c r="AF2046" s="30"/>
      <c r="AG2046" s="30" t="s">
        <v>164</v>
      </c>
      <c r="AH2046" s="30"/>
      <c r="AI2046" s="30"/>
      <c r="AJ2046" s="30"/>
      <c r="AK2046" s="30"/>
      <c r="AL2046" s="30"/>
      <c r="AM2046" s="30"/>
      <c r="AN2046" s="30"/>
      <c r="AO2046" s="30"/>
      <c r="AP2046" s="30"/>
      <c r="AQ2046" s="30"/>
      <c r="AR2046" s="30"/>
      <c r="AS2046" s="30"/>
      <c r="AT2046" s="30"/>
      <c r="AU2046" s="30"/>
      <c r="AV2046" s="30"/>
      <c r="AW2046" s="30"/>
      <c r="AX2046" s="30"/>
      <c r="AY2046" s="30"/>
      <c r="AZ2046" s="30"/>
      <c r="BA2046" s="30"/>
      <c r="BB2046" s="30"/>
      <c r="BC2046" s="30"/>
      <c r="BD2046" s="30"/>
      <c r="BE2046" s="30"/>
      <c r="BF2046" s="30"/>
      <c r="BG2046" s="30"/>
      <c r="BH2046" s="30"/>
    </row>
    <row r="2047" spans="1:60" outlineLevel="1">
      <c r="A2047" s="460"/>
      <c r="B2047" s="461"/>
      <c r="C2047" s="462" t="s">
        <v>2781</v>
      </c>
      <c r="D2047" s="463"/>
      <c r="E2047" s="464">
        <v>3.7250000000000001</v>
      </c>
      <c r="F2047" s="493"/>
      <c r="G2047" s="465"/>
      <c r="H2047" s="465"/>
      <c r="I2047" s="465"/>
      <c r="J2047" s="465"/>
      <c r="K2047" s="465"/>
      <c r="L2047" s="465"/>
      <c r="M2047" s="465"/>
      <c r="N2047" s="465"/>
      <c r="O2047" s="465"/>
      <c r="P2047" s="465"/>
      <c r="Q2047" s="465"/>
      <c r="R2047" s="465"/>
      <c r="S2047" s="465"/>
      <c r="T2047" s="465"/>
      <c r="U2047" s="32"/>
      <c r="V2047" s="32"/>
      <c r="W2047" s="32"/>
      <c r="X2047" s="32"/>
      <c r="Y2047" s="30"/>
      <c r="Z2047" s="30"/>
      <c r="AA2047" s="30"/>
      <c r="AB2047" s="30"/>
      <c r="AC2047" s="30"/>
      <c r="AD2047" s="30"/>
      <c r="AE2047" s="30"/>
      <c r="AF2047" s="30"/>
      <c r="AG2047" s="30" t="s">
        <v>166</v>
      </c>
      <c r="AH2047" s="30">
        <v>0</v>
      </c>
      <c r="AI2047" s="30"/>
      <c r="AJ2047" s="30"/>
      <c r="AK2047" s="30"/>
      <c r="AL2047" s="30"/>
      <c r="AM2047" s="30"/>
      <c r="AN2047" s="30"/>
      <c r="AO2047" s="30"/>
      <c r="AP2047" s="30"/>
      <c r="AQ2047" s="30"/>
      <c r="AR2047" s="30"/>
      <c r="AS2047" s="30"/>
      <c r="AT2047" s="30"/>
      <c r="AU2047" s="30"/>
      <c r="AV2047" s="30"/>
      <c r="AW2047" s="30"/>
      <c r="AX2047" s="30"/>
      <c r="AY2047" s="30"/>
      <c r="AZ2047" s="30"/>
      <c r="BA2047" s="30"/>
      <c r="BB2047" s="30"/>
      <c r="BC2047" s="30"/>
      <c r="BD2047" s="30"/>
      <c r="BE2047" s="30"/>
      <c r="BF2047" s="30"/>
      <c r="BG2047" s="30"/>
      <c r="BH2047" s="30"/>
    </row>
    <row r="2048" spans="1:60" outlineLevel="1">
      <c r="A2048" s="460"/>
      <c r="B2048" s="461"/>
      <c r="C2048" s="462" t="s">
        <v>2782</v>
      </c>
      <c r="D2048" s="463"/>
      <c r="E2048" s="464">
        <v>2.93</v>
      </c>
      <c r="F2048" s="493"/>
      <c r="G2048" s="465"/>
      <c r="H2048" s="465"/>
      <c r="I2048" s="465"/>
      <c r="J2048" s="465"/>
      <c r="K2048" s="465"/>
      <c r="L2048" s="465"/>
      <c r="M2048" s="465"/>
      <c r="N2048" s="465"/>
      <c r="O2048" s="465"/>
      <c r="P2048" s="465"/>
      <c r="Q2048" s="465"/>
      <c r="R2048" s="465"/>
      <c r="S2048" s="465"/>
      <c r="T2048" s="465"/>
      <c r="U2048" s="32"/>
      <c r="V2048" s="32"/>
      <c r="W2048" s="32"/>
      <c r="X2048" s="32"/>
      <c r="Y2048" s="30"/>
      <c r="Z2048" s="30"/>
      <c r="AA2048" s="30"/>
      <c r="AB2048" s="30"/>
      <c r="AC2048" s="30"/>
      <c r="AD2048" s="30"/>
      <c r="AE2048" s="30"/>
      <c r="AF2048" s="30"/>
      <c r="AG2048" s="30" t="s">
        <v>166</v>
      </c>
      <c r="AH2048" s="30">
        <v>0</v>
      </c>
      <c r="AI2048" s="30"/>
      <c r="AJ2048" s="30"/>
      <c r="AK2048" s="30"/>
      <c r="AL2048" s="30"/>
      <c r="AM2048" s="30"/>
      <c r="AN2048" s="30"/>
      <c r="AO2048" s="30"/>
      <c r="AP2048" s="30"/>
      <c r="AQ2048" s="30"/>
      <c r="AR2048" s="30"/>
      <c r="AS2048" s="30"/>
      <c r="AT2048" s="30"/>
      <c r="AU2048" s="30"/>
      <c r="AV2048" s="30"/>
      <c r="AW2048" s="30"/>
      <c r="AX2048" s="30"/>
      <c r="AY2048" s="30"/>
      <c r="AZ2048" s="30"/>
      <c r="BA2048" s="30"/>
      <c r="BB2048" s="30"/>
      <c r="BC2048" s="30"/>
      <c r="BD2048" s="30"/>
      <c r="BE2048" s="30"/>
      <c r="BF2048" s="30"/>
      <c r="BG2048" s="30"/>
      <c r="BH2048" s="30"/>
    </row>
    <row r="2049" spans="1:60" outlineLevel="1">
      <c r="A2049" s="460"/>
      <c r="B2049" s="461"/>
      <c r="C2049" s="462" t="s">
        <v>2783</v>
      </c>
      <c r="D2049" s="463"/>
      <c r="E2049" s="464">
        <v>12.66</v>
      </c>
      <c r="F2049" s="493"/>
      <c r="G2049" s="465"/>
      <c r="H2049" s="465"/>
      <c r="I2049" s="465"/>
      <c r="J2049" s="465"/>
      <c r="K2049" s="465"/>
      <c r="L2049" s="465"/>
      <c r="M2049" s="465"/>
      <c r="N2049" s="465"/>
      <c r="O2049" s="465"/>
      <c r="P2049" s="465"/>
      <c r="Q2049" s="465"/>
      <c r="R2049" s="465"/>
      <c r="S2049" s="465"/>
      <c r="T2049" s="465"/>
      <c r="U2049" s="32"/>
      <c r="V2049" s="32"/>
      <c r="W2049" s="32"/>
      <c r="X2049" s="32"/>
      <c r="Y2049" s="30"/>
      <c r="Z2049" s="30"/>
      <c r="AA2049" s="30"/>
      <c r="AB2049" s="30"/>
      <c r="AC2049" s="30"/>
      <c r="AD2049" s="30"/>
      <c r="AE2049" s="30"/>
      <c r="AF2049" s="30"/>
      <c r="AG2049" s="30" t="s">
        <v>166</v>
      </c>
      <c r="AH2049" s="30">
        <v>0</v>
      </c>
      <c r="AI2049" s="30"/>
      <c r="AJ2049" s="30"/>
      <c r="AK2049" s="30"/>
      <c r="AL2049" s="30"/>
      <c r="AM2049" s="30"/>
      <c r="AN2049" s="30"/>
      <c r="AO2049" s="30"/>
      <c r="AP2049" s="30"/>
      <c r="AQ2049" s="30"/>
      <c r="AR2049" s="30"/>
      <c r="AS2049" s="30"/>
      <c r="AT2049" s="30"/>
      <c r="AU2049" s="30"/>
      <c r="AV2049" s="30"/>
      <c r="AW2049" s="30"/>
      <c r="AX2049" s="30"/>
      <c r="AY2049" s="30"/>
      <c r="AZ2049" s="30"/>
      <c r="BA2049" s="30"/>
      <c r="BB2049" s="30"/>
      <c r="BC2049" s="30"/>
      <c r="BD2049" s="30"/>
      <c r="BE2049" s="30"/>
      <c r="BF2049" s="30"/>
      <c r="BG2049" s="30"/>
      <c r="BH2049" s="30"/>
    </row>
    <row r="2050" spans="1:60" outlineLevel="1">
      <c r="A2050" s="460"/>
      <c r="B2050" s="461"/>
      <c r="C2050" s="462" t="s">
        <v>2784</v>
      </c>
      <c r="D2050" s="463"/>
      <c r="E2050" s="464">
        <v>5.2</v>
      </c>
      <c r="F2050" s="493"/>
      <c r="G2050" s="465"/>
      <c r="H2050" s="465"/>
      <c r="I2050" s="465"/>
      <c r="J2050" s="465"/>
      <c r="K2050" s="465"/>
      <c r="L2050" s="465"/>
      <c r="M2050" s="465"/>
      <c r="N2050" s="465"/>
      <c r="O2050" s="465"/>
      <c r="P2050" s="465"/>
      <c r="Q2050" s="465"/>
      <c r="R2050" s="465"/>
      <c r="S2050" s="465"/>
      <c r="T2050" s="465"/>
      <c r="U2050" s="32"/>
      <c r="V2050" s="32"/>
      <c r="W2050" s="32"/>
      <c r="X2050" s="32"/>
      <c r="Y2050" s="30"/>
      <c r="Z2050" s="30"/>
      <c r="AA2050" s="30"/>
      <c r="AB2050" s="30"/>
      <c r="AC2050" s="30"/>
      <c r="AD2050" s="30"/>
      <c r="AE2050" s="30"/>
      <c r="AF2050" s="30"/>
      <c r="AG2050" s="30" t="s">
        <v>166</v>
      </c>
      <c r="AH2050" s="30">
        <v>0</v>
      </c>
      <c r="AI2050" s="30"/>
      <c r="AJ2050" s="30"/>
      <c r="AK2050" s="30"/>
      <c r="AL2050" s="30"/>
      <c r="AM2050" s="30"/>
      <c r="AN2050" s="30"/>
      <c r="AO2050" s="30"/>
      <c r="AP2050" s="30"/>
      <c r="AQ2050" s="30"/>
      <c r="AR2050" s="30"/>
      <c r="AS2050" s="30"/>
      <c r="AT2050" s="30"/>
      <c r="AU2050" s="30"/>
      <c r="AV2050" s="30"/>
      <c r="AW2050" s="30"/>
      <c r="AX2050" s="30"/>
      <c r="AY2050" s="30"/>
      <c r="AZ2050" s="30"/>
      <c r="BA2050" s="30"/>
      <c r="BB2050" s="30"/>
      <c r="BC2050" s="30"/>
      <c r="BD2050" s="30"/>
      <c r="BE2050" s="30"/>
      <c r="BF2050" s="30"/>
      <c r="BG2050" s="30"/>
      <c r="BH2050" s="30"/>
    </row>
    <row r="2051" spans="1:60" ht="40.799999999999997" outlineLevel="1">
      <c r="A2051" s="452">
        <v>394</v>
      </c>
      <c r="B2051" s="453" t="s">
        <v>1739</v>
      </c>
      <c r="C2051" s="454" t="s">
        <v>2945</v>
      </c>
      <c r="D2051" s="455" t="s">
        <v>428</v>
      </c>
      <c r="E2051" s="456">
        <v>142.76325</v>
      </c>
      <c r="F2051" s="34"/>
      <c r="G2051" s="458">
        <f>ROUND(E2051*F2051,2)</f>
        <v>0</v>
      </c>
      <c r="H2051" s="457">
        <v>64.7</v>
      </c>
      <c r="I2051" s="458">
        <f>ROUND(E2051*H2051,2)</f>
        <v>9236.7800000000007</v>
      </c>
      <c r="J2051" s="457">
        <v>0</v>
      </c>
      <c r="K2051" s="458">
        <f>ROUND(E2051*J2051,2)</f>
        <v>0</v>
      </c>
      <c r="L2051" s="458">
        <v>21</v>
      </c>
      <c r="M2051" s="458">
        <f>G2051*(1+L2051/100)</f>
        <v>0</v>
      </c>
      <c r="N2051" s="458">
        <v>5.0000000000000001E-4</v>
      </c>
      <c r="O2051" s="458">
        <f>ROUND(E2051*N2051,2)</f>
        <v>7.0000000000000007E-2</v>
      </c>
      <c r="P2051" s="458">
        <v>0</v>
      </c>
      <c r="Q2051" s="458">
        <f>ROUND(E2051*P2051,2)</f>
        <v>0</v>
      </c>
      <c r="R2051" s="458" t="s">
        <v>278</v>
      </c>
      <c r="S2051" s="458" t="s">
        <v>162</v>
      </c>
      <c r="T2051" s="459" t="s">
        <v>162</v>
      </c>
      <c r="U2051" s="32">
        <v>0</v>
      </c>
      <c r="V2051" s="32">
        <f>ROUND(E2051*U2051,2)</f>
        <v>0</v>
      </c>
      <c r="W2051" s="32"/>
      <c r="X2051" s="32" t="s">
        <v>279</v>
      </c>
      <c r="Y2051" s="30"/>
      <c r="Z2051" s="30"/>
      <c r="AA2051" s="30"/>
      <c r="AB2051" s="30"/>
      <c r="AC2051" s="30"/>
      <c r="AD2051" s="30"/>
      <c r="AE2051" s="30"/>
      <c r="AF2051" s="30"/>
      <c r="AG2051" s="30" t="s">
        <v>280</v>
      </c>
      <c r="AH2051" s="30"/>
      <c r="AI2051" s="30"/>
      <c r="AJ2051" s="30"/>
      <c r="AK2051" s="30"/>
      <c r="AL2051" s="30"/>
      <c r="AM2051" s="30"/>
      <c r="AN2051" s="30"/>
      <c r="AO2051" s="30"/>
      <c r="AP2051" s="30"/>
      <c r="AQ2051" s="30"/>
      <c r="AR2051" s="30"/>
      <c r="AS2051" s="30"/>
      <c r="AT2051" s="30"/>
      <c r="AU2051" s="30"/>
      <c r="AV2051" s="30"/>
      <c r="AW2051" s="30"/>
      <c r="AX2051" s="30"/>
      <c r="AY2051" s="30"/>
      <c r="AZ2051" s="30"/>
      <c r="BA2051" s="30"/>
      <c r="BB2051" s="30"/>
      <c r="BC2051" s="30"/>
      <c r="BD2051" s="30"/>
      <c r="BE2051" s="30"/>
      <c r="BF2051" s="30"/>
      <c r="BG2051" s="30"/>
      <c r="BH2051" s="30"/>
    </row>
    <row r="2052" spans="1:60" outlineLevel="1">
      <c r="A2052" s="460"/>
      <c r="B2052" s="461"/>
      <c r="C2052" s="466" t="s">
        <v>180</v>
      </c>
      <c r="D2052" s="467"/>
      <c r="E2052" s="468"/>
      <c r="F2052" s="493"/>
      <c r="G2052" s="465"/>
      <c r="H2052" s="465"/>
      <c r="I2052" s="465"/>
      <c r="J2052" s="465"/>
      <c r="K2052" s="465"/>
      <c r="L2052" s="465"/>
      <c r="M2052" s="465"/>
      <c r="N2052" s="465"/>
      <c r="O2052" s="465"/>
      <c r="P2052" s="465"/>
      <c r="Q2052" s="465"/>
      <c r="R2052" s="465"/>
      <c r="S2052" s="465"/>
      <c r="T2052" s="465"/>
      <c r="U2052" s="32"/>
      <c r="V2052" s="32"/>
      <c r="W2052" s="32"/>
      <c r="X2052" s="32"/>
      <c r="Y2052" s="30"/>
      <c r="Z2052" s="30"/>
      <c r="AA2052" s="30"/>
      <c r="AB2052" s="30"/>
      <c r="AC2052" s="30"/>
      <c r="AD2052" s="30"/>
      <c r="AE2052" s="30"/>
      <c r="AF2052" s="30"/>
      <c r="AG2052" s="30" t="s">
        <v>166</v>
      </c>
      <c r="AH2052" s="30"/>
      <c r="AI2052" s="30"/>
      <c r="AJ2052" s="30"/>
      <c r="AK2052" s="30"/>
      <c r="AL2052" s="30"/>
      <c r="AM2052" s="30"/>
      <c r="AN2052" s="30"/>
      <c r="AO2052" s="30"/>
      <c r="AP2052" s="30"/>
      <c r="AQ2052" s="30"/>
      <c r="AR2052" s="30"/>
      <c r="AS2052" s="30"/>
      <c r="AT2052" s="30"/>
      <c r="AU2052" s="30"/>
      <c r="AV2052" s="30"/>
      <c r="AW2052" s="30"/>
      <c r="AX2052" s="30"/>
      <c r="AY2052" s="30"/>
      <c r="AZ2052" s="30"/>
      <c r="BA2052" s="30"/>
      <c r="BB2052" s="30"/>
      <c r="BC2052" s="30"/>
      <c r="BD2052" s="30"/>
      <c r="BE2052" s="30"/>
      <c r="BF2052" s="30"/>
      <c r="BG2052" s="30"/>
      <c r="BH2052" s="30"/>
    </row>
    <row r="2053" spans="1:60" outlineLevel="1">
      <c r="A2053" s="460"/>
      <c r="B2053" s="461"/>
      <c r="C2053" s="469" t="s">
        <v>2824</v>
      </c>
      <c r="D2053" s="467"/>
      <c r="E2053" s="468">
        <v>21.225000000000001</v>
      </c>
      <c r="F2053" s="493"/>
      <c r="G2053" s="465"/>
      <c r="H2053" s="465"/>
      <c r="I2053" s="465"/>
      <c r="J2053" s="465"/>
      <c r="K2053" s="465"/>
      <c r="L2053" s="465"/>
      <c r="M2053" s="465"/>
      <c r="N2053" s="465"/>
      <c r="O2053" s="465"/>
      <c r="P2053" s="465"/>
      <c r="Q2053" s="465"/>
      <c r="R2053" s="465"/>
      <c r="S2053" s="465"/>
      <c r="T2053" s="465"/>
      <c r="U2053" s="32"/>
      <c r="V2053" s="32"/>
      <c r="W2053" s="32"/>
      <c r="X2053" s="32"/>
      <c r="Y2053" s="30"/>
      <c r="Z2053" s="30"/>
      <c r="AA2053" s="30"/>
      <c r="AB2053" s="30"/>
      <c r="AC2053" s="30"/>
      <c r="AD2053" s="30"/>
      <c r="AE2053" s="30"/>
      <c r="AF2053" s="30"/>
      <c r="AG2053" s="30" t="s">
        <v>166</v>
      </c>
      <c r="AH2053" s="30">
        <v>2</v>
      </c>
      <c r="AI2053" s="30"/>
      <c r="AJ2053" s="30"/>
      <c r="AK2053" s="30"/>
      <c r="AL2053" s="30"/>
      <c r="AM2053" s="30"/>
      <c r="AN2053" s="30"/>
      <c r="AO2053" s="30"/>
      <c r="AP2053" s="30"/>
      <c r="AQ2053" s="30"/>
      <c r="AR2053" s="30"/>
      <c r="AS2053" s="30"/>
      <c r="AT2053" s="30"/>
      <c r="AU2053" s="30"/>
      <c r="AV2053" s="30"/>
      <c r="AW2053" s="30"/>
      <c r="AX2053" s="30"/>
      <c r="AY2053" s="30"/>
      <c r="AZ2053" s="30"/>
      <c r="BA2053" s="30"/>
      <c r="BB2053" s="30"/>
      <c r="BC2053" s="30"/>
      <c r="BD2053" s="30"/>
      <c r="BE2053" s="30"/>
      <c r="BF2053" s="30"/>
      <c r="BG2053" s="30"/>
      <c r="BH2053" s="30"/>
    </row>
    <row r="2054" spans="1:60" outlineLevel="1">
      <c r="A2054" s="460"/>
      <c r="B2054" s="461"/>
      <c r="C2054" s="469" t="s">
        <v>2825</v>
      </c>
      <c r="D2054" s="467"/>
      <c r="E2054" s="468">
        <v>9.9499999999999993</v>
      </c>
      <c r="F2054" s="493"/>
      <c r="G2054" s="465"/>
      <c r="H2054" s="465"/>
      <c r="I2054" s="465"/>
      <c r="J2054" s="465"/>
      <c r="K2054" s="465"/>
      <c r="L2054" s="465"/>
      <c r="M2054" s="465"/>
      <c r="N2054" s="465"/>
      <c r="O2054" s="465"/>
      <c r="P2054" s="465"/>
      <c r="Q2054" s="465"/>
      <c r="R2054" s="465"/>
      <c r="S2054" s="465"/>
      <c r="T2054" s="465"/>
      <c r="U2054" s="32"/>
      <c r="V2054" s="32"/>
      <c r="W2054" s="32"/>
      <c r="X2054" s="32"/>
      <c r="Y2054" s="30"/>
      <c r="Z2054" s="30"/>
      <c r="AA2054" s="30"/>
      <c r="AB2054" s="30"/>
      <c r="AC2054" s="30"/>
      <c r="AD2054" s="30"/>
      <c r="AE2054" s="30"/>
      <c r="AF2054" s="30"/>
      <c r="AG2054" s="30" t="s">
        <v>166</v>
      </c>
      <c r="AH2054" s="30">
        <v>2</v>
      </c>
      <c r="AI2054" s="30"/>
      <c r="AJ2054" s="30"/>
      <c r="AK2054" s="30"/>
      <c r="AL2054" s="30"/>
      <c r="AM2054" s="30"/>
      <c r="AN2054" s="30"/>
      <c r="AO2054" s="30"/>
      <c r="AP2054" s="30"/>
      <c r="AQ2054" s="30"/>
      <c r="AR2054" s="30"/>
      <c r="AS2054" s="30"/>
      <c r="AT2054" s="30"/>
      <c r="AU2054" s="30"/>
      <c r="AV2054" s="30"/>
      <c r="AW2054" s="30"/>
      <c r="AX2054" s="30"/>
      <c r="AY2054" s="30"/>
      <c r="AZ2054" s="30"/>
      <c r="BA2054" s="30"/>
      <c r="BB2054" s="30"/>
      <c r="BC2054" s="30"/>
      <c r="BD2054" s="30"/>
      <c r="BE2054" s="30"/>
      <c r="BF2054" s="30"/>
      <c r="BG2054" s="30"/>
      <c r="BH2054" s="30"/>
    </row>
    <row r="2055" spans="1:60" outlineLevel="1">
      <c r="A2055" s="460"/>
      <c r="B2055" s="461"/>
      <c r="C2055" s="469" t="s">
        <v>2826</v>
      </c>
      <c r="D2055" s="467"/>
      <c r="E2055" s="468">
        <v>13.04</v>
      </c>
      <c r="F2055" s="493"/>
      <c r="G2055" s="465"/>
      <c r="H2055" s="465"/>
      <c r="I2055" s="465"/>
      <c r="J2055" s="465"/>
      <c r="K2055" s="465"/>
      <c r="L2055" s="465"/>
      <c r="M2055" s="465"/>
      <c r="N2055" s="465"/>
      <c r="O2055" s="465"/>
      <c r="P2055" s="465"/>
      <c r="Q2055" s="465"/>
      <c r="R2055" s="465"/>
      <c r="S2055" s="465"/>
      <c r="T2055" s="465"/>
      <c r="U2055" s="32"/>
      <c r="V2055" s="32"/>
      <c r="W2055" s="32"/>
      <c r="X2055" s="32"/>
      <c r="Y2055" s="30"/>
      <c r="Z2055" s="30"/>
      <c r="AA2055" s="30"/>
      <c r="AB2055" s="30"/>
      <c r="AC2055" s="30"/>
      <c r="AD2055" s="30"/>
      <c r="AE2055" s="30"/>
      <c r="AF2055" s="30"/>
      <c r="AG2055" s="30" t="s">
        <v>166</v>
      </c>
      <c r="AH2055" s="30">
        <v>2</v>
      </c>
      <c r="AI2055" s="30"/>
      <c r="AJ2055" s="30"/>
      <c r="AK2055" s="30"/>
      <c r="AL2055" s="30"/>
      <c r="AM2055" s="30"/>
      <c r="AN2055" s="30"/>
      <c r="AO2055" s="30"/>
      <c r="AP2055" s="30"/>
      <c r="AQ2055" s="30"/>
      <c r="AR2055" s="30"/>
      <c r="AS2055" s="30"/>
      <c r="AT2055" s="30"/>
      <c r="AU2055" s="30"/>
      <c r="AV2055" s="30"/>
      <c r="AW2055" s="30"/>
      <c r="AX2055" s="30"/>
      <c r="AY2055" s="30"/>
      <c r="AZ2055" s="30"/>
      <c r="BA2055" s="30"/>
      <c r="BB2055" s="30"/>
      <c r="BC2055" s="30"/>
      <c r="BD2055" s="30"/>
      <c r="BE2055" s="30"/>
      <c r="BF2055" s="30"/>
      <c r="BG2055" s="30"/>
      <c r="BH2055" s="30"/>
    </row>
    <row r="2056" spans="1:60" outlineLevel="1">
      <c r="A2056" s="460"/>
      <c r="B2056" s="461"/>
      <c r="C2056" s="469" t="s">
        <v>2827</v>
      </c>
      <c r="D2056" s="467"/>
      <c r="E2056" s="468">
        <v>17.5</v>
      </c>
      <c r="F2056" s="493"/>
      <c r="G2056" s="465"/>
      <c r="H2056" s="465"/>
      <c r="I2056" s="465"/>
      <c r="J2056" s="465"/>
      <c r="K2056" s="465"/>
      <c r="L2056" s="465"/>
      <c r="M2056" s="465"/>
      <c r="N2056" s="465"/>
      <c r="O2056" s="465"/>
      <c r="P2056" s="465"/>
      <c r="Q2056" s="465"/>
      <c r="R2056" s="465"/>
      <c r="S2056" s="465"/>
      <c r="T2056" s="465"/>
      <c r="U2056" s="32"/>
      <c r="V2056" s="32"/>
      <c r="W2056" s="32"/>
      <c r="X2056" s="32"/>
      <c r="Y2056" s="30"/>
      <c r="Z2056" s="30"/>
      <c r="AA2056" s="30"/>
      <c r="AB2056" s="30"/>
      <c r="AC2056" s="30"/>
      <c r="AD2056" s="30"/>
      <c r="AE2056" s="30"/>
      <c r="AF2056" s="30"/>
      <c r="AG2056" s="30" t="s">
        <v>166</v>
      </c>
      <c r="AH2056" s="30">
        <v>2</v>
      </c>
      <c r="AI2056" s="30"/>
      <c r="AJ2056" s="30"/>
      <c r="AK2056" s="30"/>
      <c r="AL2056" s="30"/>
      <c r="AM2056" s="30"/>
      <c r="AN2056" s="30"/>
      <c r="AO2056" s="30"/>
      <c r="AP2056" s="30"/>
      <c r="AQ2056" s="30"/>
      <c r="AR2056" s="30"/>
      <c r="AS2056" s="30"/>
      <c r="AT2056" s="30"/>
      <c r="AU2056" s="30"/>
      <c r="AV2056" s="30"/>
      <c r="AW2056" s="30"/>
      <c r="AX2056" s="30"/>
      <c r="AY2056" s="30"/>
      <c r="AZ2056" s="30"/>
      <c r="BA2056" s="30"/>
      <c r="BB2056" s="30"/>
      <c r="BC2056" s="30"/>
      <c r="BD2056" s="30"/>
      <c r="BE2056" s="30"/>
      <c r="BF2056" s="30"/>
      <c r="BG2056" s="30"/>
      <c r="BH2056" s="30"/>
    </row>
    <row r="2057" spans="1:60" ht="30.6" outlineLevel="1">
      <c r="A2057" s="460"/>
      <c r="B2057" s="461"/>
      <c r="C2057" s="469" t="s">
        <v>2828</v>
      </c>
      <c r="D2057" s="467"/>
      <c r="E2057" s="468">
        <v>37.799999999999997</v>
      </c>
      <c r="F2057" s="493"/>
      <c r="G2057" s="465"/>
      <c r="H2057" s="465"/>
      <c r="I2057" s="465"/>
      <c r="J2057" s="465"/>
      <c r="K2057" s="465"/>
      <c r="L2057" s="465"/>
      <c r="M2057" s="465"/>
      <c r="N2057" s="465"/>
      <c r="O2057" s="465"/>
      <c r="P2057" s="465"/>
      <c r="Q2057" s="465"/>
      <c r="R2057" s="465"/>
      <c r="S2057" s="465"/>
      <c r="T2057" s="465"/>
      <c r="U2057" s="32"/>
      <c r="V2057" s="32"/>
      <c r="W2057" s="32"/>
      <c r="X2057" s="32"/>
      <c r="Y2057" s="30"/>
      <c r="Z2057" s="30"/>
      <c r="AA2057" s="30"/>
      <c r="AB2057" s="30"/>
      <c r="AC2057" s="30"/>
      <c r="AD2057" s="30"/>
      <c r="AE2057" s="30"/>
      <c r="AF2057" s="30"/>
      <c r="AG2057" s="30" t="s">
        <v>166</v>
      </c>
      <c r="AH2057" s="30">
        <v>2</v>
      </c>
      <c r="AI2057" s="30"/>
      <c r="AJ2057" s="30"/>
      <c r="AK2057" s="30"/>
      <c r="AL2057" s="30"/>
      <c r="AM2057" s="30"/>
      <c r="AN2057" s="30"/>
      <c r="AO2057" s="30"/>
      <c r="AP2057" s="30"/>
      <c r="AQ2057" s="30"/>
      <c r="AR2057" s="30"/>
      <c r="AS2057" s="30"/>
      <c r="AT2057" s="30"/>
      <c r="AU2057" s="30"/>
      <c r="AV2057" s="30"/>
      <c r="AW2057" s="30"/>
      <c r="AX2057" s="30"/>
      <c r="AY2057" s="30"/>
      <c r="AZ2057" s="30"/>
      <c r="BA2057" s="30"/>
      <c r="BB2057" s="30"/>
      <c r="BC2057" s="30"/>
      <c r="BD2057" s="30"/>
      <c r="BE2057" s="30"/>
      <c r="BF2057" s="30"/>
      <c r="BG2057" s="30"/>
      <c r="BH2057" s="30"/>
    </row>
    <row r="2058" spans="1:60" outlineLevel="1">
      <c r="A2058" s="460"/>
      <c r="B2058" s="461"/>
      <c r="C2058" s="469" t="s">
        <v>2829</v>
      </c>
      <c r="D2058" s="467"/>
      <c r="E2058" s="468">
        <v>23</v>
      </c>
      <c r="F2058" s="493"/>
      <c r="G2058" s="465"/>
      <c r="H2058" s="465"/>
      <c r="I2058" s="465"/>
      <c r="J2058" s="465"/>
      <c r="K2058" s="465"/>
      <c r="L2058" s="465"/>
      <c r="M2058" s="465"/>
      <c r="N2058" s="465"/>
      <c r="O2058" s="465"/>
      <c r="P2058" s="465"/>
      <c r="Q2058" s="465"/>
      <c r="R2058" s="465"/>
      <c r="S2058" s="465"/>
      <c r="T2058" s="465"/>
      <c r="U2058" s="32"/>
      <c r="V2058" s="32"/>
      <c r="W2058" s="32"/>
      <c r="X2058" s="32"/>
      <c r="Y2058" s="30"/>
      <c r="Z2058" s="30"/>
      <c r="AA2058" s="30"/>
      <c r="AB2058" s="30"/>
      <c r="AC2058" s="30"/>
      <c r="AD2058" s="30"/>
      <c r="AE2058" s="30"/>
      <c r="AF2058" s="30"/>
      <c r="AG2058" s="30" t="s">
        <v>166</v>
      </c>
      <c r="AH2058" s="30">
        <v>2</v>
      </c>
      <c r="AI2058" s="30"/>
      <c r="AJ2058" s="30"/>
      <c r="AK2058" s="30"/>
      <c r="AL2058" s="30"/>
      <c r="AM2058" s="30"/>
      <c r="AN2058" s="30"/>
      <c r="AO2058" s="30"/>
      <c r="AP2058" s="30"/>
      <c r="AQ2058" s="30"/>
      <c r="AR2058" s="30"/>
      <c r="AS2058" s="30"/>
      <c r="AT2058" s="30"/>
      <c r="AU2058" s="30"/>
      <c r="AV2058" s="30"/>
      <c r="AW2058" s="30"/>
      <c r="AX2058" s="30"/>
      <c r="AY2058" s="30"/>
      <c r="AZ2058" s="30"/>
      <c r="BA2058" s="30"/>
      <c r="BB2058" s="30"/>
      <c r="BC2058" s="30"/>
      <c r="BD2058" s="30"/>
      <c r="BE2058" s="30"/>
      <c r="BF2058" s="30"/>
      <c r="BG2058" s="30"/>
      <c r="BH2058" s="30"/>
    </row>
    <row r="2059" spans="1:60" outlineLevel="1">
      <c r="A2059" s="460"/>
      <c r="B2059" s="461"/>
      <c r="C2059" s="469" t="s">
        <v>2830</v>
      </c>
      <c r="D2059" s="467"/>
      <c r="E2059" s="468">
        <v>13.45</v>
      </c>
      <c r="F2059" s="493"/>
      <c r="G2059" s="465"/>
      <c r="H2059" s="465"/>
      <c r="I2059" s="465"/>
      <c r="J2059" s="465"/>
      <c r="K2059" s="465"/>
      <c r="L2059" s="465"/>
      <c r="M2059" s="465"/>
      <c r="N2059" s="465"/>
      <c r="O2059" s="465"/>
      <c r="P2059" s="465"/>
      <c r="Q2059" s="465"/>
      <c r="R2059" s="465"/>
      <c r="S2059" s="465"/>
      <c r="T2059" s="465"/>
      <c r="U2059" s="32"/>
      <c r="V2059" s="32"/>
      <c r="W2059" s="32"/>
      <c r="X2059" s="32"/>
      <c r="Y2059" s="30"/>
      <c r="Z2059" s="30"/>
      <c r="AA2059" s="30"/>
      <c r="AB2059" s="30"/>
      <c r="AC2059" s="30"/>
      <c r="AD2059" s="30"/>
      <c r="AE2059" s="30"/>
      <c r="AF2059" s="30"/>
      <c r="AG2059" s="30" t="s">
        <v>166</v>
      </c>
      <c r="AH2059" s="30">
        <v>2</v>
      </c>
      <c r="AI2059" s="30"/>
      <c r="AJ2059" s="30"/>
      <c r="AK2059" s="30"/>
      <c r="AL2059" s="30"/>
      <c r="AM2059" s="30"/>
      <c r="AN2059" s="30"/>
      <c r="AO2059" s="30"/>
      <c r="AP2059" s="30"/>
      <c r="AQ2059" s="30"/>
      <c r="AR2059" s="30"/>
      <c r="AS2059" s="30"/>
      <c r="AT2059" s="30"/>
      <c r="AU2059" s="30"/>
      <c r="AV2059" s="30"/>
      <c r="AW2059" s="30"/>
      <c r="AX2059" s="30"/>
      <c r="AY2059" s="30"/>
      <c r="AZ2059" s="30"/>
      <c r="BA2059" s="30"/>
      <c r="BB2059" s="30"/>
      <c r="BC2059" s="30"/>
      <c r="BD2059" s="30"/>
      <c r="BE2059" s="30"/>
      <c r="BF2059" s="30"/>
      <c r="BG2059" s="30"/>
      <c r="BH2059" s="30"/>
    </row>
    <row r="2060" spans="1:60" outlineLevel="1">
      <c r="A2060" s="460"/>
      <c r="B2060" s="461"/>
      <c r="C2060" s="470" t="s">
        <v>184</v>
      </c>
      <c r="D2060" s="471"/>
      <c r="E2060" s="472">
        <v>135.965</v>
      </c>
      <c r="F2060" s="493"/>
      <c r="G2060" s="465"/>
      <c r="H2060" s="465"/>
      <c r="I2060" s="465"/>
      <c r="J2060" s="465"/>
      <c r="K2060" s="465"/>
      <c r="L2060" s="465"/>
      <c r="M2060" s="465"/>
      <c r="N2060" s="465"/>
      <c r="O2060" s="465"/>
      <c r="P2060" s="465"/>
      <c r="Q2060" s="465"/>
      <c r="R2060" s="465"/>
      <c r="S2060" s="465"/>
      <c r="T2060" s="465"/>
      <c r="U2060" s="32"/>
      <c r="V2060" s="32"/>
      <c r="W2060" s="32"/>
      <c r="X2060" s="32"/>
      <c r="Y2060" s="30"/>
      <c r="Z2060" s="30"/>
      <c r="AA2060" s="30"/>
      <c r="AB2060" s="30"/>
      <c r="AC2060" s="30"/>
      <c r="AD2060" s="30"/>
      <c r="AE2060" s="30"/>
      <c r="AF2060" s="30"/>
      <c r="AG2060" s="30" t="s">
        <v>166</v>
      </c>
      <c r="AH2060" s="30">
        <v>3</v>
      </c>
      <c r="AI2060" s="30"/>
      <c r="AJ2060" s="30"/>
      <c r="AK2060" s="30"/>
      <c r="AL2060" s="30"/>
      <c r="AM2060" s="30"/>
      <c r="AN2060" s="30"/>
      <c r="AO2060" s="30"/>
      <c r="AP2060" s="30"/>
      <c r="AQ2060" s="30"/>
      <c r="AR2060" s="30"/>
      <c r="AS2060" s="30"/>
      <c r="AT2060" s="30"/>
      <c r="AU2060" s="30"/>
      <c r="AV2060" s="30"/>
      <c r="AW2060" s="30"/>
      <c r="AX2060" s="30"/>
      <c r="AY2060" s="30"/>
      <c r="AZ2060" s="30"/>
      <c r="BA2060" s="30"/>
      <c r="BB2060" s="30"/>
      <c r="BC2060" s="30"/>
      <c r="BD2060" s="30"/>
      <c r="BE2060" s="30"/>
      <c r="BF2060" s="30"/>
      <c r="BG2060" s="30"/>
      <c r="BH2060" s="30"/>
    </row>
    <row r="2061" spans="1:60" outlineLevel="1">
      <c r="A2061" s="460"/>
      <c r="B2061" s="461"/>
      <c r="C2061" s="466" t="s">
        <v>185</v>
      </c>
      <c r="D2061" s="467"/>
      <c r="E2061" s="468"/>
      <c r="F2061" s="493"/>
      <c r="G2061" s="465"/>
      <c r="H2061" s="465"/>
      <c r="I2061" s="465"/>
      <c r="J2061" s="465"/>
      <c r="K2061" s="465"/>
      <c r="L2061" s="465"/>
      <c r="M2061" s="465"/>
      <c r="N2061" s="465"/>
      <c r="O2061" s="465"/>
      <c r="P2061" s="465"/>
      <c r="Q2061" s="465"/>
      <c r="R2061" s="465"/>
      <c r="S2061" s="465"/>
      <c r="T2061" s="465"/>
      <c r="U2061" s="32"/>
      <c r="V2061" s="32"/>
      <c r="W2061" s="32"/>
      <c r="X2061" s="32"/>
      <c r="Y2061" s="30"/>
      <c r="Z2061" s="30"/>
      <c r="AA2061" s="30"/>
      <c r="AB2061" s="30"/>
      <c r="AC2061" s="30"/>
      <c r="AD2061" s="30"/>
      <c r="AE2061" s="30"/>
      <c r="AF2061" s="30"/>
      <c r="AG2061" s="30" t="s">
        <v>166</v>
      </c>
      <c r="AH2061" s="30"/>
      <c r="AI2061" s="30"/>
      <c r="AJ2061" s="30"/>
      <c r="AK2061" s="30"/>
      <c r="AL2061" s="30"/>
      <c r="AM2061" s="30"/>
      <c r="AN2061" s="30"/>
      <c r="AO2061" s="30"/>
      <c r="AP2061" s="30"/>
      <c r="AQ2061" s="30"/>
      <c r="AR2061" s="30"/>
      <c r="AS2061" s="30"/>
      <c r="AT2061" s="30"/>
      <c r="AU2061" s="30"/>
      <c r="AV2061" s="30"/>
      <c r="AW2061" s="30"/>
      <c r="AX2061" s="30"/>
      <c r="AY2061" s="30"/>
      <c r="AZ2061" s="30"/>
      <c r="BA2061" s="30"/>
      <c r="BB2061" s="30"/>
      <c r="BC2061" s="30"/>
      <c r="BD2061" s="30"/>
      <c r="BE2061" s="30"/>
      <c r="BF2061" s="30"/>
      <c r="BG2061" s="30"/>
      <c r="BH2061" s="30"/>
    </row>
    <row r="2062" spans="1:60" outlineLevel="1">
      <c r="A2062" s="460"/>
      <c r="B2062" s="461"/>
      <c r="C2062" s="462" t="s">
        <v>1740</v>
      </c>
      <c r="D2062" s="463"/>
      <c r="E2062" s="464">
        <v>142.76325</v>
      </c>
      <c r="F2062" s="493"/>
      <c r="G2062" s="465"/>
      <c r="H2062" s="465"/>
      <c r="I2062" s="465"/>
      <c r="J2062" s="465"/>
      <c r="K2062" s="465"/>
      <c r="L2062" s="465"/>
      <c r="M2062" s="465"/>
      <c r="N2062" s="465"/>
      <c r="O2062" s="465"/>
      <c r="P2062" s="465"/>
      <c r="Q2062" s="465"/>
      <c r="R2062" s="465"/>
      <c r="S2062" s="465"/>
      <c r="T2062" s="465"/>
      <c r="U2062" s="32"/>
      <c r="V2062" s="32"/>
      <c r="W2062" s="32"/>
      <c r="X2062" s="32"/>
      <c r="Y2062" s="30"/>
      <c r="Z2062" s="30"/>
      <c r="AA2062" s="30"/>
      <c r="AB2062" s="30"/>
      <c r="AC2062" s="30"/>
      <c r="AD2062" s="30"/>
      <c r="AE2062" s="30"/>
      <c r="AF2062" s="30"/>
      <c r="AG2062" s="30" t="s">
        <v>166</v>
      </c>
      <c r="AH2062" s="30">
        <v>0</v>
      </c>
      <c r="AI2062" s="30"/>
      <c r="AJ2062" s="30"/>
      <c r="AK2062" s="30"/>
      <c r="AL2062" s="30"/>
      <c r="AM2062" s="30"/>
      <c r="AN2062" s="30"/>
      <c r="AO2062" s="30"/>
      <c r="AP2062" s="30"/>
      <c r="AQ2062" s="30"/>
      <c r="AR2062" s="30"/>
      <c r="AS2062" s="30"/>
      <c r="AT2062" s="30"/>
      <c r="AU2062" s="30"/>
      <c r="AV2062" s="30"/>
      <c r="AW2062" s="30"/>
      <c r="AX2062" s="30"/>
      <c r="AY2062" s="30"/>
      <c r="AZ2062" s="30"/>
      <c r="BA2062" s="30"/>
      <c r="BB2062" s="30"/>
      <c r="BC2062" s="30"/>
      <c r="BD2062" s="30"/>
      <c r="BE2062" s="30"/>
      <c r="BF2062" s="30"/>
      <c r="BG2062" s="30"/>
      <c r="BH2062" s="30"/>
    </row>
    <row r="2063" spans="1:60" ht="61.2" outlineLevel="1">
      <c r="A2063" s="452">
        <v>395</v>
      </c>
      <c r="B2063" s="453" t="s">
        <v>1741</v>
      </c>
      <c r="C2063" s="454" t="s">
        <v>2946</v>
      </c>
      <c r="D2063" s="455" t="s">
        <v>161</v>
      </c>
      <c r="E2063" s="456">
        <v>200.75632999999999</v>
      </c>
      <c r="F2063" s="34"/>
      <c r="G2063" s="458">
        <f>ROUND(E2063*F2063,2)</f>
        <v>0</v>
      </c>
      <c r="H2063" s="457">
        <v>556</v>
      </c>
      <c r="I2063" s="458">
        <f>ROUND(E2063*H2063,2)</f>
        <v>111620.52</v>
      </c>
      <c r="J2063" s="457">
        <v>0</v>
      </c>
      <c r="K2063" s="458">
        <f>ROUND(E2063*J2063,2)</f>
        <v>0</v>
      </c>
      <c r="L2063" s="458">
        <v>21</v>
      </c>
      <c r="M2063" s="458">
        <f>G2063*(1+L2063/100)</f>
        <v>0</v>
      </c>
      <c r="N2063" s="458">
        <v>3.5300000000000002E-3</v>
      </c>
      <c r="O2063" s="458">
        <f>ROUND(E2063*N2063,2)</f>
        <v>0.71</v>
      </c>
      <c r="P2063" s="458">
        <v>0</v>
      </c>
      <c r="Q2063" s="458">
        <f>ROUND(E2063*P2063,2)</f>
        <v>0</v>
      </c>
      <c r="R2063" s="458" t="s">
        <v>278</v>
      </c>
      <c r="S2063" s="458" t="s">
        <v>162</v>
      </c>
      <c r="T2063" s="459" t="s">
        <v>162</v>
      </c>
      <c r="U2063" s="32">
        <v>0</v>
      </c>
      <c r="V2063" s="32">
        <f>ROUND(E2063*U2063,2)</f>
        <v>0</v>
      </c>
      <c r="W2063" s="32"/>
      <c r="X2063" s="32" t="s">
        <v>279</v>
      </c>
      <c r="Y2063" s="30"/>
      <c r="Z2063" s="30"/>
      <c r="AA2063" s="30"/>
      <c r="AB2063" s="30"/>
      <c r="AC2063" s="30"/>
      <c r="AD2063" s="30"/>
      <c r="AE2063" s="30"/>
      <c r="AF2063" s="30"/>
      <c r="AG2063" s="30" t="s">
        <v>280</v>
      </c>
      <c r="AH2063" s="30"/>
      <c r="AI2063" s="30"/>
      <c r="AJ2063" s="30"/>
      <c r="AK2063" s="30"/>
      <c r="AL2063" s="30"/>
      <c r="AM2063" s="30"/>
      <c r="AN2063" s="30"/>
      <c r="AO2063" s="30"/>
      <c r="AP2063" s="30"/>
      <c r="AQ2063" s="30"/>
      <c r="AR2063" s="30"/>
      <c r="AS2063" s="30"/>
      <c r="AT2063" s="30"/>
      <c r="AU2063" s="30"/>
      <c r="AV2063" s="30"/>
      <c r="AW2063" s="30"/>
      <c r="AX2063" s="30"/>
      <c r="AY2063" s="30"/>
      <c r="AZ2063" s="30"/>
      <c r="BA2063" s="30"/>
      <c r="BB2063" s="30"/>
      <c r="BC2063" s="30"/>
      <c r="BD2063" s="30"/>
      <c r="BE2063" s="30"/>
      <c r="BF2063" s="30"/>
      <c r="BG2063" s="30"/>
      <c r="BH2063" s="30"/>
    </row>
    <row r="2064" spans="1:60" outlineLevel="1">
      <c r="A2064" s="460"/>
      <c r="B2064" s="461"/>
      <c r="C2064" s="466" t="s">
        <v>180</v>
      </c>
      <c r="D2064" s="467"/>
      <c r="E2064" s="468"/>
      <c r="F2064" s="493"/>
      <c r="G2064" s="465"/>
      <c r="H2064" s="465"/>
      <c r="I2064" s="465"/>
      <c r="J2064" s="465"/>
      <c r="K2064" s="465"/>
      <c r="L2064" s="465"/>
      <c r="M2064" s="465"/>
      <c r="N2064" s="465"/>
      <c r="O2064" s="465"/>
      <c r="P2064" s="465"/>
      <c r="Q2064" s="465"/>
      <c r="R2064" s="465"/>
      <c r="S2064" s="465"/>
      <c r="T2064" s="465"/>
      <c r="U2064" s="32"/>
      <c r="V2064" s="32"/>
      <c r="W2064" s="32"/>
      <c r="X2064" s="32"/>
      <c r="Y2064" s="30"/>
      <c r="Z2064" s="30"/>
      <c r="AA2064" s="30"/>
      <c r="AB2064" s="30"/>
      <c r="AC2064" s="30"/>
      <c r="AD2064" s="30"/>
      <c r="AE2064" s="30"/>
      <c r="AF2064" s="30"/>
      <c r="AG2064" s="30" t="s">
        <v>166</v>
      </c>
      <c r="AH2064" s="30"/>
      <c r="AI2064" s="30"/>
      <c r="AJ2064" s="30"/>
      <c r="AK2064" s="30"/>
      <c r="AL2064" s="30"/>
      <c r="AM2064" s="30"/>
      <c r="AN2064" s="30"/>
      <c r="AO2064" s="30"/>
      <c r="AP2064" s="30"/>
      <c r="AQ2064" s="30"/>
      <c r="AR2064" s="30"/>
      <c r="AS2064" s="30"/>
      <c r="AT2064" s="30"/>
      <c r="AU2064" s="30"/>
      <c r="AV2064" s="30"/>
      <c r="AW2064" s="30"/>
      <c r="AX2064" s="30"/>
      <c r="AY2064" s="30"/>
      <c r="AZ2064" s="30"/>
      <c r="BA2064" s="30"/>
      <c r="BB2064" s="30"/>
      <c r="BC2064" s="30"/>
      <c r="BD2064" s="30"/>
      <c r="BE2064" s="30"/>
      <c r="BF2064" s="30"/>
      <c r="BG2064" s="30"/>
      <c r="BH2064" s="30"/>
    </row>
    <row r="2065" spans="1:60" outlineLevel="1">
      <c r="A2065" s="460"/>
      <c r="B2065" s="461"/>
      <c r="C2065" s="469" t="s">
        <v>2792</v>
      </c>
      <c r="D2065" s="467"/>
      <c r="E2065" s="468">
        <v>24.2</v>
      </c>
      <c r="F2065" s="493"/>
      <c r="G2065" s="465"/>
      <c r="H2065" s="465"/>
      <c r="I2065" s="465"/>
      <c r="J2065" s="465"/>
      <c r="K2065" s="465"/>
      <c r="L2065" s="465"/>
      <c r="M2065" s="465"/>
      <c r="N2065" s="465"/>
      <c r="O2065" s="465"/>
      <c r="P2065" s="465"/>
      <c r="Q2065" s="465"/>
      <c r="R2065" s="465"/>
      <c r="S2065" s="465"/>
      <c r="T2065" s="465"/>
      <c r="U2065" s="32"/>
      <c r="V2065" s="32"/>
      <c r="W2065" s="32"/>
      <c r="X2065" s="32"/>
      <c r="Y2065" s="30"/>
      <c r="Z2065" s="30"/>
      <c r="AA2065" s="30"/>
      <c r="AB2065" s="30"/>
      <c r="AC2065" s="30"/>
      <c r="AD2065" s="30"/>
      <c r="AE2065" s="30"/>
      <c r="AF2065" s="30"/>
      <c r="AG2065" s="30" t="s">
        <v>166</v>
      </c>
      <c r="AH2065" s="30">
        <v>2</v>
      </c>
      <c r="AI2065" s="30"/>
      <c r="AJ2065" s="30"/>
      <c r="AK2065" s="30"/>
      <c r="AL2065" s="30"/>
      <c r="AM2065" s="30"/>
      <c r="AN2065" s="30"/>
      <c r="AO2065" s="30"/>
      <c r="AP2065" s="30"/>
      <c r="AQ2065" s="30"/>
      <c r="AR2065" s="30"/>
      <c r="AS2065" s="30"/>
      <c r="AT2065" s="30"/>
      <c r="AU2065" s="30"/>
      <c r="AV2065" s="30"/>
      <c r="AW2065" s="30"/>
      <c r="AX2065" s="30"/>
      <c r="AY2065" s="30"/>
      <c r="AZ2065" s="30"/>
      <c r="BA2065" s="30"/>
      <c r="BB2065" s="30"/>
      <c r="BC2065" s="30"/>
      <c r="BD2065" s="30"/>
      <c r="BE2065" s="30"/>
      <c r="BF2065" s="30"/>
      <c r="BG2065" s="30"/>
      <c r="BH2065" s="30"/>
    </row>
    <row r="2066" spans="1:60" outlineLevel="1">
      <c r="A2066" s="460"/>
      <c r="B2066" s="461"/>
      <c r="C2066" s="469" t="s">
        <v>2793</v>
      </c>
      <c r="D2066" s="467"/>
      <c r="E2066" s="468">
        <v>5.7</v>
      </c>
      <c r="F2066" s="493"/>
      <c r="G2066" s="465"/>
      <c r="H2066" s="465"/>
      <c r="I2066" s="465"/>
      <c r="J2066" s="465"/>
      <c r="K2066" s="465"/>
      <c r="L2066" s="465"/>
      <c r="M2066" s="465"/>
      <c r="N2066" s="465"/>
      <c r="O2066" s="465"/>
      <c r="P2066" s="465"/>
      <c r="Q2066" s="465"/>
      <c r="R2066" s="465"/>
      <c r="S2066" s="465"/>
      <c r="T2066" s="465"/>
      <c r="U2066" s="32"/>
      <c r="V2066" s="32"/>
      <c r="W2066" s="32"/>
      <c r="X2066" s="32"/>
      <c r="Y2066" s="30"/>
      <c r="Z2066" s="30"/>
      <c r="AA2066" s="30"/>
      <c r="AB2066" s="30"/>
      <c r="AC2066" s="30"/>
      <c r="AD2066" s="30"/>
      <c r="AE2066" s="30"/>
      <c r="AF2066" s="30"/>
      <c r="AG2066" s="30" t="s">
        <v>166</v>
      </c>
      <c r="AH2066" s="30">
        <v>2</v>
      </c>
      <c r="AI2066" s="30"/>
      <c r="AJ2066" s="30"/>
      <c r="AK2066" s="30"/>
      <c r="AL2066" s="30"/>
      <c r="AM2066" s="30"/>
      <c r="AN2066" s="30"/>
      <c r="AO2066" s="30"/>
      <c r="AP2066" s="30"/>
      <c r="AQ2066" s="30"/>
      <c r="AR2066" s="30"/>
      <c r="AS2066" s="30"/>
      <c r="AT2066" s="30"/>
      <c r="AU2066" s="30"/>
      <c r="AV2066" s="30"/>
      <c r="AW2066" s="30"/>
      <c r="AX2066" s="30"/>
      <c r="AY2066" s="30"/>
      <c r="AZ2066" s="30"/>
      <c r="BA2066" s="30"/>
      <c r="BB2066" s="30"/>
      <c r="BC2066" s="30"/>
      <c r="BD2066" s="30"/>
      <c r="BE2066" s="30"/>
      <c r="BF2066" s="30"/>
      <c r="BG2066" s="30"/>
      <c r="BH2066" s="30"/>
    </row>
    <row r="2067" spans="1:60" outlineLevel="1">
      <c r="A2067" s="460"/>
      <c r="B2067" s="461"/>
      <c r="C2067" s="469" t="s">
        <v>2794</v>
      </c>
      <c r="D2067" s="467"/>
      <c r="E2067" s="468">
        <v>10.6</v>
      </c>
      <c r="F2067" s="493"/>
      <c r="G2067" s="465"/>
      <c r="H2067" s="465"/>
      <c r="I2067" s="465"/>
      <c r="J2067" s="465"/>
      <c r="K2067" s="465"/>
      <c r="L2067" s="465"/>
      <c r="M2067" s="465"/>
      <c r="N2067" s="465"/>
      <c r="O2067" s="465"/>
      <c r="P2067" s="465"/>
      <c r="Q2067" s="465"/>
      <c r="R2067" s="465"/>
      <c r="S2067" s="465"/>
      <c r="T2067" s="465"/>
      <c r="U2067" s="32"/>
      <c r="V2067" s="32"/>
      <c r="W2067" s="32"/>
      <c r="X2067" s="32"/>
      <c r="Y2067" s="30"/>
      <c r="Z2067" s="30"/>
      <c r="AA2067" s="30"/>
      <c r="AB2067" s="30"/>
      <c r="AC2067" s="30"/>
      <c r="AD2067" s="30"/>
      <c r="AE2067" s="30"/>
      <c r="AF2067" s="30"/>
      <c r="AG2067" s="30" t="s">
        <v>166</v>
      </c>
      <c r="AH2067" s="30">
        <v>2</v>
      </c>
      <c r="AI2067" s="30"/>
      <c r="AJ2067" s="30"/>
      <c r="AK2067" s="30"/>
      <c r="AL2067" s="30"/>
      <c r="AM2067" s="30"/>
      <c r="AN2067" s="30"/>
      <c r="AO2067" s="30"/>
      <c r="AP2067" s="30"/>
      <c r="AQ2067" s="30"/>
      <c r="AR2067" s="30"/>
      <c r="AS2067" s="30"/>
      <c r="AT2067" s="30"/>
      <c r="AU2067" s="30"/>
      <c r="AV2067" s="30"/>
      <c r="AW2067" s="30"/>
      <c r="AX2067" s="30"/>
      <c r="AY2067" s="30"/>
      <c r="AZ2067" s="30"/>
      <c r="BA2067" s="30"/>
      <c r="BB2067" s="30"/>
      <c r="BC2067" s="30"/>
      <c r="BD2067" s="30"/>
      <c r="BE2067" s="30"/>
      <c r="BF2067" s="30"/>
      <c r="BG2067" s="30"/>
      <c r="BH2067" s="30"/>
    </row>
    <row r="2068" spans="1:60" outlineLevel="1">
      <c r="A2068" s="460"/>
      <c r="B2068" s="461"/>
      <c r="C2068" s="469" t="s">
        <v>2795</v>
      </c>
      <c r="D2068" s="467"/>
      <c r="E2068" s="468">
        <v>16.3</v>
      </c>
      <c r="F2068" s="493"/>
      <c r="G2068" s="465"/>
      <c r="H2068" s="465"/>
      <c r="I2068" s="465"/>
      <c r="J2068" s="465"/>
      <c r="K2068" s="465"/>
      <c r="L2068" s="465"/>
      <c r="M2068" s="465"/>
      <c r="N2068" s="465"/>
      <c r="O2068" s="465"/>
      <c r="P2068" s="465"/>
      <c r="Q2068" s="465"/>
      <c r="R2068" s="465"/>
      <c r="S2068" s="465"/>
      <c r="T2068" s="465"/>
      <c r="U2068" s="32"/>
      <c r="V2068" s="32"/>
      <c r="W2068" s="32"/>
      <c r="X2068" s="32"/>
      <c r="Y2068" s="30"/>
      <c r="Z2068" s="30"/>
      <c r="AA2068" s="30"/>
      <c r="AB2068" s="30"/>
      <c r="AC2068" s="30"/>
      <c r="AD2068" s="30"/>
      <c r="AE2068" s="30"/>
      <c r="AF2068" s="30"/>
      <c r="AG2068" s="30" t="s">
        <v>166</v>
      </c>
      <c r="AH2068" s="30">
        <v>2</v>
      </c>
      <c r="AI2068" s="30"/>
      <c r="AJ2068" s="30"/>
      <c r="AK2068" s="30"/>
      <c r="AL2068" s="30"/>
      <c r="AM2068" s="30"/>
      <c r="AN2068" s="30"/>
      <c r="AO2068" s="30"/>
      <c r="AP2068" s="30"/>
      <c r="AQ2068" s="30"/>
      <c r="AR2068" s="30"/>
      <c r="AS2068" s="30"/>
      <c r="AT2068" s="30"/>
      <c r="AU2068" s="30"/>
      <c r="AV2068" s="30"/>
      <c r="AW2068" s="30"/>
      <c r="AX2068" s="30"/>
      <c r="AY2068" s="30"/>
      <c r="AZ2068" s="30"/>
      <c r="BA2068" s="30"/>
      <c r="BB2068" s="30"/>
      <c r="BC2068" s="30"/>
      <c r="BD2068" s="30"/>
      <c r="BE2068" s="30"/>
      <c r="BF2068" s="30"/>
      <c r="BG2068" s="30"/>
      <c r="BH2068" s="30"/>
    </row>
    <row r="2069" spans="1:60" outlineLevel="1">
      <c r="A2069" s="460"/>
      <c r="B2069" s="461"/>
      <c r="C2069" s="469" t="s">
        <v>2796</v>
      </c>
      <c r="D2069" s="467"/>
      <c r="E2069" s="468">
        <v>80.099999999999994</v>
      </c>
      <c r="F2069" s="493"/>
      <c r="G2069" s="465"/>
      <c r="H2069" s="465"/>
      <c r="I2069" s="465"/>
      <c r="J2069" s="465"/>
      <c r="K2069" s="465"/>
      <c r="L2069" s="465"/>
      <c r="M2069" s="465"/>
      <c r="N2069" s="465"/>
      <c r="O2069" s="465"/>
      <c r="P2069" s="465"/>
      <c r="Q2069" s="465"/>
      <c r="R2069" s="465"/>
      <c r="S2069" s="465"/>
      <c r="T2069" s="465"/>
      <c r="U2069" s="32"/>
      <c r="V2069" s="32"/>
      <c r="W2069" s="32"/>
      <c r="X2069" s="32"/>
      <c r="Y2069" s="30"/>
      <c r="Z2069" s="30"/>
      <c r="AA2069" s="30"/>
      <c r="AB2069" s="30"/>
      <c r="AC2069" s="30"/>
      <c r="AD2069" s="30"/>
      <c r="AE2069" s="30"/>
      <c r="AF2069" s="30"/>
      <c r="AG2069" s="30" t="s">
        <v>166</v>
      </c>
      <c r="AH2069" s="30">
        <v>2</v>
      </c>
      <c r="AI2069" s="30"/>
      <c r="AJ2069" s="30"/>
      <c r="AK2069" s="30"/>
      <c r="AL2069" s="30"/>
      <c r="AM2069" s="30"/>
      <c r="AN2069" s="30"/>
      <c r="AO2069" s="30"/>
      <c r="AP2069" s="30"/>
      <c r="AQ2069" s="30"/>
      <c r="AR2069" s="30"/>
      <c r="AS2069" s="30"/>
      <c r="AT2069" s="30"/>
      <c r="AU2069" s="30"/>
      <c r="AV2069" s="30"/>
      <c r="AW2069" s="30"/>
      <c r="AX2069" s="30"/>
      <c r="AY2069" s="30"/>
      <c r="AZ2069" s="30"/>
      <c r="BA2069" s="30"/>
      <c r="BB2069" s="30"/>
      <c r="BC2069" s="30"/>
      <c r="BD2069" s="30"/>
      <c r="BE2069" s="30"/>
      <c r="BF2069" s="30"/>
      <c r="BG2069" s="30"/>
      <c r="BH2069" s="30"/>
    </row>
    <row r="2070" spans="1:60" outlineLevel="1">
      <c r="A2070" s="460"/>
      <c r="B2070" s="461"/>
      <c r="C2070" s="469" t="s">
        <v>2797</v>
      </c>
      <c r="D2070" s="467"/>
      <c r="E2070" s="468">
        <v>32.799999999999997</v>
      </c>
      <c r="F2070" s="493"/>
      <c r="G2070" s="465"/>
      <c r="H2070" s="465"/>
      <c r="I2070" s="465"/>
      <c r="J2070" s="465"/>
      <c r="K2070" s="465"/>
      <c r="L2070" s="465"/>
      <c r="M2070" s="465"/>
      <c r="N2070" s="465"/>
      <c r="O2070" s="465"/>
      <c r="P2070" s="465"/>
      <c r="Q2070" s="465"/>
      <c r="R2070" s="465"/>
      <c r="S2070" s="465"/>
      <c r="T2070" s="465"/>
      <c r="U2070" s="32"/>
      <c r="V2070" s="32"/>
      <c r="W2070" s="32"/>
      <c r="X2070" s="32"/>
      <c r="Y2070" s="30"/>
      <c r="Z2070" s="30"/>
      <c r="AA2070" s="30"/>
      <c r="AB2070" s="30"/>
      <c r="AC2070" s="30"/>
      <c r="AD2070" s="30"/>
      <c r="AE2070" s="30"/>
      <c r="AF2070" s="30"/>
      <c r="AG2070" s="30" t="s">
        <v>166</v>
      </c>
      <c r="AH2070" s="30">
        <v>2</v>
      </c>
      <c r="AI2070" s="30"/>
      <c r="AJ2070" s="30"/>
      <c r="AK2070" s="30"/>
      <c r="AL2070" s="30"/>
      <c r="AM2070" s="30"/>
      <c r="AN2070" s="30"/>
      <c r="AO2070" s="30"/>
      <c r="AP2070" s="30"/>
      <c r="AQ2070" s="30"/>
      <c r="AR2070" s="30"/>
      <c r="AS2070" s="30"/>
      <c r="AT2070" s="30"/>
      <c r="AU2070" s="30"/>
      <c r="AV2070" s="30"/>
      <c r="AW2070" s="30"/>
      <c r="AX2070" s="30"/>
      <c r="AY2070" s="30"/>
      <c r="AZ2070" s="30"/>
      <c r="BA2070" s="30"/>
      <c r="BB2070" s="30"/>
      <c r="BC2070" s="30"/>
      <c r="BD2070" s="30"/>
      <c r="BE2070" s="30"/>
      <c r="BF2070" s="30"/>
      <c r="BG2070" s="30"/>
      <c r="BH2070" s="30"/>
    </row>
    <row r="2071" spans="1:60" outlineLevel="1">
      <c r="A2071" s="460"/>
      <c r="B2071" s="461"/>
      <c r="C2071" s="469" t="s">
        <v>2798</v>
      </c>
      <c r="D2071" s="467"/>
      <c r="E2071" s="468">
        <v>7.9</v>
      </c>
      <c r="F2071" s="493"/>
      <c r="G2071" s="465"/>
      <c r="H2071" s="465"/>
      <c r="I2071" s="465"/>
      <c r="J2071" s="465"/>
      <c r="K2071" s="465"/>
      <c r="L2071" s="465"/>
      <c r="M2071" s="465"/>
      <c r="N2071" s="465"/>
      <c r="O2071" s="465"/>
      <c r="P2071" s="465"/>
      <c r="Q2071" s="465"/>
      <c r="R2071" s="465"/>
      <c r="S2071" s="465"/>
      <c r="T2071" s="465"/>
      <c r="U2071" s="32"/>
      <c r="V2071" s="32"/>
      <c r="W2071" s="32"/>
      <c r="X2071" s="32"/>
      <c r="Y2071" s="30"/>
      <c r="Z2071" s="30"/>
      <c r="AA2071" s="30"/>
      <c r="AB2071" s="30"/>
      <c r="AC2071" s="30"/>
      <c r="AD2071" s="30"/>
      <c r="AE2071" s="30"/>
      <c r="AF2071" s="30"/>
      <c r="AG2071" s="30" t="s">
        <v>166</v>
      </c>
      <c r="AH2071" s="30">
        <v>2</v>
      </c>
      <c r="AI2071" s="30"/>
      <c r="AJ2071" s="30"/>
      <c r="AK2071" s="30"/>
      <c r="AL2071" s="30"/>
      <c r="AM2071" s="30"/>
      <c r="AN2071" s="30"/>
      <c r="AO2071" s="30"/>
      <c r="AP2071" s="30"/>
      <c r="AQ2071" s="30"/>
      <c r="AR2071" s="30"/>
      <c r="AS2071" s="30"/>
      <c r="AT2071" s="30"/>
      <c r="AU2071" s="30"/>
      <c r="AV2071" s="30"/>
      <c r="AW2071" s="30"/>
      <c r="AX2071" s="30"/>
      <c r="AY2071" s="30"/>
      <c r="AZ2071" s="30"/>
      <c r="BA2071" s="30"/>
      <c r="BB2071" s="30"/>
      <c r="BC2071" s="30"/>
      <c r="BD2071" s="30"/>
      <c r="BE2071" s="30"/>
      <c r="BF2071" s="30"/>
      <c r="BG2071" s="30"/>
      <c r="BH2071" s="30"/>
    </row>
    <row r="2072" spans="1:60" outlineLevel="1">
      <c r="A2072" s="460"/>
      <c r="B2072" s="461"/>
      <c r="C2072" s="470" t="s">
        <v>184</v>
      </c>
      <c r="D2072" s="471"/>
      <c r="E2072" s="472">
        <v>177.6</v>
      </c>
      <c r="F2072" s="493"/>
      <c r="G2072" s="465"/>
      <c r="H2072" s="465"/>
      <c r="I2072" s="465"/>
      <c r="J2072" s="465"/>
      <c r="K2072" s="465"/>
      <c r="L2072" s="465"/>
      <c r="M2072" s="465"/>
      <c r="N2072" s="465"/>
      <c r="O2072" s="465"/>
      <c r="P2072" s="465"/>
      <c r="Q2072" s="465"/>
      <c r="R2072" s="465"/>
      <c r="S2072" s="465"/>
      <c r="T2072" s="465"/>
      <c r="U2072" s="32"/>
      <c r="V2072" s="32"/>
      <c r="W2072" s="32"/>
      <c r="X2072" s="32"/>
      <c r="Y2072" s="30"/>
      <c r="Z2072" s="30"/>
      <c r="AA2072" s="30"/>
      <c r="AB2072" s="30"/>
      <c r="AC2072" s="30"/>
      <c r="AD2072" s="30"/>
      <c r="AE2072" s="30"/>
      <c r="AF2072" s="30"/>
      <c r="AG2072" s="30" t="s">
        <v>166</v>
      </c>
      <c r="AH2072" s="30">
        <v>3</v>
      </c>
      <c r="AI2072" s="30"/>
      <c r="AJ2072" s="30"/>
      <c r="AK2072" s="30"/>
      <c r="AL2072" s="30"/>
      <c r="AM2072" s="30"/>
      <c r="AN2072" s="30"/>
      <c r="AO2072" s="30"/>
      <c r="AP2072" s="30"/>
      <c r="AQ2072" s="30"/>
      <c r="AR2072" s="30"/>
      <c r="AS2072" s="30"/>
      <c r="AT2072" s="30"/>
      <c r="AU2072" s="30"/>
      <c r="AV2072" s="30"/>
      <c r="AW2072" s="30"/>
      <c r="AX2072" s="30"/>
      <c r="AY2072" s="30"/>
      <c r="AZ2072" s="30"/>
      <c r="BA2072" s="30"/>
      <c r="BB2072" s="30"/>
      <c r="BC2072" s="30"/>
      <c r="BD2072" s="30"/>
      <c r="BE2072" s="30"/>
      <c r="BF2072" s="30"/>
      <c r="BG2072" s="30"/>
      <c r="BH2072" s="30"/>
    </row>
    <row r="2073" spans="1:60" outlineLevel="1">
      <c r="A2073" s="460"/>
      <c r="B2073" s="461"/>
      <c r="C2073" s="466" t="s">
        <v>185</v>
      </c>
      <c r="D2073" s="467"/>
      <c r="E2073" s="468"/>
      <c r="F2073" s="493"/>
      <c r="G2073" s="465"/>
      <c r="H2073" s="465"/>
      <c r="I2073" s="465"/>
      <c r="J2073" s="465"/>
      <c r="K2073" s="465"/>
      <c r="L2073" s="465"/>
      <c r="M2073" s="465"/>
      <c r="N2073" s="465"/>
      <c r="O2073" s="465"/>
      <c r="P2073" s="465"/>
      <c r="Q2073" s="465"/>
      <c r="R2073" s="465"/>
      <c r="S2073" s="465"/>
      <c r="T2073" s="465"/>
      <c r="U2073" s="32"/>
      <c r="V2073" s="32"/>
      <c r="W2073" s="32"/>
      <c r="X2073" s="32"/>
      <c r="Y2073" s="30"/>
      <c r="Z2073" s="30"/>
      <c r="AA2073" s="30"/>
      <c r="AB2073" s="30"/>
      <c r="AC2073" s="30"/>
      <c r="AD2073" s="30"/>
      <c r="AE2073" s="30"/>
      <c r="AF2073" s="30"/>
      <c r="AG2073" s="30" t="s">
        <v>166</v>
      </c>
      <c r="AH2073" s="30"/>
      <c r="AI2073" s="30"/>
      <c r="AJ2073" s="30"/>
      <c r="AK2073" s="30"/>
      <c r="AL2073" s="30"/>
      <c r="AM2073" s="30"/>
      <c r="AN2073" s="30"/>
      <c r="AO2073" s="30"/>
      <c r="AP2073" s="30"/>
      <c r="AQ2073" s="30"/>
      <c r="AR2073" s="30"/>
      <c r="AS2073" s="30"/>
      <c r="AT2073" s="30"/>
      <c r="AU2073" s="30"/>
      <c r="AV2073" s="30"/>
      <c r="AW2073" s="30"/>
      <c r="AX2073" s="30"/>
      <c r="AY2073" s="30"/>
      <c r="AZ2073" s="30"/>
      <c r="BA2073" s="30"/>
      <c r="BB2073" s="30"/>
      <c r="BC2073" s="30"/>
      <c r="BD2073" s="30"/>
      <c r="BE2073" s="30"/>
      <c r="BF2073" s="30"/>
      <c r="BG2073" s="30"/>
      <c r="BH2073" s="30"/>
    </row>
    <row r="2074" spans="1:60" outlineLevel="1">
      <c r="A2074" s="460"/>
      <c r="B2074" s="461"/>
      <c r="C2074" s="462" t="s">
        <v>2831</v>
      </c>
      <c r="D2074" s="463"/>
      <c r="E2074" s="464">
        <v>186.48</v>
      </c>
      <c r="F2074" s="493"/>
      <c r="G2074" s="465"/>
      <c r="H2074" s="465"/>
      <c r="I2074" s="465"/>
      <c r="J2074" s="465"/>
      <c r="K2074" s="465"/>
      <c r="L2074" s="465"/>
      <c r="M2074" s="465"/>
      <c r="N2074" s="465"/>
      <c r="O2074" s="465"/>
      <c r="P2074" s="465"/>
      <c r="Q2074" s="465"/>
      <c r="R2074" s="465"/>
      <c r="S2074" s="465"/>
      <c r="T2074" s="465"/>
      <c r="U2074" s="32"/>
      <c r="V2074" s="32"/>
      <c r="W2074" s="32"/>
      <c r="X2074" s="32"/>
      <c r="Y2074" s="30"/>
      <c r="Z2074" s="30"/>
      <c r="AA2074" s="30"/>
      <c r="AB2074" s="30"/>
      <c r="AC2074" s="30"/>
      <c r="AD2074" s="30"/>
      <c r="AE2074" s="30"/>
      <c r="AF2074" s="30"/>
      <c r="AG2074" s="30" t="s">
        <v>166</v>
      </c>
      <c r="AH2074" s="30">
        <v>0</v>
      </c>
      <c r="AI2074" s="30"/>
      <c r="AJ2074" s="30"/>
      <c r="AK2074" s="30"/>
      <c r="AL2074" s="30"/>
      <c r="AM2074" s="30"/>
      <c r="AN2074" s="30"/>
      <c r="AO2074" s="30"/>
      <c r="AP2074" s="30"/>
      <c r="AQ2074" s="30"/>
      <c r="AR2074" s="30"/>
      <c r="AS2074" s="30"/>
      <c r="AT2074" s="30"/>
      <c r="AU2074" s="30"/>
      <c r="AV2074" s="30"/>
      <c r="AW2074" s="30"/>
      <c r="AX2074" s="30"/>
      <c r="AY2074" s="30"/>
      <c r="AZ2074" s="30"/>
      <c r="BA2074" s="30"/>
      <c r="BB2074" s="30"/>
      <c r="BC2074" s="30"/>
      <c r="BD2074" s="30"/>
      <c r="BE2074" s="30"/>
      <c r="BF2074" s="30"/>
      <c r="BG2074" s="30"/>
      <c r="BH2074" s="30"/>
    </row>
    <row r="2075" spans="1:60" outlineLevel="1">
      <c r="A2075" s="460"/>
      <c r="B2075" s="461"/>
      <c r="C2075" s="466" t="s">
        <v>180</v>
      </c>
      <c r="D2075" s="467"/>
      <c r="E2075" s="468"/>
      <c r="F2075" s="493"/>
      <c r="G2075" s="465"/>
      <c r="H2075" s="465"/>
      <c r="I2075" s="465"/>
      <c r="J2075" s="465"/>
      <c r="K2075" s="465"/>
      <c r="L2075" s="465"/>
      <c r="M2075" s="465"/>
      <c r="N2075" s="465"/>
      <c r="O2075" s="465"/>
      <c r="P2075" s="465"/>
      <c r="Q2075" s="465"/>
      <c r="R2075" s="465"/>
      <c r="S2075" s="465"/>
      <c r="T2075" s="465"/>
      <c r="U2075" s="32"/>
      <c r="V2075" s="32"/>
      <c r="W2075" s="32"/>
      <c r="X2075" s="32"/>
      <c r="Y2075" s="30"/>
      <c r="Z2075" s="30"/>
      <c r="AA2075" s="30"/>
      <c r="AB2075" s="30"/>
      <c r="AC2075" s="30"/>
      <c r="AD2075" s="30"/>
      <c r="AE2075" s="30"/>
      <c r="AF2075" s="30"/>
      <c r="AG2075" s="30" t="s">
        <v>166</v>
      </c>
      <c r="AH2075" s="30"/>
      <c r="AI2075" s="30"/>
      <c r="AJ2075" s="30"/>
      <c r="AK2075" s="30"/>
      <c r="AL2075" s="30"/>
      <c r="AM2075" s="30"/>
      <c r="AN2075" s="30"/>
      <c r="AO2075" s="30"/>
      <c r="AP2075" s="30"/>
      <c r="AQ2075" s="30"/>
      <c r="AR2075" s="30"/>
      <c r="AS2075" s="30"/>
      <c r="AT2075" s="30"/>
      <c r="AU2075" s="30"/>
      <c r="AV2075" s="30"/>
      <c r="AW2075" s="30"/>
      <c r="AX2075" s="30"/>
      <c r="AY2075" s="30"/>
      <c r="AZ2075" s="30"/>
      <c r="BA2075" s="30"/>
      <c r="BB2075" s="30"/>
      <c r="BC2075" s="30"/>
      <c r="BD2075" s="30"/>
      <c r="BE2075" s="30"/>
      <c r="BF2075" s="30"/>
      <c r="BG2075" s="30"/>
      <c r="BH2075" s="30"/>
    </row>
    <row r="2076" spans="1:60" outlineLevel="1">
      <c r="A2076" s="460"/>
      <c r="B2076" s="461"/>
      <c r="C2076" s="469" t="s">
        <v>2824</v>
      </c>
      <c r="D2076" s="467"/>
      <c r="E2076" s="468">
        <v>21.225000000000001</v>
      </c>
      <c r="F2076" s="493"/>
      <c r="G2076" s="465"/>
      <c r="H2076" s="465"/>
      <c r="I2076" s="465"/>
      <c r="J2076" s="465"/>
      <c r="K2076" s="465"/>
      <c r="L2076" s="465"/>
      <c r="M2076" s="465"/>
      <c r="N2076" s="465"/>
      <c r="O2076" s="465"/>
      <c r="P2076" s="465"/>
      <c r="Q2076" s="465"/>
      <c r="R2076" s="465"/>
      <c r="S2076" s="465"/>
      <c r="T2076" s="465"/>
      <c r="U2076" s="32"/>
      <c r="V2076" s="32"/>
      <c r="W2076" s="32"/>
      <c r="X2076" s="32"/>
      <c r="Y2076" s="30"/>
      <c r="Z2076" s="30"/>
      <c r="AA2076" s="30"/>
      <c r="AB2076" s="30"/>
      <c r="AC2076" s="30"/>
      <c r="AD2076" s="30"/>
      <c r="AE2076" s="30"/>
      <c r="AF2076" s="30"/>
      <c r="AG2076" s="30" t="s">
        <v>166</v>
      </c>
      <c r="AH2076" s="30">
        <v>2</v>
      </c>
      <c r="AI2076" s="30"/>
      <c r="AJ2076" s="30"/>
      <c r="AK2076" s="30"/>
      <c r="AL2076" s="30"/>
      <c r="AM2076" s="30"/>
      <c r="AN2076" s="30"/>
      <c r="AO2076" s="30"/>
      <c r="AP2076" s="30"/>
      <c r="AQ2076" s="30"/>
      <c r="AR2076" s="30"/>
      <c r="AS2076" s="30"/>
      <c r="AT2076" s="30"/>
      <c r="AU2076" s="30"/>
      <c r="AV2076" s="30"/>
      <c r="AW2076" s="30"/>
      <c r="AX2076" s="30"/>
      <c r="AY2076" s="30"/>
      <c r="AZ2076" s="30"/>
      <c r="BA2076" s="30"/>
      <c r="BB2076" s="30"/>
      <c r="BC2076" s="30"/>
      <c r="BD2076" s="30"/>
      <c r="BE2076" s="30"/>
      <c r="BF2076" s="30"/>
      <c r="BG2076" s="30"/>
      <c r="BH2076" s="30"/>
    </row>
    <row r="2077" spans="1:60" outlineLevel="1">
      <c r="A2077" s="460"/>
      <c r="B2077" s="461"/>
      <c r="C2077" s="469" t="s">
        <v>2825</v>
      </c>
      <c r="D2077" s="467"/>
      <c r="E2077" s="468">
        <v>9.9499999999999993</v>
      </c>
      <c r="F2077" s="493"/>
      <c r="G2077" s="465"/>
      <c r="H2077" s="465"/>
      <c r="I2077" s="465"/>
      <c r="J2077" s="465"/>
      <c r="K2077" s="465"/>
      <c r="L2077" s="465"/>
      <c r="M2077" s="465"/>
      <c r="N2077" s="465"/>
      <c r="O2077" s="465"/>
      <c r="P2077" s="465"/>
      <c r="Q2077" s="465"/>
      <c r="R2077" s="465"/>
      <c r="S2077" s="465"/>
      <c r="T2077" s="465"/>
      <c r="U2077" s="32"/>
      <c r="V2077" s="32"/>
      <c r="W2077" s="32"/>
      <c r="X2077" s="32"/>
      <c r="Y2077" s="30"/>
      <c r="Z2077" s="30"/>
      <c r="AA2077" s="30"/>
      <c r="AB2077" s="30"/>
      <c r="AC2077" s="30"/>
      <c r="AD2077" s="30"/>
      <c r="AE2077" s="30"/>
      <c r="AF2077" s="30"/>
      <c r="AG2077" s="30" t="s">
        <v>166</v>
      </c>
      <c r="AH2077" s="30">
        <v>2</v>
      </c>
      <c r="AI2077" s="30"/>
      <c r="AJ2077" s="30"/>
      <c r="AK2077" s="30"/>
      <c r="AL2077" s="30"/>
      <c r="AM2077" s="30"/>
      <c r="AN2077" s="30"/>
      <c r="AO2077" s="30"/>
      <c r="AP2077" s="30"/>
      <c r="AQ2077" s="30"/>
      <c r="AR2077" s="30"/>
      <c r="AS2077" s="30"/>
      <c r="AT2077" s="30"/>
      <c r="AU2077" s="30"/>
      <c r="AV2077" s="30"/>
      <c r="AW2077" s="30"/>
      <c r="AX2077" s="30"/>
      <c r="AY2077" s="30"/>
      <c r="AZ2077" s="30"/>
      <c r="BA2077" s="30"/>
      <c r="BB2077" s="30"/>
      <c r="BC2077" s="30"/>
      <c r="BD2077" s="30"/>
      <c r="BE2077" s="30"/>
      <c r="BF2077" s="30"/>
      <c r="BG2077" s="30"/>
      <c r="BH2077" s="30"/>
    </row>
    <row r="2078" spans="1:60" outlineLevel="1">
      <c r="A2078" s="460"/>
      <c r="B2078" s="461"/>
      <c r="C2078" s="469" t="s">
        <v>2826</v>
      </c>
      <c r="D2078" s="467"/>
      <c r="E2078" s="468">
        <v>13.04</v>
      </c>
      <c r="F2078" s="493"/>
      <c r="G2078" s="465"/>
      <c r="H2078" s="465"/>
      <c r="I2078" s="465"/>
      <c r="J2078" s="465"/>
      <c r="K2078" s="465"/>
      <c r="L2078" s="465"/>
      <c r="M2078" s="465"/>
      <c r="N2078" s="465"/>
      <c r="O2078" s="465"/>
      <c r="P2078" s="465"/>
      <c r="Q2078" s="465"/>
      <c r="R2078" s="465"/>
      <c r="S2078" s="465"/>
      <c r="T2078" s="465"/>
      <c r="U2078" s="32"/>
      <c r="V2078" s="32"/>
      <c r="W2078" s="32"/>
      <c r="X2078" s="32"/>
      <c r="Y2078" s="30"/>
      <c r="Z2078" s="30"/>
      <c r="AA2078" s="30"/>
      <c r="AB2078" s="30"/>
      <c r="AC2078" s="30"/>
      <c r="AD2078" s="30"/>
      <c r="AE2078" s="30"/>
      <c r="AF2078" s="30"/>
      <c r="AG2078" s="30" t="s">
        <v>166</v>
      </c>
      <c r="AH2078" s="30">
        <v>2</v>
      </c>
      <c r="AI2078" s="30"/>
      <c r="AJ2078" s="30"/>
      <c r="AK2078" s="30"/>
      <c r="AL2078" s="30"/>
      <c r="AM2078" s="30"/>
      <c r="AN2078" s="30"/>
      <c r="AO2078" s="30"/>
      <c r="AP2078" s="30"/>
      <c r="AQ2078" s="30"/>
      <c r="AR2078" s="30"/>
      <c r="AS2078" s="30"/>
      <c r="AT2078" s="30"/>
      <c r="AU2078" s="30"/>
      <c r="AV2078" s="30"/>
      <c r="AW2078" s="30"/>
      <c r="AX2078" s="30"/>
      <c r="AY2078" s="30"/>
      <c r="AZ2078" s="30"/>
      <c r="BA2078" s="30"/>
      <c r="BB2078" s="30"/>
      <c r="BC2078" s="30"/>
      <c r="BD2078" s="30"/>
      <c r="BE2078" s="30"/>
      <c r="BF2078" s="30"/>
      <c r="BG2078" s="30"/>
      <c r="BH2078" s="30"/>
    </row>
    <row r="2079" spans="1:60" outlineLevel="1">
      <c r="A2079" s="460"/>
      <c r="B2079" s="461"/>
      <c r="C2079" s="469" t="s">
        <v>2827</v>
      </c>
      <c r="D2079" s="467"/>
      <c r="E2079" s="468">
        <v>17.5</v>
      </c>
      <c r="F2079" s="493"/>
      <c r="G2079" s="465"/>
      <c r="H2079" s="465"/>
      <c r="I2079" s="465"/>
      <c r="J2079" s="465"/>
      <c r="K2079" s="465"/>
      <c r="L2079" s="465"/>
      <c r="M2079" s="465"/>
      <c r="N2079" s="465"/>
      <c r="O2079" s="465"/>
      <c r="P2079" s="465"/>
      <c r="Q2079" s="465"/>
      <c r="R2079" s="465"/>
      <c r="S2079" s="465"/>
      <c r="T2079" s="465"/>
      <c r="U2079" s="32"/>
      <c r="V2079" s="32"/>
      <c r="W2079" s="32"/>
      <c r="X2079" s="32"/>
      <c r="Y2079" s="30"/>
      <c r="Z2079" s="30"/>
      <c r="AA2079" s="30"/>
      <c r="AB2079" s="30"/>
      <c r="AC2079" s="30"/>
      <c r="AD2079" s="30"/>
      <c r="AE2079" s="30"/>
      <c r="AF2079" s="30"/>
      <c r="AG2079" s="30" t="s">
        <v>166</v>
      </c>
      <c r="AH2079" s="30">
        <v>2</v>
      </c>
      <c r="AI2079" s="30"/>
      <c r="AJ2079" s="30"/>
      <c r="AK2079" s="30"/>
      <c r="AL2079" s="30"/>
      <c r="AM2079" s="30"/>
      <c r="AN2079" s="30"/>
      <c r="AO2079" s="30"/>
      <c r="AP2079" s="30"/>
      <c r="AQ2079" s="30"/>
      <c r="AR2079" s="30"/>
      <c r="AS2079" s="30"/>
      <c r="AT2079" s="30"/>
      <c r="AU2079" s="30"/>
      <c r="AV2079" s="30"/>
      <c r="AW2079" s="30"/>
      <c r="AX2079" s="30"/>
      <c r="AY2079" s="30"/>
      <c r="AZ2079" s="30"/>
      <c r="BA2079" s="30"/>
      <c r="BB2079" s="30"/>
      <c r="BC2079" s="30"/>
      <c r="BD2079" s="30"/>
      <c r="BE2079" s="30"/>
      <c r="BF2079" s="30"/>
      <c r="BG2079" s="30"/>
      <c r="BH2079" s="30"/>
    </row>
    <row r="2080" spans="1:60" ht="30.6" outlineLevel="1">
      <c r="A2080" s="460"/>
      <c r="B2080" s="461"/>
      <c r="C2080" s="469" t="s">
        <v>2828</v>
      </c>
      <c r="D2080" s="467"/>
      <c r="E2080" s="468">
        <v>37.799999999999997</v>
      </c>
      <c r="F2080" s="493"/>
      <c r="G2080" s="465"/>
      <c r="H2080" s="465"/>
      <c r="I2080" s="465"/>
      <c r="J2080" s="465"/>
      <c r="K2080" s="465"/>
      <c r="L2080" s="465"/>
      <c r="M2080" s="465"/>
      <c r="N2080" s="465"/>
      <c r="O2080" s="465"/>
      <c r="P2080" s="465"/>
      <c r="Q2080" s="465"/>
      <c r="R2080" s="465"/>
      <c r="S2080" s="465"/>
      <c r="T2080" s="465"/>
      <c r="U2080" s="32"/>
      <c r="V2080" s="32"/>
      <c r="W2080" s="32"/>
      <c r="X2080" s="32"/>
      <c r="Y2080" s="30"/>
      <c r="Z2080" s="30"/>
      <c r="AA2080" s="30"/>
      <c r="AB2080" s="30"/>
      <c r="AC2080" s="30"/>
      <c r="AD2080" s="30"/>
      <c r="AE2080" s="30"/>
      <c r="AF2080" s="30"/>
      <c r="AG2080" s="30" t="s">
        <v>166</v>
      </c>
      <c r="AH2080" s="30">
        <v>2</v>
      </c>
      <c r="AI2080" s="30"/>
      <c r="AJ2080" s="30"/>
      <c r="AK2080" s="30"/>
      <c r="AL2080" s="30"/>
      <c r="AM2080" s="30"/>
      <c r="AN2080" s="30"/>
      <c r="AO2080" s="30"/>
      <c r="AP2080" s="30"/>
      <c r="AQ2080" s="30"/>
      <c r="AR2080" s="30"/>
      <c r="AS2080" s="30"/>
      <c r="AT2080" s="30"/>
      <c r="AU2080" s="30"/>
      <c r="AV2080" s="30"/>
      <c r="AW2080" s="30"/>
      <c r="AX2080" s="30"/>
      <c r="AY2080" s="30"/>
      <c r="AZ2080" s="30"/>
      <c r="BA2080" s="30"/>
      <c r="BB2080" s="30"/>
      <c r="BC2080" s="30"/>
      <c r="BD2080" s="30"/>
      <c r="BE2080" s="30"/>
      <c r="BF2080" s="30"/>
      <c r="BG2080" s="30"/>
      <c r="BH2080" s="30"/>
    </row>
    <row r="2081" spans="1:60" outlineLevel="1">
      <c r="A2081" s="460"/>
      <c r="B2081" s="461"/>
      <c r="C2081" s="469" t="s">
        <v>2829</v>
      </c>
      <c r="D2081" s="467"/>
      <c r="E2081" s="468">
        <v>23</v>
      </c>
      <c r="F2081" s="493"/>
      <c r="G2081" s="465"/>
      <c r="H2081" s="465"/>
      <c r="I2081" s="465"/>
      <c r="J2081" s="465"/>
      <c r="K2081" s="465"/>
      <c r="L2081" s="465"/>
      <c r="M2081" s="465"/>
      <c r="N2081" s="465"/>
      <c r="O2081" s="465"/>
      <c r="P2081" s="465"/>
      <c r="Q2081" s="465"/>
      <c r="R2081" s="465"/>
      <c r="S2081" s="465"/>
      <c r="T2081" s="465"/>
      <c r="U2081" s="32"/>
      <c r="V2081" s="32"/>
      <c r="W2081" s="32"/>
      <c r="X2081" s="32"/>
      <c r="Y2081" s="30"/>
      <c r="Z2081" s="30"/>
      <c r="AA2081" s="30"/>
      <c r="AB2081" s="30"/>
      <c r="AC2081" s="30"/>
      <c r="AD2081" s="30"/>
      <c r="AE2081" s="30"/>
      <c r="AF2081" s="30"/>
      <c r="AG2081" s="30" t="s">
        <v>166</v>
      </c>
      <c r="AH2081" s="30">
        <v>2</v>
      </c>
      <c r="AI2081" s="30"/>
      <c r="AJ2081" s="30"/>
      <c r="AK2081" s="30"/>
      <c r="AL2081" s="30"/>
      <c r="AM2081" s="30"/>
      <c r="AN2081" s="30"/>
      <c r="AO2081" s="30"/>
      <c r="AP2081" s="30"/>
      <c r="AQ2081" s="30"/>
      <c r="AR2081" s="30"/>
      <c r="AS2081" s="30"/>
      <c r="AT2081" s="30"/>
      <c r="AU2081" s="30"/>
      <c r="AV2081" s="30"/>
      <c r="AW2081" s="30"/>
      <c r="AX2081" s="30"/>
      <c r="AY2081" s="30"/>
      <c r="AZ2081" s="30"/>
      <c r="BA2081" s="30"/>
      <c r="BB2081" s="30"/>
      <c r="BC2081" s="30"/>
      <c r="BD2081" s="30"/>
      <c r="BE2081" s="30"/>
      <c r="BF2081" s="30"/>
      <c r="BG2081" s="30"/>
      <c r="BH2081" s="30"/>
    </row>
    <row r="2082" spans="1:60" outlineLevel="1">
      <c r="A2082" s="460"/>
      <c r="B2082" s="461"/>
      <c r="C2082" s="469" t="s">
        <v>2830</v>
      </c>
      <c r="D2082" s="467"/>
      <c r="E2082" s="468">
        <v>13.45</v>
      </c>
      <c r="F2082" s="493"/>
      <c r="G2082" s="465"/>
      <c r="H2082" s="465"/>
      <c r="I2082" s="465"/>
      <c r="J2082" s="465"/>
      <c r="K2082" s="465"/>
      <c r="L2082" s="465"/>
      <c r="M2082" s="465"/>
      <c r="N2082" s="465"/>
      <c r="O2082" s="465"/>
      <c r="P2082" s="465"/>
      <c r="Q2082" s="465"/>
      <c r="R2082" s="465"/>
      <c r="S2082" s="465"/>
      <c r="T2082" s="465"/>
      <c r="U2082" s="32"/>
      <c r="V2082" s="32"/>
      <c r="W2082" s="32"/>
      <c r="X2082" s="32"/>
      <c r="Y2082" s="30"/>
      <c r="Z2082" s="30"/>
      <c r="AA2082" s="30"/>
      <c r="AB2082" s="30"/>
      <c r="AC2082" s="30"/>
      <c r="AD2082" s="30"/>
      <c r="AE2082" s="30"/>
      <c r="AF2082" s="30"/>
      <c r="AG2082" s="30" t="s">
        <v>166</v>
      </c>
      <c r="AH2082" s="30">
        <v>2</v>
      </c>
      <c r="AI2082" s="30"/>
      <c r="AJ2082" s="30"/>
      <c r="AK2082" s="30"/>
      <c r="AL2082" s="30"/>
      <c r="AM2082" s="30"/>
      <c r="AN2082" s="30"/>
      <c r="AO2082" s="30"/>
      <c r="AP2082" s="30"/>
      <c r="AQ2082" s="30"/>
      <c r="AR2082" s="30"/>
      <c r="AS2082" s="30"/>
      <c r="AT2082" s="30"/>
      <c r="AU2082" s="30"/>
      <c r="AV2082" s="30"/>
      <c r="AW2082" s="30"/>
      <c r="AX2082" s="30"/>
      <c r="AY2082" s="30"/>
      <c r="AZ2082" s="30"/>
      <c r="BA2082" s="30"/>
      <c r="BB2082" s="30"/>
      <c r="BC2082" s="30"/>
      <c r="BD2082" s="30"/>
      <c r="BE2082" s="30"/>
      <c r="BF2082" s="30"/>
      <c r="BG2082" s="30"/>
      <c r="BH2082" s="30"/>
    </row>
    <row r="2083" spans="1:60" outlineLevel="1">
      <c r="A2083" s="460"/>
      <c r="B2083" s="461"/>
      <c r="C2083" s="470" t="s">
        <v>184</v>
      </c>
      <c r="D2083" s="471"/>
      <c r="E2083" s="472">
        <v>135.965</v>
      </c>
      <c r="F2083" s="493"/>
      <c r="G2083" s="465"/>
      <c r="H2083" s="465"/>
      <c r="I2083" s="465"/>
      <c r="J2083" s="465"/>
      <c r="K2083" s="465"/>
      <c r="L2083" s="465"/>
      <c r="M2083" s="465"/>
      <c r="N2083" s="465"/>
      <c r="O2083" s="465"/>
      <c r="P2083" s="465"/>
      <c r="Q2083" s="465"/>
      <c r="R2083" s="465"/>
      <c r="S2083" s="465"/>
      <c r="T2083" s="465"/>
      <c r="U2083" s="32"/>
      <c r="V2083" s="32"/>
      <c r="W2083" s="32"/>
      <c r="X2083" s="32"/>
      <c r="Y2083" s="30"/>
      <c r="Z2083" s="30"/>
      <c r="AA2083" s="30"/>
      <c r="AB2083" s="30"/>
      <c r="AC2083" s="30"/>
      <c r="AD2083" s="30"/>
      <c r="AE2083" s="30"/>
      <c r="AF2083" s="30"/>
      <c r="AG2083" s="30" t="s">
        <v>166</v>
      </c>
      <c r="AH2083" s="30">
        <v>3</v>
      </c>
      <c r="AI2083" s="30"/>
      <c r="AJ2083" s="30"/>
      <c r="AK2083" s="30"/>
      <c r="AL2083" s="30"/>
      <c r="AM2083" s="30"/>
      <c r="AN2083" s="30"/>
      <c r="AO2083" s="30"/>
      <c r="AP2083" s="30"/>
      <c r="AQ2083" s="30"/>
      <c r="AR2083" s="30"/>
      <c r="AS2083" s="30"/>
      <c r="AT2083" s="30"/>
      <c r="AU2083" s="30"/>
      <c r="AV2083" s="30"/>
      <c r="AW2083" s="30"/>
      <c r="AX2083" s="30"/>
      <c r="AY2083" s="30"/>
      <c r="AZ2083" s="30"/>
      <c r="BA2083" s="30"/>
      <c r="BB2083" s="30"/>
      <c r="BC2083" s="30"/>
      <c r="BD2083" s="30"/>
      <c r="BE2083" s="30"/>
      <c r="BF2083" s="30"/>
      <c r="BG2083" s="30"/>
      <c r="BH2083" s="30"/>
    </row>
    <row r="2084" spans="1:60" outlineLevel="1">
      <c r="A2084" s="460"/>
      <c r="B2084" s="461"/>
      <c r="C2084" s="466" t="s">
        <v>185</v>
      </c>
      <c r="D2084" s="467"/>
      <c r="E2084" s="468"/>
      <c r="F2084" s="493"/>
      <c r="G2084" s="465"/>
      <c r="H2084" s="465"/>
      <c r="I2084" s="465"/>
      <c r="J2084" s="465"/>
      <c r="K2084" s="465"/>
      <c r="L2084" s="465"/>
      <c r="M2084" s="465"/>
      <c r="N2084" s="465"/>
      <c r="O2084" s="465"/>
      <c r="P2084" s="465"/>
      <c r="Q2084" s="465"/>
      <c r="R2084" s="465"/>
      <c r="S2084" s="465"/>
      <c r="T2084" s="465"/>
      <c r="U2084" s="32"/>
      <c r="V2084" s="32"/>
      <c r="W2084" s="32"/>
      <c r="X2084" s="32"/>
      <c r="Y2084" s="30"/>
      <c r="Z2084" s="30"/>
      <c r="AA2084" s="30"/>
      <c r="AB2084" s="30"/>
      <c r="AC2084" s="30"/>
      <c r="AD2084" s="30"/>
      <c r="AE2084" s="30"/>
      <c r="AF2084" s="30"/>
      <c r="AG2084" s="30" t="s">
        <v>166</v>
      </c>
      <c r="AH2084" s="30"/>
      <c r="AI2084" s="30"/>
      <c r="AJ2084" s="30"/>
      <c r="AK2084" s="30"/>
      <c r="AL2084" s="30"/>
      <c r="AM2084" s="30"/>
      <c r="AN2084" s="30"/>
      <c r="AO2084" s="30"/>
      <c r="AP2084" s="30"/>
      <c r="AQ2084" s="30"/>
      <c r="AR2084" s="30"/>
      <c r="AS2084" s="30"/>
      <c r="AT2084" s="30"/>
      <c r="AU2084" s="30"/>
      <c r="AV2084" s="30"/>
      <c r="AW2084" s="30"/>
      <c r="AX2084" s="30"/>
      <c r="AY2084" s="30"/>
      <c r="AZ2084" s="30"/>
      <c r="BA2084" s="30"/>
      <c r="BB2084" s="30"/>
      <c r="BC2084" s="30"/>
      <c r="BD2084" s="30"/>
      <c r="BE2084" s="30"/>
      <c r="BF2084" s="30"/>
      <c r="BG2084" s="30"/>
      <c r="BH2084" s="30"/>
    </row>
    <row r="2085" spans="1:60" outlineLevel="1">
      <c r="A2085" s="460"/>
      <c r="B2085" s="461"/>
      <c r="C2085" s="462" t="s">
        <v>2832</v>
      </c>
      <c r="D2085" s="463"/>
      <c r="E2085" s="464">
        <v>14.27633</v>
      </c>
      <c r="F2085" s="493"/>
      <c r="G2085" s="465"/>
      <c r="H2085" s="465"/>
      <c r="I2085" s="465"/>
      <c r="J2085" s="465"/>
      <c r="K2085" s="465"/>
      <c r="L2085" s="465"/>
      <c r="M2085" s="465"/>
      <c r="N2085" s="465"/>
      <c r="O2085" s="465"/>
      <c r="P2085" s="465"/>
      <c r="Q2085" s="465"/>
      <c r="R2085" s="465"/>
      <c r="S2085" s="465"/>
      <c r="T2085" s="465"/>
      <c r="U2085" s="32"/>
      <c r="V2085" s="32"/>
      <c r="W2085" s="32"/>
      <c r="X2085" s="32"/>
      <c r="Y2085" s="30"/>
      <c r="Z2085" s="30"/>
      <c r="AA2085" s="30"/>
      <c r="AB2085" s="30"/>
      <c r="AC2085" s="30"/>
      <c r="AD2085" s="30"/>
      <c r="AE2085" s="30"/>
      <c r="AF2085" s="30"/>
      <c r="AG2085" s="30" t="s">
        <v>166</v>
      </c>
      <c r="AH2085" s="30">
        <v>0</v>
      </c>
      <c r="AI2085" s="30"/>
      <c r="AJ2085" s="30"/>
      <c r="AK2085" s="30"/>
      <c r="AL2085" s="30"/>
      <c r="AM2085" s="30"/>
      <c r="AN2085" s="30"/>
      <c r="AO2085" s="30"/>
      <c r="AP2085" s="30"/>
      <c r="AQ2085" s="30"/>
      <c r="AR2085" s="30"/>
      <c r="AS2085" s="30"/>
      <c r="AT2085" s="30"/>
      <c r="AU2085" s="30"/>
      <c r="AV2085" s="30"/>
      <c r="AW2085" s="30"/>
      <c r="AX2085" s="30"/>
      <c r="AY2085" s="30"/>
      <c r="AZ2085" s="30"/>
      <c r="BA2085" s="30"/>
      <c r="BB2085" s="30"/>
      <c r="BC2085" s="30"/>
      <c r="BD2085" s="30"/>
      <c r="BE2085" s="30"/>
      <c r="BF2085" s="30"/>
      <c r="BG2085" s="30"/>
      <c r="BH2085" s="30"/>
    </row>
    <row r="2086" spans="1:60" outlineLevel="1">
      <c r="A2086" s="473">
        <v>396</v>
      </c>
      <c r="B2086" s="474" t="s">
        <v>1742</v>
      </c>
      <c r="C2086" s="475" t="s">
        <v>1743</v>
      </c>
      <c r="D2086" s="476" t="s">
        <v>0</v>
      </c>
      <c r="E2086" s="477">
        <v>2550.0340999999999</v>
      </c>
      <c r="F2086" s="35"/>
      <c r="G2086" s="479">
        <f>ROUND(E2086*F2086,2)</f>
        <v>0</v>
      </c>
      <c r="H2086" s="478">
        <v>0</v>
      </c>
      <c r="I2086" s="479">
        <f>ROUND(E2086*H2086,2)</f>
        <v>0</v>
      </c>
      <c r="J2086" s="478">
        <v>0.78</v>
      </c>
      <c r="K2086" s="479">
        <f>ROUND(E2086*J2086,2)</f>
        <v>1989.03</v>
      </c>
      <c r="L2086" s="479">
        <v>21</v>
      </c>
      <c r="M2086" s="479">
        <f>G2086*(1+L2086/100)</f>
        <v>0</v>
      </c>
      <c r="N2086" s="479">
        <v>0</v>
      </c>
      <c r="O2086" s="479">
        <f>ROUND(E2086*N2086,2)</f>
        <v>0</v>
      </c>
      <c r="P2086" s="479">
        <v>0</v>
      </c>
      <c r="Q2086" s="479">
        <f>ROUND(E2086*P2086,2)</f>
        <v>0</v>
      </c>
      <c r="R2086" s="479"/>
      <c r="S2086" s="479" t="s">
        <v>162</v>
      </c>
      <c r="T2086" s="480" t="s">
        <v>162</v>
      </c>
      <c r="U2086" s="32">
        <v>0</v>
      </c>
      <c r="V2086" s="32">
        <f>ROUND(E2086*U2086,2)</f>
        <v>0</v>
      </c>
      <c r="W2086" s="32"/>
      <c r="X2086" s="32" t="s">
        <v>815</v>
      </c>
      <c r="Y2086" s="30"/>
      <c r="Z2086" s="30"/>
      <c r="AA2086" s="30"/>
      <c r="AB2086" s="30"/>
      <c r="AC2086" s="30"/>
      <c r="AD2086" s="30"/>
      <c r="AE2086" s="30"/>
      <c r="AF2086" s="30"/>
      <c r="AG2086" s="30" t="s">
        <v>816</v>
      </c>
      <c r="AH2086" s="30"/>
      <c r="AI2086" s="30"/>
      <c r="AJ2086" s="30"/>
      <c r="AK2086" s="30"/>
      <c r="AL2086" s="30"/>
      <c r="AM2086" s="30"/>
      <c r="AN2086" s="30"/>
      <c r="AO2086" s="30"/>
      <c r="AP2086" s="30"/>
      <c r="AQ2086" s="30"/>
      <c r="AR2086" s="30"/>
      <c r="AS2086" s="30"/>
      <c r="AT2086" s="30"/>
      <c r="AU2086" s="30"/>
      <c r="AV2086" s="30"/>
      <c r="AW2086" s="30"/>
      <c r="AX2086" s="30"/>
      <c r="AY2086" s="30"/>
      <c r="AZ2086" s="30"/>
      <c r="BA2086" s="30"/>
      <c r="BB2086" s="30"/>
      <c r="BC2086" s="30"/>
      <c r="BD2086" s="30"/>
      <c r="BE2086" s="30"/>
      <c r="BF2086" s="30"/>
      <c r="BG2086" s="30"/>
      <c r="BH2086" s="30"/>
    </row>
    <row r="2087" spans="1:60" ht="26.4">
      <c r="A2087" s="445" t="s">
        <v>157</v>
      </c>
      <c r="B2087" s="446" t="s">
        <v>109</v>
      </c>
      <c r="C2087" s="447" t="s">
        <v>3156</v>
      </c>
      <c r="D2087" s="448"/>
      <c r="E2087" s="449"/>
      <c r="F2087" s="494"/>
      <c r="G2087" s="450">
        <f>SUMIF(AG2088:AG2100,"&lt;&gt;NOR",G2088:G2100)</f>
        <v>0</v>
      </c>
      <c r="H2087" s="450"/>
      <c r="I2087" s="450">
        <f>SUM(I2088:I2100)</f>
        <v>14962.81</v>
      </c>
      <c r="J2087" s="450"/>
      <c r="K2087" s="450">
        <f>SUM(K2088:K2100)</f>
        <v>34869.160000000003</v>
      </c>
      <c r="L2087" s="450"/>
      <c r="M2087" s="450">
        <f>SUM(M2088:M2100)</f>
        <v>0</v>
      </c>
      <c r="N2087" s="450"/>
      <c r="O2087" s="450">
        <f>SUM(O2088:O2100)</f>
        <v>1.07</v>
      </c>
      <c r="P2087" s="450"/>
      <c r="Q2087" s="450">
        <f>SUM(Q2088:Q2100)</f>
        <v>0</v>
      </c>
      <c r="R2087" s="450"/>
      <c r="S2087" s="450"/>
      <c r="T2087" s="451"/>
      <c r="U2087" s="33"/>
      <c r="V2087" s="33">
        <f>SUM(V2088:V2100)</f>
        <v>71.929999999999993</v>
      </c>
      <c r="W2087" s="33"/>
      <c r="X2087" s="33"/>
      <c r="AG2087" t="s">
        <v>158</v>
      </c>
    </row>
    <row r="2088" spans="1:60" outlineLevel="1">
      <c r="A2088" s="452">
        <v>397</v>
      </c>
      <c r="B2088" s="453" t="s">
        <v>1744</v>
      </c>
      <c r="C2088" s="454" t="s">
        <v>2947</v>
      </c>
      <c r="D2088" s="455" t="s">
        <v>161</v>
      </c>
      <c r="E2088" s="456">
        <v>177.6</v>
      </c>
      <c r="F2088" s="34"/>
      <c r="G2088" s="458">
        <f>ROUND(E2088*F2088,2)</f>
        <v>0</v>
      </c>
      <c r="H2088" s="457">
        <v>5.26</v>
      </c>
      <c r="I2088" s="458">
        <f>ROUND(E2088*H2088,2)</f>
        <v>934.18</v>
      </c>
      <c r="J2088" s="457">
        <v>31.14</v>
      </c>
      <c r="K2088" s="458">
        <f>ROUND(E2088*J2088,2)</f>
        <v>5530.46</v>
      </c>
      <c r="L2088" s="458">
        <v>21</v>
      </c>
      <c r="M2088" s="458">
        <f>G2088*(1+L2088/100)</f>
        <v>0</v>
      </c>
      <c r="N2088" s="458">
        <v>5.0000000000000002E-5</v>
      </c>
      <c r="O2088" s="458">
        <f>ROUND(E2088*N2088,2)</f>
        <v>0.01</v>
      </c>
      <c r="P2088" s="458">
        <v>0</v>
      </c>
      <c r="Q2088" s="458">
        <f>ROUND(E2088*P2088,2)</f>
        <v>0</v>
      </c>
      <c r="R2088" s="458"/>
      <c r="S2088" s="458" t="s">
        <v>162</v>
      </c>
      <c r="T2088" s="459" t="s">
        <v>162</v>
      </c>
      <c r="U2088" s="32">
        <v>6.5000000000000002E-2</v>
      </c>
      <c r="V2088" s="32">
        <f>ROUND(E2088*U2088,2)</f>
        <v>11.54</v>
      </c>
      <c r="W2088" s="32"/>
      <c r="X2088" s="32" t="s">
        <v>163</v>
      </c>
      <c r="Y2088" s="30"/>
      <c r="Z2088" s="30"/>
      <c r="AA2088" s="30"/>
      <c r="AB2088" s="30"/>
      <c r="AC2088" s="30"/>
      <c r="AD2088" s="30"/>
      <c r="AE2088" s="30"/>
      <c r="AF2088" s="30"/>
      <c r="AG2088" s="30" t="s">
        <v>164</v>
      </c>
      <c r="AH2088" s="30"/>
      <c r="AI2088" s="30"/>
      <c r="AJ2088" s="30"/>
      <c r="AK2088" s="30"/>
      <c r="AL2088" s="30"/>
      <c r="AM2088" s="30"/>
      <c r="AN2088" s="30"/>
      <c r="AO2088" s="30"/>
      <c r="AP2088" s="30"/>
      <c r="AQ2088" s="30"/>
      <c r="AR2088" s="30"/>
      <c r="AS2088" s="30"/>
      <c r="AT2088" s="30"/>
      <c r="AU2088" s="30"/>
      <c r="AV2088" s="30"/>
      <c r="AW2088" s="30"/>
      <c r="AX2088" s="30"/>
      <c r="AY2088" s="30"/>
      <c r="AZ2088" s="30"/>
      <c r="BA2088" s="30"/>
      <c r="BB2088" s="30"/>
      <c r="BC2088" s="30"/>
      <c r="BD2088" s="30"/>
      <c r="BE2088" s="30"/>
      <c r="BF2088" s="30"/>
      <c r="BG2088" s="30"/>
      <c r="BH2088" s="30"/>
    </row>
    <row r="2089" spans="1:60" outlineLevel="1">
      <c r="A2089" s="460"/>
      <c r="B2089" s="461"/>
      <c r="C2089" s="462" t="s">
        <v>2785</v>
      </c>
      <c r="D2089" s="463"/>
      <c r="E2089" s="464">
        <v>24.2</v>
      </c>
      <c r="F2089" s="493"/>
      <c r="G2089" s="465"/>
      <c r="H2089" s="465"/>
      <c r="I2089" s="465"/>
      <c r="J2089" s="465"/>
      <c r="K2089" s="465"/>
      <c r="L2089" s="465"/>
      <c r="M2089" s="465"/>
      <c r="N2089" s="465"/>
      <c r="O2089" s="465"/>
      <c r="P2089" s="465"/>
      <c r="Q2089" s="465"/>
      <c r="R2089" s="465"/>
      <c r="S2089" s="465"/>
      <c r="T2089" s="465"/>
      <c r="U2089" s="32"/>
      <c r="V2089" s="32"/>
      <c r="W2089" s="32"/>
      <c r="X2089" s="32"/>
      <c r="Y2089" s="30"/>
      <c r="Z2089" s="30"/>
      <c r="AA2089" s="30"/>
      <c r="AB2089" s="30"/>
      <c r="AC2089" s="30"/>
      <c r="AD2089" s="30"/>
      <c r="AE2089" s="30"/>
      <c r="AF2089" s="30"/>
      <c r="AG2089" s="30" t="s">
        <v>166</v>
      </c>
      <c r="AH2089" s="30">
        <v>0</v>
      </c>
      <c r="AI2089" s="30"/>
      <c r="AJ2089" s="30"/>
      <c r="AK2089" s="30"/>
      <c r="AL2089" s="30"/>
      <c r="AM2089" s="30"/>
      <c r="AN2089" s="30"/>
      <c r="AO2089" s="30"/>
      <c r="AP2089" s="30"/>
      <c r="AQ2089" s="30"/>
      <c r="AR2089" s="30"/>
      <c r="AS2089" s="30"/>
      <c r="AT2089" s="30"/>
      <c r="AU2089" s="30"/>
      <c r="AV2089" s="30"/>
      <c r="AW2089" s="30"/>
      <c r="AX2089" s="30"/>
      <c r="AY2089" s="30"/>
      <c r="AZ2089" s="30"/>
      <c r="BA2089" s="30"/>
      <c r="BB2089" s="30"/>
      <c r="BC2089" s="30"/>
      <c r="BD2089" s="30"/>
      <c r="BE2089" s="30"/>
      <c r="BF2089" s="30"/>
      <c r="BG2089" s="30"/>
      <c r="BH2089" s="30"/>
    </row>
    <row r="2090" spans="1:60" outlineLevel="1">
      <c r="A2090" s="460"/>
      <c r="B2090" s="461"/>
      <c r="C2090" s="462" t="s">
        <v>2786</v>
      </c>
      <c r="D2090" s="463"/>
      <c r="E2090" s="464">
        <v>5.7</v>
      </c>
      <c r="F2090" s="493"/>
      <c r="G2090" s="465"/>
      <c r="H2090" s="465"/>
      <c r="I2090" s="465"/>
      <c r="J2090" s="465"/>
      <c r="K2090" s="465"/>
      <c r="L2090" s="465"/>
      <c r="M2090" s="465"/>
      <c r="N2090" s="465"/>
      <c r="O2090" s="465"/>
      <c r="P2090" s="465"/>
      <c r="Q2090" s="465"/>
      <c r="R2090" s="465"/>
      <c r="S2090" s="465"/>
      <c r="T2090" s="465"/>
      <c r="U2090" s="32"/>
      <c r="V2090" s="32"/>
      <c r="W2090" s="32"/>
      <c r="X2090" s="32"/>
      <c r="Y2090" s="30"/>
      <c r="Z2090" s="30"/>
      <c r="AA2090" s="30"/>
      <c r="AB2090" s="30"/>
      <c r="AC2090" s="30"/>
      <c r="AD2090" s="30"/>
      <c r="AE2090" s="30"/>
      <c r="AF2090" s="30"/>
      <c r="AG2090" s="30" t="s">
        <v>166</v>
      </c>
      <c r="AH2090" s="30">
        <v>0</v>
      </c>
      <c r="AI2090" s="30"/>
      <c r="AJ2090" s="30"/>
      <c r="AK2090" s="30"/>
      <c r="AL2090" s="30"/>
      <c r="AM2090" s="30"/>
      <c r="AN2090" s="30"/>
      <c r="AO2090" s="30"/>
      <c r="AP2090" s="30"/>
      <c r="AQ2090" s="30"/>
      <c r="AR2090" s="30"/>
      <c r="AS2090" s="30"/>
      <c r="AT2090" s="30"/>
      <c r="AU2090" s="30"/>
      <c r="AV2090" s="30"/>
      <c r="AW2090" s="30"/>
      <c r="AX2090" s="30"/>
      <c r="AY2090" s="30"/>
      <c r="AZ2090" s="30"/>
      <c r="BA2090" s="30"/>
      <c r="BB2090" s="30"/>
      <c r="BC2090" s="30"/>
      <c r="BD2090" s="30"/>
      <c r="BE2090" s="30"/>
      <c r="BF2090" s="30"/>
      <c r="BG2090" s="30"/>
      <c r="BH2090" s="30"/>
    </row>
    <row r="2091" spans="1:60" outlineLevel="1">
      <c r="A2091" s="460"/>
      <c r="B2091" s="461"/>
      <c r="C2091" s="462" t="s">
        <v>2787</v>
      </c>
      <c r="D2091" s="463"/>
      <c r="E2091" s="464">
        <v>10.6</v>
      </c>
      <c r="F2091" s="493"/>
      <c r="G2091" s="465"/>
      <c r="H2091" s="465"/>
      <c r="I2091" s="465"/>
      <c r="J2091" s="465"/>
      <c r="K2091" s="465"/>
      <c r="L2091" s="465"/>
      <c r="M2091" s="465"/>
      <c r="N2091" s="465"/>
      <c r="O2091" s="465"/>
      <c r="P2091" s="465"/>
      <c r="Q2091" s="465"/>
      <c r="R2091" s="465"/>
      <c r="S2091" s="465"/>
      <c r="T2091" s="465"/>
      <c r="U2091" s="32"/>
      <c r="V2091" s="32"/>
      <c r="W2091" s="32"/>
      <c r="X2091" s="32"/>
      <c r="Y2091" s="30"/>
      <c r="Z2091" s="30"/>
      <c r="AA2091" s="30"/>
      <c r="AB2091" s="30"/>
      <c r="AC2091" s="30"/>
      <c r="AD2091" s="30"/>
      <c r="AE2091" s="30"/>
      <c r="AF2091" s="30"/>
      <c r="AG2091" s="30" t="s">
        <v>166</v>
      </c>
      <c r="AH2091" s="30">
        <v>0</v>
      </c>
      <c r="AI2091" s="30"/>
      <c r="AJ2091" s="30"/>
      <c r="AK2091" s="30"/>
      <c r="AL2091" s="30"/>
      <c r="AM2091" s="30"/>
      <c r="AN2091" s="30"/>
      <c r="AO2091" s="30"/>
      <c r="AP2091" s="30"/>
      <c r="AQ2091" s="30"/>
      <c r="AR2091" s="30"/>
      <c r="AS2091" s="30"/>
      <c r="AT2091" s="30"/>
      <c r="AU2091" s="30"/>
      <c r="AV2091" s="30"/>
      <c r="AW2091" s="30"/>
      <c r="AX2091" s="30"/>
      <c r="AY2091" s="30"/>
      <c r="AZ2091" s="30"/>
      <c r="BA2091" s="30"/>
      <c r="BB2091" s="30"/>
      <c r="BC2091" s="30"/>
      <c r="BD2091" s="30"/>
      <c r="BE2091" s="30"/>
      <c r="BF2091" s="30"/>
      <c r="BG2091" s="30"/>
      <c r="BH2091" s="30"/>
    </row>
    <row r="2092" spans="1:60" outlineLevel="1">
      <c r="A2092" s="460"/>
      <c r="B2092" s="461"/>
      <c r="C2092" s="462" t="s">
        <v>2788</v>
      </c>
      <c r="D2092" s="463"/>
      <c r="E2092" s="464">
        <v>16.3</v>
      </c>
      <c r="F2092" s="493"/>
      <c r="G2092" s="465"/>
      <c r="H2092" s="465"/>
      <c r="I2092" s="465"/>
      <c r="J2092" s="465"/>
      <c r="K2092" s="465"/>
      <c r="L2092" s="465"/>
      <c r="M2092" s="465"/>
      <c r="N2092" s="465"/>
      <c r="O2092" s="465"/>
      <c r="P2092" s="465"/>
      <c r="Q2092" s="465"/>
      <c r="R2092" s="465"/>
      <c r="S2092" s="465"/>
      <c r="T2092" s="465"/>
      <c r="U2092" s="32"/>
      <c r="V2092" s="32"/>
      <c r="W2092" s="32"/>
      <c r="X2092" s="32"/>
      <c r="Y2092" s="30"/>
      <c r="Z2092" s="30"/>
      <c r="AA2092" s="30"/>
      <c r="AB2092" s="30"/>
      <c r="AC2092" s="30"/>
      <c r="AD2092" s="30"/>
      <c r="AE2092" s="30"/>
      <c r="AF2092" s="30"/>
      <c r="AG2092" s="30" t="s">
        <v>166</v>
      </c>
      <c r="AH2092" s="30">
        <v>0</v>
      </c>
      <c r="AI2092" s="30"/>
      <c r="AJ2092" s="30"/>
      <c r="AK2092" s="30"/>
      <c r="AL2092" s="30"/>
      <c r="AM2092" s="30"/>
      <c r="AN2092" s="30"/>
      <c r="AO2092" s="30"/>
      <c r="AP2092" s="30"/>
      <c r="AQ2092" s="30"/>
      <c r="AR2092" s="30"/>
      <c r="AS2092" s="30"/>
      <c r="AT2092" s="30"/>
      <c r="AU2092" s="30"/>
      <c r="AV2092" s="30"/>
      <c r="AW2092" s="30"/>
      <c r="AX2092" s="30"/>
      <c r="AY2092" s="30"/>
      <c r="AZ2092" s="30"/>
      <c r="BA2092" s="30"/>
      <c r="BB2092" s="30"/>
      <c r="BC2092" s="30"/>
      <c r="BD2092" s="30"/>
      <c r="BE2092" s="30"/>
      <c r="BF2092" s="30"/>
      <c r="BG2092" s="30"/>
      <c r="BH2092" s="30"/>
    </row>
    <row r="2093" spans="1:60" outlineLevel="1">
      <c r="A2093" s="460"/>
      <c r="B2093" s="461"/>
      <c r="C2093" s="462" t="s">
        <v>2789</v>
      </c>
      <c r="D2093" s="463"/>
      <c r="E2093" s="464">
        <v>80.099999999999994</v>
      </c>
      <c r="F2093" s="493"/>
      <c r="G2093" s="465"/>
      <c r="H2093" s="465"/>
      <c r="I2093" s="465"/>
      <c r="J2093" s="465"/>
      <c r="K2093" s="465"/>
      <c r="L2093" s="465"/>
      <c r="M2093" s="465"/>
      <c r="N2093" s="465"/>
      <c r="O2093" s="465"/>
      <c r="P2093" s="465"/>
      <c r="Q2093" s="465"/>
      <c r="R2093" s="465"/>
      <c r="S2093" s="465"/>
      <c r="T2093" s="465"/>
      <c r="U2093" s="32"/>
      <c r="V2093" s="32"/>
      <c r="W2093" s="32"/>
      <c r="X2093" s="32"/>
      <c r="Y2093" s="30"/>
      <c r="Z2093" s="30"/>
      <c r="AA2093" s="30"/>
      <c r="AB2093" s="30"/>
      <c r="AC2093" s="30"/>
      <c r="AD2093" s="30"/>
      <c r="AE2093" s="30"/>
      <c r="AF2093" s="30"/>
      <c r="AG2093" s="30" t="s">
        <v>166</v>
      </c>
      <c r="AH2093" s="30">
        <v>0</v>
      </c>
      <c r="AI2093" s="30"/>
      <c r="AJ2093" s="30"/>
      <c r="AK2093" s="30"/>
      <c r="AL2093" s="30"/>
      <c r="AM2093" s="30"/>
      <c r="AN2093" s="30"/>
      <c r="AO2093" s="30"/>
      <c r="AP2093" s="30"/>
      <c r="AQ2093" s="30"/>
      <c r="AR2093" s="30"/>
      <c r="AS2093" s="30"/>
      <c r="AT2093" s="30"/>
      <c r="AU2093" s="30"/>
      <c r="AV2093" s="30"/>
      <c r="AW2093" s="30"/>
      <c r="AX2093" s="30"/>
      <c r="AY2093" s="30"/>
      <c r="AZ2093" s="30"/>
      <c r="BA2093" s="30"/>
      <c r="BB2093" s="30"/>
      <c r="BC2093" s="30"/>
      <c r="BD2093" s="30"/>
      <c r="BE2093" s="30"/>
      <c r="BF2093" s="30"/>
      <c r="BG2093" s="30"/>
      <c r="BH2093" s="30"/>
    </row>
    <row r="2094" spans="1:60" outlineLevel="1">
      <c r="A2094" s="460"/>
      <c r="B2094" s="461"/>
      <c r="C2094" s="462" t="s">
        <v>2790</v>
      </c>
      <c r="D2094" s="463"/>
      <c r="E2094" s="464">
        <v>32.799999999999997</v>
      </c>
      <c r="F2094" s="493"/>
      <c r="G2094" s="465"/>
      <c r="H2094" s="465"/>
      <c r="I2094" s="465"/>
      <c r="J2094" s="465"/>
      <c r="K2094" s="465"/>
      <c r="L2094" s="465"/>
      <c r="M2094" s="465"/>
      <c r="N2094" s="465"/>
      <c r="O2094" s="465"/>
      <c r="P2094" s="465"/>
      <c r="Q2094" s="465"/>
      <c r="R2094" s="465"/>
      <c r="S2094" s="465"/>
      <c r="T2094" s="465"/>
      <c r="U2094" s="32"/>
      <c r="V2094" s="32"/>
      <c r="W2094" s="32"/>
      <c r="X2094" s="32"/>
      <c r="Y2094" s="30"/>
      <c r="Z2094" s="30"/>
      <c r="AA2094" s="30"/>
      <c r="AB2094" s="30"/>
      <c r="AC2094" s="30"/>
      <c r="AD2094" s="30"/>
      <c r="AE2094" s="30"/>
      <c r="AF2094" s="30"/>
      <c r="AG2094" s="30" t="s">
        <v>166</v>
      </c>
      <c r="AH2094" s="30">
        <v>0</v>
      </c>
      <c r="AI2094" s="30"/>
      <c r="AJ2094" s="30"/>
      <c r="AK2094" s="30"/>
      <c r="AL2094" s="30"/>
      <c r="AM2094" s="30"/>
      <c r="AN2094" s="30"/>
      <c r="AO2094" s="30"/>
      <c r="AP2094" s="30"/>
      <c r="AQ2094" s="30"/>
      <c r="AR2094" s="30"/>
      <c r="AS2094" s="30"/>
      <c r="AT2094" s="30"/>
      <c r="AU2094" s="30"/>
      <c r="AV2094" s="30"/>
      <c r="AW2094" s="30"/>
      <c r="AX2094" s="30"/>
      <c r="AY2094" s="30"/>
      <c r="AZ2094" s="30"/>
      <c r="BA2094" s="30"/>
      <c r="BB2094" s="30"/>
      <c r="BC2094" s="30"/>
      <c r="BD2094" s="30"/>
      <c r="BE2094" s="30"/>
      <c r="BF2094" s="30"/>
      <c r="BG2094" s="30"/>
      <c r="BH2094" s="30"/>
    </row>
    <row r="2095" spans="1:60" outlineLevel="1">
      <c r="A2095" s="460"/>
      <c r="B2095" s="461"/>
      <c r="C2095" s="462" t="s">
        <v>2791</v>
      </c>
      <c r="D2095" s="463"/>
      <c r="E2095" s="464">
        <v>7.9</v>
      </c>
      <c r="F2095" s="493"/>
      <c r="G2095" s="465"/>
      <c r="H2095" s="465"/>
      <c r="I2095" s="465"/>
      <c r="J2095" s="465"/>
      <c r="K2095" s="465"/>
      <c r="L2095" s="465"/>
      <c r="M2095" s="465"/>
      <c r="N2095" s="465"/>
      <c r="O2095" s="465"/>
      <c r="P2095" s="465"/>
      <c r="Q2095" s="465"/>
      <c r="R2095" s="465"/>
      <c r="S2095" s="465"/>
      <c r="T2095" s="465"/>
      <c r="U2095" s="32"/>
      <c r="V2095" s="32"/>
      <c r="W2095" s="32"/>
      <c r="X2095" s="32"/>
      <c r="Y2095" s="30"/>
      <c r="Z2095" s="30"/>
      <c r="AA2095" s="30"/>
      <c r="AB2095" s="30"/>
      <c r="AC2095" s="30"/>
      <c r="AD2095" s="30"/>
      <c r="AE2095" s="30"/>
      <c r="AF2095" s="30"/>
      <c r="AG2095" s="30" t="s">
        <v>166</v>
      </c>
      <c r="AH2095" s="30">
        <v>0</v>
      </c>
      <c r="AI2095" s="30"/>
      <c r="AJ2095" s="30"/>
      <c r="AK2095" s="30"/>
      <c r="AL2095" s="30"/>
      <c r="AM2095" s="30"/>
      <c r="AN2095" s="30"/>
      <c r="AO2095" s="30"/>
      <c r="AP2095" s="30"/>
      <c r="AQ2095" s="30"/>
      <c r="AR2095" s="30"/>
      <c r="AS2095" s="30"/>
      <c r="AT2095" s="30"/>
      <c r="AU2095" s="30"/>
      <c r="AV2095" s="30"/>
      <c r="AW2095" s="30"/>
      <c r="AX2095" s="30"/>
      <c r="AY2095" s="30"/>
      <c r="AZ2095" s="30"/>
      <c r="BA2095" s="30"/>
      <c r="BB2095" s="30"/>
      <c r="BC2095" s="30"/>
      <c r="BD2095" s="30"/>
      <c r="BE2095" s="30"/>
      <c r="BF2095" s="30"/>
      <c r="BG2095" s="30"/>
      <c r="BH2095" s="30"/>
    </row>
    <row r="2096" spans="1:60" ht="20.399999999999999" outlineLevel="1">
      <c r="A2096" s="452">
        <v>398</v>
      </c>
      <c r="B2096" s="453" t="s">
        <v>1745</v>
      </c>
      <c r="C2096" s="454" t="s">
        <v>2948</v>
      </c>
      <c r="D2096" s="455" t="s">
        <v>161</v>
      </c>
      <c r="E2096" s="456">
        <v>177.6</v>
      </c>
      <c r="F2096" s="34"/>
      <c r="G2096" s="458">
        <f>ROUND(E2096*F2096,2)</f>
        <v>0</v>
      </c>
      <c r="H2096" s="457">
        <v>39.51</v>
      </c>
      <c r="I2096" s="458">
        <f>ROUND(E2096*H2096,2)</f>
        <v>7016.98</v>
      </c>
      <c r="J2096" s="457">
        <v>153.99</v>
      </c>
      <c r="K2096" s="458">
        <f>ROUND(E2096*J2096,2)</f>
        <v>27348.62</v>
      </c>
      <c r="L2096" s="458">
        <v>21</v>
      </c>
      <c r="M2096" s="458">
        <f>G2096*(1+L2096/100)</f>
        <v>0</v>
      </c>
      <c r="N2096" s="458">
        <v>3.0000000000000001E-3</v>
      </c>
      <c r="O2096" s="458">
        <f>ROUND(E2096*N2096,2)</f>
        <v>0.53</v>
      </c>
      <c r="P2096" s="458">
        <v>0</v>
      </c>
      <c r="Q2096" s="458">
        <f>ROUND(E2096*P2096,2)</f>
        <v>0</v>
      </c>
      <c r="R2096" s="458"/>
      <c r="S2096" s="458" t="s">
        <v>162</v>
      </c>
      <c r="T2096" s="459" t="s">
        <v>162</v>
      </c>
      <c r="U2096" s="32">
        <v>0.32200000000000001</v>
      </c>
      <c r="V2096" s="32">
        <f>ROUND(E2096*U2096,2)</f>
        <v>57.19</v>
      </c>
      <c r="W2096" s="32"/>
      <c r="X2096" s="32" t="s">
        <v>163</v>
      </c>
      <c r="Y2096" s="30"/>
      <c r="Z2096" s="30"/>
      <c r="AA2096" s="30"/>
      <c r="AB2096" s="30"/>
      <c r="AC2096" s="30"/>
      <c r="AD2096" s="30"/>
      <c r="AE2096" s="30"/>
      <c r="AF2096" s="30"/>
      <c r="AG2096" s="30" t="s">
        <v>164</v>
      </c>
      <c r="AH2096" s="30"/>
      <c r="AI2096" s="30"/>
      <c r="AJ2096" s="30"/>
      <c r="AK2096" s="30"/>
      <c r="AL2096" s="30"/>
      <c r="AM2096" s="30"/>
      <c r="AN2096" s="30"/>
      <c r="AO2096" s="30"/>
      <c r="AP2096" s="30"/>
      <c r="AQ2096" s="30"/>
      <c r="AR2096" s="30"/>
      <c r="AS2096" s="30"/>
      <c r="AT2096" s="30"/>
      <c r="AU2096" s="30"/>
      <c r="AV2096" s="30"/>
      <c r="AW2096" s="30"/>
      <c r="AX2096" s="30"/>
      <c r="AY2096" s="30"/>
      <c r="AZ2096" s="30"/>
      <c r="BA2096" s="30"/>
      <c r="BB2096" s="30"/>
      <c r="BC2096" s="30"/>
      <c r="BD2096" s="30"/>
      <c r="BE2096" s="30"/>
      <c r="BF2096" s="30"/>
      <c r="BG2096" s="30"/>
      <c r="BH2096" s="30"/>
    </row>
    <row r="2097" spans="1:60" outlineLevel="1">
      <c r="A2097" s="460"/>
      <c r="B2097" s="461"/>
      <c r="C2097" s="462" t="s">
        <v>1746</v>
      </c>
      <c r="D2097" s="463"/>
      <c r="E2097" s="464">
        <v>177.6</v>
      </c>
      <c r="F2097" s="493"/>
      <c r="G2097" s="465"/>
      <c r="H2097" s="465"/>
      <c r="I2097" s="465"/>
      <c r="J2097" s="465"/>
      <c r="K2097" s="465"/>
      <c r="L2097" s="465"/>
      <c r="M2097" s="465"/>
      <c r="N2097" s="465"/>
      <c r="O2097" s="465"/>
      <c r="P2097" s="465"/>
      <c r="Q2097" s="465"/>
      <c r="R2097" s="465"/>
      <c r="S2097" s="465"/>
      <c r="T2097" s="465"/>
      <c r="U2097" s="32"/>
      <c r="V2097" s="32"/>
      <c r="W2097" s="32"/>
      <c r="X2097" s="32"/>
      <c r="Y2097" s="30"/>
      <c r="Z2097" s="30"/>
      <c r="AA2097" s="30"/>
      <c r="AB2097" s="30"/>
      <c r="AC2097" s="30"/>
      <c r="AD2097" s="30"/>
      <c r="AE2097" s="30"/>
      <c r="AF2097" s="30"/>
      <c r="AG2097" s="30" t="s">
        <v>166</v>
      </c>
      <c r="AH2097" s="30">
        <v>5</v>
      </c>
      <c r="AI2097" s="30"/>
      <c r="AJ2097" s="30"/>
      <c r="AK2097" s="30"/>
      <c r="AL2097" s="30"/>
      <c r="AM2097" s="30"/>
      <c r="AN2097" s="30"/>
      <c r="AO2097" s="30"/>
      <c r="AP2097" s="30"/>
      <c r="AQ2097" s="30"/>
      <c r="AR2097" s="30"/>
      <c r="AS2097" s="30"/>
      <c r="AT2097" s="30"/>
      <c r="AU2097" s="30"/>
      <c r="AV2097" s="30"/>
      <c r="AW2097" s="30"/>
      <c r="AX2097" s="30"/>
      <c r="AY2097" s="30"/>
      <c r="AZ2097" s="30"/>
      <c r="BA2097" s="30"/>
      <c r="BB2097" s="30"/>
      <c r="BC2097" s="30"/>
      <c r="BD2097" s="30"/>
      <c r="BE2097" s="30"/>
      <c r="BF2097" s="30"/>
      <c r="BG2097" s="30"/>
      <c r="BH2097" s="30"/>
    </row>
    <row r="2098" spans="1:60" ht="20.399999999999999" outlineLevel="1">
      <c r="A2098" s="452">
        <v>399</v>
      </c>
      <c r="B2098" s="453" t="s">
        <v>1747</v>
      </c>
      <c r="C2098" s="454" t="s">
        <v>2949</v>
      </c>
      <c r="D2098" s="455" t="s">
        <v>161</v>
      </c>
      <c r="E2098" s="456">
        <v>177.6</v>
      </c>
      <c r="F2098" s="34"/>
      <c r="G2098" s="458">
        <f>ROUND(E2098*F2098,2)</f>
        <v>0</v>
      </c>
      <c r="H2098" s="457">
        <v>39.479999999999997</v>
      </c>
      <c r="I2098" s="458">
        <f>ROUND(E2098*H2098,2)</f>
        <v>7011.65</v>
      </c>
      <c r="J2098" s="457">
        <v>8.6199999999999992</v>
      </c>
      <c r="K2098" s="458">
        <f>ROUND(E2098*J2098,2)</f>
        <v>1530.91</v>
      </c>
      <c r="L2098" s="458">
        <v>21</v>
      </c>
      <c r="M2098" s="458">
        <f>G2098*(1+L2098/100)</f>
        <v>0</v>
      </c>
      <c r="N2098" s="458">
        <v>3.0000000000000001E-3</v>
      </c>
      <c r="O2098" s="458">
        <f>ROUND(E2098*N2098,2)</f>
        <v>0.53</v>
      </c>
      <c r="P2098" s="458">
        <v>0</v>
      </c>
      <c r="Q2098" s="458">
        <f>ROUND(E2098*P2098,2)</f>
        <v>0</v>
      </c>
      <c r="R2098" s="458"/>
      <c r="S2098" s="458" t="s">
        <v>162</v>
      </c>
      <c r="T2098" s="459" t="s">
        <v>162</v>
      </c>
      <c r="U2098" s="32">
        <v>1.7999999999999999E-2</v>
      </c>
      <c r="V2098" s="32">
        <f>ROUND(E2098*U2098,2)</f>
        <v>3.2</v>
      </c>
      <c r="W2098" s="32"/>
      <c r="X2098" s="32" t="s">
        <v>163</v>
      </c>
      <c r="Y2098" s="30"/>
      <c r="Z2098" s="30"/>
      <c r="AA2098" s="30"/>
      <c r="AB2098" s="30"/>
      <c r="AC2098" s="30"/>
      <c r="AD2098" s="30"/>
      <c r="AE2098" s="30"/>
      <c r="AF2098" s="30"/>
      <c r="AG2098" s="30" t="s">
        <v>164</v>
      </c>
      <c r="AH2098" s="30"/>
      <c r="AI2098" s="30"/>
      <c r="AJ2098" s="30"/>
      <c r="AK2098" s="30"/>
      <c r="AL2098" s="30"/>
      <c r="AM2098" s="30"/>
      <c r="AN2098" s="30"/>
      <c r="AO2098" s="30"/>
      <c r="AP2098" s="30"/>
      <c r="AQ2098" s="30"/>
      <c r="AR2098" s="30"/>
      <c r="AS2098" s="30"/>
      <c r="AT2098" s="30"/>
      <c r="AU2098" s="30"/>
      <c r="AV2098" s="30"/>
      <c r="AW2098" s="30"/>
      <c r="AX2098" s="30"/>
      <c r="AY2098" s="30"/>
      <c r="AZ2098" s="30"/>
      <c r="BA2098" s="30"/>
      <c r="BB2098" s="30"/>
      <c r="BC2098" s="30"/>
      <c r="BD2098" s="30"/>
      <c r="BE2098" s="30"/>
      <c r="BF2098" s="30"/>
      <c r="BG2098" s="30"/>
      <c r="BH2098" s="30"/>
    </row>
    <row r="2099" spans="1:60" outlineLevel="1">
      <c r="A2099" s="460"/>
      <c r="B2099" s="461"/>
      <c r="C2099" s="462" t="s">
        <v>1746</v>
      </c>
      <c r="D2099" s="463"/>
      <c r="E2099" s="464">
        <v>177.6</v>
      </c>
      <c r="F2099" s="493"/>
      <c r="G2099" s="465"/>
      <c r="H2099" s="465"/>
      <c r="I2099" s="465"/>
      <c r="J2099" s="465"/>
      <c r="K2099" s="465"/>
      <c r="L2099" s="465"/>
      <c r="M2099" s="465"/>
      <c r="N2099" s="465"/>
      <c r="O2099" s="465"/>
      <c r="P2099" s="465"/>
      <c r="Q2099" s="465"/>
      <c r="R2099" s="465"/>
      <c r="S2099" s="465"/>
      <c r="T2099" s="465"/>
      <c r="U2099" s="32"/>
      <c r="V2099" s="32"/>
      <c r="W2099" s="32"/>
      <c r="X2099" s="32"/>
      <c r="Y2099" s="30"/>
      <c r="Z2099" s="30"/>
      <c r="AA2099" s="30"/>
      <c r="AB2099" s="30"/>
      <c r="AC2099" s="30"/>
      <c r="AD2099" s="30"/>
      <c r="AE2099" s="30"/>
      <c r="AF2099" s="30"/>
      <c r="AG2099" s="30" t="s">
        <v>166</v>
      </c>
      <c r="AH2099" s="30">
        <v>5</v>
      </c>
      <c r="AI2099" s="30"/>
      <c r="AJ2099" s="30"/>
      <c r="AK2099" s="30"/>
      <c r="AL2099" s="30"/>
      <c r="AM2099" s="30"/>
      <c r="AN2099" s="30"/>
      <c r="AO2099" s="30"/>
      <c r="AP2099" s="30"/>
      <c r="AQ2099" s="30"/>
      <c r="AR2099" s="30"/>
      <c r="AS2099" s="30"/>
      <c r="AT2099" s="30"/>
      <c r="AU2099" s="30"/>
      <c r="AV2099" s="30"/>
      <c r="AW2099" s="30"/>
      <c r="AX2099" s="30"/>
      <c r="AY2099" s="30"/>
      <c r="AZ2099" s="30"/>
      <c r="BA2099" s="30"/>
      <c r="BB2099" s="30"/>
      <c r="BC2099" s="30"/>
      <c r="BD2099" s="30"/>
      <c r="BE2099" s="30"/>
      <c r="BF2099" s="30"/>
      <c r="BG2099" s="30"/>
      <c r="BH2099" s="30"/>
    </row>
    <row r="2100" spans="1:60" outlineLevel="1">
      <c r="A2100" s="473">
        <v>400</v>
      </c>
      <c r="B2100" s="474" t="s">
        <v>1748</v>
      </c>
      <c r="C2100" s="475" t="s">
        <v>1749</v>
      </c>
      <c r="D2100" s="476" t="s">
        <v>0</v>
      </c>
      <c r="E2100" s="477">
        <v>493.72800000000001</v>
      </c>
      <c r="F2100" s="35"/>
      <c r="G2100" s="479">
        <f>ROUND(E2100*F2100,2)</f>
        <v>0</v>
      </c>
      <c r="H2100" s="478">
        <v>0</v>
      </c>
      <c r="I2100" s="479">
        <f>ROUND(E2100*H2100,2)</f>
        <v>0</v>
      </c>
      <c r="J2100" s="478">
        <v>0.93</v>
      </c>
      <c r="K2100" s="479">
        <f>ROUND(E2100*J2100,2)</f>
        <v>459.17</v>
      </c>
      <c r="L2100" s="479">
        <v>21</v>
      </c>
      <c r="M2100" s="479">
        <f>G2100*(1+L2100/100)</f>
        <v>0</v>
      </c>
      <c r="N2100" s="479">
        <v>0</v>
      </c>
      <c r="O2100" s="479">
        <f>ROUND(E2100*N2100,2)</f>
        <v>0</v>
      </c>
      <c r="P2100" s="479">
        <v>0</v>
      </c>
      <c r="Q2100" s="479">
        <f>ROUND(E2100*P2100,2)</f>
        <v>0</v>
      </c>
      <c r="R2100" s="479"/>
      <c r="S2100" s="479" t="s">
        <v>162</v>
      </c>
      <c r="T2100" s="480" t="s">
        <v>162</v>
      </c>
      <c r="U2100" s="32">
        <v>0</v>
      </c>
      <c r="V2100" s="32">
        <f>ROUND(E2100*U2100,2)</f>
        <v>0</v>
      </c>
      <c r="W2100" s="32"/>
      <c r="X2100" s="32" t="s">
        <v>815</v>
      </c>
      <c r="Y2100" s="30"/>
      <c r="Z2100" s="30"/>
      <c r="AA2100" s="30"/>
      <c r="AB2100" s="30"/>
      <c r="AC2100" s="30"/>
      <c r="AD2100" s="30"/>
      <c r="AE2100" s="30"/>
      <c r="AF2100" s="30"/>
      <c r="AG2100" s="30" t="s">
        <v>816</v>
      </c>
      <c r="AH2100" s="30"/>
      <c r="AI2100" s="30"/>
      <c r="AJ2100" s="30"/>
      <c r="AK2100" s="30"/>
      <c r="AL2100" s="30"/>
      <c r="AM2100" s="30"/>
      <c r="AN2100" s="30"/>
      <c r="AO2100" s="30"/>
      <c r="AP2100" s="30"/>
      <c r="AQ2100" s="30"/>
      <c r="AR2100" s="30"/>
      <c r="AS2100" s="30"/>
      <c r="AT2100" s="30"/>
      <c r="AU2100" s="30"/>
      <c r="AV2100" s="30"/>
      <c r="AW2100" s="30"/>
      <c r="AX2100" s="30"/>
      <c r="AY2100" s="30"/>
      <c r="AZ2100" s="30"/>
      <c r="BA2100" s="30"/>
      <c r="BB2100" s="30"/>
      <c r="BC2100" s="30"/>
      <c r="BD2100" s="30"/>
      <c r="BE2100" s="30"/>
      <c r="BF2100" s="30"/>
      <c r="BG2100" s="30"/>
      <c r="BH2100" s="30"/>
    </row>
    <row r="2101" spans="1:60">
      <c r="A2101" s="445" t="s">
        <v>157</v>
      </c>
      <c r="B2101" s="446" t="s">
        <v>111</v>
      </c>
      <c r="C2101" s="447" t="s">
        <v>3155</v>
      </c>
      <c r="D2101" s="448"/>
      <c r="E2101" s="449"/>
      <c r="F2101" s="494"/>
      <c r="G2101" s="450">
        <f>SUMIF(AG2102:AG2249,"&lt;&gt;NOR",G2102:G2249)</f>
        <v>0</v>
      </c>
      <c r="H2101" s="450"/>
      <c r="I2101" s="450">
        <f>SUM(I2102:I2249)</f>
        <v>121215.11</v>
      </c>
      <c r="J2101" s="450"/>
      <c r="K2101" s="450">
        <f>SUM(K2102:K2249)</f>
        <v>105163.20999999998</v>
      </c>
      <c r="L2101" s="450"/>
      <c r="M2101" s="450">
        <f>SUM(M2102:M2249)</f>
        <v>0</v>
      </c>
      <c r="N2101" s="450"/>
      <c r="O2101" s="450">
        <f>SUM(O2102:O2249)</f>
        <v>3.2800000000000002</v>
      </c>
      <c r="P2101" s="450"/>
      <c r="Q2101" s="450">
        <f>SUM(Q2102:Q2249)</f>
        <v>0</v>
      </c>
      <c r="R2101" s="450"/>
      <c r="S2101" s="450"/>
      <c r="T2101" s="451"/>
      <c r="U2101" s="33"/>
      <c r="V2101" s="33">
        <f>SUM(V2102:V2249)</f>
        <v>196.6</v>
      </c>
      <c r="W2101" s="33"/>
      <c r="X2101" s="33"/>
      <c r="AG2101" t="s">
        <v>158</v>
      </c>
    </row>
    <row r="2102" spans="1:60" ht="30.6" outlineLevel="1">
      <c r="A2102" s="452">
        <v>401</v>
      </c>
      <c r="B2102" s="453" t="s">
        <v>1750</v>
      </c>
      <c r="C2102" s="454" t="s">
        <v>2950</v>
      </c>
      <c r="D2102" s="455" t="s">
        <v>161</v>
      </c>
      <c r="E2102" s="456">
        <v>128.25749999999999</v>
      </c>
      <c r="F2102" s="34"/>
      <c r="G2102" s="458">
        <f>ROUND(E2102*F2102,2)</f>
        <v>0</v>
      </c>
      <c r="H2102" s="457">
        <v>16.3</v>
      </c>
      <c r="I2102" s="458">
        <f>ROUND(E2102*H2102,2)</f>
        <v>2090.6</v>
      </c>
      <c r="J2102" s="457">
        <v>24.8</v>
      </c>
      <c r="K2102" s="458">
        <f>ROUND(E2102*J2102,2)</f>
        <v>3180.79</v>
      </c>
      <c r="L2102" s="458">
        <v>21</v>
      </c>
      <c r="M2102" s="458">
        <f>G2102*(1+L2102/100)</f>
        <v>0</v>
      </c>
      <c r="N2102" s="458">
        <v>1.6000000000000001E-4</v>
      </c>
      <c r="O2102" s="458">
        <f>ROUND(E2102*N2102,2)</f>
        <v>0.02</v>
      </c>
      <c r="P2102" s="458">
        <v>0</v>
      </c>
      <c r="Q2102" s="458">
        <f>ROUND(E2102*P2102,2)</f>
        <v>0</v>
      </c>
      <c r="R2102" s="458"/>
      <c r="S2102" s="458" t="s">
        <v>162</v>
      </c>
      <c r="T2102" s="459" t="s">
        <v>162</v>
      </c>
      <c r="U2102" s="32">
        <v>0.05</v>
      </c>
      <c r="V2102" s="32">
        <f>ROUND(E2102*U2102,2)</f>
        <v>6.41</v>
      </c>
      <c r="W2102" s="32"/>
      <c r="X2102" s="32" t="s">
        <v>163</v>
      </c>
      <c r="Y2102" s="30"/>
      <c r="Z2102" s="30"/>
      <c r="AA2102" s="30"/>
      <c r="AB2102" s="30"/>
      <c r="AC2102" s="30"/>
      <c r="AD2102" s="30"/>
      <c r="AE2102" s="30"/>
      <c r="AF2102" s="30"/>
      <c r="AG2102" s="30" t="s">
        <v>164</v>
      </c>
      <c r="AH2102" s="30"/>
      <c r="AI2102" s="30"/>
      <c r="AJ2102" s="30"/>
      <c r="AK2102" s="30"/>
      <c r="AL2102" s="30"/>
      <c r="AM2102" s="30"/>
      <c r="AN2102" s="30"/>
      <c r="AO2102" s="30"/>
      <c r="AP2102" s="30"/>
      <c r="AQ2102" s="30"/>
      <c r="AR2102" s="30"/>
      <c r="AS2102" s="30"/>
      <c r="AT2102" s="30"/>
      <c r="AU2102" s="30"/>
      <c r="AV2102" s="30"/>
      <c r="AW2102" s="30"/>
      <c r="AX2102" s="30"/>
      <c r="AY2102" s="30"/>
      <c r="AZ2102" s="30"/>
      <c r="BA2102" s="30"/>
      <c r="BB2102" s="30"/>
      <c r="BC2102" s="30"/>
      <c r="BD2102" s="30"/>
      <c r="BE2102" s="30"/>
      <c r="BF2102" s="30"/>
      <c r="BG2102" s="30"/>
      <c r="BH2102" s="30"/>
    </row>
    <row r="2103" spans="1:60" outlineLevel="1">
      <c r="A2103" s="460"/>
      <c r="B2103" s="461"/>
      <c r="C2103" s="677" t="s">
        <v>1751</v>
      </c>
      <c r="D2103" s="678"/>
      <c r="E2103" s="678"/>
      <c r="F2103" s="678"/>
      <c r="G2103" s="678"/>
      <c r="H2103" s="465"/>
      <c r="I2103" s="465"/>
      <c r="J2103" s="465"/>
      <c r="K2103" s="465"/>
      <c r="L2103" s="465"/>
      <c r="M2103" s="465"/>
      <c r="N2103" s="465"/>
      <c r="O2103" s="465"/>
      <c r="P2103" s="465"/>
      <c r="Q2103" s="465"/>
      <c r="R2103" s="465"/>
      <c r="S2103" s="465"/>
      <c r="T2103" s="465"/>
      <c r="U2103" s="32"/>
      <c r="V2103" s="32"/>
      <c r="W2103" s="32"/>
      <c r="X2103" s="32"/>
      <c r="Y2103" s="30"/>
      <c r="Z2103" s="30"/>
      <c r="AA2103" s="30"/>
      <c r="AB2103" s="30"/>
      <c r="AC2103" s="30"/>
      <c r="AD2103" s="30"/>
      <c r="AE2103" s="30"/>
      <c r="AF2103" s="30"/>
      <c r="AG2103" s="30" t="s">
        <v>244</v>
      </c>
      <c r="AH2103" s="30"/>
      <c r="AI2103" s="30"/>
      <c r="AJ2103" s="30"/>
      <c r="AK2103" s="30"/>
      <c r="AL2103" s="30"/>
      <c r="AM2103" s="30"/>
      <c r="AN2103" s="30"/>
      <c r="AO2103" s="30"/>
      <c r="AP2103" s="30"/>
      <c r="AQ2103" s="30"/>
      <c r="AR2103" s="30"/>
      <c r="AS2103" s="30"/>
      <c r="AT2103" s="30"/>
      <c r="AU2103" s="30"/>
      <c r="AV2103" s="30"/>
      <c r="AW2103" s="30"/>
      <c r="AX2103" s="30"/>
      <c r="AY2103" s="30"/>
      <c r="AZ2103" s="30"/>
      <c r="BA2103" s="30"/>
      <c r="BB2103" s="30"/>
      <c r="BC2103" s="30"/>
      <c r="BD2103" s="30"/>
      <c r="BE2103" s="30"/>
      <c r="BF2103" s="30"/>
      <c r="BG2103" s="30"/>
      <c r="BH2103" s="30"/>
    </row>
    <row r="2104" spans="1:60" outlineLevel="1">
      <c r="A2104" s="460"/>
      <c r="B2104" s="461"/>
      <c r="C2104" s="462" t="s">
        <v>1752</v>
      </c>
      <c r="D2104" s="463"/>
      <c r="E2104" s="464">
        <v>128.25749999999999</v>
      </c>
      <c r="F2104" s="465"/>
      <c r="G2104" s="465"/>
      <c r="H2104" s="465"/>
      <c r="I2104" s="465"/>
      <c r="J2104" s="465"/>
      <c r="K2104" s="465"/>
      <c r="L2104" s="465"/>
      <c r="M2104" s="465"/>
      <c r="N2104" s="465"/>
      <c r="O2104" s="465"/>
      <c r="P2104" s="465"/>
      <c r="Q2104" s="465"/>
      <c r="R2104" s="465"/>
      <c r="S2104" s="465"/>
      <c r="T2104" s="465"/>
      <c r="U2104" s="32"/>
      <c r="V2104" s="32"/>
      <c r="W2104" s="32"/>
      <c r="X2104" s="32"/>
      <c r="Y2104" s="30"/>
      <c r="Z2104" s="30"/>
      <c r="AA2104" s="30"/>
      <c r="AB2104" s="30"/>
      <c r="AC2104" s="30"/>
      <c r="AD2104" s="30"/>
      <c r="AE2104" s="30"/>
      <c r="AF2104" s="30"/>
      <c r="AG2104" s="30" t="s">
        <v>166</v>
      </c>
      <c r="AH2104" s="30">
        <v>5</v>
      </c>
      <c r="AI2104" s="30"/>
      <c r="AJ2104" s="30"/>
      <c r="AK2104" s="30"/>
      <c r="AL2104" s="30"/>
      <c r="AM2104" s="30"/>
      <c r="AN2104" s="30"/>
      <c r="AO2104" s="30"/>
      <c r="AP2104" s="30"/>
      <c r="AQ2104" s="30"/>
      <c r="AR2104" s="30"/>
      <c r="AS2104" s="30"/>
      <c r="AT2104" s="30"/>
      <c r="AU2104" s="30"/>
      <c r="AV2104" s="30"/>
      <c r="AW2104" s="30"/>
      <c r="AX2104" s="30"/>
      <c r="AY2104" s="30"/>
      <c r="AZ2104" s="30"/>
      <c r="BA2104" s="30"/>
      <c r="BB2104" s="30"/>
      <c r="BC2104" s="30"/>
      <c r="BD2104" s="30"/>
      <c r="BE2104" s="30"/>
      <c r="BF2104" s="30"/>
      <c r="BG2104" s="30"/>
      <c r="BH2104" s="30"/>
    </row>
    <row r="2105" spans="1:60" outlineLevel="1">
      <c r="A2105" s="452">
        <v>402</v>
      </c>
      <c r="B2105" s="453" t="s">
        <v>1753</v>
      </c>
      <c r="C2105" s="454" t="s">
        <v>1754</v>
      </c>
      <c r="D2105" s="455" t="s">
        <v>343</v>
      </c>
      <c r="E2105" s="456">
        <v>52</v>
      </c>
      <c r="F2105" s="34"/>
      <c r="G2105" s="458">
        <f>ROUND(E2105*F2105,2)</f>
        <v>0</v>
      </c>
      <c r="H2105" s="457">
        <v>1.01</v>
      </c>
      <c r="I2105" s="458">
        <f>ROUND(E2105*H2105,2)</f>
        <v>52.52</v>
      </c>
      <c r="J2105" s="457">
        <v>49.59</v>
      </c>
      <c r="K2105" s="458">
        <f>ROUND(E2105*J2105,2)</f>
        <v>2578.6799999999998</v>
      </c>
      <c r="L2105" s="458">
        <v>21</v>
      </c>
      <c r="M2105" s="458">
        <f>G2105*(1+L2105/100)</f>
        <v>0</v>
      </c>
      <c r="N2105" s="458">
        <v>0</v>
      </c>
      <c r="O2105" s="458">
        <f>ROUND(E2105*N2105,2)</f>
        <v>0</v>
      </c>
      <c r="P2105" s="458">
        <v>0</v>
      </c>
      <c r="Q2105" s="458">
        <f>ROUND(E2105*P2105,2)</f>
        <v>0</v>
      </c>
      <c r="R2105" s="458"/>
      <c r="S2105" s="458" t="s">
        <v>162</v>
      </c>
      <c r="T2105" s="459" t="s">
        <v>162</v>
      </c>
      <c r="U2105" s="32">
        <v>0.1</v>
      </c>
      <c r="V2105" s="32">
        <f>ROUND(E2105*U2105,2)</f>
        <v>5.2</v>
      </c>
      <c r="W2105" s="32"/>
      <c r="X2105" s="32" t="s">
        <v>163</v>
      </c>
      <c r="Y2105" s="30"/>
      <c r="Z2105" s="30"/>
      <c r="AA2105" s="30"/>
      <c r="AB2105" s="30"/>
      <c r="AC2105" s="30"/>
      <c r="AD2105" s="30"/>
      <c r="AE2105" s="30"/>
      <c r="AF2105" s="30"/>
      <c r="AG2105" s="30" t="s">
        <v>164</v>
      </c>
      <c r="AH2105" s="30"/>
      <c r="AI2105" s="30"/>
      <c r="AJ2105" s="30"/>
      <c r="AK2105" s="30"/>
      <c r="AL2105" s="30"/>
      <c r="AM2105" s="30"/>
      <c r="AN2105" s="30"/>
      <c r="AO2105" s="30"/>
      <c r="AP2105" s="30"/>
      <c r="AQ2105" s="30"/>
      <c r="AR2105" s="30"/>
      <c r="AS2105" s="30"/>
      <c r="AT2105" s="30"/>
      <c r="AU2105" s="30"/>
      <c r="AV2105" s="30"/>
      <c r="AW2105" s="30"/>
      <c r="AX2105" s="30"/>
      <c r="AY2105" s="30"/>
      <c r="AZ2105" s="30"/>
      <c r="BA2105" s="30"/>
      <c r="BB2105" s="30"/>
      <c r="BC2105" s="30"/>
      <c r="BD2105" s="30"/>
      <c r="BE2105" s="30"/>
      <c r="BF2105" s="30"/>
      <c r="BG2105" s="30"/>
      <c r="BH2105" s="30"/>
    </row>
    <row r="2106" spans="1:60" outlineLevel="1">
      <c r="A2106" s="460"/>
      <c r="B2106" s="461"/>
      <c r="C2106" s="462" t="s">
        <v>1755</v>
      </c>
      <c r="D2106" s="463"/>
      <c r="E2106" s="464">
        <v>2</v>
      </c>
      <c r="F2106" s="493"/>
      <c r="G2106" s="465"/>
      <c r="H2106" s="465"/>
      <c r="I2106" s="465"/>
      <c r="J2106" s="465"/>
      <c r="K2106" s="465"/>
      <c r="L2106" s="465"/>
      <c r="M2106" s="465"/>
      <c r="N2106" s="465"/>
      <c r="O2106" s="465"/>
      <c r="P2106" s="465"/>
      <c r="Q2106" s="465"/>
      <c r="R2106" s="465"/>
      <c r="S2106" s="465"/>
      <c r="T2106" s="465"/>
      <c r="U2106" s="32"/>
      <c r="V2106" s="32"/>
      <c r="W2106" s="32"/>
      <c r="X2106" s="32"/>
      <c r="Y2106" s="30"/>
      <c r="Z2106" s="30"/>
      <c r="AA2106" s="30"/>
      <c r="AB2106" s="30"/>
      <c r="AC2106" s="30"/>
      <c r="AD2106" s="30"/>
      <c r="AE2106" s="30"/>
      <c r="AF2106" s="30"/>
      <c r="AG2106" s="30" t="s">
        <v>166</v>
      </c>
      <c r="AH2106" s="30">
        <v>0</v>
      </c>
      <c r="AI2106" s="30"/>
      <c r="AJ2106" s="30"/>
      <c r="AK2106" s="30"/>
      <c r="AL2106" s="30"/>
      <c r="AM2106" s="30"/>
      <c r="AN2106" s="30"/>
      <c r="AO2106" s="30"/>
      <c r="AP2106" s="30"/>
      <c r="AQ2106" s="30"/>
      <c r="AR2106" s="30"/>
      <c r="AS2106" s="30"/>
      <c r="AT2106" s="30"/>
      <c r="AU2106" s="30"/>
      <c r="AV2106" s="30"/>
      <c r="AW2106" s="30"/>
      <c r="AX2106" s="30"/>
      <c r="AY2106" s="30"/>
      <c r="AZ2106" s="30"/>
      <c r="BA2106" s="30"/>
      <c r="BB2106" s="30"/>
      <c r="BC2106" s="30"/>
      <c r="BD2106" s="30"/>
      <c r="BE2106" s="30"/>
      <c r="BF2106" s="30"/>
      <c r="BG2106" s="30"/>
      <c r="BH2106" s="30"/>
    </row>
    <row r="2107" spans="1:60" outlineLevel="1">
      <c r="A2107" s="460"/>
      <c r="B2107" s="461"/>
      <c r="C2107" s="462" t="s">
        <v>1756</v>
      </c>
      <c r="D2107" s="463"/>
      <c r="E2107" s="464">
        <v>2</v>
      </c>
      <c r="F2107" s="493"/>
      <c r="G2107" s="465"/>
      <c r="H2107" s="465"/>
      <c r="I2107" s="465"/>
      <c r="J2107" s="465"/>
      <c r="K2107" s="465"/>
      <c r="L2107" s="465"/>
      <c r="M2107" s="465"/>
      <c r="N2107" s="465"/>
      <c r="O2107" s="465"/>
      <c r="P2107" s="465"/>
      <c r="Q2107" s="465"/>
      <c r="R2107" s="465"/>
      <c r="S2107" s="465"/>
      <c r="T2107" s="465"/>
      <c r="U2107" s="32"/>
      <c r="V2107" s="32"/>
      <c r="W2107" s="32"/>
      <c r="X2107" s="32"/>
      <c r="Y2107" s="30"/>
      <c r="Z2107" s="30"/>
      <c r="AA2107" s="30"/>
      <c r="AB2107" s="30"/>
      <c r="AC2107" s="30"/>
      <c r="AD2107" s="30"/>
      <c r="AE2107" s="30"/>
      <c r="AF2107" s="30"/>
      <c r="AG2107" s="30" t="s">
        <v>166</v>
      </c>
      <c r="AH2107" s="30">
        <v>0</v>
      </c>
      <c r="AI2107" s="30"/>
      <c r="AJ2107" s="30"/>
      <c r="AK2107" s="30"/>
      <c r="AL2107" s="30"/>
      <c r="AM2107" s="30"/>
      <c r="AN2107" s="30"/>
      <c r="AO2107" s="30"/>
      <c r="AP2107" s="30"/>
      <c r="AQ2107" s="30"/>
      <c r="AR2107" s="30"/>
      <c r="AS2107" s="30"/>
      <c r="AT2107" s="30"/>
      <c r="AU2107" s="30"/>
      <c r="AV2107" s="30"/>
      <c r="AW2107" s="30"/>
      <c r="AX2107" s="30"/>
      <c r="AY2107" s="30"/>
      <c r="AZ2107" s="30"/>
      <c r="BA2107" s="30"/>
      <c r="BB2107" s="30"/>
      <c r="BC2107" s="30"/>
      <c r="BD2107" s="30"/>
      <c r="BE2107" s="30"/>
      <c r="BF2107" s="30"/>
      <c r="BG2107" s="30"/>
      <c r="BH2107" s="30"/>
    </row>
    <row r="2108" spans="1:60" outlineLevel="1">
      <c r="A2108" s="460"/>
      <c r="B2108" s="461"/>
      <c r="C2108" s="462" t="s">
        <v>1757</v>
      </c>
      <c r="D2108" s="463"/>
      <c r="E2108" s="464">
        <v>2</v>
      </c>
      <c r="F2108" s="493"/>
      <c r="G2108" s="465"/>
      <c r="H2108" s="465"/>
      <c r="I2108" s="465"/>
      <c r="J2108" s="465"/>
      <c r="K2108" s="465"/>
      <c r="L2108" s="465"/>
      <c r="M2108" s="465"/>
      <c r="N2108" s="465"/>
      <c r="O2108" s="465"/>
      <c r="P2108" s="465"/>
      <c r="Q2108" s="465"/>
      <c r="R2108" s="465"/>
      <c r="S2108" s="465"/>
      <c r="T2108" s="465"/>
      <c r="U2108" s="32"/>
      <c r="V2108" s="32"/>
      <c r="W2108" s="32"/>
      <c r="X2108" s="32"/>
      <c r="Y2108" s="30"/>
      <c r="Z2108" s="30"/>
      <c r="AA2108" s="30"/>
      <c r="AB2108" s="30"/>
      <c r="AC2108" s="30"/>
      <c r="AD2108" s="30"/>
      <c r="AE2108" s="30"/>
      <c r="AF2108" s="30"/>
      <c r="AG2108" s="30" t="s">
        <v>166</v>
      </c>
      <c r="AH2108" s="30">
        <v>0</v>
      </c>
      <c r="AI2108" s="30"/>
      <c r="AJ2108" s="30"/>
      <c r="AK2108" s="30"/>
      <c r="AL2108" s="30"/>
      <c r="AM2108" s="30"/>
      <c r="AN2108" s="30"/>
      <c r="AO2108" s="30"/>
      <c r="AP2108" s="30"/>
      <c r="AQ2108" s="30"/>
      <c r="AR2108" s="30"/>
      <c r="AS2108" s="30"/>
      <c r="AT2108" s="30"/>
      <c r="AU2108" s="30"/>
      <c r="AV2108" s="30"/>
      <c r="AW2108" s="30"/>
      <c r="AX2108" s="30"/>
      <c r="AY2108" s="30"/>
      <c r="AZ2108" s="30"/>
      <c r="BA2108" s="30"/>
      <c r="BB2108" s="30"/>
      <c r="BC2108" s="30"/>
      <c r="BD2108" s="30"/>
      <c r="BE2108" s="30"/>
      <c r="BF2108" s="30"/>
      <c r="BG2108" s="30"/>
      <c r="BH2108" s="30"/>
    </row>
    <row r="2109" spans="1:60" outlineLevel="1">
      <c r="A2109" s="460"/>
      <c r="B2109" s="461"/>
      <c r="C2109" s="462" t="s">
        <v>1758</v>
      </c>
      <c r="D2109" s="463"/>
      <c r="E2109" s="464">
        <v>2</v>
      </c>
      <c r="F2109" s="493"/>
      <c r="G2109" s="465"/>
      <c r="H2109" s="465"/>
      <c r="I2109" s="465"/>
      <c r="J2109" s="465"/>
      <c r="K2109" s="465"/>
      <c r="L2109" s="465"/>
      <c r="M2109" s="465"/>
      <c r="N2109" s="465"/>
      <c r="O2109" s="465"/>
      <c r="P2109" s="465"/>
      <c r="Q2109" s="465"/>
      <c r="R2109" s="465"/>
      <c r="S2109" s="465"/>
      <c r="T2109" s="465"/>
      <c r="U2109" s="32"/>
      <c r="V2109" s="32"/>
      <c r="W2109" s="32"/>
      <c r="X2109" s="32"/>
      <c r="Y2109" s="30"/>
      <c r="Z2109" s="30"/>
      <c r="AA2109" s="30"/>
      <c r="AB2109" s="30"/>
      <c r="AC2109" s="30"/>
      <c r="AD2109" s="30"/>
      <c r="AE2109" s="30"/>
      <c r="AF2109" s="30"/>
      <c r="AG2109" s="30" t="s">
        <v>166</v>
      </c>
      <c r="AH2109" s="30">
        <v>0</v>
      </c>
      <c r="AI2109" s="30"/>
      <c r="AJ2109" s="30"/>
      <c r="AK2109" s="30"/>
      <c r="AL2109" s="30"/>
      <c r="AM2109" s="30"/>
      <c r="AN2109" s="30"/>
      <c r="AO2109" s="30"/>
      <c r="AP2109" s="30"/>
      <c r="AQ2109" s="30"/>
      <c r="AR2109" s="30"/>
      <c r="AS2109" s="30"/>
      <c r="AT2109" s="30"/>
      <c r="AU2109" s="30"/>
      <c r="AV2109" s="30"/>
      <c r="AW2109" s="30"/>
      <c r="AX2109" s="30"/>
      <c r="AY2109" s="30"/>
      <c r="AZ2109" s="30"/>
      <c r="BA2109" s="30"/>
      <c r="BB2109" s="30"/>
      <c r="BC2109" s="30"/>
      <c r="BD2109" s="30"/>
      <c r="BE2109" s="30"/>
      <c r="BF2109" s="30"/>
      <c r="BG2109" s="30"/>
      <c r="BH2109" s="30"/>
    </row>
    <row r="2110" spans="1:60" outlineLevel="1">
      <c r="A2110" s="460"/>
      <c r="B2110" s="461"/>
      <c r="C2110" s="462" t="s">
        <v>689</v>
      </c>
      <c r="D2110" s="463"/>
      <c r="E2110" s="464">
        <v>2</v>
      </c>
      <c r="F2110" s="493"/>
      <c r="G2110" s="465"/>
      <c r="H2110" s="465"/>
      <c r="I2110" s="465"/>
      <c r="J2110" s="465"/>
      <c r="K2110" s="465"/>
      <c r="L2110" s="465"/>
      <c r="M2110" s="465"/>
      <c r="N2110" s="465"/>
      <c r="O2110" s="465"/>
      <c r="P2110" s="465"/>
      <c r="Q2110" s="465"/>
      <c r="R2110" s="465"/>
      <c r="S2110" s="465"/>
      <c r="T2110" s="465"/>
      <c r="U2110" s="32"/>
      <c r="V2110" s="32"/>
      <c r="W2110" s="32"/>
      <c r="X2110" s="32"/>
      <c r="Y2110" s="30"/>
      <c r="Z2110" s="30"/>
      <c r="AA2110" s="30"/>
      <c r="AB2110" s="30"/>
      <c r="AC2110" s="30"/>
      <c r="AD2110" s="30"/>
      <c r="AE2110" s="30"/>
      <c r="AF2110" s="30"/>
      <c r="AG2110" s="30" t="s">
        <v>166</v>
      </c>
      <c r="AH2110" s="30">
        <v>0</v>
      </c>
      <c r="AI2110" s="30"/>
      <c r="AJ2110" s="30"/>
      <c r="AK2110" s="30"/>
      <c r="AL2110" s="30"/>
      <c r="AM2110" s="30"/>
      <c r="AN2110" s="30"/>
      <c r="AO2110" s="30"/>
      <c r="AP2110" s="30"/>
      <c r="AQ2110" s="30"/>
      <c r="AR2110" s="30"/>
      <c r="AS2110" s="30"/>
      <c r="AT2110" s="30"/>
      <c r="AU2110" s="30"/>
      <c r="AV2110" s="30"/>
      <c r="AW2110" s="30"/>
      <c r="AX2110" s="30"/>
      <c r="AY2110" s="30"/>
      <c r="AZ2110" s="30"/>
      <c r="BA2110" s="30"/>
      <c r="BB2110" s="30"/>
      <c r="BC2110" s="30"/>
      <c r="BD2110" s="30"/>
      <c r="BE2110" s="30"/>
      <c r="BF2110" s="30"/>
      <c r="BG2110" s="30"/>
      <c r="BH2110" s="30"/>
    </row>
    <row r="2111" spans="1:60" outlineLevel="1">
      <c r="A2111" s="460"/>
      <c r="B2111" s="461"/>
      <c r="C2111" s="462" t="s">
        <v>1759</v>
      </c>
      <c r="D2111" s="463"/>
      <c r="E2111" s="464">
        <v>2</v>
      </c>
      <c r="F2111" s="493"/>
      <c r="G2111" s="465"/>
      <c r="H2111" s="465"/>
      <c r="I2111" s="465"/>
      <c r="J2111" s="465"/>
      <c r="K2111" s="465"/>
      <c r="L2111" s="465"/>
      <c r="M2111" s="465"/>
      <c r="N2111" s="465"/>
      <c r="O2111" s="465"/>
      <c r="P2111" s="465"/>
      <c r="Q2111" s="465"/>
      <c r="R2111" s="465"/>
      <c r="S2111" s="465"/>
      <c r="T2111" s="465"/>
      <c r="U2111" s="32"/>
      <c r="V2111" s="32"/>
      <c r="W2111" s="32"/>
      <c r="X2111" s="32"/>
      <c r="Y2111" s="30"/>
      <c r="Z2111" s="30"/>
      <c r="AA2111" s="30"/>
      <c r="AB2111" s="30"/>
      <c r="AC2111" s="30"/>
      <c r="AD2111" s="30"/>
      <c r="AE2111" s="30"/>
      <c r="AF2111" s="30"/>
      <c r="AG2111" s="30" t="s">
        <v>166</v>
      </c>
      <c r="AH2111" s="30">
        <v>0</v>
      </c>
      <c r="AI2111" s="30"/>
      <c r="AJ2111" s="30"/>
      <c r="AK2111" s="30"/>
      <c r="AL2111" s="30"/>
      <c r="AM2111" s="30"/>
      <c r="AN2111" s="30"/>
      <c r="AO2111" s="30"/>
      <c r="AP2111" s="30"/>
      <c r="AQ2111" s="30"/>
      <c r="AR2111" s="30"/>
      <c r="AS2111" s="30"/>
      <c r="AT2111" s="30"/>
      <c r="AU2111" s="30"/>
      <c r="AV2111" s="30"/>
      <c r="AW2111" s="30"/>
      <c r="AX2111" s="30"/>
      <c r="AY2111" s="30"/>
      <c r="AZ2111" s="30"/>
      <c r="BA2111" s="30"/>
      <c r="BB2111" s="30"/>
      <c r="BC2111" s="30"/>
      <c r="BD2111" s="30"/>
      <c r="BE2111" s="30"/>
      <c r="BF2111" s="30"/>
      <c r="BG2111" s="30"/>
      <c r="BH2111" s="30"/>
    </row>
    <row r="2112" spans="1:60" outlineLevel="1">
      <c r="A2112" s="460"/>
      <c r="B2112" s="461"/>
      <c r="C2112" s="462" t="s">
        <v>691</v>
      </c>
      <c r="D2112" s="463"/>
      <c r="E2112" s="464">
        <v>2</v>
      </c>
      <c r="F2112" s="493"/>
      <c r="G2112" s="465"/>
      <c r="H2112" s="465"/>
      <c r="I2112" s="465"/>
      <c r="J2112" s="465"/>
      <c r="K2112" s="465"/>
      <c r="L2112" s="465"/>
      <c r="M2112" s="465"/>
      <c r="N2112" s="465"/>
      <c r="O2112" s="465"/>
      <c r="P2112" s="465"/>
      <c r="Q2112" s="465"/>
      <c r="R2112" s="465"/>
      <c r="S2112" s="465"/>
      <c r="T2112" s="465"/>
      <c r="U2112" s="32"/>
      <c r="V2112" s="32"/>
      <c r="W2112" s="32"/>
      <c r="X2112" s="32"/>
      <c r="Y2112" s="30"/>
      <c r="Z2112" s="30"/>
      <c r="AA2112" s="30"/>
      <c r="AB2112" s="30"/>
      <c r="AC2112" s="30"/>
      <c r="AD2112" s="30"/>
      <c r="AE2112" s="30"/>
      <c r="AF2112" s="30"/>
      <c r="AG2112" s="30" t="s">
        <v>166</v>
      </c>
      <c r="AH2112" s="30">
        <v>0</v>
      </c>
      <c r="AI2112" s="30"/>
      <c r="AJ2112" s="30"/>
      <c r="AK2112" s="30"/>
      <c r="AL2112" s="30"/>
      <c r="AM2112" s="30"/>
      <c r="AN2112" s="30"/>
      <c r="AO2112" s="30"/>
      <c r="AP2112" s="30"/>
      <c r="AQ2112" s="30"/>
      <c r="AR2112" s="30"/>
      <c r="AS2112" s="30"/>
      <c r="AT2112" s="30"/>
      <c r="AU2112" s="30"/>
      <c r="AV2112" s="30"/>
      <c r="AW2112" s="30"/>
      <c r="AX2112" s="30"/>
      <c r="AY2112" s="30"/>
      <c r="AZ2112" s="30"/>
      <c r="BA2112" s="30"/>
      <c r="BB2112" s="30"/>
      <c r="BC2112" s="30"/>
      <c r="BD2112" s="30"/>
      <c r="BE2112" s="30"/>
      <c r="BF2112" s="30"/>
      <c r="BG2112" s="30"/>
      <c r="BH2112" s="30"/>
    </row>
    <row r="2113" spans="1:60" outlineLevel="1">
      <c r="A2113" s="460"/>
      <c r="B2113" s="461"/>
      <c r="C2113" s="462" t="s">
        <v>1760</v>
      </c>
      <c r="D2113" s="463"/>
      <c r="E2113" s="464">
        <v>10</v>
      </c>
      <c r="F2113" s="493"/>
      <c r="G2113" s="465"/>
      <c r="H2113" s="465"/>
      <c r="I2113" s="465"/>
      <c r="J2113" s="465"/>
      <c r="K2113" s="465"/>
      <c r="L2113" s="465"/>
      <c r="M2113" s="465"/>
      <c r="N2113" s="465"/>
      <c r="O2113" s="465"/>
      <c r="P2113" s="465"/>
      <c r="Q2113" s="465"/>
      <c r="R2113" s="465"/>
      <c r="S2113" s="465"/>
      <c r="T2113" s="465"/>
      <c r="U2113" s="32"/>
      <c r="V2113" s="32"/>
      <c r="W2113" s="32"/>
      <c r="X2113" s="32"/>
      <c r="Y2113" s="30"/>
      <c r="Z2113" s="30"/>
      <c r="AA2113" s="30"/>
      <c r="AB2113" s="30"/>
      <c r="AC2113" s="30"/>
      <c r="AD2113" s="30"/>
      <c r="AE2113" s="30"/>
      <c r="AF2113" s="30"/>
      <c r="AG2113" s="30" t="s">
        <v>166</v>
      </c>
      <c r="AH2113" s="30">
        <v>0</v>
      </c>
      <c r="AI2113" s="30"/>
      <c r="AJ2113" s="30"/>
      <c r="AK2113" s="30"/>
      <c r="AL2113" s="30"/>
      <c r="AM2113" s="30"/>
      <c r="AN2113" s="30"/>
      <c r="AO2113" s="30"/>
      <c r="AP2113" s="30"/>
      <c r="AQ2113" s="30"/>
      <c r="AR2113" s="30"/>
      <c r="AS2113" s="30"/>
      <c r="AT2113" s="30"/>
      <c r="AU2113" s="30"/>
      <c r="AV2113" s="30"/>
      <c r="AW2113" s="30"/>
      <c r="AX2113" s="30"/>
      <c r="AY2113" s="30"/>
      <c r="AZ2113" s="30"/>
      <c r="BA2113" s="30"/>
      <c r="BB2113" s="30"/>
      <c r="BC2113" s="30"/>
      <c r="BD2113" s="30"/>
      <c r="BE2113" s="30"/>
      <c r="BF2113" s="30"/>
      <c r="BG2113" s="30"/>
      <c r="BH2113" s="30"/>
    </row>
    <row r="2114" spans="1:60" outlineLevel="1">
      <c r="A2114" s="460"/>
      <c r="B2114" s="461"/>
      <c r="C2114" s="462" t="s">
        <v>1761</v>
      </c>
      <c r="D2114" s="463"/>
      <c r="E2114" s="464">
        <v>24</v>
      </c>
      <c r="F2114" s="493"/>
      <c r="G2114" s="465"/>
      <c r="H2114" s="465"/>
      <c r="I2114" s="465"/>
      <c r="J2114" s="465"/>
      <c r="K2114" s="465"/>
      <c r="L2114" s="465"/>
      <c r="M2114" s="465"/>
      <c r="N2114" s="465"/>
      <c r="O2114" s="465"/>
      <c r="P2114" s="465"/>
      <c r="Q2114" s="465"/>
      <c r="R2114" s="465"/>
      <c r="S2114" s="465"/>
      <c r="T2114" s="465"/>
      <c r="U2114" s="32"/>
      <c r="V2114" s="32"/>
      <c r="W2114" s="32"/>
      <c r="X2114" s="32"/>
      <c r="Y2114" s="30"/>
      <c r="Z2114" s="30"/>
      <c r="AA2114" s="30"/>
      <c r="AB2114" s="30"/>
      <c r="AC2114" s="30"/>
      <c r="AD2114" s="30"/>
      <c r="AE2114" s="30"/>
      <c r="AF2114" s="30"/>
      <c r="AG2114" s="30" t="s">
        <v>166</v>
      </c>
      <c r="AH2114" s="30">
        <v>0</v>
      </c>
      <c r="AI2114" s="30"/>
      <c r="AJ2114" s="30"/>
      <c r="AK2114" s="30"/>
      <c r="AL2114" s="30"/>
      <c r="AM2114" s="30"/>
      <c r="AN2114" s="30"/>
      <c r="AO2114" s="30"/>
      <c r="AP2114" s="30"/>
      <c r="AQ2114" s="30"/>
      <c r="AR2114" s="30"/>
      <c r="AS2114" s="30"/>
      <c r="AT2114" s="30"/>
      <c r="AU2114" s="30"/>
      <c r="AV2114" s="30"/>
      <c r="AW2114" s="30"/>
      <c r="AX2114" s="30"/>
      <c r="AY2114" s="30"/>
      <c r="AZ2114" s="30"/>
      <c r="BA2114" s="30"/>
      <c r="BB2114" s="30"/>
      <c r="BC2114" s="30"/>
      <c r="BD2114" s="30"/>
      <c r="BE2114" s="30"/>
      <c r="BF2114" s="30"/>
      <c r="BG2114" s="30"/>
      <c r="BH2114" s="30"/>
    </row>
    <row r="2115" spans="1:60" outlineLevel="1">
      <c r="A2115" s="460"/>
      <c r="B2115" s="461"/>
      <c r="C2115" s="462" t="s">
        <v>1762</v>
      </c>
      <c r="D2115" s="463"/>
      <c r="E2115" s="464">
        <v>2</v>
      </c>
      <c r="F2115" s="493"/>
      <c r="G2115" s="465"/>
      <c r="H2115" s="465"/>
      <c r="I2115" s="465"/>
      <c r="J2115" s="465"/>
      <c r="K2115" s="465"/>
      <c r="L2115" s="465"/>
      <c r="M2115" s="465"/>
      <c r="N2115" s="465"/>
      <c r="O2115" s="465"/>
      <c r="P2115" s="465"/>
      <c r="Q2115" s="465"/>
      <c r="R2115" s="465"/>
      <c r="S2115" s="465"/>
      <c r="T2115" s="465"/>
      <c r="U2115" s="32"/>
      <c r="V2115" s="32"/>
      <c r="W2115" s="32"/>
      <c r="X2115" s="32"/>
      <c r="Y2115" s="30"/>
      <c r="Z2115" s="30"/>
      <c r="AA2115" s="30"/>
      <c r="AB2115" s="30"/>
      <c r="AC2115" s="30"/>
      <c r="AD2115" s="30"/>
      <c r="AE2115" s="30"/>
      <c r="AF2115" s="30"/>
      <c r="AG2115" s="30" t="s">
        <v>166</v>
      </c>
      <c r="AH2115" s="30">
        <v>0</v>
      </c>
      <c r="AI2115" s="30"/>
      <c r="AJ2115" s="30"/>
      <c r="AK2115" s="30"/>
      <c r="AL2115" s="30"/>
      <c r="AM2115" s="30"/>
      <c r="AN2115" s="30"/>
      <c r="AO2115" s="30"/>
      <c r="AP2115" s="30"/>
      <c r="AQ2115" s="30"/>
      <c r="AR2115" s="30"/>
      <c r="AS2115" s="30"/>
      <c r="AT2115" s="30"/>
      <c r="AU2115" s="30"/>
      <c r="AV2115" s="30"/>
      <c r="AW2115" s="30"/>
      <c r="AX2115" s="30"/>
      <c r="AY2115" s="30"/>
      <c r="AZ2115" s="30"/>
      <c r="BA2115" s="30"/>
      <c r="BB2115" s="30"/>
      <c r="BC2115" s="30"/>
      <c r="BD2115" s="30"/>
      <c r="BE2115" s="30"/>
      <c r="BF2115" s="30"/>
      <c r="BG2115" s="30"/>
      <c r="BH2115" s="30"/>
    </row>
    <row r="2116" spans="1:60" outlineLevel="1">
      <c r="A2116" s="460"/>
      <c r="B2116" s="461"/>
      <c r="C2116" s="462" t="s">
        <v>1763</v>
      </c>
      <c r="D2116" s="463"/>
      <c r="E2116" s="464">
        <v>2</v>
      </c>
      <c r="F2116" s="493"/>
      <c r="G2116" s="465"/>
      <c r="H2116" s="465"/>
      <c r="I2116" s="465"/>
      <c r="J2116" s="465"/>
      <c r="K2116" s="465"/>
      <c r="L2116" s="465"/>
      <c r="M2116" s="465"/>
      <c r="N2116" s="465"/>
      <c r="O2116" s="465"/>
      <c r="P2116" s="465"/>
      <c r="Q2116" s="465"/>
      <c r="R2116" s="465"/>
      <c r="S2116" s="465"/>
      <c r="T2116" s="465"/>
      <c r="U2116" s="32"/>
      <c r="V2116" s="32"/>
      <c r="W2116" s="32"/>
      <c r="X2116" s="32"/>
      <c r="Y2116" s="30"/>
      <c r="Z2116" s="30"/>
      <c r="AA2116" s="30"/>
      <c r="AB2116" s="30"/>
      <c r="AC2116" s="30"/>
      <c r="AD2116" s="30"/>
      <c r="AE2116" s="30"/>
      <c r="AF2116" s="30"/>
      <c r="AG2116" s="30" t="s">
        <v>166</v>
      </c>
      <c r="AH2116" s="30">
        <v>0</v>
      </c>
      <c r="AI2116" s="30"/>
      <c r="AJ2116" s="30"/>
      <c r="AK2116" s="30"/>
      <c r="AL2116" s="30"/>
      <c r="AM2116" s="30"/>
      <c r="AN2116" s="30"/>
      <c r="AO2116" s="30"/>
      <c r="AP2116" s="30"/>
      <c r="AQ2116" s="30"/>
      <c r="AR2116" s="30"/>
      <c r="AS2116" s="30"/>
      <c r="AT2116" s="30"/>
      <c r="AU2116" s="30"/>
      <c r="AV2116" s="30"/>
      <c r="AW2116" s="30"/>
      <c r="AX2116" s="30"/>
      <c r="AY2116" s="30"/>
      <c r="AZ2116" s="30"/>
      <c r="BA2116" s="30"/>
      <c r="BB2116" s="30"/>
      <c r="BC2116" s="30"/>
      <c r="BD2116" s="30"/>
      <c r="BE2116" s="30"/>
      <c r="BF2116" s="30"/>
      <c r="BG2116" s="30"/>
      <c r="BH2116" s="30"/>
    </row>
    <row r="2117" spans="1:60" outlineLevel="1">
      <c r="A2117" s="452">
        <v>403</v>
      </c>
      <c r="B2117" s="453" t="s">
        <v>1764</v>
      </c>
      <c r="C2117" s="454" t="s">
        <v>1765</v>
      </c>
      <c r="D2117" s="455" t="s">
        <v>343</v>
      </c>
      <c r="E2117" s="456">
        <v>50</v>
      </c>
      <c r="F2117" s="34"/>
      <c r="G2117" s="458">
        <f>ROUND(E2117*F2117,2)</f>
        <v>0</v>
      </c>
      <c r="H2117" s="457">
        <v>3.82</v>
      </c>
      <c r="I2117" s="458">
        <f>ROUND(E2117*H2117,2)</f>
        <v>191</v>
      </c>
      <c r="J2117" s="457">
        <v>54.58</v>
      </c>
      <c r="K2117" s="458">
        <f>ROUND(E2117*J2117,2)</f>
        <v>2729</v>
      </c>
      <c r="L2117" s="458">
        <v>21</v>
      </c>
      <c r="M2117" s="458">
        <f>G2117*(1+L2117/100)</f>
        <v>0</v>
      </c>
      <c r="N2117" s="458">
        <v>0</v>
      </c>
      <c r="O2117" s="458">
        <f>ROUND(E2117*N2117,2)</f>
        <v>0</v>
      </c>
      <c r="P2117" s="458">
        <v>0</v>
      </c>
      <c r="Q2117" s="458">
        <f>ROUND(E2117*P2117,2)</f>
        <v>0</v>
      </c>
      <c r="R2117" s="458"/>
      <c r="S2117" s="458" t="s">
        <v>162</v>
      </c>
      <c r="T2117" s="459" t="s">
        <v>162</v>
      </c>
      <c r="U2117" s="32">
        <v>0.11</v>
      </c>
      <c r="V2117" s="32">
        <f>ROUND(E2117*U2117,2)</f>
        <v>5.5</v>
      </c>
      <c r="W2117" s="32"/>
      <c r="X2117" s="32" t="s">
        <v>163</v>
      </c>
      <c r="Y2117" s="30"/>
      <c r="Z2117" s="30"/>
      <c r="AA2117" s="30"/>
      <c r="AB2117" s="30"/>
      <c r="AC2117" s="30"/>
      <c r="AD2117" s="30"/>
      <c r="AE2117" s="30"/>
      <c r="AF2117" s="30"/>
      <c r="AG2117" s="30" t="s">
        <v>164</v>
      </c>
      <c r="AH2117" s="30"/>
      <c r="AI2117" s="30"/>
      <c r="AJ2117" s="30"/>
      <c r="AK2117" s="30"/>
      <c r="AL2117" s="30"/>
      <c r="AM2117" s="30"/>
      <c r="AN2117" s="30"/>
      <c r="AO2117" s="30"/>
      <c r="AP2117" s="30"/>
      <c r="AQ2117" s="30"/>
      <c r="AR2117" s="30"/>
      <c r="AS2117" s="30"/>
      <c r="AT2117" s="30"/>
      <c r="AU2117" s="30"/>
      <c r="AV2117" s="30"/>
      <c r="AW2117" s="30"/>
      <c r="AX2117" s="30"/>
      <c r="AY2117" s="30"/>
      <c r="AZ2117" s="30"/>
      <c r="BA2117" s="30"/>
      <c r="BB2117" s="30"/>
      <c r="BC2117" s="30"/>
      <c r="BD2117" s="30"/>
      <c r="BE2117" s="30"/>
      <c r="BF2117" s="30"/>
      <c r="BG2117" s="30"/>
      <c r="BH2117" s="30"/>
    </row>
    <row r="2118" spans="1:60" outlineLevel="1">
      <c r="A2118" s="460"/>
      <c r="B2118" s="461"/>
      <c r="C2118" s="462" t="s">
        <v>1766</v>
      </c>
      <c r="D2118" s="463"/>
      <c r="E2118" s="464">
        <v>3</v>
      </c>
      <c r="F2118" s="493"/>
      <c r="G2118" s="465"/>
      <c r="H2118" s="465"/>
      <c r="I2118" s="465"/>
      <c r="J2118" s="465"/>
      <c r="K2118" s="465"/>
      <c r="L2118" s="465"/>
      <c r="M2118" s="465"/>
      <c r="N2118" s="465"/>
      <c r="O2118" s="465"/>
      <c r="P2118" s="465"/>
      <c r="Q2118" s="465"/>
      <c r="R2118" s="465"/>
      <c r="S2118" s="465"/>
      <c r="T2118" s="465"/>
      <c r="U2118" s="32"/>
      <c r="V2118" s="32"/>
      <c r="W2118" s="32"/>
      <c r="X2118" s="32"/>
      <c r="Y2118" s="30"/>
      <c r="Z2118" s="30"/>
      <c r="AA2118" s="30"/>
      <c r="AB2118" s="30"/>
      <c r="AC2118" s="30"/>
      <c r="AD2118" s="30"/>
      <c r="AE2118" s="30"/>
      <c r="AF2118" s="30"/>
      <c r="AG2118" s="30" t="s">
        <v>166</v>
      </c>
      <c r="AH2118" s="30">
        <v>0</v>
      </c>
      <c r="AI2118" s="30"/>
      <c r="AJ2118" s="30"/>
      <c r="AK2118" s="30"/>
      <c r="AL2118" s="30"/>
      <c r="AM2118" s="30"/>
      <c r="AN2118" s="30"/>
      <c r="AO2118" s="30"/>
      <c r="AP2118" s="30"/>
      <c r="AQ2118" s="30"/>
      <c r="AR2118" s="30"/>
      <c r="AS2118" s="30"/>
      <c r="AT2118" s="30"/>
      <c r="AU2118" s="30"/>
      <c r="AV2118" s="30"/>
      <c r="AW2118" s="30"/>
      <c r="AX2118" s="30"/>
      <c r="AY2118" s="30"/>
      <c r="AZ2118" s="30"/>
      <c r="BA2118" s="30"/>
      <c r="BB2118" s="30"/>
      <c r="BC2118" s="30"/>
      <c r="BD2118" s="30"/>
      <c r="BE2118" s="30"/>
      <c r="BF2118" s="30"/>
      <c r="BG2118" s="30"/>
      <c r="BH2118" s="30"/>
    </row>
    <row r="2119" spans="1:60" outlineLevel="1">
      <c r="A2119" s="460"/>
      <c r="B2119" s="461"/>
      <c r="C2119" s="462" t="s">
        <v>1756</v>
      </c>
      <c r="D2119" s="463"/>
      <c r="E2119" s="464">
        <v>2</v>
      </c>
      <c r="F2119" s="493"/>
      <c r="G2119" s="465"/>
      <c r="H2119" s="465"/>
      <c r="I2119" s="465"/>
      <c r="J2119" s="465"/>
      <c r="K2119" s="465"/>
      <c r="L2119" s="465"/>
      <c r="M2119" s="465"/>
      <c r="N2119" s="465"/>
      <c r="O2119" s="465"/>
      <c r="P2119" s="465"/>
      <c r="Q2119" s="465"/>
      <c r="R2119" s="465"/>
      <c r="S2119" s="465"/>
      <c r="T2119" s="465"/>
      <c r="U2119" s="32"/>
      <c r="V2119" s="32"/>
      <c r="W2119" s="32"/>
      <c r="X2119" s="32"/>
      <c r="Y2119" s="30"/>
      <c r="Z2119" s="30"/>
      <c r="AA2119" s="30"/>
      <c r="AB2119" s="30"/>
      <c r="AC2119" s="30"/>
      <c r="AD2119" s="30"/>
      <c r="AE2119" s="30"/>
      <c r="AF2119" s="30"/>
      <c r="AG2119" s="30" t="s">
        <v>166</v>
      </c>
      <c r="AH2119" s="30">
        <v>0</v>
      </c>
      <c r="AI2119" s="30"/>
      <c r="AJ2119" s="30"/>
      <c r="AK2119" s="30"/>
      <c r="AL2119" s="30"/>
      <c r="AM2119" s="30"/>
      <c r="AN2119" s="30"/>
      <c r="AO2119" s="30"/>
      <c r="AP2119" s="30"/>
      <c r="AQ2119" s="30"/>
      <c r="AR2119" s="30"/>
      <c r="AS2119" s="30"/>
      <c r="AT2119" s="30"/>
      <c r="AU2119" s="30"/>
      <c r="AV2119" s="30"/>
      <c r="AW2119" s="30"/>
      <c r="AX2119" s="30"/>
      <c r="AY2119" s="30"/>
      <c r="AZ2119" s="30"/>
      <c r="BA2119" s="30"/>
      <c r="BB2119" s="30"/>
      <c r="BC2119" s="30"/>
      <c r="BD2119" s="30"/>
      <c r="BE2119" s="30"/>
      <c r="BF2119" s="30"/>
      <c r="BG2119" s="30"/>
      <c r="BH2119" s="30"/>
    </row>
    <row r="2120" spans="1:60" outlineLevel="1">
      <c r="A2120" s="460"/>
      <c r="B2120" s="461"/>
      <c r="C2120" s="462" t="s">
        <v>1767</v>
      </c>
      <c r="D2120" s="463"/>
      <c r="E2120" s="464">
        <v>3</v>
      </c>
      <c r="F2120" s="493"/>
      <c r="G2120" s="465"/>
      <c r="H2120" s="465"/>
      <c r="I2120" s="465"/>
      <c r="J2120" s="465"/>
      <c r="K2120" s="465"/>
      <c r="L2120" s="465"/>
      <c r="M2120" s="465"/>
      <c r="N2120" s="465"/>
      <c r="O2120" s="465"/>
      <c r="P2120" s="465"/>
      <c r="Q2120" s="465"/>
      <c r="R2120" s="465"/>
      <c r="S2120" s="465"/>
      <c r="T2120" s="465"/>
      <c r="U2120" s="32"/>
      <c r="V2120" s="32"/>
      <c r="W2120" s="32"/>
      <c r="X2120" s="32"/>
      <c r="Y2120" s="30"/>
      <c r="Z2120" s="30"/>
      <c r="AA2120" s="30"/>
      <c r="AB2120" s="30"/>
      <c r="AC2120" s="30"/>
      <c r="AD2120" s="30"/>
      <c r="AE2120" s="30"/>
      <c r="AF2120" s="30"/>
      <c r="AG2120" s="30" t="s">
        <v>166</v>
      </c>
      <c r="AH2120" s="30">
        <v>0</v>
      </c>
      <c r="AI2120" s="30"/>
      <c r="AJ2120" s="30"/>
      <c r="AK2120" s="30"/>
      <c r="AL2120" s="30"/>
      <c r="AM2120" s="30"/>
      <c r="AN2120" s="30"/>
      <c r="AO2120" s="30"/>
      <c r="AP2120" s="30"/>
      <c r="AQ2120" s="30"/>
      <c r="AR2120" s="30"/>
      <c r="AS2120" s="30"/>
      <c r="AT2120" s="30"/>
      <c r="AU2120" s="30"/>
      <c r="AV2120" s="30"/>
      <c r="AW2120" s="30"/>
      <c r="AX2120" s="30"/>
      <c r="AY2120" s="30"/>
      <c r="AZ2120" s="30"/>
      <c r="BA2120" s="30"/>
      <c r="BB2120" s="30"/>
      <c r="BC2120" s="30"/>
      <c r="BD2120" s="30"/>
      <c r="BE2120" s="30"/>
      <c r="BF2120" s="30"/>
      <c r="BG2120" s="30"/>
      <c r="BH2120" s="30"/>
    </row>
    <row r="2121" spans="1:60" outlineLevel="1">
      <c r="A2121" s="460"/>
      <c r="B2121" s="461"/>
      <c r="C2121" s="462" t="s">
        <v>1758</v>
      </c>
      <c r="D2121" s="463"/>
      <c r="E2121" s="464">
        <v>2</v>
      </c>
      <c r="F2121" s="493"/>
      <c r="G2121" s="465"/>
      <c r="H2121" s="465"/>
      <c r="I2121" s="465"/>
      <c r="J2121" s="465"/>
      <c r="K2121" s="465"/>
      <c r="L2121" s="465"/>
      <c r="M2121" s="465"/>
      <c r="N2121" s="465"/>
      <c r="O2121" s="465"/>
      <c r="P2121" s="465"/>
      <c r="Q2121" s="465"/>
      <c r="R2121" s="465"/>
      <c r="S2121" s="465"/>
      <c r="T2121" s="465"/>
      <c r="U2121" s="32"/>
      <c r="V2121" s="32"/>
      <c r="W2121" s="32"/>
      <c r="X2121" s="32"/>
      <c r="Y2121" s="30"/>
      <c r="Z2121" s="30"/>
      <c r="AA2121" s="30"/>
      <c r="AB2121" s="30"/>
      <c r="AC2121" s="30"/>
      <c r="AD2121" s="30"/>
      <c r="AE2121" s="30"/>
      <c r="AF2121" s="30"/>
      <c r="AG2121" s="30" t="s">
        <v>166</v>
      </c>
      <c r="AH2121" s="30">
        <v>0</v>
      </c>
      <c r="AI2121" s="30"/>
      <c r="AJ2121" s="30"/>
      <c r="AK2121" s="30"/>
      <c r="AL2121" s="30"/>
      <c r="AM2121" s="30"/>
      <c r="AN2121" s="30"/>
      <c r="AO2121" s="30"/>
      <c r="AP2121" s="30"/>
      <c r="AQ2121" s="30"/>
      <c r="AR2121" s="30"/>
      <c r="AS2121" s="30"/>
      <c r="AT2121" s="30"/>
      <c r="AU2121" s="30"/>
      <c r="AV2121" s="30"/>
      <c r="AW2121" s="30"/>
      <c r="AX2121" s="30"/>
      <c r="AY2121" s="30"/>
      <c r="AZ2121" s="30"/>
      <c r="BA2121" s="30"/>
      <c r="BB2121" s="30"/>
      <c r="BC2121" s="30"/>
      <c r="BD2121" s="30"/>
      <c r="BE2121" s="30"/>
      <c r="BF2121" s="30"/>
      <c r="BG2121" s="30"/>
      <c r="BH2121" s="30"/>
    </row>
    <row r="2122" spans="1:60" outlineLevel="1">
      <c r="A2122" s="460"/>
      <c r="B2122" s="461"/>
      <c r="C2122" s="462" t="s">
        <v>1768</v>
      </c>
      <c r="D2122" s="463"/>
      <c r="E2122" s="464">
        <v>3</v>
      </c>
      <c r="F2122" s="493"/>
      <c r="G2122" s="465"/>
      <c r="H2122" s="465"/>
      <c r="I2122" s="465"/>
      <c r="J2122" s="465"/>
      <c r="K2122" s="465"/>
      <c r="L2122" s="465"/>
      <c r="M2122" s="465"/>
      <c r="N2122" s="465"/>
      <c r="O2122" s="465"/>
      <c r="P2122" s="465"/>
      <c r="Q2122" s="465"/>
      <c r="R2122" s="465"/>
      <c r="S2122" s="465"/>
      <c r="T2122" s="465"/>
      <c r="U2122" s="32"/>
      <c r="V2122" s="32"/>
      <c r="W2122" s="32"/>
      <c r="X2122" s="32"/>
      <c r="Y2122" s="30"/>
      <c r="Z2122" s="30"/>
      <c r="AA2122" s="30"/>
      <c r="AB2122" s="30"/>
      <c r="AC2122" s="30"/>
      <c r="AD2122" s="30"/>
      <c r="AE2122" s="30"/>
      <c r="AF2122" s="30"/>
      <c r="AG2122" s="30" t="s">
        <v>166</v>
      </c>
      <c r="AH2122" s="30">
        <v>0</v>
      </c>
      <c r="AI2122" s="30"/>
      <c r="AJ2122" s="30"/>
      <c r="AK2122" s="30"/>
      <c r="AL2122" s="30"/>
      <c r="AM2122" s="30"/>
      <c r="AN2122" s="30"/>
      <c r="AO2122" s="30"/>
      <c r="AP2122" s="30"/>
      <c r="AQ2122" s="30"/>
      <c r="AR2122" s="30"/>
      <c r="AS2122" s="30"/>
      <c r="AT2122" s="30"/>
      <c r="AU2122" s="30"/>
      <c r="AV2122" s="30"/>
      <c r="AW2122" s="30"/>
      <c r="AX2122" s="30"/>
      <c r="AY2122" s="30"/>
      <c r="AZ2122" s="30"/>
      <c r="BA2122" s="30"/>
      <c r="BB2122" s="30"/>
      <c r="BC2122" s="30"/>
      <c r="BD2122" s="30"/>
      <c r="BE2122" s="30"/>
      <c r="BF2122" s="30"/>
      <c r="BG2122" s="30"/>
      <c r="BH2122" s="30"/>
    </row>
    <row r="2123" spans="1:60" outlineLevel="1">
      <c r="A2123" s="460"/>
      <c r="B2123" s="461"/>
      <c r="C2123" s="462" t="s">
        <v>1769</v>
      </c>
      <c r="D2123" s="463"/>
      <c r="E2123" s="464">
        <v>3</v>
      </c>
      <c r="F2123" s="493"/>
      <c r="G2123" s="465"/>
      <c r="H2123" s="465"/>
      <c r="I2123" s="465"/>
      <c r="J2123" s="465"/>
      <c r="K2123" s="465"/>
      <c r="L2123" s="465"/>
      <c r="M2123" s="465"/>
      <c r="N2123" s="465"/>
      <c r="O2123" s="465"/>
      <c r="P2123" s="465"/>
      <c r="Q2123" s="465"/>
      <c r="R2123" s="465"/>
      <c r="S2123" s="465"/>
      <c r="T2123" s="465"/>
      <c r="U2123" s="32"/>
      <c r="V2123" s="32"/>
      <c r="W2123" s="32"/>
      <c r="X2123" s="32"/>
      <c r="Y2123" s="30"/>
      <c r="Z2123" s="30"/>
      <c r="AA2123" s="30"/>
      <c r="AB2123" s="30"/>
      <c r="AC2123" s="30"/>
      <c r="AD2123" s="30"/>
      <c r="AE2123" s="30"/>
      <c r="AF2123" s="30"/>
      <c r="AG2123" s="30" t="s">
        <v>166</v>
      </c>
      <c r="AH2123" s="30">
        <v>0</v>
      </c>
      <c r="AI2123" s="30"/>
      <c r="AJ2123" s="30"/>
      <c r="AK2123" s="30"/>
      <c r="AL2123" s="30"/>
      <c r="AM2123" s="30"/>
      <c r="AN2123" s="30"/>
      <c r="AO2123" s="30"/>
      <c r="AP2123" s="30"/>
      <c r="AQ2123" s="30"/>
      <c r="AR2123" s="30"/>
      <c r="AS2123" s="30"/>
      <c r="AT2123" s="30"/>
      <c r="AU2123" s="30"/>
      <c r="AV2123" s="30"/>
      <c r="AW2123" s="30"/>
      <c r="AX2123" s="30"/>
      <c r="AY2123" s="30"/>
      <c r="AZ2123" s="30"/>
      <c r="BA2123" s="30"/>
      <c r="BB2123" s="30"/>
      <c r="BC2123" s="30"/>
      <c r="BD2123" s="30"/>
      <c r="BE2123" s="30"/>
      <c r="BF2123" s="30"/>
      <c r="BG2123" s="30"/>
      <c r="BH2123" s="30"/>
    </row>
    <row r="2124" spans="1:60" outlineLevel="1">
      <c r="A2124" s="460"/>
      <c r="B2124" s="461"/>
      <c r="C2124" s="462" t="s">
        <v>691</v>
      </c>
      <c r="D2124" s="463"/>
      <c r="E2124" s="464">
        <v>2</v>
      </c>
      <c r="F2124" s="493"/>
      <c r="G2124" s="465"/>
      <c r="H2124" s="465"/>
      <c r="I2124" s="465"/>
      <c r="J2124" s="465"/>
      <c r="K2124" s="465"/>
      <c r="L2124" s="465"/>
      <c r="M2124" s="465"/>
      <c r="N2124" s="465"/>
      <c r="O2124" s="465"/>
      <c r="P2124" s="465"/>
      <c r="Q2124" s="465"/>
      <c r="R2124" s="465"/>
      <c r="S2124" s="465"/>
      <c r="T2124" s="465"/>
      <c r="U2124" s="32"/>
      <c r="V2124" s="32"/>
      <c r="W2124" s="32"/>
      <c r="X2124" s="32"/>
      <c r="Y2124" s="30"/>
      <c r="Z2124" s="30"/>
      <c r="AA2124" s="30"/>
      <c r="AB2124" s="30"/>
      <c r="AC2124" s="30"/>
      <c r="AD2124" s="30"/>
      <c r="AE2124" s="30"/>
      <c r="AF2124" s="30"/>
      <c r="AG2124" s="30" t="s">
        <v>166</v>
      </c>
      <c r="AH2124" s="30">
        <v>0</v>
      </c>
      <c r="AI2124" s="30"/>
      <c r="AJ2124" s="30"/>
      <c r="AK2124" s="30"/>
      <c r="AL2124" s="30"/>
      <c r="AM2124" s="30"/>
      <c r="AN2124" s="30"/>
      <c r="AO2124" s="30"/>
      <c r="AP2124" s="30"/>
      <c r="AQ2124" s="30"/>
      <c r="AR2124" s="30"/>
      <c r="AS2124" s="30"/>
      <c r="AT2124" s="30"/>
      <c r="AU2124" s="30"/>
      <c r="AV2124" s="30"/>
      <c r="AW2124" s="30"/>
      <c r="AX2124" s="30"/>
      <c r="AY2124" s="30"/>
      <c r="AZ2124" s="30"/>
      <c r="BA2124" s="30"/>
      <c r="BB2124" s="30"/>
      <c r="BC2124" s="30"/>
      <c r="BD2124" s="30"/>
      <c r="BE2124" s="30"/>
      <c r="BF2124" s="30"/>
      <c r="BG2124" s="30"/>
      <c r="BH2124" s="30"/>
    </row>
    <row r="2125" spans="1:60" outlineLevel="1">
      <c r="A2125" s="460"/>
      <c r="B2125" s="461"/>
      <c r="C2125" s="462" t="s">
        <v>1770</v>
      </c>
      <c r="D2125" s="463"/>
      <c r="E2125" s="464">
        <v>12</v>
      </c>
      <c r="F2125" s="493"/>
      <c r="G2125" s="465"/>
      <c r="H2125" s="465"/>
      <c r="I2125" s="465"/>
      <c r="J2125" s="465"/>
      <c r="K2125" s="465"/>
      <c r="L2125" s="465"/>
      <c r="M2125" s="465"/>
      <c r="N2125" s="465"/>
      <c r="O2125" s="465"/>
      <c r="P2125" s="465"/>
      <c r="Q2125" s="465"/>
      <c r="R2125" s="465"/>
      <c r="S2125" s="465"/>
      <c r="T2125" s="465"/>
      <c r="U2125" s="32"/>
      <c r="V2125" s="32"/>
      <c r="W2125" s="32"/>
      <c r="X2125" s="32"/>
      <c r="Y2125" s="30"/>
      <c r="Z2125" s="30"/>
      <c r="AA2125" s="30"/>
      <c r="AB2125" s="30"/>
      <c r="AC2125" s="30"/>
      <c r="AD2125" s="30"/>
      <c r="AE2125" s="30"/>
      <c r="AF2125" s="30"/>
      <c r="AG2125" s="30" t="s">
        <v>166</v>
      </c>
      <c r="AH2125" s="30">
        <v>0</v>
      </c>
      <c r="AI2125" s="30"/>
      <c r="AJ2125" s="30"/>
      <c r="AK2125" s="30"/>
      <c r="AL2125" s="30"/>
      <c r="AM2125" s="30"/>
      <c r="AN2125" s="30"/>
      <c r="AO2125" s="30"/>
      <c r="AP2125" s="30"/>
      <c r="AQ2125" s="30"/>
      <c r="AR2125" s="30"/>
      <c r="AS2125" s="30"/>
      <c r="AT2125" s="30"/>
      <c r="AU2125" s="30"/>
      <c r="AV2125" s="30"/>
      <c r="AW2125" s="30"/>
      <c r="AX2125" s="30"/>
      <c r="AY2125" s="30"/>
      <c r="AZ2125" s="30"/>
      <c r="BA2125" s="30"/>
      <c r="BB2125" s="30"/>
      <c r="BC2125" s="30"/>
      <c r="BD2125" s="30"/>
      <c r="BE2125" s="30"/>
      <c r="BF2125" s="30"/>
      <c r="BG2125" s="30"/>
      <c r="BH2125" s="30"/>
    </row>
    <row r="2126" spans="1:60" outlineLevel="1">
      <c r="A2126" s="460"/>
      <c r="B2126" s="461"/>
      <c r="C2126" s="462" t="s">
        <v>1771</v>
      </c>
      <c r="D2126" s="463"/>
      <c r="E2126" s="464">
        <v>15</v>
      </c>
      <c r="F2126" s="493"/>
      <c r="G2126" s="465"/>
      <c r="H2126" s="465"/>
      <c r="I2126" s="465"/>
      <c r="J2126" s="465"/>
      <c r="K2126" s="465"/>
      <c r="L2126" s="465"/>
      <c r="M2126" s="465"/>
      <c r="N2126" s="465"/>
      <c r="O2126" s="465"/>
      <c r="P2126" s="465"/>
      <c r="Q2126" s="465"/>
      <c r="R2126" s="465"/>
      <c r="S2126" s="465"/>
      <c r="T2126" s="465"/>
      <c r="U2126" s="32"/>
      <c r="V2126" s="32"/>
      <c r="W2126" s="32"/>
      <c r="X2126" s="32"/>
      <c r="Y2126" s="30"/>
      <c r="Z2126" s="30"/>
      <c r="AA2126" s="30"/>
      <c r="AB2126" s="30"/>
      <c r="AC2126" s="30"/>
      <c r="AD2126" s="30"/>
      <c r="AE2126" s="30"/>
      <c r="AF2126" s="30"/>
      <c r="AG2126" s="30" t="s">
        <v>166</v>
      </c>
      <c r="AH2126" s="30">
        <v>0</v>
      </c>
      <c r="AI2126" s="30"/>
      <c r="AJ2126" s="30"/>
      <c r="AK2126" s="30"/>
      <c r="AL2126" s="30"/>
      <c r="AM2126" s="30"/>
      <c r="AN2126" s="30"/>
      <c r="AO2126" s="30"/>
      <c r="AP2126" s="30"/>
      <c r="AQ2126" s="30"/>
      <c r="AR2126" s="30"/>
      <c r="AS2126" s="30"/>
      <c r="AT2126" s="30"/>
      <c r="AU2126" s="30"/>
      <c r="AV2126" s="30"/>
      <c r="AW2126" s="30"/>
      <c r="AX2126" s="30"/>
      <c r="AY2126" s="30"/>
      <c r="AZ2126" s="30"/>
      <c r="BA2126" s="30"/>
      <c r="BB2126" s="30"/>
      <c r="BC2126" s="30"/>
      <c r="BD2126" s="30"/>
      <c r="BE2126" s="30"/>
      <c r="BF2126" s="30"/>
      <c r="BG2126" s="30"/>
      <c r="BH2126" s="30"/>
    </row>
    <row r="2127" spans="1:60" outlineLevel="1">
      <c r="A2127" s="460"/>
      <c r="B2127" s="461"/>
      <c r="C2127" s="462" t="s">
        <v>1772</v>
      </c>
      <c r="D2127" s="463"/>
      <c r="E2127" s="464">
        <v>3</v>
      </c>
      <c r="F2127" s="493"/>
      <c r="G2127" s="465"/>
      <c r="H2127" s="465"/>
      <c r="I2127" s="465"/>
      <c r="J2127" s="465"/>
      <c r="K2127" s="465"/>
      <c r="L2127" s="465"/>
      <c r="M2127" s="465"/>
      <c r="N2127" s="465"/>
      <c r="O2127" s="465"/>
      <c r="P2127" s="465"/>
      <c r="Q2127" s="465"/>
      <c r="R2127" s="465"/>
      <c r="S2127" s="465"/>
      <c r="T2127" s="465"/>
      <c r="U2127" s="32"/>
      <c r="V2127" s="32"/>
      <c r="W2127" s="32"/>
      <c r="X2127" s="32"/>
      <c r="Y2127" s="30"/>
      <c r="Z2127" s="30"/>
      <c r="AA2127" s="30"/>
      <c r="AB2127" s="30"/>
      <c r="AC2127" s="30"/>
      <c r="AD2127" s="30"/>
      <c r="AE2127" s="30"/>
      <c r="AF2127" s="30"/>
      <c r="AG2127" s="30" t="s">
        <v>166</v>
      </c>
      <c r="AH2127" s="30">
        <v>0</v>
      </c>
      <c r="AI2127" s="30"/>
      <c r="AJ2127" s="30"/>
      <c r="AK2127" s="30"/>
      <c r="AL2127" s="30"/>
      <c r="AM2127" s="30"/>
      <c r="AN2127" s="30"/>
      <c r="AO2127" s="30"/>
      <c r="AP2127" s="30"/>
      <c r="AQ2127" s="30"/>
      <c r="AR2127" s="30"/>
      <c r="AS2127" s="30"/>
      <c r="AT2127" s="30"/>
      <c r="AU2127" s="30"/>
      <c r="AV2127" s="30"/>
      <c r="AW2127" s="30"/>
      <c r="AX2127" s="30"/>
      <c r="AY2127" s="30"/>
      <c r="AZ2127" s="30"/>
      <c r="BA2127" s="30"/>
      <c r="BB2127" s="30"/>
      <c r="BC2127" s="30"/>
      <c r="BD2127" s="30"/>
      <c r="BE2127" s="30"/>
      <c r="BF2127" s="30"/>
      <c r="BG2127" s="30"/>
      <c r="BH2127" s="30"/>
    </row>
    <row r="2128" spans="1:60" outlineLevel="1">
      <c r="A2128" s="460"/>
      <c r="B2128" s="461"/>
      <c r="C2128" s="462" t="s">
        <v>1763</v>
      </c>
      <c r="D2128" s="463"/>
      <c r="E2128" s="464">
        <v>2</v>
      </c>
      <c r="F2128" s="493"/>
      <c r="G2128" s="465"/>
      <c r="H2128" s="465"/>
      <c r="I2128" s="465"/>
      <c r="J2128" s="465"/>
      <c r="K2128" s="465"/>
      <c r="L2128" s="465"/>
      <c r="M2128" s="465"/>
      <c r="N2128" s="465"/>
      <c r="O2128" s="465"/>
      <c r="P2128" s="465"/>
      <c r="Q2128" s="465"/>
      <c r="R2128" s="465"/>
      <c r="S2128" s="465"/>
      <c r="T2128" s="465"/>
      <c r="U2128" s="32"/>
      <c r="V2128" s="32"/>
      <c r="W2128" s="32"/>
      <c r="X2128" s="32"/>
      <c r="Y2128" s="30"/>
      <c r="Z2128" s="30"/>
      <c r="AA2128" s="30"/>
      <c r="AB2128" s="30"/>
      <c r="AC2128" s="30"/>
      <c r="AD2128" s="30"/>
      <c r="AE2128" s="30"/>
      <c r="AF2128" s="30"/>
      <c r="AG2128" s="30" t="s">
        <v>166</v>
      </c>
      <c r="AH2128" s="30">
        <v>0</v>
      </c>
      <c r="AI2128" s="30"/>
      <c r="AJ2128" s="30"/>
      <c r="AK2128" s="30"/>
      <c r="AL2128" s="30"/>
      <c r="AM2128" s="30"/>
      <c r="AN2128" s="30"/>
      <c r="AO2128" s="30"/>
      <c r="AP2128" s="30"/>
      <c r="AQ2128" s="30"/>
      <c r="AR2128" s="30"/>
      <c r="AS2128" s="30"/>
      <c r="AT2128" s="30"/>
      <c r="AU2128" s="30"/>
      <c r="AV2128" s="30"/>
      <c r="AW2128" s="30"/>
      <c r="AX2128" s="30"/>
      <c r="AY2128" s="30"/>
      <c r="AZ2128" s="30"/>
      <c r="BA2128" s="30"/>
      <c r="BB2128" s="30"/>
      <c r="BC2128" s="30"/>
      <c r="BD2128" s="30"/>
      <c r="BE2128" s="30"/>
      <c r="BF2128" s="30"/>
      <c r="BG2128" s="30"/>
      <c r="BH2128" s="30"/>
    </row>
    <row r="2129" spans="1:60" outlineLevel="1">
      <c r="A2129" s="452">
        <v>404</v>
      </c>
      <c r="B2129" s="453" t="s">
        <v>1773</v>
      </c>
      <c r="C2129" s="454" t="s">
        <v>1774</v>
      </c>
      <c r="D2129" s="455" t="s">
        <v>428</v>
      </c>
      <c r="E2129" s="456">
        <v>137.05000000000001</v>
      </c>
      <c r="F2129" s="34"/>
      <c r="G2129" s="458">
        <f>ROUND(E2129*F2129,2)</f>
        <v>0</v>
      </c>
      <c r="H2129" s="457">
        <v>0</v>
      </c>
      <c r="I2129" s="458">
        <f>ROUND(E2129*H2129,2)</f>
        <v>0</v>
      </c>
      <c r="J2129" s="457">
        <v>52.2</v>
      </c>
      <c r="K2129" s="458">
        <f>ROUND(E2129*J2129,2)</f>
        <v>7154.01</v>
      </c>
      <c r="L2129" s="458">
        <v>21</v>
      </c>
      <c r="M2129" s="458">
        <f>G2129*(1+L2129/100)</f>
        <v>0</v>
      </c>
      <c r="N2129" s="458">
        <v>0</v>
      </c>
      <c r="O2129" s="458">
        <f>ROUND(E2129*N2129,2)</f>
        <v>0</v>
      </c>
      <c r="P2129" s="458">
        <v>0</v>
      </c>
      <c r="Q2129" s="458">
        <f>ROUND(E2129*P2129,2)</f>
        <v>0</v>
      </c>
      <c r="R2129" s="458"/>
      <c r="S2129" s="458" t="s">
        <v>162</v>
      </c>
      <c r="T2129" s="459" t="s">
        <v>162</v>
      </c>
      <c r="U2129" s="32">
        <v>0.10526000000000001</v>
      </c>
      <c r="V2129" s="32">
        <f>ROUND(E2129*U2129,2)</f>
        <v>14.43</v>
      </c>
      <c r="W2129" s="32"/>
      <c r="X2129" s="32" t="s">
        <v>163</v>
      </c>
      <c r="Y2129" s="30"/>
      <c r="Z2129" s="30"/>
      <c r="AA2129" s="30"/>
      <c r="AB2129" s="30"/>
      <c r="AC2129" s="30"/>
      <c r="AD2129" s="30"/>
      <c r="AE2129" s="30"/>
      <c r="AF2129" s="30"/>
      <c r="AG2129" s="30" t="s">
        <v>164</v>
      </c>
      <c r="AH2129" s="30"/>
      <c r="AI2129" s="30"/>
      <c r="AJ2129" s="30"/>
      <c r="AK2129" s="30"/>
      <c r="AL2129" s="30"/>
      <c r="AM2129" s="30"/>
      <c r="AN2129" s="30"/>
      <c r="AO2129" s="30"/>
      <c r="AP2129" s="30"/>
      <c r="AQ2129" s="30"/>
      <c r="AR2129" s="30"/>
      <c r="AS2129" s="30"/>
      <c r="AT2129" s="30"/>
      <c r="AU2129" s="30"/>
      <c r="AV2129" s="30"/>
      <c r="AW2129" s="30"/>
      <c r="AX2129" s="30"/>
      <c r="AY2129" s="30"/>
      <c r="AZ2129" s="30"/>
      <c r="BA2129" s="30"/>
      <c r="BB2129" s="30"/>
      <c r="BC2129" s="30"/>
      <c r="BD2129" s="30"/>
      <c r="BE2129" s="30"/>
      <c r="BF2129" s="30"/>
      <c r="BG2129" s="30"/>
      <c r="BH2129" s="30"/>
    </row>
    <row r="2130" spans="1:60" outlineLevel="1">
      <c r="A2130" s="460"/>
      <c r="B2130" s="461"/>
      <c r="C2130" s="462" t="s">
        <v>1775</v>
      </c>
      <c r="D2130" s="463"/>
      <c r="E2130" s="464">
        <v>12</v>
      </c>
      <c r="F2130" s="493"/>
      <c r="G2130" s="465"/>
      <c r="H2130" s="465"/>
      <c r="I2130" s="465"/>
      <c r="J2130" s="465"/>
      <c r="K2130" s="465"/>
      <c r="L2130" s="465"/>
      <c r="M2130" s="465"/>
      <c r="N2130" s="465"/>
      <c r="O2130" s="465"/>
      <c r="P2130" s="465"/>
      <c r="Q2130" s="465"/>
      <c r="R2130" s="465"/>
      <c r="S2130" s="465"/>
      <c r="T2130" s="465"/>
      <c r="U2130" s="32"/>
      <c r="V2130" s="32"/>
      <c r="W2130" s="32"/>
      <c r="X2130" s="32"/>
      <c r="Y2130" s="30"/>
      <c r="Z2130" s="30"/>
      <c r="AA2130" s="30"/>
      <c r="AB2130" s="30"/>
      <c r="AC2130" s="30"/>
      <c r="AD2130" s="30"/>
      <c r="AE2130" s="30"/>
      <c r="AF2130" s="30"/>
      <c r="AG2130" s="30" t="s">
        <v>166</v>
      </c>
      <c r="AH2130" s="30">
        <v>0</v>
      </c>
      <c r="AI2130" s="30"/>
      <c r="AJ2130" s="30"/>
      <c r="AK2130" s="30"/>
      <c r="AL2130" s="30"/>
      <c r="AM2130" s="30"/>
      <c r="AN2130" s="30"/>
      <c r="AO2130" s="30"/>
      <c r="AP2130" s="30"/>
      <c r="AQ2130" s="30"/>
      <c r="AR2130" s="30"/>
      <c r="AS2130" s="30"/>
      <c r="AT2130" s="30"/>
      <c r="AU2130" s="30"/>
      <c r="AV2130" s="30"/>
      <c r="AW2130" s="30"/>
      <c r="AX2130" s="30"/>
      <c r="AY2130" s="30"/>
      <c r="AZ2130" s="30"/>
      <c r="BA2130" s="30"/>
      <c r="BB2130" s="30"/>
      <c r="BC2130" s="30"/>
      <c r="BD2130" s="30"/>
      <c r="BE2130" s="30"/>
      <c r="BF2130" s="30"/>
      <c r="BG2130" s="30"/>
      <c r="BH2130" s="30"/>
    </row>
    <row r="2131" spans="1:60" ht="20.399999999999999" outlineLevel="1">
      <c r="A2131" s="460"/>
      <c r="B2131" s="461"/>
      <c r="C2131" s="462" t="s">
        <v>1776</v>
      </c>
      <c r="D2131" s="463"/>
      <c r="E2131" s="464">
        <v>10.1</v>
      </c>
      <c r="F2131" s="493"/>
      <c r="G2131" s="465"/>
      <c r="H2131" s="465"/>
      <c r="I2131" s="465"/>
      <c r="J2131" s="465"/>
      <c r="K2131" s="465"/>
      <c r="L2131" s="465"/>
      <c r="M2131" s="465"/>
      <c r="N2131" s="465"/>
      <c r="O2131" s="465"/>
      <c r="P2131" s="465"/>
      <c r="Q2131" s="465"/>
      <c r="R2131" s="465"/>
      <c r="S2131" s="465"/>
      <c r="T2131" s="465"/>
      <c r="U2131" s="32"/>
      <c r="V2131" s="32"/>
      <c r="W2131" s="32"/>
      <c r="X2131" s="32"/>
      <c r="Y2131" s="30"/>
      <c r="Z2131" s="30"/>
      <c r="AA2131" s="30"/>
      <c r="AB2131" s="30"/>
      <c r="AC2131" s="30"/>
      <c r="AD2131" s="30"/>
      <c r="AE2131" s="30"/>
      <c r="AF2131" s="30"/>
      <c r="AG2131" s="30" t="s">
        <v>166</v>
      </c>
      <c r="AH2131" s="30">
        <v>0</v>
      </c>
      <c r="AI2131" s="30"/>
      <c r="AJ2131" s="30"/>
      <c r="AK2131" s="30"/>
      <c r="AL2131" s="30"/>
      <c r="AM2131" s="30"/>
      <c r="AN2131" s="30"/>
      <c r="AO2131" s="30"/>
      <c r="AP2131" s="30"/>
      <c r="AQ2131" s="30"/>
      <c r="AR2131" s="30"/>
      <c r="AS2131" s="30"/>
      <c r="AT2131" s="30"/>
      <c r="AU2131" s="30"/>
      <c r="AV2131" s="30"/>
      <c r="AW2131" s="30"/>
      <c r="AX2131" s="30"/>
      <c r="AY2131" s="30"/>
      <c r="AZ2131" s="30"/>
      <c r="BA2131" s="30"/>
      <c r="BB2131" s="30"/>
      <c r="BC2131" s="30"/>
      <c r="BD2131" s="30"/>
      <c r="BE2131" s="30"/>
      <c r="BF2131" s="30"/>
      <c r="BG2131" s="30"/>
      <c r="BH2131" s="30"/>
    </row>
    <row r="2132" spans="1:60" outlineLevel="1">
      <c r="A2132" s="460"/>
      <c r="B2132" s="461"/>
      <c r="C2132" s="462" t="s">
        <v>1777</v>
      </c>
      <c r="D2132" s="463"/>
      <c r="E2132" s="464">
        <v>12</v>
      </c>
      <c r="F2132" s="493"/>
      <c r="G2132" s="465"/>
      <c r="H2132" s="465"/>
      <c r="I2132" s="465"/>
      <c r="J2132" s="465"/>
      <c r="K2132" s="465"/>
      <c r="L2132" s="465"/>
      <c r="M2132" s="465"/>
      <c r="N2132" s="465"/>
      <c r="O2132" s="465"/>
      <c r="P2132" s="465"/>
      <c r="Q2132" s="465"/>
      <c r="R2132" s="465"/>
      <c r="S2132" s="465"/>
      <c r="T2132" s="465"/>
      <c r="U2132" s="32"/>
      <c r="V2132" s="32"/>
      <c r="W2132" s="32"/>
      <c r="X2132" s="32"/>
      <c r="Y2132" s="30"/>
      <c r="Z2132" s="30"/>
      <c r="AA2132" s="30"/>
      <c r="AB2132" s="30"/>
      <c r="AC2132" s="30"/>
      <c r="AD2132" s="30"/>
      <c r="AE2132" s="30"/>
      <c r="AF2132" s="30"/>
      <c r="AG2132" s="30" t="s">
        <v>166</v>
      </c>
      <c r="AH2132" s="30">
        <v>0</v>
      </c>
      <c r="AI2132" s="30"/>
      <c r="AJ2132" s="30"/>
      <c r="AK2132" s="30"/>
      <c r="AL2132" s="30"/>
      <c r="AM2132" s="30"/>
      <c r="AN2132" s="30"/>
      <c r="AO2132" s="30"/>
      <c r="AP2132" s="30"/>
      <c r="AQ2132" s="30"/>
      <c r="AR2132" s="30"/>
      <c r="AS2132" s="30"/>
      <c r="AT2132" s="30"/>
      <c r="AU2132" s="30"/>
      <c r="AV2132" s="30"/>
      <c r="AW2132" s="30"/>
      <c r="AX2132" s="30"/>
      <c r="AY2132" s="30"/>
      <c r="AZ2132" s="30"/>
      <c r="BA2132" s="30"/>
      <c r="BB2132" s="30"/>
      <c r="BC2132" s="30"/>
      <c r="BD2132" s="30"/>
      <c r="BE2132" s="30"/>
      <c r="BF2132" s="30"/>
      <c r="BG2132" s="30"/>
      <c r="BH2132" s="30"/>
    </row>
    <row r="2133" spans="1:60" ht="20.399999999999999" outlineLevel="1">
      <c r="A2133" s="460"/>
      <c r="B2133" s="461"/>
      <c r="C2133" s="462" t="s">
        <v>1778</v>
      </c>
      <c r="D2133" s="463"/>
      <c r="E2133" s="464">
        <v>10.1</v>
      </c>
      <c r="F2133" s="493"/>
      <c r="G2133" s="465"/>
      <c r="H2133" s="465"/>
      <c r="I2133" s="465"/>
      <c r="J2133" s="465"/>
      <c r="K2133" s="465"/>
      <c r="L2133" s="465"/>
      <c r="M2133" s="465"/>
      <c r="N2133" s="465"/>
      <c r="O2133" s="465"/>
      <c r="P2133" s="465"/>
      <c r="Q2133" s="465"/>
      <c r="R2133" s="465"/>
      <c r="S2133" s="465"/>
      <c r="T2133" s="465"/>
      <c r="U2133" s="32"/>
      <c r="V2133" s="32"/>
      <c r="W2133" s="32"/>
      <c r="X2133" s="32"/>
      <c r="Y2133" s="30"/>
      <c r="Z2133" s="30"/>
      <c r="AA2133" s="30"/>
      <c r="AB2133" s="30"/>
      <c r="AC2133" s="30"/>
      <c r="AD2133" s="30"/>
      <c r="AE2133" s="30"/>
      <c r="AF2133" s="30"/>
      <c r="AG2133" s="30" t="s">
        <v>166</v>
      </c>
      <c r="AH2133" s="30">
        <v>0</v>
      </c>
      <c r="AI2133" s="30"/>
      <c r="AJ2133" s="30"/>
      <c r="AK2133" s="30"/>
      <c r="AL2133" s="30"/>
      <c r="AM2133" s="30"/>
      <c r="AN2133" s="30"/>
      <c r="AO2133" s="30"/>
      <c r="AP2133" s="30"/>
      <c r="AQ2133" s="30"/>
      <c r="AR2133" s="30"/>
      <c r="AS2133" s="30"/>
      <c r="AT2133" s="30"/>
      <c r="AU2133" s="30"/>
      <c r="AV2133" s="30"/>
      <c r="AW2133" s="30"/>
      <c r="AX2133" s="30"/>
      <c r="AY2133" s="30"/>
      <c r="AZ2133" s="30"/>
      <c r="BA2133" s="30"/>
      <c r="BB2133" s="30"/>
      <c r="BC2133" s="30"/>
      <c r="BD2133" s="30"/>
      <c r="BE2133" s="30"/>
      <c r="BF2133" s="30"/>
      <c r="BG2133" s="30"/>
      <c r="BH2133" s="30"/>
    </row>
    <row r="2134" spans="1:60" outlineLevel="1">
      <c r="A2134" s="460"/>
      <c r="B2134" s="461"/>
      <c r="C2134" s="462" t="s">
        <v>1779</v>
      </c>
      <c r="D2134" s="463"/>
      <c r="E2134" s="464">
        <v>9</v>
      </c>
      <c r="F2134" s="493"/>
      <c r="G2134" s="465"/>
      <c r="H2134" s="465"/>
      <c r="I2134" s="465"/>
      <c r="J2134" s="465"/>
      <c r="K2134" s="465"/>
      <c r="L2134" s="465"/>
      <c r="M2134" s="465"/>
      <c r="N2134" s="465"/>
      <c r="O2134" s="465"/>
      <c r="P2134" s="465"/>
      <c r="Q2134" s="465"/>
      <c r="R2134" s="465"/>
      <c r="S2134" s="465"/>
      <c r="T2134" s="465"/>
      <c r="U2134" s="32"/>
      <c r="V2134" s="32"/>
      <c r="W2134" s="32"/>
      <c r="X2134" s="32"/>
      <c r="Y2134" s="30"/>
      <c r="Z2134" s="30"/>
      <c r="AA2134" s="30"/>
      <c r="AB2134" s="30"/>
      <c r="AC2134" s="30"/>
      <c r="AD2134" s="30"/>
      <c r="AE2134" s="30"/>
      <c r="AF2134" s="30"/>
      <c r="AG2134" s="30" t="s">
        <v>166</v>
      </c>
      <c r="AH2134" s="30">
        <v>0</v>
      </c>
      <c r="AI2134" s="30"/>
      <c r="AJ2134" s="30"/>
      <c r="AK2134" s="30"/>
      <c r="AL2134" s="30"/>
      <c r="AM2134" s="30"/>
      <c r="AN2134" s="30"/>
      <c r="AO2134" s="30"/>
      <c r="AP2134" s="30"/>
      <c r="AQ2134" s="30"/>
      <c r="AR2134" s="30"/>
      <c r="AS2134" s="30"/>
      <c r="AT2134" s="30"/>
      <c r="AU2134" s="30"/>
      <c r="AV2134" s="30"/>
      <c r="AW2134" s="30"/>
      <c r="AX2134" s="30"/>
      <c r="AY2134" s="30"/>
      <c r="AZ2134" s="30"/>
      <c r="BA2134" s="30"/>
      <c r="BB2134" s="30"/>
      <c r="BC2134" s="30"/>
      <c r="BD2134" s="30"/>
      <c r="BE2134" s="30"/>
      <c r="BF2134" s="30"/>
      <c r="BG2134" s="30"/>
      <c r="BH2134" s="30"/>
    </row>
    <row r="2135" spans="1:60" outlineLevel="1">
      <c r="A2135" s="460"/>
      <c r="B2135" s="461"/>
      <c r="C2135" s="462" t="s">
        <v>1780</v>
      </c>
      <c r="D2135" s="463"/>
      <c r="E2135" s="464">
        <v>12</v>
      </c>
      <c r="F2135" s="493"/>
      <c r="G2135" s="465"/>
      <c r="H2135" s="465"/>
      <c r="I2135" s="465"/>
      <c r="J2135" s="465"/>
      <c r="K2135" s="465"/>
      <c r="L2135" s="465"/>
      <c r="M2135" s="465"/>
      <c r="N2135" s="465"/>
      <c r="O2135" s="465"/>
      <c r="P2135" s="465"/>
      <c r="Q2135" s="465"/>
      <c r="R2135" s="465"/>
      <c r="S2135" s="465"/>
      <c r="T2135" s="465"/>
      <c r="U2135" s="32"/>
      <c r="V2135" s="32"/>
      <c r="W2135" s="32"/>
      <c r="X2135" s="32"/>
      <c r="Y2135" s="30"/>
      <c r="Z2135" s="30"/>
      <c r="AA2135" s="30"/>
      <c r="AB2135" s="30"/>
      <c r="AC2135" s="30"/>
      <c r="AD2135" s="30"/>
      <c r="AE2135" s="30"/>
      <c r="AF2135" s="30"/>
      <c r="AG2135" s="30" t="s">
        <v>166</v>
      </c>
      <c r="AH2135" s="30">
        <v>0</v>
      </c>
      <c r="AI2135" s="30"/>
      <c r="AJ2135" s="30"/>
      <c r="AK2135" s="30"/>
      <c r="AL2135" s="30"/>
      <c r="AM2135" s="30"/>
      <c r="AN2135" s="30"/>
      <c r="AO2135" s="30"/>
      <c r="AP2135" s="30"/>
      <c r="AQ2135" s="30"/>
      <c r="AR2135" s="30"/>
      <c r="AS2135" s="30"/>
      <c r="AT2135" s="30"/>
      <c r="AU2135" s="30"/>
      <c r="AV2135" s="30"/>
      <c r="AW2135" s="30"/>
      <c r="AX2135" s="30"/>
      <c r="AY2135" s="30"/>
      <c r="AZ2135" s="30"/>
      <c r="BA2135" s="30"/>
      <c r="BB2135" s="30"/>
      <c r="BC2135" s="30"/>
      <c r="BD2135" s="30"/>
      <c r="BE2135" s="30"/>
      <c r="BF2135" s="30"/>
      <c r="BG2135" s="30"/>
      <c r="BH2135" s="30"/>
    </row>
    <row r="2136" spans="1:60" ht="20.399999999999999" outlineLevel="1">
      <c r="A2136" s="460"/>
      <c r="B2136" s="461"/>
      <c r="C2136" s="462" t="s">
        <v>1781</v>
      </c>
      <c r="D2136" s="463"/>
      <c r="E2136" s="464">
        <v>10.55</v>
      </c>
      <c r="F2136" s="493"/>
      <c r="G2136" s="465"/>
      <c r="H2136" s="465"/>
      <c r="I2136" s="465"/>
      <c r="J2136" s="465"/>
      <c r="K2136" s="465"/>
      <c r="L2136" s="465"/>
      <c r="M2136" s="465"/>
      <c r="N2136" s="465"/>
      <c r="O2136" s="465"/>
      <c r="P2136" s="465"/>
      <c r="Q2136" s="465"/>
      <c r="R2136" s="465"/>
      <c r="S2136" s="465"/>
      <c r="T2136" s="465"/>
      <c r="U2136" s="32"/>
      <c r="V2136" s="32"/>
      <c r="W2136" s="32"/>
      <c r="X2136" s="32"/>
      <c r="Y2136" s="30"/>
      <c r="Z2136" s="30"/>
      <c r="AA2136" s="30"/>
      <c r="AB2136" s="30"/>
      <c r="AC2136" s="30"/>
      <c r="AD2136" s="30"/>
      <c r="AE2136" s="30"/>
      <c r="AF2136" s="30"/>
      <c r="AG2136" s="30" t="s">
        <v>166</v>
      </c>
      <c r="AH2136" s="30">
        <v>0</v>
      </c>
      <c r="AI2136" s="30"/>
      <c r="AJ2136" s="30"/>
      <c r="AK2136" s="30"/>
      <c r="AL2136" s="30"/>
      <c r="AM2136" s="30"/>
      <c r="AN2136" s="30"/>
      <c r="AO2136" s="30"/>
      <c r="AP2136" s="30"/>
      <c r="AQ2136" s="30"/>
      <c r="AR2136" s="30"/>
      <c r="AS2136" s="30"/>
      <c r="AT2136" s="30"/>
      <c r="AU2136" s="30"/>
      <c r="AV2136" s="30"/>
      <c r="AW2136" s="30"/>
      <c r="AX2136" s="30"/>
      <c r="AY2136" s="30"/>
      <c r="AZ2136" s="30"/>
      <c r="BA2136" s="30"/>
      <c r="BB2136" s="30"/>
      <c r="BC2136" s="30"/>
      <c r="BD2136" s="30"/>
      <c r="BE2136" s="30"/>
      <c r="BF2136" s="30"/>
      <c r="BG2136" s="30"/>
      <c r="BH2136" s="30"/>
    </row>
    <row r="2137" spans="1:60" ht="20.399999999999999" outlineLevel="1">
      <c r="A2137" s="460"/>
      <c r="B2137" s="461"/>
      <c r="C2137" s="462" t="s">
        <v>1782</v>
      </c>
      <c r="D2137" s="463"/>
      <c r="E2137" s="464">
        <v>21.7</v>
      </c>
      <c r="F2137" s="493"/>
      <c r="G2137" s="465"/>
      <c r="H2137" s="465"/>
      <c r="I2137" s="465"/>
      <c r="J2137" s="465"/>
      <c r="K2137" s="465"/>
      <c r="L2137" s="465"/>
      <c r="M2137" s="465"/>
      <c r="N2137" s="465"/>
      <c r="O2137" s="465"/>
      <c r="P2137" s="465"/>
      <c r="Q2137" s="465"/>
      <c r="R2137" s="465"/>
      <c r="S2137" s="465"/>
      <c r="T2137" s="465"/>
      <c r="U2137" s="32"/>
      <c r="V2137" s="32"/>
      <c r="W2137" s="32"/>
      <c r="X2137" s="32"/>
      <c r="Y2137" s="30"/>
      <c r="Z2137" s="30"/>
      <c r="AA2137" s="30"/>
      <c r="AB2137" s="30"/>
      <c r="AC2137" s="30"/>
      <c r="AD2137" s="30"/>
      <c r="AE2137" s="30"/>
      <c r="AF2137" s="30"/>
      <c r="AG2137" s="30" t="s">
        <v>166</v>
      </c>
      <c r="AH2137" s="30">
        <v>0</v>
      </c>
      <c r="AI2137" s="30"/>
      <c r="AJ2137" s="30"/>
      <c r="AK2137" s="30"/>
      <c r="AL2137" s="30"/>
      <c r="AM2137" s="30"/>
      <c r="AN2137" s="30"/>
      <c r="AO2137" s="30"/>
      <c r="AP2137" s="30"/>
      <c r="AQ2137" s="30"/>
      <c r="AR2137" s="30"/>
      <c r="AS2137" s="30"/>
      <c r="AT2137" s="30"/>
      <c r="AU2137" s="30"/>
      <c r="AV2137" s="30"/>
      <c r="AW2137" s="30"/>
      <c r="AX2137" s="30"/>
      <c r="AY2137" s="30"/>
      <c r="AZ2137" s="30"/>
      <c r="BA2137" s="30"/>
      <c r="BB2137" s="30"/>
      <c r="BC2137" s="30"/>
      <c r="BD2137" s="30"/>
      <c r="BE2137" s="30"/>
      <c r="BF2137" s="30"/>
      <c r="BG2137" s="30"/>
      <c r="BH2137" s="30"/>
    </row>
    <row r="2138" spans="1:60" ht="20.399999999999999" outlineLevel="1">
      <c r="A2138" s="460"/>
      <c r="B2138" s="461"/>
      <c r="C2138" s="462" t="s">
        <v>1783</v>
      </c>
      <c r="D2138" s="463"/>
      <c r="E2138" s="464">
        <v>18.600000000000001</v>
      </c>
      <c r="F2138" s="493"/>
      <c r="G2138" s="465"/>
      <c r="H2138" s="465"/>
      <c r="I2138" s="465"/>
      <c r="J2138" s="465"/>
      <c r="K2138" s="465"/>
      <c r="L2138" s="465"/>
      <c r="M2138" s="465"/>
      <c r="N2138" s="465"/>
      <c r="O2138" s="465"/>
      <c r="P2138" s="465"/>
      <c r="Q2138" s="465"/>
      <c r="R2138" s="465"/>
      <c r="S2138" s="465"/>
      <c r="T2138" s="465"/>
      <c r="U2138" s="32"/>
      <c r="V2138" s="32"/>
      <c r="W2138" s="32"/>
      <c r="X2138" s="32"/>
      <c r="Y2138" s="30"/>
      <c r="Z2138" s="30"/>
      <c r="AA2138" s="30"/>
      <c r="AB2138" s="30"/>
      <c r="AC2138" s="30"/>
      <c r="AD2138" s="30"/>
      <c r="AE2138" s="30"/>
      <c r="AF2138" s="30"/>
      <c r="AG2138" s="30" t="s">
        <v>166</v>
      </c>
      <c r="AH2138" s="30">
        <v>0</v>
      </c>
      <c r="AI2138" s="30"/>
      <c r="AJ2138" s="30"/>
      <c r="AK2138" s="30"/>
      <c r="AL2138" s="30"/>
      <c r="AM2138" s="30"/>
      <c r="AN2138" s="30"/>
      <c r="AO2138" s="30"/>
      <c r="AP2138" s="30"/>
      <c r="AQ2138" s="30"/>
      <c r="AR2138" s="30"/>
      <c r="AS2138" s="30"/>
      <c r="AT2138" s="30"/>
      <c r="AU2138" s="30"/>
      <c r="AV2138" s="30"/>
      <c r="AW2138" s="30"/>
      <c r="AX2138" s="30"/>
      <c r="AY2138" s="30"/>
      <c r="AZ2138" s="30"/>
      <c r="BA2138" s="30"/>
      <c r="BB2138" s="30"/>
      <c r="BC2138" s="30"/>
      <c r="BD2138" s="30"/>
      <c r="BE2138" s="30"/>
      <c r="BF2138" s="30"/>
      <c r="BG2138" s="30"/>
      <c r="BH2138" s="30"/>
    </row>
    <row r="2139" spans="1:60" ht="20.399999999999999" outlineLevel="1">
      <c r="A2139" s="460"/>
      <c r="B2139" s="461"/>
      <c r="C2139" s="462" t="s">
        <v>1784</v>
      </c>
      <c r="D2139" s="463"/>
      <c r="E2139" s="464">
        <v>12</v>
      </c>
      <c r="F2139" s="493"/>
      <c r="G2139" s="465"/>
      <c r="H2139" s="465"/>
      <c r="I2139" s="465"/>
      <c r="J2139" s="465"/>
      <c r="K2139" s="465"/>
      <c r="L2139" s="465"/>
      <c r="M2139" s="465"/>
      <c r="N2139" s="465"/>
      <c r="O2139" s="465"/>
      <c r="P2139" s="465"/>
      <c r="Q2139" s="465"/>
      <c r="R2139" s="465"/>
      <c r="S2139" s="465"/>
      <c r="T2139" s="465"/>
      <c r="U2139" s="32"/>
      <c r="V2139" s="32"/>
      <c r="W2139" s="32"/>
      <c r="X2139" s="32"/>
      <c r="Y2139" s="30"/>
      <c r="Z2139" s="30"/>
      <c r="AA2139" s="30"/>
      <c r="AB2139" s="30"/>
      <c r="AC2139" s="30"/>
      <c r="AD2139" s="30"/>
      <c r="AE2139" s="30"/>
      <c r="AF2139" s="30"/>
      <c r="AG2139" s="30" t="s">
        <v>166</v>
      </c>
      <c r="AH2139" s="30">
        <v>0</v>
      </c>
      <c r="AI2139" s="30"/>
      <c r="AJ2139" s="30"/>
      <c r="AK2139" s="30"/>
      <c r="AL2139" s="30"/>
      <c r="AM2139" s="30"/>
      <c r="AN2139" s="30"/>
      <c r="AO2139" s="30"/>
      <c r="AP2139" s="30"/>
      <c r="AQ2139" s="30"/>
      <c r="AR2139" s="30"/>
      <c r="AS2139" s="30"/>
      <c r="AT2139" s="30"/>
      <c r="AU2139" s="30"/>
      <c r="AV2139" s="30"/>
      <c r="AW2139" s="30"/>
      <c r="AX2139" s="30"/>
      <c r="AY2139" s="30"/>
      <c r="AZ2139" s="30"/>
      <c r="BA2139" s="30"/>
      <c r="BB2139" s="30"/>
      <c r="BC2139" s="30"/>
      <c r="BD2139" s="30"/>
      <c r="BE2139" s="30"/>
      <c r="BF2139" s="30"/>
      <c r="BG2139" s="30"/>
      <c r="BH2139" s="30"/>
    </row>
    <row r="2140" spans="1:60" outlineLevel="1">
      <c r="A2140" s="460"/>
      <c r="B2140" s="461"/>
      <c r="C2140" s="462" t="s">
        <v>1785</v>
      </c>
      <c r="D2140" s="463"/>
      <c r="E2140" s="464">
        <v>9</v>
      </c>
      <c r="F2140" s="493"/>
      <c r="G2140" s="465"/>
      <c r="H2140" s="465"/>
      <c r="I2140" s="465"/>
      <c r="J2140" s="465"/>
      <c r="K2140" s="465"/>
      <c r="L2140" s="465"/>
      <c r="M2140" s="465"/>
      <c r="N2140" s="465"/>
      <c r="O2140" s="465"/>
      <c r="P2140" s="465"/>
      <c r="Q2140" s="465"/>
      <c r="R2140" s="465"/>
      <c r="S2140" s="465"/>
      <c r="T2140" s="465"/>
      <c r="U2140" s="32"/>
      <c r="V2140" s="32"/>
      <c r="W2140" s="32"/>
      <c r="X2140" s="32"/>
      <c r="Y2140" s="30"/>
      <c r="Z2140" s="30"/>
      <c r="AA2140" s="30"/>
      <c r="AB2140" s="30"/>
      <c r="AC2140" s="30"/>
      <c r="AD2140" s="30"/>
      <c r="AE2140" s="30"/>
      <c r="AF2140" s="30"/>
      <c r="AG2140" s="30" t="s">
        <v>166</v>
      </c>
      <c r="AH2140" s="30">
        <v>0</v>
      </c>
      <c r="AI2140" s="30"/>
      <c r="AJ2140" s="30"/>
      <c r="AK2140" s="30"/>
      <c r="AL2140" s="30"/>
      <c r="AM2140" s="30"/>
      <c r="AN2140" s="30"/>
      <c r="AO2140" s="30"/>
      <c r="AP2140" s="30"/>
      <c r="AQ2140" s="30"/>
      <c r="AR2140" s="30"/>
      <c r="AS2140" s="30"/>
      <c r="AT2140" s="30"/>
      <c r="AU2140" s="30"/>
      <c r="AV2140" s="30"/>
      <c r="AW2140" s="30"/>
      <c r="AX2140" s="30"/>
      <c r="AY2140" s="30"/>
      <c r="AZ2140" s="30"/>
      <c r="BA2140" s="30"/>
      <c r="BB2140" s="30"/>
      <c r="BC2140" s="30"/>
      <c r="BD2140" s="30"/>
      <c r="BE2140" s="30"/>
      <c r="BF2140" s="30"/>
      <c r="BG2140" s="30"/>
      <c r="BH2140" s="30"/>
    </row>
    <row r="2141" spans="1:60" outlineLevel="1">
      <c r="A2141" s="452">
        <v>405</v>
      </c>
      <c r="B2141" s="453" t="s">
        <v>1786</v>
      </c>
      <c r="C2141" s="454" t="s">
        <v>1787</v>
      </c>
      <c r="D2141" s="455" t="s">
        <v>428</v>
      </c>
      <c r="E2141" s="456">
        <v>90.855000000000004</v>
      </c>
      <c r="F2141" s="34"/>
      <c r="G2141" s="458">
        <f>ROUND(E2141*F2141,2)</f>
        <v>0</v>
      </c>
      <c r="H2141" s="457">
        <v>0</v>
      </c>
      <c r="I2141" s="458">
        <f>ROUND(E2141*H2141,2)</f>
        <v>0</v>
      </c>
      <c r="J2141" s="457">
        <v>64.5</v>
      </c>
      <c r="K2141" s="458">
        <f>ROUND(E2141*J2141,2)</f>
        <v>5860.15</v>
      </c>
      <c r="L2141" s="458">
        <v>21</v>
      </c>
      <c r="M2141" s="458">
        <f>G2141*(1+L2141/100)</f>
        <v>0</v>
      </c>
      <c r="N2141" s="458">
        <v>0</v>
      </c>
      <c r="O2141" s="458">
        <f>ROUND(E2141*N2141,2)</f>
        <v>0</v>
      </c>
      <c r="P2141" s="458">
        <v>0</v>
      </c>
      <c r="Q2141" s="458">
        <f>ROUND(E2141*P2141,2)</f>
        <v>0</v>
      </c>
      <c r="R2141" s="458"/>
      <c r="S2141" s="458" t="s">
        <v>162</v>
      </c>
      <c r="T2141" s="459" t="s">
        <v>162</v>
      </c>
      <c r="U2141" s="32">
        <v>0.13</v>
      </c>
      <c r="V2141" s="32">
        <f>ROUND(E2141*U2141,2)</f>
        <v>11.81</v>
      </c>
      <c r="W2141" s="32"/>
      <c r="X2141" s="32" t="s">
        <v>163</v>
      </c>
      <c r="Y2141" s="30"/>
      <c r="Z2141" s="30"/>
      <c r="AA2141" s="30"/>
      <c r="AB2141" s="30"/>
      <c r="AC2141" s="30"/>
      <c r="AD2141" s="30"/>
      <c r="AE2141" s="30"/>
      <c r="AF2141" s="30"/>
      <c r="AG2141" s="30" t="s">
        <v>164</v>
      </c>
      <c r="AH2141" s="30"/>
      <c r="AI2141" s="30"/>
      <c r="AJ2141" s="30"/>
      <c r="AK2141" s="30"/>
      <c r="AL2141" s="30"/>
      <c r="AM2141" s="30"/>
      <c r="AN2141" s="30"/>
      <c r="AO2141" s="30"/>
      <c r="AP2141" s="30"/>
      <c r="AQ2141" s="30"/>
      <c r="AR2141" s="30"/>
      <c r="AS2141" s="30"/>
      <c r="AT2141" s="30"/>
      <c r="AU2141" s="30"/>
      <c r="AV2141" s="30"/>
      <c r="AW2141" s="30"/>
      <c r="AX2141" s="30"/>
      <c r="AY2141" s="30"/>
      <c r="AZ2141" s="30"/>
      <c r="BA2141" s="30"/>
      <c r="BB2141" s="30"/>
      <c r="BC2141" s="30"/>
      <c r="BD2141" s="30"/>
      <c r="BE2141" s="30"/>
      <c r="BF2141" s="30"/>
      <c r="BG2141" s="30"/>
      <c r="BH2141" s="30"/>
    </row>
    <row r="2142" spans="1:60" outlineLevel="1">
      <c r="A2142" s="460"/>
      <c r="B2142" s="461"/>
      <c r="C2142" s="462" t="s">
        <v>852</v>
      </c>
      <c r="D2142" s="463"/>
      <c r="E2142" s="464">
        <v>5.44</v>
      </c>
      <c r="F2142" s="493"/>
      <c r="G2142" s="465"/>
      <c r="H2142" s="465"/>
      <c r="I2142" s="465"/>
      <c r="J2142" s="465"/>
      <c r="K2142" s="465"/>
      <c r="L2142" s="465"/>
      <c r="M2142" s="465"/>
      <c r="N2142" s="465"/>
      <c r="O2142" s="465"/>
      <c r="P2142" s="465"/>
      <c r="Q2142" s="465"/>
      <c r="R2142" s="465"/>
      <c r="S2142" s="465"/>
      <c r="T2142" s="465"/>
      <c r="U2142" s="32"/>
      <c r="V2142" s="32"/>
      <c r="W2142" s="32"/>
      <c r="X2142" s="32"/>
      <c r="Y2142" s="30"/>
      <c r="Z2142" s="30"/>
      <c r="AA2142" s="30"/>
      <c r="AB2142" s="30"/>
      <c r="AC2142" s="30"/>
      <c r="AD2142" s="30"/>
      <c r="AE2142" s="30"/>
      <c r="AF2142" s="30"/>
      <c r="AG2142" s="30" t="s">
        <v>166</v>
      </c>
      <c r="AH2142" s="30">
        <v>0</v>
      </c>
      <c r="AI2142" s="30"/>
      <c r="AJ2142" s="30"/>
      <c r="AK2142" s="30"/>
      <c r="AL2142" s="30"/>
      <c r="AM2142" s="30"/>
      <c r="AN2142" s="30"/>
      <c r="AO2142" s="30"/>
      <c r="AP2142" s="30"/>
      <c r="AQ2142" s="30"/>
      <c r="AR2142" s="30"/>
      <c r="AS2142" s="30"/>
      <c r="AT2142" s="30"/>
      <c r="AU2142" s="30"/>
      <c r="AV2142" s="30"/>
      <c r="AW2142" s="30"/>
      <c r="AX2142" s="30"/>
      <c r="AY2142" s="30"/>
      <c r="AZ2142" s="30"/>
      <c r="BA2142" s="30"/>
      <c r="BB2142" s="30"/>
      <c r="BC2142" s="30"/>
      <c r="BD2142" s="30"/>
      <c r="BE2142" s="30"/>
      <c r="BF2142" s="30"/>
      <c r="BG2142" s="30"/>
      <c r="BH2142" s="30"/>
    </row>
    <row r="2143" spans="1:60" outlineLevel="1">
      <c r="A2143" s="460"/>
      <c r="B2143" s="461"/>
      <c r="C2143" s="462" t="s">
        <v>853</v>
      </c>
      <c r="D2143" s="463"/>
      <c r="E2143" s="464">
        <v>5.4</v>
      </c>
      <c r="F2143" s="493"/>
      <c r="G2143" s="465"/>
      <c r="H2143" s="465"/>
      <c r="I2143" s="465"/>
      <c r="J2143" s="465"/>
      <c r="K2143" s="465"/>
      <c r="L2143" s="465"/>
      <c r="M2143" s="465"/>
      <c r="N2143" s="465"/>
      <c r="O2143" s="465"/>
      <c r="P2143" s="465"/>
      <c r="Q2143" s="465"/>
      <c r="R2143" s="465"/>
      <c r="S2143" s="465"/>
      <c r="T2143" s="465"/>
      <c r="U2143" s="32"/>
      <c r="V2143" s="32"/>
      <c r="W2143" s="32"/>
      <c r="X2143" s="32"/>
      <c r="Y2143" s="30"/>
      <c r="Z2143" s="30"/>
      <c r="AA2143" s="30"/>
      <c r="AB2143" s="30"/>
      <c r="AC2143" s="30"/>
      <c r="AD2143" s="30"/>
      <c r="AE2143" s="30"/>
      <c r="AF2143" s="30"/>
      <c r="AG2143" s="30" t="s">
        <v>166</v>
      </c>
      <c r="AH2143" s="30">
        <v>0</v>
      </c>
      <c r="AI2143" s="30"/>
      <c r="AJ2143" s="30"/>
      <c r="AK2143" s="30"/>
      <c r="AL2143" s="30"/>
      <c r="AM2143" s="30"/>
      <c r="AN2143" s="30"/>
      <c r="AO2143" s="30"/>
      <c r="AP2143" s="30"/>
      <c r="AQ2143" s="30"/>
      <c r="AR2143" s="30"/>
      <c r="AS2143" s="30"/>
      <c r="AT2143" s="30"/>
      <c r="AU2143" s="30"/>
      <c r="AV2143" s="30"/>
      <c r="AW2143" s="30"/>
      <c r="AX2143" s="30"/>
      <c r="AY2143" s="30"/>
      <c r="AZ2143" s="30"/>
      <c r="BA2143" s="30"/>
      <c r="BB2143" s="30"/>
      <c r="BC2143" s="30"/>
      <c r="BD2143" s="30"/>
      <c r="BE2143" s="30"/>
      <c r="BF2143" s="30"/>
      <c r="BG2143" s="30"/>
      <c r="BH2143" s="30"/>
    </row>
    <row r="2144" spans="1:60" outlineLevel="1">
      <c r="A2144" s="460"/>
      <c r="B2144" s="461"/>
      <c r="C2144" s="462" t="s">
        <v>854</v>
      </c>
      <c r="D2144" s="463"/>
      <c r="E2144" s="464">
        <v>5.44</v>
      </c>
      <c r="F2144" s="493"/>
      <c r="G2144" s="465"/>
      <c r="H2144" s="465"/>
      <c r="I2144" s="465"/>
      <c r="J2144" s="465"/>
      <c r="K2144" s="465"/>
      <c r="L2144" s="465"/>
      <c r="M2144" s="465"/>
      <c r="N2144" s="465"/>
      <c r="O2144" s="465"/>
      <c r="P2144" s="465"/>
      <c r="Q2144" s="465"/>
      <c r="R2144" s="465"/>
      <c r="S2144" s="465"/>
      <c r="T2144" s="465"/>
      <c r="U2144" s="32"/>
      <c r="V2144" s="32"/>
      <c r="W2144" s="32"/>
      <c r="X2144" s="32"/>
      <c r="Y2144" s="30"/>
      <c r="Z2144" s="30"/>
      <c r="AA2144" s="30"/>
      <c r="AB2144" s="30"/>
      <c r="AC2144" s="30"/>
      <c r="AD2144" s="30"/>
      <c r="AE2144" s="30"/>
      <c r="AF2144" s="30"/>
      <c r="AG2144" s="30" t="s">
        <v>166</v>
      </c>
      <c r="AH2144" s="30">
        <v>0</v>
      </c>
      <c r="AI2144" s="30"/>
      <c r="AJ2144" s="30"/>
      <c r="AK2144" s="30"/>
      <c r="AL2144" s="30"/>
      <c r="AM2144" s="30"/>
      <c r="AN2144" s="30"/>
      <c r="AO2144" s="30"/>
      <c r="AP2144" s="30"/>
      <c r="AQ2144" s="30"/>
      <c r="AR2144" s="30"/>
      <c r="AS2144" s="30"/>
      <c r="AT2144" s="30"/>
      <c r="AU2144" s="30"/>
      <c r="AV2144" s="30"/>
      <c r="AW2144" s="30"/>
      <c r="AX2144" s="30"/>
      <c r="AY2144" s="30"/>
      <c r="AZ2144" s="30"/>
      <c r="BA2144" s="30"/>
      <c r="BB2144" s="30"/>
      <c r="BC2144" s="30"/>
      <c r="BD2144" s="30"/>
      <c r="BE2144" s="30"/>
      <c r="BF2144" s="30"/>
      <c r="BG2144" s="30"/>
      <c r="BH2144" s="30"/>
    </row>
    <row r="2145" spans="1:60" outlineLevel="1">
      <c r="A2145" s="460"/>
      <c r="B2145" s="461"/>
      <c r="C2145" s="462" t="s">
        <v>855</v>
      </c>
      <c r="D2145" s="463"/>
      <c r="E2145" s="464">
        <v>5.4</v>
      </c>
      <c r="F2145" s="493"/>
      <c r="G2145" s="465"/>
      <c r="H2145" s="465"/>
      <c r="I2145" s="465"/>
      <c r="J2145" s="465"/>
      <c r="K2145" s="465"/>
      <c r="L2145" s="465"/>
      <c r="M2145" s="465"/>
      <c r="N2145" s="465"/>
      <c r="O2145" s="465"/>
      <c r="P2145" s="465"/>
      <c r="Q2145" s="465"/>
      <c r="R2145" s="465"/>
      <c r="S2145" s="465"/>
      <c r="T2145" s="465"/>
      <c r="U2145" s="32"/>
      <c r="V2145" s="32"/>
      <c r="W2145" s="32"/>
      <c r="X2145" s="32"/>
      <c r="Y2145" s="30"/>
      <c r="Z2145" s="30"/>
      <c r="AA2145" s="30"/>
      <c r="AB2145" s="30"/>
      <c r="AC2145" s="30"/>
      <c r="AD2145" s="30"/>
      <c r="AE2145" s="30"/>
      <c r="AF2145" s="30"/>
      <c r="AG2145" s="30" t="s">
        <v>166</v>
      </c>
      <c r="AH2145" s="30">
        <v>0</v>
      </c>
      <c r="AI2145" s="30"/>
      <c r="AJ2145" s="30"/>
      <c r="AK2145" s="30"/>
      <c r="AL2145" s="30"/>
      <c r="AM2145" s="30"/>
      <c r="AN2145" s="30"/>
      <c r="AO2145" s="30"/>
      <c r="AP2145" s="30"/>
      <c r="AQ2145" s="30"/>
      <c r="AR2145" s="30"/>
      <c r="AS2145" s="30"/>
      <c r="AT2145" s="30"/>
      <c r="AU2145" s="30"/>
      <c r="AV2145" s="30"/>
      <c r="AW2145" s="30"/>
      <c r="AX2145" s="30"/>
      <c r="AY2145" s="30"/>
      <c r="AZ2145" s="30"/>
      <c r="BA2145" s="30"/>
      <c r="BB2145" s="30"/>
      <c r="BC2145" s="30"/>
      <c r="BD2145" s="30"/>
      <c r="BE2145" s="30"/>
      <c r="BF2145" s="30"/>
      <c r="BG2145" s="30"/>
      <c r="BH2145" s="30"/>
    </row>
    <row r="2146" spans="1:60" ht="20.399999999999999" outlineLevel="1">
      <c r="A2146" s="460"/>
      <c r="B2146" s="461"/>
      <c r="C2146" s="462" t="s">
        <v>856</v>
      </c>
      <c r="D2146" s="463"/>
      <c r="E2146" s="464">
        <v>5.52</v>
      </c>
      <c r="F2146" s="493"/>
      <c r="G2146" s="465"/>
      <c r="H2146" s="465"/>
      <c r="I2146" s="465"/>
      <c r="J2146" s="465"/>
      <c r="K2146" s="465"/>
      <c r="L2146" s="465"/>
      <c r="M2146" s="465"/>
      <c r="N2146" s="465"/>
      <c r="O2146" s="465"/>
      <c r="P2146" s="465"/>
      <c r="Q2146" s="465"/>
      <c r="R2146" s="465"/>
      <c r="S2146" s="465"/>
      <c r="T2146" s="465"/>
      <c r="U2146" s="32"/>
      <c r="V2146" s="32"/>
      <c r="W2146" s="32"/>
      <c r="X2146" s="32"/>
      <c r="Y2146" s="30"/>
      <c r="Z2146" s="30"/>
      <c r="AA2146" s="30"/>
      <c r="AB2146" s="30"/>
      <c r="AC2146" s="30"/>
      <c r="AD2146" s="30"/>
      <c r="AE2146" s="30"/>
      <c r="AF2146" s="30"/>
      <c r="AG2146" s="30" t="s">
        <v>166</v>
      </c>
      <c r="AH2146" s="30">
        <v>0</v>
      </c>
      <c r="AI2146" s="30"/>
      <c r="AJ2146" s="30"/>
      <c r="AK2146" s="30"/>
      <c r="AL2146" s="30"/>
      <c r="AM2146" s="30"/>
      <c r="AN2146" s="30"/>
      <c r="AO2146" s="30"/>
      <c r="AP2146" s="30"/>
      <c r="AQ2146" s="30"/>
      <c r="AR2146" s="30"/>
      <c r="AS2146" s="30"/>
      <c r="AT2146" s="30"/>
      <c r="AU2146" s="30"/>
      <c r="AV2146" s="30"/>
      <c r="AW2146" s="30"/>
      <c r="AX2146" s="30"/>
      <c r="AY2146" s="30"/>
      <c r="AZ2146" s="30"/>
      <c r="BA2146" s="30"/>
      <c r="BB2146" s="30"/>
      <c r="BC2146" s="30"/>
      <c r="BD2146" s="30"/>
      <c r="BE2146" s="30"/>
      <c r="BF2146" s="30"/>
      <c r="BG2146" s="30"/>
      <c r="BH2146" s="30"/>
    </row>
    <row r="2147" spans="1:60" ht="20.399999999999999" outlineLevel="1">
      <c r="A2147" s="460"/>
      <c r="B2147" s="461"/>
      <c r="C2147" s="462" t="s">
        <v>857</v>
      </c>
      <c r="D2147" s="463"/>
      <c r="E2147" s="464">
        <v>5.36</v>
      </c>
      <c r="F2147" s="493"/>
      <c r="G2147" s="465"/>
      <c r="H2147" s="465"/>
      <c r="I2147" s="465"/>
      <c r="J2147" s="465"/>
      <c r="K2147" s="465"/>
      <c r="L2147" s="465"/>
      <c r="M2147" s="465"/>
      <c r="N2147" s="465"/>
      <c r="O2147" s="465"/>
      <c r="P2147" s="465"/>
      <c r="Q2147" s="465"/>
      <c r="R2147" s="465"/>
      <c r="S2147" s="465"/>
      <c r="T2147" s="465"/>
      <c r="U2147" s="32"/>
      <c r="V2147" s="32"/>
      <c r="W2147" s="32"/>
      <c r="X2147" s="32"/>
      <c r="Y2147" s="30"/>
      <c r="Z2147" s="30"/>
      <c r="AA2147" s="30"/>
      <c r="AB2147" s="30"/>
      <c r="AC2147" s="30"/>
      <c r="AD2147" s="30"/>
      <c r="AE2147" s="30"/>
      <c r="AF2147" s="30"/>
      <c r="AG2147" s="30" t="s">
        <v>166</v>
      </c>
      <c r="AH2147" s="30">
        <v>0</v>
      </c>
      <c r="AI2147" s="30"/>
      <c r="AJ2147" s="30"/>
      <c r="AK2147" s="30"/>
      <c r="AL2147" s="30"/>
      <c r="AM2147" s="30"/>
      <c r="AN2147" s="30"/>
      <c r="AO2147" s="30"/>
      <c r="AP2147" s="30"/>
      <c r="AQ2147" s="30"/>
      <c r="AR2147" s="30"/>
      <c r="AS2147" s="30"/>
      <c r="AT2147" s="30"/>
      <c r="AU2147" s="30"/>
      <c r="AV2147" s="30"/>
      <c r="AW2147" s="30"/>
      <c r="AX2147" s="30"/>
      <c r="AY2147" s="30"/>
      <c r="AZ2147" s="30"/>
      <c r="BA2147" s="30"/>
      <c r="BB2147" s="30"/>
      <c r="BC2147" s="30"/>
      <c r="BD2147" s="30"/>
      <c r="BE2147" s="30"/>
      <c r="BF2147" s="30"/>
      <c r="BG2147" s="30"/>
      <c r="BH2147" s="30"/>
    </row>
    <row r="2148" spans="1:60" outlineLevel="1">
      <c r="A2148" s="460"/>
      <c r="B2148" s="461"/>
      <c r="C2148" s="462" t="s">
        <v>858</v>
      </c>
      <c r="D2148" s="463"/>
      <c r="E2148" s="464">
        <v>5.52</v>
      </c>
      <c r="F2148" s="493"/>
      <c r="G2148" s="465"/>
      <c r="H2148" s="465"/>
      <c r="I2148" s="465"/>
      <c r="J2148" s="465"/>
      <c r="K2148" s="465"/>
      <c r="L2148" s="465"/>
      <c r="M2148" s="465"/>
      <c r="N2148" s="465"/>
      <c r="O2148" s="465"/>
      <c r="P2148" s="465"/>
      <c r="Q2148" s="465"/>
      <c r="R2148" s="465"/>
      <c r="S2148" s="465"/>
      <c r="T2148" s="465"/>
      <c r="U2148" s="32"/>
      <c r="V2148" s="32"/>
      <c r="W2148" s="32"/>
      <c r="X2148" s="32"/>
      <c r="Y2148" s="30"/>
      <c r="Z2148" s="30"/>
      <c r="AA2148" s="30"/>
      <c r="AB2148" s="30"/>
      <c r="AC2148" s="30"/>
      <c r="AD2148" s="30"/>
      <c r="AE2148" s="30"/>
      <c r="AF2148" s="30"/>
      <c r="AG2148" s="30" t="s">
        <v>166</v>
      </c>
      <c r="AH2148" s="30">
        <v>0</v>
      </c>
      <c r="AI2148" s="30"/>
      <c r="AJ2148" s="30"/>
      <c r="AK2148" s="30"/>
      <c r="AL2148" s="30"/>
      <c r="AM2148" s="30"/>
      <c r="AN2148" s="30"/>
      <c r="AO2148" s="30"/>
      <c r="AP2148" s="30"/>
      <c r="AQ2148" s="30"/>
      <c r="AR2148" s="30"/>
      <c r="AS2148" s="30"/>
      <c r="AT2148" s="30"/>
      <c r="AU2148" s="30"/>
      <c r="AV2148" s="30"/>
      <c r="AW2148" s="30"/>
      <c r="AX2148" s="30"/>
      <c r="AY2148" s="30"/>
      <c r="AZ2148" s="30"/>
      <c r="BA2148" s="30"/>
      <c r="BB2148" s="30"/>
      <c r="BC2148" s="30"/>
      <c r="BD2148" s="30"/>
      <c r="BE2148" s="30"/>
      <c r="BF2148" s="30"/>
      <c r="BG2148" s="30"/>
      <c r="BH2148" s="30"/>
    </row>
    <row r="2149" spans="1:60" ht="20.399999999999999" outlineLevel="1">
      <c r="A2149" s="460"/>
      <c r="B2149" s="461"/>
      <c r="C2149" s="462" t="s">
        <v>859</v>
      </c>
      <c r="D2149" s="463"/>
      <c r="E2149" s="464">
        <v>15.22</v>
      </c>
      <c r="F2149" s="493"/>
      <c r="G2149" s="465"/>
      <c r="H2149" s="465"/>
      <c r="I2149" s="465"/>
      <c r="J2149" s="465"/>
      <c r="K2149" s="465"/>
      <c r="L2149" s="465"/>
      <c r="M2149" s="465"/>
      <c r="N2149" s="465"/>
      <c r="O2149" s="465"/>
      <c r="P2149" s="465"/>
      <c r="Q2149" s="465"/>
      <c r="R2149" s="465"/>
      <c r="S2149" s="465"/>
      <c r="T2149" s="465"/>
      <c r="U2149" s="32"/>
      <c r="V2149" s="32"/>
      <c r="W2149" s="32"/>
      <c r="X2149" s="32"/>
      <c r="Y2149" s="30"/>
      <c r="Z2149" s="30"/>
      <c r="AA2149" s="30"/>
      <c r="AB2149" s="30"/>
      <c r="AC2149" s="30"/>
      <c r="AD2149" s="30"/>
      <c r="AE2149" s="30"/>
      <c r="AF2149" s="30"/>
      <c r="AG2149" s="30" t="s">
        <v>166</v>
      </c>
      <c r="AH2149" s="30">
        <v>0</v>
      </c>
      <c r="AI2149" s="30"/>
      <c r="AJ2149" s="30"/>
      <c r="AK2149" s="30"/>
      <c r="AL2149" s="30"/>
      <c r="AM2149" s="30"/>
      <c r="AN2149" s="30"/>
      <c r="AO2149" s="30"/>
      <c r="AP2149" s="30"/>
      <c r="AQ2149" s="30"/>
      <c r="AR2149" s="30"/>
      <c r="AS2149" s="30"/>
      <c r="AT2149" s="30"/>
      <c r="AU2149" s="30"/>
      <c r="AV2149" s="30"/>
      <c r="AW2149" s="30"/>
      <c r="AX2149" s="30"/>
      <c r="AY2149" s="30"/>
      <c r="AZ2149" s="30"/>
      <c r="BA2149" s="30"/>
      <c r="BB2149" s="30"/>
      <c r="BC2149" s="30"/>
      <c r="BD2149" s="30"/>
      <c r="BE2149" s="30"/>
      <c r="BF2149" s="30"/>
      <c r="BG2149" s="30"/>
      <c r="BH2149" s="30"/>
    </row>
    <row r="2150" spans="1:60" ht="20.399999999999999" outlineLevel="1">
      <c r="A2150" s="460"/>
      <c r="B2150" s="461"/>
      <c r="C2150" s="462" t="s">
        <v>1788</v>
      </c>
      <c r="D2150" s="463"/>
      <c r="E2150" s="464">
        <v>24.98</v>
      </c>
      <c r="F2150" s="493"/>
      <c r="G2150" s="465"/>
      <c r="H2150" s="465"/>
      <c r="I2150" s="465"/>
      <c r="J2150" s="465"/>
      <c r="K2150" s="465"/>
      <c r="L2150" s="465"/>
      <c r="M2150" s="465"/>
      <c r="N2150" s="465"/>
      <c r="O2150" s="465"/>
      <c r="P2150" s="465"/>
      <c r="Q2150" s="465"/>
      <c r="R2150" s="465"/>
      <c r="S2150" s="465"/>
      <c r="T2150" s="465"/>
      <c r="U2150" s="32"/>
      <c r="V2150" s="32"/>
      <c r="W2150" s="32"/>
      <c r="X2150" s="32"/>
      <c r="Y2150" s="30"/>
      <c r="Z2150" s="30"/>
      <c r="AA2150" s="30"/>
      <c r="AB2150" s="30"/>
      <c r="AC2150" s="30"/>
      <c r="AD2150" s="30"/>
      <c r="AE2150" s="30"/>
      <c r="AF2150" s="30"/>
      <c r="AG2150" s="30" t="s">
        <v>166</v>
      </c>
      <c r="AH2150" s="30">
        <v>0</v>
      </c>
      <c r="AI2150" s="30"/>
      <c r="AJ2150" s="30"/>
      <c r="AK2150" s="30"/>
      <c r="AL2150" s="30"/>
      <c r="AM2150" s="30"/>
      <c r="AN2150" s="30"/>
      <c r="AO2150" s="30"/>
      <c r="AP2150" s="30"/>
      <c r="AQ2150" s="30"/>
      <c r="AR2150" s="30"/>
      <c r="AS2150" s="30"/>
      <c r="AT2150" s="30"/>
      <c r="AU2150" s="30"/>
      <c r="AV2150" s="30"/>
      <c r="AW2150" s="30"/>
      <c r="AX2150" s="30"/>
      <c r="AY2150" s="30"/>
      <c r="AZ2150" s="30"/>
      <c r="BA2150" s="30"/>
      <c r="BB2150" s="30"/>
      <c r="BC2150" s="30"/>
      <c r="BD2150" s="30"/>
      <c r="BE2150" s="30"/>
      <c r="BF2150" s="30"/>
      <c r="BG2150" s="30"/>
      <c r="BH2150" s="30"/>
    </row>
    <row r="2151" spans="1:60" ht="20.399999999999999" outlineLevel="1">
      <c r="A2151" s="460"/>
      <c r="B2151" s="461"/>
      <c r="C2151" s="462" t="s">
        <v>861</v>
      </c>
      <c r="D2151" s="463"/>
      <c r="E2151" s="464">
        <v>5.9349999999999996</v>
      </c>
      <c r="F2151" s="493"/>
      <c r="G2151" s="465"/>
      <c r="H2151" s="465"/>
      <c r="I2151" s="465"/>
      <c r="J2151" s="465"/>
      <c r="K2151" s="465"/>
      <c r="L2151" s="465"/>
      <c r="M2151" s="465"/>
      <c r="N2151" s="465"/>
      <c r="O2151" s="465"/>
      <c r="P2151" s="465"/>
      <c r="Q2151" s="465"/>
      <c r="R2151" s="465"/>
      <c r="S2151" s="465"/>
      <c r="T2151" s="465"/>
      <c r="U2151" s="32"/>
      <c r="V2151" s="32"/>
      <c r="W2151" s="32"/>
      <c r="X2151" s="32"/>
      <c r="Y2151" s="30"/>
      <c r="Z2151" s="30"/>
      <c r="AA2151" s="30"/>
      <c r="AB2151" s="30"/>
      <c r="AC2151" s="30"/>
      <c r="AD2151" s="30"/>
      <c r="AE2151" s="30"/>
      <c r="AF2151" s="30"/>
      <c r="AG2151" s="30" t="s">
        <v>166</v>
      </c>
      <c r="AH2151" s="30">
        <v>0</v>
      </c>
      <c r="AI2151" s="30"/>
      <c r="AJ2151" s="30"/>
      <c r="AK2151" s="30"/>
      <c r="AL2151" s="30"/>
      <c r="AM2151" s="30"/>
      <c r="AN2151" s="30"/>
      <c r="AO2151" s="30"/>
      <c r="AP2151" s="30"/>
      <c r="AQ2151" s="30"/>
      <c r="AR2151" s="30"/>
      <c r="AS2151" s="30"/>
      <c r="AT2151" s="30"/>
      <c r="AU2151" s="30"/>
      <c r="AV2151" s="30"/>
      <c r="AW2151" s="30"/>
      <c r="AX2151" s="30"/>
      <c r="AY2151" s="30"/>
      <c r="AZ2151" s="30"/>
      <c r="BA2151" s="30"/>
      <c r="BB2151" s="30"/>
      <c r="BC2151" s="30"/>
      <c r="BD2151" s="30"/>
      <c r="BE2151" s="30"/>
      <c r="BF2151" s="30"/>
      <c r="BG2151" s="30"/>
      <c r="BH2151" s="30"/>
    </row>
    <row r="2152" spans="1:60" outlineLevel="1">
      <c r="A2152" s="460"/>
      <c r="B2152" s="461"/>
      <c r="C2152" s="462" t="s">
        <v>862</v>
      </c>
      <c r="D2152" s="463"/>
      <c r="E2152" s="464">
        <v>6.64</v>
      </c>
      <c r="F2152" s="493"/>
      <c r="G2152" s="465"/>
      <c r="H2152" s="465"/>
      <c r="I2152" s="465"/>
      <c r="J2152" s="465"/>
      <c r="K2152" s="465"/>
      <c r="L2152" s="465"/>
      <c r="M2152" s="465"/>
      <c r="N2152" s="465"/>
      <c r="O2152" s="465"/>
      <c r="P2152" s="465"/>
      <c r="Q2152" s="465"/>
      <c r="R2152" s="465"/>
      <c r="S2152" s="465"/>
      <c r="T2152" s="465"/>
      <c r="U2152" s="32"/>
      <c r="V2152" s="32"/>
      <c r="W2152" s="32"/>
      <c r="X2152" s="32"/>
      <c r="Y2152" s="30"/>
      <c r="Z2152" s="30"/>
      <c r="AA2152" s="30"/>
      <c r="AB2152" s="30"/>
      <c r="AC2152" s="30"/>
      <c r="AD2152" s="30"/>
      <c r="AE2152" s="30"/>
      <c r="AF2152" s="30"/>
      <c r="AG2152" s="30" t="s">
        <v>166</v>
      </c>
      <c r="AH2152" s="30">
        <v>0</v>
      </c>
      <c r="AI2152" s="30"/>
      <c r="AJ2152" s="30"/>
      <c r="AK2152" s="30"/>
      <c r="AL2152" s="30"/>
      <c r="AM2152" s="30"/>
      <c r="AN2152" s="30"/>
      <c r="AO2152" s="30"/>
      <c r="AP2152" s="30"/>
      <c r="AQ2152" s="30"/>
      <c r="AR2152" s="30"/>
      <c r="AS2152" s="30"/>
      <c r="AT2152" s="30"/>
      <c r="AU2152" s="30"/>
      <c r="AV2152" s="30"/>
      <c r="AW2152" s="30"/>
      <c r="AX2152" s="30"/>
      <c r="AY2152" s="30"/>
      <c r="AZ2152" s="30"/>
      <c r="BA2152" s="30"/>
      <c r="BB2152" s="30"/>
      <c r="BC2152" s="30"/>
      <c r="BD2152" s="30"/>
      <c r="BE2152" s="30"/>
      <c r="BF2152" s="30"/>
      <c r="BG2152" s="30"/>
      <c r="BH2152" s="30"/>
    </row>
    <row r="2153" spans="1:60" outlineLevel="1">
      <c r="A2153" s="452">
        <v>406</v>
      </c>
      <c r="B2153" s="453" t="s">
        <v>1789</v>
      </c>
      <c r="C2153" s="454" t="s">
        <v>1790</v>
      </c>
      <c r="D2153" s="455" t="s">
        <v>428</v>
      </c>
      <c r="E2153" s="456">
        <v>6.5</v>
      </c>
      <c r="F2153" s="34"/>
      <c r="G2153" s="458">
        <f>ROUND(E2153*F2153,2)</f>
        <v>0</v>
      </c>
      <c r="H2153" s="457">
        <v>0</v>
      </c>
      <c r="I2153" s="458">
        <f>ROUND(E2153*H2153,2)</f>
        <v>0</v>
      </c>
      <c r="J2153" s="457">
        <v>305.5</v>
      </c>
      <c r="K2153" s="458">
        <f>ROUND(E2153*J2153,2)</f>
        <v>1985.75</v>
      </c>
      <c r="L2153" s="458">
        <v>21</v>
      </c>
      <c r="M2153" s="458">
        <f>G2153*(1+L2153/100)</f>
        <v>0</v>
      </c>
      <c r="N2153" s="458">
        <v>0</v>
      </c>
      <c r="O2153" s="458">
        <f>ROUND(E2153*N2153,2)</f>
        <v>0</v>
      </c>
      <c r="P2153" s="458">
        <v>0</v>
      </c>
      <c r="Q2153" s="458">
        <f>ROUND(E2153*P2153,2)</f>
        <v>0</v>
      </c>
      <c r="R2153" s="458"/>
      <c r="S2153" s="458" t="s">
        <v>162</v>
      </c>
      <c r="T2153" s="459" t="s">
        <v>162</v>
      </c>
      <c r="U2153" s="32">
        <v>0.61599999999999999</v>
      </c>
      <c r="V2153" s="32">
        <f>ROUND(E2153*U2153,2)</f>
        <v>4</v>
      </c>
      <c r="W2153" s="32"/>
      <c r="X2153" s="32" t="s">
        <v>163</v>
      </c>
      <c r="Y2153" s="30"/>
      <c r="Z2153" s="30"/>
      <c r="AA2153" s="30"/>
      <c r="AB2153" s="30"/>
      <c r="AC2153" s="30"/>
      <c r="AD2153" s="30"/>
      <c r="AE2153" s="30"/>
      <c r="AF2153" s="30"/>
      <c r="AG2153" s="30" t="s">
        <v>164</v>
      </c>
      <c r="AH2153" s="30"/>
      <c r="AI2153" s="30"/>
      <c r="AJ2153" s="30"/>
      <c r="AK2153" s="30"/>
      <c r="AL2153" s="30"/>
      <c r="AM2153" s="30"/>
      <c r="AN2153" s="30"/>
      <c r="AO2153" s="30"/>
      <c r="AP2153" s="30"/>
      <c r="AQ2153" s="30"/>
      <c r="AR2153" s="30"/>
      <c r="AS2153" s="30"/>
      <c r="AT2153" s="30"/>
      <c r="AU2153" s="30"/>
      <c r="AV2153" s="30"/>
      <c r="AW2153" s="30"/>
      <c r="AX2153" s="30"/>
      <c r="AY2153" s="30"/>
      <c r="AZ2153" s="30"/>
      <c r="BA2153" s="30"/>
      <c r="BB2153" s="30"/>
      <c r="BC2153" s="30"/>
      <c r="BD2153" s="30"/>
      <c r="BE2153" s="30"/>
      <c r="BF2153" s="30"/>
      <c r="BG2153" s="30"/>
      <c r="BH2153" s="30"/>
    </row>
    <row r="2154" spans="1:60" outlineLevel="1">
      <c r="A2154" s="460"/>
      <c r="B2154" s="461"/>
      <c r="C2154" s="462" t="s">
        <v>1791</v>
      </c>
      <c r="D2154" s="463"/>
      <c r="E2154" s="464">
        <v>0.05</v>
      </c>
      <c r="F2154" s="493"/>
      <c r="G2154" s="465"/>
      <c r="H2154" s="465"/>
      <c r="I2154" s="465"/>
      <c r="J2154" s="465"/>
      <c r="K2154" s="465"/>
      <c r="L2154" s="465"/>
      <c r="M2154" s="465"/>
      <c r="N2154" s="465"/>
      <c r="O2154" s="465"/>
      <c r="P2154" s="465"/>
      <c r="Q2154" s="465"/>
      <c r="R2154" s="465"/>
      <c r="S2154" s="465"/>
      <c r="T2154" s="465"/>
      <c r="U2154" s="32"/>
      <c r="V2154" s="32"/>
      <c r="W2154" s="32"/>
      <c r="X2154" s="32"/>
      <c r="Y2154" s="30"/>
      <c r="Z2154" s="30"/>
      <c r="AA2154" s="30"/>
      <c r="AB2154" s="30"/>
      <c r="AC2154" s="30"/>
      <c r="AD2154" s="30"/>
      <c r="AE2154" s="30"/>
      <c r="AF2154" s="30"/>
      <c r="AG2154" s="30" t="s">
        <v>166</v>
      </c>
      <c r="AH2154" s="30">
        <v>0</v>
      </c>
      <c r="AI2154" s="30"/>
      <c r="AJ2154" s="30"/>
      <c r="AK2154" s="30"/>
      <c r="AL2154" s="30"/>
      <c r="AM2154" s="30"/>
      <c r="AN2154" s="30"/>
      <c r="AO2154" s="30"/>
      <c r="AP2154" s="30"/>
      <c r="AQ2154" s="30"/>
      <c r="AR2154" s="30"/>
      <c r="AS2154" s="30"/>
      <c r="AT2154" s="30"/>
      <c r="AU2154" s="30"/>
      <c r="AV2154" s="30"/>
      <c r="AW2154" s="30"/>
      <c r="AX2154" s="30"/>
      <c r="AY2154" s="30"/>
      <c r="AZ2154" s="30"/>
      <c r="BA2154" s="30"/>
      <c r="BB2154" s="30"/>
      <c r="BC2154" s="30"/>
      <c r="BD2154" s="30"/>
      <c r="BE2154" s="30"/>
      <c r="BF2154" s="30"/>
      <c r="BG2154" s="30"/>
      <c r="BH2154" s="30"/>
    </row>
    <row r="2155" spans="1:60" outlineLevel="1">
      <c r="A2155" s="460"/>
      <c r="B2155" s="461"/>
      <c r="C2155" s="462" t="s">
        <v>1792</v>
      </c>
      <c r="D2155" s="463"/>
      <c r="E2155" s="464">
        <v>0.05</v>
      </c>
      <c r="F2155" s="493"/>
      <c r="G2155" s="465"/>
      <c r="H2155" s="465"/>
      <c r="I2155" s="465"/>
      <c r="J2155" s="465"/>
      <c r="K2155" s="465"/>
      <c r="L2155" s="465"/>
      <c r="M2155" s="465"/>
      <c r="N2155" s="465"/>
      <c r="O2155" s="465"/>
      <c r="P2155" s="465"/>
      <c r="Q2155" s="465"/>
      <c r="R2155" s="465"/>
      <c r="S2155" s="465"/>
      <c r="T2155" s="465"/>
      <c r="U2155" s="32"/>
      <c r="V2155" s="32"/>
      <c r="W2155" s="32"/>
      <c r="X2155" s="32"/>
      <c r="Y2155" s="30"/>
      <c r="Z2155" s="30"/>
      <c r="AA2155" s="30"/>
      <c r="AB2155" s="30"/>
      <c r="AC2155" s="30"/>
      <c r="AD2155" s="30"/>
      <c r="AE2155" s="30"/>
      <c r="AF2155" s="30"/>
      <c r="AG2155" s="30" t="s">
        <v>166</v>
      </c>
      <c r="AH2155" s="30">
        <v>0</v>
      </c>
      <c r="AI2155" s="30"/>
      <c r="AJ2155" s="30"/>
      <c r="AK2155" s="30"/>
      <c r="AL2155" s="30"/>
      <c r="AM2155" s="30"/>
      <c r="AN2155" s="30"/>
      <c r="AO2155" s="30"/>
      <c r="AP2155" s="30"/>
      <c r="AQ2155" s="30"/>
      <c r="AR2155" s="30"/>
      <c r="AS2155" s="30"/>
      <c r="AT2155" s="30"/>
      <c r="AU2155" s="30"/>
      <c r="AV2155" s="30"/>
      <c r="AW2155" s="30"/>
      <c r="AX2155" s="30"/>
      <c r="AY2155" s="30"/>
      <c r="AZ2155" s="30"/>
      <c r="BA2155" s="30"/>
      <c r="BB2155" s="30"/>
      <c r="BC2155" s="30"/>
      <c r="BD2155" s="30"/>
      <c r="BE2155" s="30"/>
      <c r="BF2155" s="30"/>
      <c r="BG2155" s="30"/>
      <c r="BH2155" s="30"/>
    </row>
    <row r="2156" spans="1:60" outlineLevel="1">
      <c r="A2156" s="460"/>
      <c r="B2156" s="461"/>
      <c r="C2156" s="462" t="s">
        <v>1793</v>
      </c>
      <c r="D2156" s="463"/>
      <c r="E2156" s="464">
        <v>0.1</v>
      </c>
      <c r="F2156" s="493"/>
      <c r="G2156" s="465"/>
      <c r="H2156" s="465"/>
      <c r="I2156" s="465"/>
      <c r="J2156" s="465"/>
      <c r="K2156" s="465"/>
      <c r="L2156" s="465"/>
      <c r="M2156" s="465"/>
      <c r="N2156" s="465"/>
      <c r="O2156" s="465"/>
      <c r="P2156" s="465"/>
      <c r="Q2156" s="465"/>
      <c r="R2156" s="465"/>
      <c r="S2156" s="465"/>
      <c r="T2156" s="465"/>
      <c r="U2156" s="32"/>
      <c r="V2156" s="32"/>
      <c r="W2156" s="32"/>
      <c r="X2156" s="32"/>
      <c r="Y2156" s="30"/>
      <c r="Z2156" s="30"/>
      <c r="AA2156" s="30"/>
      <c r="AB2156" s="30"/>
      <c r="AC2156" s="30"/>
      <c r="AD2156" s="30"/>
      <c r="AE2156" s="30"/>
      <c r="AF2156" s="30"/>
      <c r="AG2156" s="30" t="s">
        <v>166</v>
      </c>
      <c r="AH2156" s="30">
        <v>0</v>
      </c>
      <c r="AI2156" s="30"/>
      <c r="AJ2156" s="30"/>
      <c r="AK2156" s="30"/>
      <c r="AL2156" s="30"/>
      <c r="AM2156" s="30"/>
      <c r="AN2156" s="30"/>
      <c r="AO2156" s="30"/>
      <c r="AP2156" s="30"/>
      <c r="AQ2156" s="30"/>
      <c r="AR2156" s="30"/>
      <c r="AS2156" s="30"/>
      <c r="AT2156" s="30"/>
      <c r="AU2156" s="30"/>
      <c r="AV2156" s="30"/>
      <c r="AW2156" s="30"/>
      <c r="AX2156" s="30"/>
      <c r="AY2156" s="30"/>
      <c r="AZ2156" s="30"/>
      <c r="BA2156" s="30"/>
      <c r="BB2156" s="30"/>
      <c r="BC2156" s="30"/>
      <c r="BD2156" s="30"/>
      <c r="BE2156" s="30"/>
      <c r="BF2156" s="30"/>
      <c r="BG2156" s="30"/>
      <c r="BH2156" s="30"/>
    </row>
    <row r="2157" spans="1:60" outlineLevel="1">
      <c r="A2157" s="460"/>
      <c r="B2157" s="461"/>
      <c r="C2157" s="462" t="s">
        <v>1794</v>
      </c>
      <c r="D2157" s="463"/>
      <c r="E2157" s="464">
        <v>2.2000000000000002</v>
      </c>
      <c r="F2157" s="493"/>
      <c r="G2157" s="465"/>
      <c r="H2157" s="465"/>
      <c r="I2157" s="465"/>
      <c r="J2157" s="465"/>
      <c r="K2157" s="465"/>
      <c r="L2157" s="465"/>
      <c r="M2157" s="465"/>
      <c r="N2157" s="465"/>
      <c r="O2157" s="465"/>
      <c r="P2157" s="465"/>
      <c r="Q2157" s="465"/>
      <c r="R2157" s="465"/>
      <c r="S2157" s="465"/>
      <c r="T2157" s="465"/>
      <c r="U2157" s="32"/>
      <c r="V2157" s="32"/>
      <c r="W2157" s="32"/>
      <c r="X2157" s="32"/>
      <c r="Y2157" s="30"/>
      <c r="Z2157" s="30"/>
      <c r="AA2157" s="30"/>
      <c r="AB2157" s="30"/>
      <c r="AC2157" s="30"/>
      <c r="AD2157" s="30"/>
      <c r="AE2157" s="30"/>
      <c r="AF2157" s="30"/>
      <c r="AG2157" s="30" t="s">
        <v>166</v>
      </c>
      <c r="AH2157" s="30">
        <v>0</v>
      </c>
      <c r="AI2157" s="30"/>
      <c r="AJ2157" s="30"/>
      <c r="AK2157" s="30"/>
      <c r="AL2157" s="30"/>
      <c r="AM2157" s="30"/>
      <c r="AN2157" s="30"/>
      <c r="AO2157" s="30"/>
      <c r="AP2157" s="30"/>
      <c r="AQ2157" s="30"/>
      <c r="AR2157" s="30"/>
      <c r="AS2157" s="30"/>
      <c r="AT2157" s="30"/>
      <c r="AU2157" s="30"/>
      <c r="AV2157" s="30"/>
      <c r="AW2157" s="30"/>
      <c r="AX2157" s="30"/>
      <c r="AY2157" s="30"/>
      <c r="AZ2157" s="30"/>
      <c r="BA2157" s="30"/>
      <c r="BB2157" s="30"/>
      <c r="BC2157" s="30"/>
      <c r="BD2157" s="30"/>
      <c r="BE2157" s="30"/>
      <c r="BF2157" s="30"/>
      <c r="BG2157" s="30"/>
      <c r="BH2157" s="30"/>
    </row>
    <row r="2158" spans="1:60" outlineLevel="1">
      <c r="A2158" s="460"/>
      <c r="B2158" s="461"/>
      <c r="C2158" s="462" t="s">
        <v>1795</v>
      </c>
      <c r="D2158" s="463"/>
      <c r="E2158" s="464">
        <v>1.1000000000000001</v>
      </c>
      <c r="F2158" s="493"/>
      <c r="G2158" s="465"/>
      <c r="H2158" s="465"/>
      <c r="I2158" s="465"/>
      <c r="J2158" s="465"/>
      <c r="K2158" s="465"/>
      <c r="L2158" s="465"/>
      <c r="M2158" s="465"/>
      <c r="N2158" s="465"/>
      <c r="O2158" s="465"/>
      <c r="P2158" s="465"/>
      <c r="Q2158" s="465"/>
      <c r="R2158" s="465"/>
      <c r="S2158" s="465"/>
      <c r="T2158" s="465"/>
      <c r="U2158" s="32"/>
      <c r="V2158" s="32"/>
      <c r="W2158" s="32"/>
      <c r="X2158" s="32"/>
      <c r="Y2158" s="30"/>
      <c r="Z2158" s="30"/>
      <c r="AA2158" s="30"/>
      <c r="AB2158" s="30"/>
      <c r="AC2158" s="30"/>
      <c r="AD2158" s="30"/>
      <c r="AE2158" s="30"/>
      <c r="AF2158" s="30"/>
      <c r="AG2158" s="30" t="s">
        <v>166</v>
      </c>
      <c r="AH2158" s="30">
        <v>0</v>
      </c>
      <c r="AI2158" s="30"/>
      <c r="AJ2158" s="30"/>
      <c r="AK2158" s="30"/>
      <c r="AL2158" s="30"/>
      <c r="AM2158" s="30"/>
      <c r="AN2158" s="30"/>
      <c r="AO2158" s="30"/>
      <c r="AP2158" s="30"/>
      <c r="AQ2158" s="30"/>
      <c r="AR2158" s="30"/>
      <c r="AS2158" s="30"/>
      <c r="AT2158" s="30"/>
      <c r="AU2158" s="30"/>
      <c r="AV2158" s="30"/>
      <c r="AW2158" s="30"/>
      <c r="AX2158" s="30"/>
      <c r="AY2158" s="30"/>
      <c r="AZ2158" s="30"/>
      <c r="BA2158" s="30"/>
      <c r="BB2158" s="30"/>
      <c r="BC2158" s="30"/>
      <c r="BD2158" s="30"/>
      <c r="BE2158" s="30"/>
      <c r="BF2158" s="30"/>
      <c r="BG2158" s="30"/>
      <c r="BH2158" s="30"/>
    </row>
    <row r="2159" spans="1:60" outlineLevel="1">
      <c r="A2159" s="460"/>
      <c r="B2159" s="461"/>
      <c r="C2159" s="462" t="s">
        <v>1796</v>
      </c>
      <c r="D2159" s="463"/>
      <c r="E2159" s="464">
        <v>3</v>
      </c>
      <c r="F2159" s="493"/>
      <c r="G2159" s="465"/>
      <c r="H2159" s="465"/>
      <c r="I2159" s="465"/>
      <c r="J2159" s="465"/>
      <c r="K2159" s="465"/>
      <c r="L2159" s="465"/>
      <c r="M2159" s="465"/>
      <c r="N2159" s="465"/>
      <c r="O2159" s="465"/>
      <c r="P2159" s="465"/>
      <c r="Q2159" s="465"/>
      <c r="R2159" s="465"/>
      <c r="S2159" s="465"/>
      <c r="T2159" s="465"/>
      <c r="U2159" s="32"/>
      <c r="V2159" s="32"/>
      <c r="W2159" s="32"/>
      <c r="X2159" s="32"/>
      <c r="Y2159" s="30"/>
      <c r="Z2159" s="30"/>
      <c r="AA2159" s="30"/>
      <c r="AB2159" s="30"/>
      <c r="AC2159" s="30"/>
      <c r="AD2159" s="30"/>
      <c r="AE2159" s="30"/>
      <c r="AF2159" s="30"/>
      <c r="AG2159" s="30" t="s">
        <v>166</v>
      </c>
      <c r="AH2159" s="30">
        <v>0</v>
      </c>
      <c r="AI2159" s="30"/>
      <c r="AJ2159" s="30"/>
      <c r="AK2159" s="30"/>
      <c r="AL2159" s="30"/>
      <c r="AM2159" s="30"/>
      <c r="AN2159" s="30"/>
      <c r="AO2159" s="30"/>
      <c r="AP2159" s="30"/>
      <c r="AQ2159" s="30"/>
      <c r="AR2159" s="30"/>
      <c r="AS2159" s="30"/>
      <c r="AT2159" s="30"/>
      <c r="AU2159" s="30"/>
      <c r="AV2159" s="30"/>
      <c r="AW2159" s="30"/>
      <c r="AX2159" s="30"/>
      <c r="AY2159" s="30"/>
      <c r="AZ2159" s="30"/>
      <c r="BA2159" s="30"/>
      <c r="BB2159" s="30"/>
      <c r="BC2159" s="30"/>
      <c r="BD2159" s="30"/>
      <c r="BE2159" s="30"/>
      <c r="BF2159" s="30"/>
      <c r="BG2159" s="30"/>
      <c r="BH2159" s="30"/>
    </row>
    <row r="2160" spans="1:60" outlineLevel="1">
      <c r="A2160" s="452">
        <v>407</v>
      </c>
      <c r="B2160" s="453" t="s">
        <v>1797</v>
      </c>
      <c r="C2160" s="454" t="s">
        <v>1798</v>
      </c>
      <c r="D2160" s="455" t="s">
        <v>428</v>
      </c>
      <c r="E2160" s="456">
        <v>9.3000000000000007</v>
      </c>
      <c r="F2160" s="34"/>
      <c r="G2160" s="458">
        <f>ROUND(E2160*F2160,2)</f>
        <v>0</v>
      </c>
      <c r="H2160" s="457">
        <v>0</v>
      </c>
      <c r="I2160" s="458">
        <f>ROUND(E2160*H2160,2)</f>
        <v>0</v>
      </c>
      <c r="J2160" s="457">
        <v>265</v>
      </c>
      <c r="K2160" s="458">
        <f>ROUND(E2160*J2160,2)</f>
        <v>2464.5</v>
      </c>
      <c r="L2160" s="458">
        <v>21</v>
      </c>
      <c r="M2160" s="458">
        <f>G2160*(1+L2160/100)</f>
        <v>0</v>
      </c>
      <c r="N2160" s="458">
        <v>0</v>
      </c>
      <c r="O2160" s="458">
        <f>ROUND(E2160*N2160,2)</f>
        <v>0</v>
      </c>
      <c r="P2160" s="458">
        <v>0</v>
      </c>
      <c r="Q2160" s="458">
        <f>ROUND(E2160*P2160,2)</f>
        <v>0</v>
      </c>
      <c r="R2160" s="458"/>
      <c r="S2160" s="458" t="s">
        <v>162</v>
      </c>
      <c r="T2160" s="459" t="s">
        <v>162</v>
      </c>
      <c r="U2160" s="32">
        <v>0.53400000000000003</v>
      </c>
      <c r="V2160" s="32">
        <f>ROUND(E2160*U2160,2)</f>
        <v>4.97</v>
      </c>
      <c r="W2160" s="32"/>
      <c r="X2160" s="32" t="s">
        <v>163</v>
      </c>
      <c r="Y2160" s="30"/>
      <c r="Z2160" s="30"/>
      <c r="AA2160" s="30"/>
      <c r="AB2160" s="30"/>
      <c r="AC2160" s="30"/>
      <c r="AD2160" s="30"/>
      <c r="AE2160" s="30"/>
      <c r="AF2160" s="30"/>
      <c r="AG2160" s="30" t="s">
        <v>164</v>
      </c>
      <c r="AH2160" s="30"/>
      <c r="AI2160" s="30"/>
      <c r="AJ2160" s="30"/>
      <c r="AK2160" s="30"/>
      <c r="AL2160" s="30"/>
      <c r="AM2160" s="30"/>
      <c r="AN2160" s="30"/>
      <c r="AO2160" s="30"/>
      <c r="AP2160" s="30"/>
      <c r="AQ2160" s="30"/>
      <c r="AR2160" s="30"/>
      <c r="AS2160" s="30"/>
      <c r="AT2160" s="30"/>
      <c r="AU2160" s="30"/>
      <c r="AV2160" s="30"/>
      <c r="AW2160" s="30"/>
      <c r="AX2160" s="30"/>
      <c r="AY2160" s="30"/>
      <c r="AZ2160" s="30"/>
      <c r="BA2160" s="30"/>
      <c r="BB2160" s="30"/>
      <c r="BC2160" s="30"/>
      <c r="BD2160" s="30"/>
      <c r="BE2160" s="30"/>
      <c r="BF2160" s="30"/>
      <c r="BG2160" s="30"/>
      <c r="BH2160" s="30"/>
    </row>
    <row r="2161" spans="1:60" outlineLevel="1">
      <c r="A2161" s="460"/>
      <c r="B2161" s="461"/>
      <c r="C2161" s="462" t="s">
        <v>1697</v>
      </c>
      <c r="D2161" s="463"/>
      <c r="E2161" s="464">
        <v>1</v>
      </c>
      <c r="F2161" s="493"/>
      <c r="G2161" s="465"/>
      <c r="H2161" s="465"/>
      <c r="I2161" s="465"/>
      <c r="J2161" s="465"/>
      <c r="K2161" s="465"/>
      <c r="L2161" s="465"/>
      <c r="M2161" s="465"/>
      <c r="N2161" s="465"/>
      <c r="O2161" s="465"/>
      <c r="P2161" s="465"/>
      <c r="Q2161" s="465"/>
      <c r="R2161" s="465"/>
      <c r="S2161" s="465"/>
      <c r="T2161" s="465"/>
      <c r="U2161" s="32"/>
      <c r="V2161" s="32"/>
      <c r="W2161" s="32"/>
      <c r="X2161" s="32"/>
      <c r="Y2161" s="30"/>
      <c r="Z2161" s="30"/>
      <c r="AA2161" s="30"/>
      <c r="AB2161" s="30"/>
      <c r="AC2161" s="30"/>
      <c r="AD2161" s="30"/>
      <c r="AE2161" s="30"/>
      <c r="AF2161" s="30"/>
      <c r="AG2161" s="30" t="s">
        <v>166</v>
      </c>
      <c r="AH2161" s="30">
        <v>0</v>
      </c>
      <c r="AI2161" s="30"/>
      <c r="AJ2161" s="30"/>
      <c r="AK2161" s="30"/>
      <c r="AL2161" s="30"/>
      <c r="AM2161" s="30"/>
      <c r="AN2161" s="30"/>
      <c r="AO2161" s="30"/>
      <c r="AP2161" s="30"/>
      <c r="AQ2161" s="30"/>
      <c r="AR2161" s="30"/>
      <c r="AS2161" s="30"/>
      <c r="AT2161" s="30"/>
      <c r="AU2161" s="30"/>
      <c r="AV2161" s="30"/>
      <c r="AW2161" s="30"/>
      <c r="AX2161" s="30"/>
      <c r="AY2161" s="30"/>
      <c r="AZ2161" s="30"/>
      <c r="BA2161" s="30"/>
      <c r="BB2161" s="30"/>
      <c r="BC2161" s="30"/>
      <c r="BD2161" s="30"/>
      <c r="BE2161" s="30"/>
      <c r="BF2161" s="30"/>
      <c r="BG2161" s="30"/>
      <c r="BH2161" s="30"/>
    </row>
    <row r="2162" spans="1:60" outlineLevel="1">
      <c r="A2162" s="460"/>
      <c r="B2162" s="461"/>
      <c r="C2162" s="462" t="s">
        <v>1698</v>
      </c>
      <c r="D2162" s="463"/>
      <c r="E2162" s="464">
        <v>1</v>
      </c>
      <c r="F2162" s="493"/>
      <c r="G2162" s="465"/>
      <c r="H2162" s="465"/>
      <c r="I2162" s="465"/>
      <c r="J2162" s="465"/>
      <c r="K2162" s="465"/>
      <c r="L2162" s="465"/>
      <c r="M2162" s="465"/>
      <c r="N2162" s="465"/>
      <c r="O2162" s="465"/>
      <c r="P2162" s="465"/>
      <c r="Q2162" s="465"/>
      <c r="R2162" s="465"/>
      <c r="S2162" s="465"/>
      <c r="T2162" s="465"/>
      <c r="U2162" s="32"/>
      <c r="V2162" s="32"/>
      <c r="W2162" s="32"/>
      <c r="X2162" s="32"/>
      <c r="Y2162" s="30"/>
      <c r="Z2162" s="30"/>
      <c r="AA2162" s="30"/>
      <c r="AB2162" s="30"/>
      <c r="AC2162" s="30"/>
      <c r="AD2162" s="30"/>
      <c r="AE2162" s="30"/>
      <c r="AF2162" s="30"/>
      <c r="AG2162" s="30" t="s">
        <v>166</v>
      </c>
      <c r="AH2162" s="30">
        <v>0</v>
      </c>
      <c r="AI2162" s="30"/>
      <c r="AJ2162" s="30"/>
      <c r="AK2162" s="30"/>
      <c r="AL2162" s="30"/>
      <c r="AM2162" s="30"/>
      <c r="AN2162" s="30"/>
      <c r="AO2162" s="30"/>
      <c r="AP2162" s="30"/>
      <c r="AQ2162" s="30"/>
      <c r="AR2162" s="30"/>
      <c r="AS2162" s="30"/>
      <c r="AT2162" s="30"/>
      <c r="AU2162" s="30"/>
      <c r="AV2162" s="30"/>
      <c r="AW2162" s="30"/>
      <c r="AX2162" s="30"/>
      <c r="AY2162" s="30"/>
      <c r="AZ2162" s="30"/>
      <c r="BA2162" s="30"/>
      <c r="BB2162" s="30"/>
      <c r="BC2162" s="30"/>
      <c r="BD2162" s="30"/>
      <c r="BE2162" s="30"/>
      <c r="BF2162" s="30"/>
      <c r="BG2162" s="30"/>
      <c r="BH2162" s="30"/>
    </row>
    <row r="2163" spans="1:60" outlineLevel="1">
      <c r="A2163" s="460"/>
      <c r="B2163" s="461"/>
      <c r="C2163" s="462" t="s">
        <v>1799</v>
      </c>
      <c r="D2163" s="463"/>
      <c r="E2163" s="464">
        <v>1.5</v>
      </c>
      <c r="F2163" s="493"/>
      <c r="G2163" s="465"/>
      <c r="H2163" s="465"/>
      <c r="I2163" s="465"/>
      <c r="J2163" s="465"/>
      <c r="K2163" s="465"/>
      <c r="L2163" s="465"/>
      <c r="M2163" s="465"/>
      <c r="N2163" s="465"/>
      <c r="O2163" s="465"/>
      <c r="P2163" s="465"/>
      <c r="Q2163" s="465"/>
      <c r="R2163" s="465"/>
      <c r="S2163" s="465"/>
      <c r="T2163" s="465"/>
      <c r="U2163" s="32"/>
      <c r="V2163" s="32"/>
      <c r="W2163" s="32"/>
      <c r="X2163" s="32"/>
      <c r="Y2163" s="30"/>
      <c r="Z2163" s="30"/>
      <c r="AA2163" s="30"/>
      <c r="AB2163" s="30"/>
      <c r="AC2163" s="30"/>
      <c r="AD2163" s="30"/>
      <c r="AE2163" s="30"/>
      <c r="AF2163" s="30"/>
      <c r="AG2163" s="30" t="s">
        <v>166</v>
      </c>
      <c r="AH2163" s="30">
        <v>0</v>
      </c>
      <c r="AI2163" s="30"/>
      <c r="AJ2163" s="30"/>
      <c r="AK2163" s="30"/>
      <c r="AL2163" s="30"/>
      <c r="AM2163" s="30"/>
      <c r="AN2163" s="30"/>
      <c r="AO2163" s="30"/>
      <c r="AP2163" s="30"/>
      <c r="AQ2163" s="30"/>
      <c r="AR2163" s="30"/>
      <c r="AS2163" s="30"/>
      <c r="AT2163" s="30"/>
      <c r="AU2163" s="30"/>
      <c r="AV2163" s="30"/>
      <c r="AW2163" s="30"/>
      <c r="AX2163" s="30"/>
      <c r="AY2163" s="30"/>
      <c r="AZ2163" s="30"/>
      <c r="BA2163" s="30"/>
      <c r="BB2163" s="30"/>
      <c r="BC2163" s="30"/>
      <c r="BD2163" s="30"/>
      <c r="BE2163" s="30"/>
      <c r="BF2163" s="30"/>
      <c r="BG2163" s="30"/>
      <c r="BH2163" s="30"/>
    </row>
    <row r="2164" spans="1:60" outlineLevel="1">
      <c r="A2164" s="460"/>
      <c r="B2164" s="461"/>
      <c r="C2164" s="462" t="s">
        <v>1800</v>
      </c>
      <c r="D2164" s="463"/>
      <c r="E2164" s="464">
        <v>1.5</v>
      </c>
      <c r="F2164" s="493"/>
      <c r="G2164" s="465"/>
      <c r="H2164" s="465"/>
      <c r="I2164" s="465"/>
      <c r="J2164" s="465"/>
      <c r="K2164" s="465"/>
      <c r="L2164" s="465"/>
      <c r="M2164" s="465"/>
      <c r="N2164" s="465"/>
      <c r="O2164" s="465"/>
      <c r="P2164" s="465"/>
      <c r="Q2164" s="465"/>
      <c r="R2164" s="465"/>
      <c r="S2164" s="465"/>
      <c r="T2164" s="465"/>
      <c r="U2164" s="32"/>
      <c r="V2164" s="32"/>
      <c r="W2164" s="32"/>
      <c r="X2164" s="32"/>
      <c r="Y2164" s="30"/>
      <c r="Z2164" s="30"/>
      <c r="AA2164" s="30"/>
      <c r="AB2164" s="30"/>
      <c r="AC2164" s="30"/>
      <c r="AD2164" s="30"/>
      <c r="AE2164" s="30"/>
      <c r="AF2164" s="30"/>
      <c r="AG2164" s="30" t="s">
        <v>166</v>
      </c>
      <c r="AH2164" s="30">
        <v>0</v>
      </c>
      <c r="AI2164" s="30"/>
      <c r="AJ2164" s="30"/>
      <c r="AK2164" s="30"/>
      <c r="AL2164" s="30"/>
      <c r="AM2164" s="30"/>
      <c r="AN2164" s="30"/>
      <c r="AO2164" s="30"/>
      <c r="AP2164" s="30"/>
      <c r="AQ2164" s="30"/>
      <c r="AR2164" s="30"/>
      <c r="AS2164" s="30"/>
      <c r="AT2164" s="30"/>
      <c r="AU2164" s="30"/>
      <c r="AV2164" s="30"/>
      <c r="AW2164" s="30"/>
      <c r="AX2164" s="30"/>
      <c r="AY2164" s="30"/>
      <c r="AZ2164" s="30"/>
      <c r="BA2164" s="30"/>
      <c r="BB2164" s="30"/>
      <c r="BC2164" s="30"/>
      <c r="BD2164" s="30"/>
      <c r="BE2164" s="30"/>
      <c r="BF2164" s="30"/>
      <c r="BG2164" s="30"/>
      <c r="BH2164" s="30"/>
    </row>
    <row r="2165" spans="1:60" outlineLevel="1">
      <c r="A2165" s="460"/>
      <c r="B2165" s="461"/>
      <c r="C2165" s="462" t="s">
        <v>1801</v>
      </c>
      <c r="D2165" s="463"/>
      <c r="E2165" s="464">
        <v>4.3</v>
      </c>
      <c r="F2165" s="493"/>
      <c r="G2165" s="465"/>
      <c r="H2165" s="465"/>
      <c r="I2165" s="465"/>
      <c r="J2165" s="465"/>
      <c r="K2165" s="465"/>
      <c r="L2165" s="465"/>
      <c r="M2165" s="465"/>
      <c r="N2165" s="465"/>
      <c r="O2165" s="465"/>
      <c r="P2165" s="465"/>
      <c r="Q2165" s="465"/>
      <c r="R2165" s="465"/>
      <c r="S2165" s="465"/>
      <c r="T2165" s="465"/>
      <c r="U2165" s="32"/>
      <c r="V2165" s="32"/>
      <c r="W2165" s="32"/>
      <c r="X2165" s="32"/>
      <c r="Y2165" s="30"/>
      <c r="Z2165" s="30"/>
      <c r="AA2165" s="30"/>
      <c r="AB2165" s="30"/>
      <c r="AC2165" s="30"/>
      <c r="AD2165" s="30"/>
      <c r="AE2165" s="30"/>
      <c r="AF2165" s="30"/>
      <c r="AG2165" s="30" t="s">
        <v>166</v>
      </c>
      <c r="AH2165" s="30">
        <v>0</v>
      </c>
      <c r="AI2165" s="30"/>
      <c r="AJ2165" s="30"/>
      <c r="AK2165" s="30"/>
      <c r="AL2165" s="30"/>
      <c r="AM2165" s="30"/>
      <c r="AN2165" s="30"/>
      <c r="AO2165" s="30"/>
      <c r="AP2165" s="30"/>
      <c r="AQ2165" s="30"/>
      <c r="AR2165" s="30"/>
      <c r="AS2165" s="30"/>
      <c r="AT2165" s="30"/>
      <c r="AU2165" s="30"/>
      <c r="AV2165" s="30"/>
      <c r="AW2165" s="30"/>
      <c r="AX2165" s="30"/>
      <c r="AY2165" s="30"/>
      <c r="AZ2165" s="30"/>
      <c r="BA2165" s="30"/>
      <c r="BB2165" s="30"/>
      <c r="BC2165" s="30"/>
      <c r="BD2165" s="30"/>
      <c r="BE2165" s="30"/>
      <c r="BF2165" s="30"/>
      <c r="BG2165" s="30"/>
      <c r="BH2165" s="30"/>
    </row>
    <row r="2166" spans="1:60" outlineLevel="1">
      <c r="A2166" s="452">
        <v>408</v>
      </c>
      <c r="B2166" s="453" t="s">
        <v>1802</v>
      </c>
      <c r="C2166" s="454" t="s">
        <v>1803</v>
      </c>
      <c r="D2166" s="455" t="s">
        <v>161</v>
      </c>
      <c r="E2166" s="456">
        <v>128.25749999999999</v>
      </c>
      <c r="F2166" s="34"/>
      <c r="G2166" s="458">
        <f>ROUND(E2166*F2166,2)</f>
        <v>0</v>
      </c>
      <c r="H2166" s="457">
        <v>94.17</v>
      </c>
      <c r="I2166" s="458">
        <f>ROUND(E2166*H2166,2)</f>
        <v>12078.01</v>
      </c>
      <c r="J2166" s="457">
        <v>488.83</v>
      </c>
      <c r="K2166" s="458">
        <f>ROUND(E2166*J2166,2)</f>
        <v>62696.11</v>
      </c>
      <c r="L2166" s="458">
        <v>21</v>
      </c>
      <c r="M2166" s="458">
        <f>G2166*(1+L2166/100)</f>
        <v>0</v>
      </c>
      <c r="N2166" s="458">
        <v>4.9699999999999996E-3</v>
      </c>
      <c r="O2166" s="458">
        <f>ROUND(E2166*N2166,2)</f>
        <v>0.64</v>
      </c>
      <c r="P2166" s="458">
        <v>0</v>
      </c>
      <c r="Q2166" s="458">
        <f>ROUND(E2166*P2166,2)</f>
        <v>0</v>
      </c>
      <c r="R2166" s="458"/>
      <c r="S2166" s="458" t="s">
        <v>162</v>
      </c>
      <c r="T2166" s="459" t="s">
        <v>162</v>
      </c>
      <c r="U2166" s="32">
        <v>0.98399999999999999</v>
      </c>
      <c r="V2166" s="32">
        <f>ROUND(E2166*U2166,2)</f>
        <v>126.21</v>
      </c>
      <c r="W2166" s="32"/>
      <c r="X2166" s="32" t="s">
        <v>163</v>
      </c>
      <c r="Y2166" s="30"/>
      <c r="Z2166" s="30"/>
      <c r="AA2166" s="30"/>
      <c r="AB2166" s="30"/>
      <c r="AC2166" s="30"/>
      <c r="AD2166" s="30"/>
      <c r="AE2166" s="30"/>
      <c r="AF2166" s="30"/>
      <c r="AG2166" s="30" t="s">
        <v>164</v>
      </c>
      <c r="AH2166" s="30"/>
      <c r="AI2166" s="30"/>
      <c r="AJ2166" s="30"/>
      <c r="AK2166" s="30"/>
      <c r="AL2166" s="30"/>
      <c r="AM2166" s="30"/>
      <c r="AN2166" s="30"/>
      <c r="AO2166" s="30"/>
      <c r="AP2166" s="30"/>
      <c r="AQ2166" s="30"/>
      <c r="AR2166" s="30"/>
      <c r="AS2166" s="30"/>
      <c r="AT2166" s="30"/>
      <c r="AU2166" s="30"/>
      <c r="AV2166" s="30"/>
      <c r="AW2166" s="30"/>
      <c r="AX2166" s="30"/>
      <c r="AY2166" s="30"/>
      <c r="AZ2166" s="30"/>
      <c r="BA2166" s="30"/>
      <c r="BB2166" s="30"/>
      <c r="BC2166" s="30"/>
      <c r="BD2166" s="30"/>
      <c r="BE2166" s="30"/>
      <c r="BF2166" s="30"/>
      <c r="BG2166" s="30"/>
      <c r="BH2166" s="30"/>
    </row>
    <row r="2167" spans="1:60" ht="20.399999999999999" outlineLevel="1">
      <c r="A2167" s="460"/>
      <c r="B2167" s="461"/>
      <c r="C2167" s="462" t="s">
        <v>1804</v>
      </c>
      <c r="D2167" s="463"/>
      <c r="E2167" s="464">
        <v>6.06</v>
      </c>
      <c r="F2167" s="465"/>
      <c r="G2167" s="465"/>
      <c r="H2167" s="465"/>
      <c r="I2167" s="465"/>
      <c r="J2167" s="465"/>
      <c r="K2167" s="465"/>
      <c r="L2167" s="465"/>
      <c r="M2167" s="465"/>
      <c r="N2167" s="465"/>
      <c r="O2167" s="465"/>
      <c r="P2167" s="465"/>
      <c r="Q2167" s="465"/>
      <c r="R2167" s="465"/>
      <c r="S2167" s="465"/>
      <c r="T2167" s="465"/>
      <c r="U2167" s="32"/>
      <c r="V2167" s="32"/>
      <c r="W2167" s="32"/>
      <c r="X2167" s="32"/>
      <c r="Y2167" s="30"/>
      <c r="Z2167" s="30"/>
      <c r="AA2167" s="30"/>
      <c r="AB2167" s="30"/>
      <c r="AC2167" s="30"/>
      <c r="AD2167" s="30"/>
      <c r="AE2167" s="30"/>
      <c r="AF2167" s="30"/>
      <c r="AG2167" s="30" t="s">
        <v>166</v>
      </c>
      <c r="AH2167" s="30">
        <v>0</v>
      </c>
      <c r="AI2167" s="30"/>
      <c r="AJ2167" s="30"/>
      <c r="AK2167" s="30"/>
      <c r="AL2167" s="30"/>
      <c r="AM2167" s="30"/>
      <c r="AN2167" s="30"/>
      <c r="AO2167" s="30"/>
      <c r="AP2167" s="30"/>
      <c r="AQ2167" s="30"/>
      <c r="AR2167" s="30"/>
      <c r="AS2167" s="30"/>
      <c r="AT2167" s="30"/>
      <c r="AU2167" s="30"/>
      <c r="AV2167" s="30"/>
      <c r="AW2167" s="30"/>
      <c r="AX2167" s="30"/>
      <c r="AY2167" s="30"/>
      <c r="AZ2167" s="30"/>
      <c r="BA2167" s="30"/>
      <c r="BB2167" s="30"/>
      <c r="BC2167" s="30"/>
      <c r="BD2167" s="30"/>
      <c r="BE2167" s="30"/>
      <c r="BF2167" s="30"/>
      <c r="BG2167" s="30"/>
      <c r="BH2167" s="30"/>
    </row>
    <row r="2168" spans="1:60" ht="20.399999999999999" outlineLevel="1">
      <c r="A2168" s="460"/>
      <c r="B2168" s="461"/>
      <c r="C2168" s="462" t="s">
        <v>1805</v>
      </c>
      <c r="D2168" s="463"/>
      <c r="E2168" s="464">
        <v>7.05</v>
      </c>
      <c r="F2168" s="465"/>
      <c r="G2168" s="465"/>
      <c r="H2168" s="465"/>
      <c r="I2168" s="465"/>
      <c r="J2168" s="465"/>
      <c r="K2168" s="465"/>
      <c r="L2168" s="465"/>
      <c r="M2168" s="465"/>
      <c r="N2168" s="465"/>
      <c r="O2168" s="465"/>
      <c r="P2168" s="465"/>
      <c r="Q2168" s="465"/>
      <c r="R2168" s="465"/>
      <c r="S2168" s="465"/>
      <c r="T2168" s="465"/>
      <c r="U2168" s="32"/>
      <c r="V2168" s="32"/>
      <c r="W2168" s="32"/>
      <c r="X2168" s="32"/>
      <c r="Y2168" s="30"/>
      <c r="Z2168" s="30"/>
      <c r="AA2168" s="30"/>
      <c r="AB2168" s="30"/>
      <c r="AC2168" s="30"/>
      <c r="AD2168" s="30"/>
      <c r="AE2168" s="30"/>
      <c r="AF2168" s="30"/>
      <c r="AG2168" s="30" t="s">
        <v>166</v>
      </c>
      <c r="AH2168" s="30">
        <v>0</v>
      </c>
      <c r="AI2168" s="30"/>
      <c r="AJ2168" s="30"/>
      <c r="AK2168" s="30"/>
      <c r="AL2168" s="30"/>
      <c r="AM2168" s="30"/>
      <c r="AN2168" s="30"/>
      <c r="AO2168" s="30"/>
      <c r="AP2168" s="30"/>
      <c r="AQ2168" s="30"/>
      <c r="AR2168" s="30"/>
      <c r="AS2168" s="30"/>
      <c r="AT2168" s="30"/>
      <c r="AU2168" s="30"/>
      <c r="AV2168" s="30"/>
      <c r="AW2168" s="30"/>
      <c r="AX2168" s="30"/>
      <c r="AY2168" s="30"/>
      <c r="AZ2168" s="30"/>
      <c r="BA2168" s="30"/>
      <c r="BB2168" s="30"/>
      <c r="BC2168" s="30"/>
      <c r="BD2168" s="30"/>
      <c r="BE2168" s="30"/>
      <c r="BF2168" s="30"/>
      <c r="BG2168" s="30"/>
      <c r="BH2168" s="30"/>
    </row>
    <row r="2169" spans="1:60" ht="20.399999999999999" outlineLevel="1">
      <c r="A2169" s="460"/>
      <c r="B2169" s="461"/>
      <c r="C2169" s="462" t="s">
        <v>1806</v>
      </c>
      <c r="D2169" s="463"/>
      <c r="E2169" s="464">
        <v>6.06</v>
      </c>
      <c r="F2169" s="465"/>
      <c r="G2169" s="465"/>
      <c r="H2169" s="465"/>
      <c r="I2169" s="465"/>
      <c r="J2169" s="465"/>
      <c r="K2169" s="465"/>
      <c r="L2169" s="465"/>
      <c r="M2169" s="465"/>
      <c r="N2169" s="465"/>
      <c r="O2169" s="465"/>
      <c r="P2169" s="465"/>
      <c r="Q2169" s="465"/>
      <c r="R2169" s="465"/>
      <c r="S2169" s="465"/>
      <c r="T2169" s="465"/>
      <c r="U2169" s="32"/>
      <c r="V2169" s="32"/>
      <c r="W2169" s="32"/>
      <c r="X2169" s="32"/>
      <c r="Y2169" s="30"/>
      <c r="Z2169" s="30"/>
      <c r="AA2169" s="30"/>
      <c r="AB2169" s="30"/>
      <c r="AC2169" s="30"/>
      <c r="AD2169" s="30"/>
      <c r="AE2169" s="30"/>
      <c r="AF2169" s="30"/>
      <c r="AG2169" s="30" t="s">
        <v>166</v>
      </c>
      <c r="AH2169" s="30">
        <v>0</v>
      </c>
      <c r="AI2169" s="30"/>
      <c r="AJ2169" s="30"/>
      <c r="AK2169" s="30"/>
      <c r="AL2169" s="30"/>
      <c r="AM2169" s="30"/>
      <c r="AN2169" s="30"/>
      <c r="AO2169" s="30"/>
      <c r="AP2169" s="30"/>
      <c r="AQ2169" s="30"/>
      <c r="AR2169" s="30"/>
      <c r="AS2169" s="30"/>
      <c r="AT2169" s="30"/>
      <c r="AU2169" s="30"/>
      <c r="AV2169" s="30"/>
      <c r="AW2169" s="30"/>
      <c r="AX2169" s="30"/>
      <c r="AY2169" s="30"/>
      <c r="AZ2169" s="30"/>
      <c r="BA2169" s="30"/>
      <c r="BB2169" s="30"/>
      <c r="BC2169" s="30"/>
      <c r="BD2169" s="30"/>
      <c r="BE2169" s="30"/>
      <c r="BF2169" s="30"/>
      <c r="BG2169" s="30"/>
      <c r="BH2169" s="30"/>
    </row>
    <row r="2170" spans="1:60" ht="20.399999999999999" outlineLevel="1">
      <c r="A2170" s="460"/>
      <c r="B2170" s="461"/>
      <c r="C2170" s="462" t="s">
        <v>1807</v>
      </c>
      <c r="D2170" s="463"/>
      <c r="E2170" s="464">
        <v>7.05</v>
      </c>
      <c r="F2170" s="465"/>
      <c r="G2170" s="465"/>
      <c r="H2170" s="465"/>
      <c r="I2170" s="465"/>
      <c r="J2170" s="465"/>
      <c r="K2170" s="465"/>
      <c r="L2170" s="465"/>
      <c r="M2170" s="465"/>
      <c r="N2170" s="465"/>
      <c r="O2170" s="465"/>
      <c r="P2170" s="465"/>
      <c r="Q2170" s="465"/>
      <c r="R2170" s="465"/>
      <c r="S2170" s="465"/>
      <c r="T2170" s="465"/>
      <c r="U2170" s="32"/>
      <c r="V2170" s="32"/>
      <c r="W2170" s="32"/>
      <c r="X2170" s="32"/>
      <c r="Y2170" s="30"/>
      <c r="Z2170" s="30"/>
      <c r="AA2170" s="30"/>
      <c r="AB2170" s="30"/>
      <c r="AC2170" s="30"/>
      <c r="AD2170" s="30"/>
      <c r="AE2170" s="30"/>
      <c r="AF2170" s="30"/>
      <c r="AG2170" s="30" t="s">
        <v>166</v>
      </c>
      <c r="AH2170" s="30">
        <v>0</v>
      </c>
      <c r="AI2170" s="30"/>
      <c r="AJ2170" s="30"/>
      <c r="AK2170" s="30"/>
      <c r="AL2170" s="30"/>
      <c r="AM2170" s="30"/>
      <c r="AN2170" s="30"/>
      <c r="AO2170" s="30"/>
      <c r="AP2170" s="30"/>
      <c r="AQ2170" s="30"/>
      <c r="AR2170" s="30"/>
      <c r="AS2170" s="30"/>
      <c r="AT2170" s="30"/>
      <c r="AU2170" s="30"/>
      <c r="AV2170" s="30"/>
      <c r="AW2170" s="30"/>
      <c r="AX2170" s="30"/>
      <c r="AY2170" s="30"/>
      <c r="AZ2170" s="30"/>
      <c r="BA2170" s="30"/>
      <c r="BB2170" s="30"/>
      <c r="BC2170" s="30"/>
      <c r="BD2170" s="30"/>
      <c r="BE2170" s="30"/>
      <c r="BF2170" s="30"/>
      <c r="BG2170" s="30"/>
      <c r="BH2170" s="30"/>
    </row>
    <row r="2171" spans="1:60" ht="20.399999999999999" outlineLevel="1">
      <c r="A2171" s="460"/>
      <c r="B2171" s="461"/>
      <c r="C2171" s="462" t="s">
        <v>1808</v>
      </c>
      <c r="D2171" s="463"/>
      <c r="E2171" s="464">
        <v>7.08</v>
      </c>
      <c r="F2171" s="465"/>
      <c r="G2171" s="465"/>
      <c r="H2171" s="465"/>
      <c r="I2171" s="465"/>
      <c r="J2171" s="465"/>
      <c r="K2171" s="465"/>
      <c r="L2171" s="465"/>
      <c r="M2171" s="465"/>
      <c r="N2171" s="465"/>
      <c r="O2171" s="465"/>
      <c r="P2171" s="465"/>
      <c r="Q2171" s="465"/>
      <c r="R2171" s="465"/>
      <c r="S2171" s="465"/>
      <c r="T2171" s="465"/>
      <c r="U2171" s="32"/>
      <c r="V2171" s="32"/>
      <c r="W2171" s="32"/>
      <c r="X2171" s="32"/>
      <c r="Y2171" s="30"/>
      <c r="Z2171" s="30"/>
      <c r="AA2171" s="30"/>
      <c r="AB2171" s="30"/>
      <c r="AC2171" s="30"/>
      <c r="AD2171" s="30"/>
      <c r="AE2171" s="30"/>
      <c r="AF2171" s="30"/>
      <c r="AG2171" s="30" t="s">
        <v>166</v>
      </c>
      <c r="AH2171" s="30">
        <v>0</v>
      </c>
      <c r="AI2171" s="30"/>
      <c r="AJ2171" s="30"/>
      <c r="AK2171" s="30"/>
      <c r="AL2171" s="30"/>
      <c r="AM2171" s="30"/>
      <c r="AN2171" s="30"/>
      <c r="AO2171" s="30"/>
      <c r="AP2171" s="30"/>
      <c r="AQ2171" s="30"/>
      <c r="AR2171" s="30"/>
      <c r="AS2171" s="30"/>
      <c r="AT2171" s="30"/>
      <c r="AU2171" s="30"/>
      <c r="AV2171" s="30"/>
      <c r="AW2171" s="30"/>
      <c r="AX2171" s="30"/>
      <c r="AY2171" s="30"/>
      <c r="AZ2171" s="30"/>
      <c r="BA2171" s="30"/>
      <c r="BB2171" s="30"/>
      <c r="BC2171" s="30"/>
      <c r="BD2171" s="30"/>
      <c r="BE2171" s="30"/>
      <c r="BF2171" s="30"/>
      <c r="BG2171" s="30"/>
      <c r="BH2171" s="30"/>
    </row>
    <row r="2172" spans="1:60" ht="20.399999999999999" outlineLevel="1">
      <c r="A2172" s="460"/>
      <c r="B2172" s="461"/>
      <c r="C2172" s="462" t="s">
        <v>1809</v>
      </c>
      <c r="D2172" s="463"/>
      <c r="E2172" s="464">
        <v>5.94</v>
      </c>
      <c r="F2172" s="465"/>
      <c r="G2172" s="465"/>
      <c r="H2172" s="465"/>
      <c r="I2172" s="465"/>
      <c r="J2172" s="465"/>
      <c r="K2172" s="465"/>
      <c r="L2172" s="465"/>
      <c r="M2172" s="465"/>
      <c r="N2172" s="465"/>
      <c r="O2172" s="465"/>
      <c r="P2172" s="465"/>
      <c r="Q2172" s="465"/>
      <c r="R2172" s="465"/>
      <c r="S2172" s="465"/>
      <c r="T2172" s="465"/>
      <c r="U2172" s="32"/>
      <c r="V2172" s="32"/>
      <c r="W2172" s="32"/>
      <c r="X2172" s="32"/>
      <c r="Y2172" s="30"/>
      <c r="Z2172" s="30"/>
      <c r="AA2172" s="30"/>
      <c r="AB2172" s="30"/>
      <c r="AC2172" s="30"/>
      <c r="AD2172" s="30"/>
      <c r="AE2172" s="30"/>
      <c r="AF2172" s="30"/>
      <c r="AG2172" s="30" t="s">
        <v>166</v>
      </c>
      <c r="AH2172" s="30">
        <v>0</v>
      </c>
      <c r="AI2172" s="30"/>
      <c r="AJ2172" s="30"/>
      <c r="AK2172" s="30"/>
      <c r="AL2172" s="30"/>
      <c r="AM2172" s="30"/>
      <c r="AN2172" s="30"/>
      <c r="AO2172" s="30"/>
      <c r="AP2172" s="30"/>
      <c r="AQ2172" s="30"/>
      <c r="AR2172" s="30"/>
      <c r="AS2172" s="30"/>
      <c r="AT2172" s="30"/>
      <c r="AU2172" s="30"/>
      <c r="AV2172" s="30"/>
      <c r="AW2172" s="30"/>
      <c r="AX2172" s="30"/>
      <c r="AY2172" s="30"/>
      <c r="AZ2172" s="30"/>
      <c r="BA2172" s="30"/>
      <c r="BB2172" s="30"/>
      <c r="BC2172" s="30"/>
      <c r="BD2172" s="30"/>
      <c r="BE2172" s="30"/>
      <c r="BF2172" s="30"/>
      <c r="BG2172" s="30"/>
      <c r="BH2172" s="30"/>
    </row>
    <row r="2173" spans="1:60" ht="20.399999999999999" outlineLevel="1">
      <c r="A2173" s="460"/>
      <c r="B2173" s="461"/>
      <c r="C2173" s="462" t="s">
        <v>1810</v>
      </c>
      <c r="D2173" s="463"/>
      <c r="E2173" s="464">
        <v>7.23</v>
      </c>
      <c r="F2173" s="465"/>
      <c r="G2173" s="465"/>
      <c r="H2173" s="465"/>
      <c r="I2173" s="465"/>
      <c r="J2173" s="465"/>
      <c r="K2173" s="465"/>
      <c r="L2173" s="465"/>
      <c r="M2173" s="465"/>
      <c r="N2173" s="465"/>
      <c r="O2173" s="465"/>
      <c r="P2173" s="465"/>
      <c r="Q2173" s="465"/>
      <c r="R2173" s="465"/>
      <c r="S2173" s="465"/>
      <c r="T2173" s="465"/>
      <c r="U2173" s="32"/>
      <c r="V2173" s="32"/>
      <c r="W2173" s="32"/>
      <c r="X2173" s="32"/>
      <c r="Y2173" s="30"/>
      <c r="Z2173" s="30"/>
      <c r="AA2173" s="30"/>
      <c r="AB2173" s="30"/>
      <c r="AC2173" s="30"/>
      <c r="AD2173" s="30"/>
      <c r="AE2173" s="30"/>
      <c r="AF2173" s="30"/>
      <c r="AG2173" s="30" t="s">
        <v>166</v>
      </c>
      <c r="AH2173" s="30">
        <v>0</v>
      </c>
      <c r="AI2173" s="30"/>
      <c r="AJ2173" s="30"/>
      <c r="AK2173" s="30"/>
      <c r="AL2173" s="30"/>
      <c r="AM2173" s="30"/>
      <c r="AN2173" s="30"/>
      <c r="AO2173" s="30"/>
      <c r="AP2173" s="30"/>
      <c r="AQ2173" s="30"/>
      <c r="AR2173" s="30"/>
      <c r="AS2173" s="30"/>
      <c r="AT2173" s="30"/>
      <c r="AU2173" s="30"/>
      <c r="AV2173" s="30"/>
      <c r="AW2173" s="30"/>
      <c r="AX2173" s="30"/>
      <c r="AY2173" s="30"/>
      <c r="AZ2173" s="30"/>
      <c r="BA2173" s="30"/>
      <c r="BB2173" s="30"/>
      <c r="BC2173" s="30"/>
      <c r="BD2173" s="30"/>
      <c r="BE2173" s="30"/>
      <c r="BF2173" s="30"/>
      <c r="BG2173" s="30"/>
      <c r="BH2173" s="30"/>
    </row>
    <row r="2174" spans="1:60" ht="20.399999999999999" outlineLevel="1">
      <c r="A2174" s="460"/>
      <c r="B2174" s="461"/>
      <c r="C2174" s="462" t="s">
        <v>1811</v>
      </c>
      <c r="D2174" s="463"/>
      <c r="E2174" s="464">
        <v>25.79</v>
      </c>
      <c r="F2174" s="465"/>
      <c r="G2174" s="465"/>
      <c r="H2174" s="465"/>
      <c r="I2174" s="465"/>
      <c r="J2174" s="465"/>
      <c r="K2174" s="465"/>
      <c r="L2174" s="465"/>
      <c r="M2174" s="465"/>
      <c r="N2174" s="465"/>
      <c r="O2174" s="465"/>
      <c r="P2174" s="465"/>
      <c r="Q2174" s="465"/>
      <c r="R2174" s="465"/>
      <c r="S2174" s="465"/>
      <c r="T2174" s="465"/>
      <c r="U2174" s="32"/>
      <c r="V2174" s="32"/>
      <c r="W2174" s="32"/>
      <c r="X2174" s="32"/>
      <c r="Y2174" s="30"/>
      <c r="Z2174" s="30"/>
      <c r="AA2174" s="30"/>
      <c r="AB2174" s="30"/>
      <c r="AC2174" s="30"/>
      <c r="AD2174" s="30"/>
      <c r="AE2174" s="30"/>
      <c r="AF2174" s="30"/>
      <c r="AG2174" s="30" t="s">
        <v>166</v>
      </c>
      <c r="AH2174" s="30">
        <v>0</v>
      </c>
      <c r="AI2174" s="30"/>
      <c r="AJ2174" s="30"/>
      <c r="AK2174" s="30"/>
      <c r="AL2174" s="30"/>
      <c r="AM2174" s="30"/>
      <c r="AN2174" s="30"/>
      <c r="AO2174" s="30"/>
      <c r="AP2174" s="30"/>
      <c r="AQ2174" s="30"/>
      <c r="AR2174" s="30"/>
      <c r="AS2174" s="30"/>
      <c r="AT2174" s="30"/>
      <c r="AU2174" s="30"/>
      <c r="AV2174" s="30"/>
      <c r="AW2174" s="30"/>
      <c r="AX2174" s="30"/>
      <c r="AY2174" s="30"/>
      <c r="AZ2174" s="30"/>
      <c r="BA2174" s="30"/>
      <c r="BB2174" s="30"/>
      <c r="BC2174" s="30"/>
      <c r="BD2174" s="30"/>
      <c r="BE2174" s="30"/>
      <c r="BF2174" s="30"/>
      <c r="BG2174" s="30"/>
      <c r="BH2174" s="30"/>
    </row>
    <row r="2175" spans="1:60" ht="20.399999999999999" outlineLevel="1">
      <c r="A2175" s="460"/>
      <c r="B2175" s="461"/>
      <c r="C2175" s="462" t="s">
        <v>1812</v>
      </c>
      <c r="D2175" s="463"/>
      <c r="E2175" s="464">
        <v>40.734999999999999</v>
      </c>
      <c r="F2175" s="465"/>
      <c r="G2175" s="465"/>
      <c r="H2175" s="465"/>
      <c r="I2175" s="465"/>
      <c r="J2175" s="465"/>
      <c r="K2175" s="465"/>
      <c r="L2175" s="465"/>
      <c r="M2175" s="465"/>
      <c r="N2175" s="465"/>
      <c r="O2175" s="465"/>
      <c r="P2175" s="465"/>
      <c r="Q2175" s="465"/>
      <c r="R2175" s="465"/>
      <c r="S2175" s="465"/>
      <c r="T2175" s="465"/>
      <c r="U2175" s="32"/>
      <c r="V2175" s="32"/>
      <c r="W2175" s="32"/>
      <c r="X2175" s="32"/>
      <c r="Y2175" s="30"/>
      <c r="Z2175" s="30"/>
      <c r="AA2175" s="30"/>
      <c r="AB2175" s="30"/>
      <c r="AC2175" s="30"/>
      <c r="AD2175" s="30"/>
      <c r="AE2175" s="30"/>
      <c r="AF2175" s="30"/>
      <c r="AG2175" s="30" t="s">
        <v>166</v>
      </c>
      <c r="AH2175" s="30">
        <v>0</v>
      </c>
      <c r="AI2175" s="30"/>
      <c r="AJ2175" s="30"/>
      <c r="AK2175" s="30"/>
      <c r="AL2175" s="30"/>
      <c r="AM2175" s="30"/>
      <c r="AN2175" s="30"/>
      <c r="AO2175" s="30"/>
      <c r="AP2175" s="30"/>
      <c r="AQ2175" s="30"/>
      <c r="AR2175" s="30"/>
      <c r="AS2175" s="30"/>
      <c r="AT2175" s="30"/>
      <c r="AU2175" s="30"/>
      <c r="AV2175" s="30"/>
      <c r="AW2175" s="30"/>
      <c r="AX2175" s="30"/>
      <c r="AY2175" s="30"/>
      <c r="AZ2175" s="30"/>
      <c r="BA2175" s="30"/>
      <c r="BB2175" s="30"/>
      <c r="BC2175" s="30"/>
      <c r="BD2175" s="30"/>
      <c r="BE2175" s="30"/>
      <c r="BF2175" s="30"/>
      <c r="BG2175" s="30"/>
      <c r="BH2175" s="30"/>
    </row>
    <row r="2176" spans="1:60" ht="20.399999999999999" outlineLevel="1">
      <c r="A2176" s="460"/>
      <c r="B2176" s="461"/>
      <c r="C2176" s="462" t="s">
        <v>1813</v>
      </c>
      <c r="D2176" s="463"/>
      <c r="E2176" s="464">
        <v>6.3525</v>
      </c>
      <c r="F2176" s="465"/>
      <c r="G2176" s="465"/>
      <c r="H2176" s="465"/>
      <c r="I2176" s="465"/>
      <c r="J2176" s="465"/>
      <c r="K2176" s="465"/>
      <c r="L2176" s="465"/>
      <c r="M2176" s="465"/>
      <c r="N2176" s="465"/>
      <c r="O2176" s="465"/>
      <c r="P2176" s="465"/>
      <c r="Q2176" s="465"/>
      <c r="R2176" s="465"/>
      <c r="S2176" s="465"/>
      <c r="T2176" s="465"/>
      <c r="U2176" s="32"/>
      <c r="V2176" s="32"/>
      <c r="W2176" s="32"/>
      <c r="X2176" s="32"/>
      <c r="Y2176" s="30"/>
      <c r="Z2176" s="30"/>
      <c r="AA2176" s="30"/>
      <c r="AB2176" s="30"/>
      <c r="AC2176" s="30"/>
      <c r="AD2176" s="30"/>
      <c r="AE2176" s="30"/>
      <c r="AF2176" s="30"/>
      <c r="AG2176" s="30" t="s">
        <v>166</v>
      </c>
      <c r="AH2176" s="30">
        <v>0</v>
      </c>
      <c r="AI2176" s="30"/>
      <c r="AJ2176" s="30"/>
      <c r="AK2176" s="30"/>
      <c r="AL2176" s="30"/>
      <c r="AM2176" s="30"/>
      <c r="AN2176" s="30"/>
      <c r="AO2176" s="30"/>
      <c r="AP2176" s="30"/>
      <c r="AQ2176" s="30"/>
      <c r="AR2176" s="30"/>
      <c r="AS2176" s="30"/>
      <c r="AT2176" s="30"/>
      <c r="AU2176" s="30"/>
      <c r="AV2176" s="30"/>
      <c r="AW2176" s="30"/>
      <c r="AX2176" s="30"/>
      <c r="AY2176" s="30"/>
      <c r="AZ2176" s="30"/>
      <c r="BA2176" s="30"/>
      <c r="BB2176" s="30"/>
      <c r="BC2176" s="30"/>
      <c r="BD2176" s="30"/>
      <c r="BE2176" s="30"/>
      <c r="BF2176" s="30"/>
      <c r="BG2176" s="30"/>
      <c r="BH2176" s="30"/>
    </row>
    <row r="2177" spans="1:60" ht="20.399999999999999" outlineLevel="1">
      <c r="A2177" s="460"/>
      <c r="B2177" s="461"/>
      <c r="C2177" s="462" t="s">
        <v>1814</v>
      </c>
      <c r="D2177" s="463"/>
      <c r="E2177" s="464">
        <v>8.91</v>
      </c>
      <c r="F2177" s="465"/>
      <c r="G2177" s="465"/>
      <c r="H2177" s="465"/>
      <c r="I2177" s="465"/>
      <c r="J2177" s="465"/>
      <c r="K2177" s="465"/>
      <c r="L2177" s="465"/>
      <c r="M2177" s="465"/>
      <c r="N2177" s="465"/>
      <c r="O2177" s="465"/>
      <c r="P2177" s="465"/>
      <c r="Q2177" s="465"/>
      <c r="R2177" s="465"/>
      <c r="S2177" s="465"/>
      <c r="T2177" s="465"/>
      <c r="U2177" s="32"/>
      <c r="V2177" s="32"/>
      <c r="W2177" s="32"/>
      <c r="X2177" s="32"/>
      <c r="Y2177" s="30"/>
      <c r="Z2177" s="30"/>
      <c r="AA2177" s="30"/>
      <c r="AB2177" s="30"/>
      <c r="AC2177" s="30"/>
      <c r="AD2177" s="30"/>
      <c r="AE2177" s="30"/>
      <c r="AF2177" s="30"/>
      <c r="AG2177" s="30" t="s">
        <v>166</v>
      </c>
      <c r="AH2177" s="30">
        <v>0</v>
      </c>
      <c r="AI2177" s="30"/>
      <c r="AJ2177" s="30"/>
      <c r="AK2177" s="30"/>
      <c r="AL2177" s="30"/>
      <c r="AM2177" s="30"/>
      <c r="AN2177" s="30"/>
      <c r="AO2177" s="30"/>
      <c r="AP2177" s="30"/>
      <c r="AQ2177" s="30"/>
      <c r="AR2177" s="30"/>
      <c r="AS2177" s="30"/>
      <c r="AT2177" s="30"/>
      <c r="AU2177" s="30"/>
      <c r="AV2177" s="30"/>
      <c r="AW2177" s="30"/>
      <c r="AX2177" s="30"/>
      <c r="AY2177" s="30"/>
      <c r="AZ2177" s="30"/>
      <c r="BA2177" s="30"/>
      <c r="BB2177" s="30"/>
      <c r="BC2177" s="30"/>
      <c r="BD2177" s="30"/>
      <c r="BE2177" s="30"/>
      <c r="BF2177" s="30"/>
      <c r="BG2177" s="30"/>
      <c r="BH2177" s="30"/>
    </row>
    <row r="2178" spans="1:60" outlineLevel="1">
      <c r="A2178" s="452">
        <v>409</v>
      </c>
      <c r="B2178" s="453" t="s">
        <v>1815</v>
      </c>
      <c r="C2178" s="454" t="s">
        <v>1816</v>
      </c>
      <c r="D2178" s="455" t="s">
        <v>161</v>
      </c>
      <c r="E2178" s="456">
        <v>128.25749999999999</v>
      </c>
      <c r="F2178" s="34"/>
      <c r="G2178" s="458">
        <f>ROUND(E2178*F2178,2)</f>
        <v>0</v>
      </c>
      <c r="H2178" s="457">
        <v>34.5</v>
      </c>
      <c r="I2178" s="458">
        <f>ROUND(E2178*H2178,2)</f>
        <v>4424.88</v>
      </c>
      <c r="J2178" s="457">
        <v>0</v>
      </c>
      <c r="K2178" s="458">
        <f>ROUND(E2178*J2178,2)</f>
        <v>0</v>
      </c>
      <c r="L2178" s="458">
        <v>21</v>
      </c>
      <c r="M2178" s="458">
        <f>G2178*(1+L2178/100)</f>
        <v>0</v>
      </c>
      <c r="N2178" s="458">
        <v>1.1E-4</v>
      </c>
      <c r="O2178" s="458">
        <f>ROUND(E2178*N2178,2)</f>
        <v>0.01</v>
      </c>
      <c r="P2178" s="458">
        <v>0</v>
      </c>
      <c r="Q2178" s="458">
        <f>ROUND(E2178*P2178,2)</f>
        <v>0</v>
      </c>
      <c r="R2178" s="458"/>
      <c r="S2178" s="458" t="s">
        <v>162</v>
      </c>
      <c r="T2178" s="459" t="s">
        <v>162</v>
      </c>
      <c r="U2178" s="32">
        <v>0</v>
      </c>
      <c r="V2178" s="32">
        <f>ROUND(E2178*U2178,2)</f>
        <v>0</v>
      </c>
      <c r="W2178" s="32"/>
      <c r="X2178" s="32" t="s">
        <v>163</v>
      </c>
      <c r="Y2178" s="30"/>
      <c r="Z2178" s="30"/>
      <c r="AA2178" s="30"/>
      <c r="AB2178" s="30"/>
      <c r="AC2178" s="30"/>
      <c r="AD2178" s="30"/>
      <c r="AE2178" s="30"/>
      <c r="AF2178" s="30"/>
      <c r="AG2178" s="30" t="s">
        <v>164</v>
      </c>
      <c r="AH2178" s="30"/>
      <c r="AI2178" s="30"/>
      <c r="AJ2178" s="30"/>
      <c r="AK2178" s="30"/>
      <c r="AL2178" s="30"/>
      <c r="AM2178" s="30"/>
      <c r="AN2178" s="30"/>
      <c r="AO2178" s="30"/>
      <c r="AP2178" s="30"/>
      <c r="AQ2178" s="30"/>
      <c r="AR2178" s="30"/>
      <c r="AS2178" s="30"/>
      <c r="AT2178" s="30"/>
      <c r="AU2178" s="30"/>
      <c r="AV2178" s="30"/>
      <c r="AW2178" s="30"/>
      <c r="AX2178" s="30"/>
      <c r="AY2178" s="30"/>
      <c r="AZ2178" s="30"/>
      <c r="BA2178" s="30"/>
      <c r="BB2178" s="30"/>
      <c r="BC2178" s="30"/>
      <c r="BD2178" s="30"/>
      <c r="BE2178" s="30"/>
      <c r="BF2178" s="30"/>
      <c r="BG2178" s="30"/>
      <c r="BH2178" s="30"/>
    </row>
    <row r="2179" spans="1:60" outlineLevel="1">
      <c r="A2179" s="460"/>
      <c r="B2179" s="461"/>
      <c r="C2179" s="462" t="s">
        <v>1752</v>
      </c>
      <c r="D2179" s="463"/>
      <c r="E2179" s="464">
        <v>128.25749999999999</v>
      </c>
      <c r="F2179" s="465"/>
      <c r="G2179" s="465"/>
      <c r="H2179" s="465"/>
      <c r="I2179" s="465"/>
      <c r="J2179" s="465"/>
      <c r="K2179" s="465"/>
      <c r="L2179" s="465"/>
      <c r="M2179" s="465"/>
      <c r="N2179" s="465"/>
      <c r="O2179" s="465"/>
      <c r="P2179" s="465"/>
      <c r="Q2179" s="465"/>
      <c r="R2179" s="465"/>
      <c r="S2179" s="465"/>
      <c r="T2179" s="465"/>
      <c r="U2179" s="32"/>
      <c r="V2179" s="32"/>
      <c r="W2179" s="32"/>
      <c r="X2179" s="32"/>
      <c r="Y2179" s="30"/>
      <c r="Z2179" s="30"/>
      <c r="AA2179" s="30"/>
      <c r="AB2179" s="30"/>
      <c r="AC2179" s="30"/>
      <c r="AD2179" s="30"/>
      <c r="AE2179" s="30"/>
      <c r="AF2179" s="30"/>
      <c r="AG2179" s="30" t="s">
        <v>166</v>
      </c>
      <c r="AH2179" s="30">
        <v>5</v>
      </c>
      <c r="AI2179" s="30"/>
      <c r="AJ2179" s="30"/>
      <c r="AK2179" s="30"/>
      <c r="AL2179" s="30"/>
      <c r="AM2179" s="30"/>
      <c r="AN2179" s="30"/>
      <c r="AO2179" s="30"/>
      <c r="AP2179" s="30"/>
      <c r="AQ2179" s="30"/>
      <c r="AR2179" s="30"/>
      <c r="AS2179" s="30"/>
      <c r="AT2179" s="30"/>
      <c r="AU2179" s="30"/>
      <c r="AV2179" s="30"/>
      <c r="AW2179" s="30"/>
      <c r="AX2179" s="30"/>
      <c r="AY2179" s="30"/>
      <c r="AZ2179" s="30"/>
      <c r="BA2179" s="30"/>
      <c r="BB2179" s="30"/>
      <c r="BC2179" s="30"/>
      <c r="BD2179" s="30"/>
      <c r="BE2179" s="30"/>
      <c r="BF2179" s="30"/>
      <c r="BG2179" s="30"/>
      <c r="BH2179" s="30"/>
    </row>
    <row r="2180" spans="1:60" outlineLevel="1">
      <c r="A2180" s="452">
        <v>410</v>
      </c>
      <c r="B2180" s="453" t="s">
        <v>1817</v>
      </c>
      <c r="C2180" s="454" t="s">
        <v>1818</v>
      </c>
      <c r="D2180" s="455" t="s">
        <v>161</v>
      </c>
      <c r="E2180" s="456">
        <v>61.732500000000002</v>
      </c>
      <c r="F2180" s="34"/>
      <c r="G2180" s="458">
        <f>ROUND(E2180*F2180,2)</f>
        <v>0</v>
      </c>
      <c r="H2180" s="457">
        <v>0</v>
      </c>
      <c r="I2180" s="458">
        <f>ROUND(E2180*H2180,2)</f>
        <v>0</v>
      </c>
      <c r="J2180" s="457">
        <v>49.6</v>
      </c>
      <c r="K2180" s="458">
        <f>ROUND(E2180*J2180,2)</f>
        <v>3061.93</v>
      </c>
      <c r="L2180" s="458">
        <v>21</v>
      </c>
      <c r="M2180" s="458">
        <f>G2180*(1+L2180/100)</f>
        <v>0</v>
      </c>
      <c r="N2180" s="458">
        <v>0</v>
      </c>
      <c r="O2180" s="458">
        <f>ROUND(E2180*N2180,2)</f>
        <v>0</v>
      </c>
      <c r="P2180" s="458">
        <v>0</v>
      </c>
      <c r="Q2180" s="458">
        <f>ROUND(E2180*P2180,2)</f>
        <v>0</v>
      </c>
      <c r="R2180" s="458"/>
      <c r="S2180" s="458" t="s">
        <v>162</v>
      </c>
      <c r="T2180" s="459" t="s">
        <v>162</v>
      </c>
      <c r="U2180" s="32">
        <v>0.1</v>
      </c>
      <c r="V2180" s="32">
        <f>ROUND(E2180*U2180,2)</f>
        <v>6.17</v>
      </c>
      <c r="W2180" s="32"/>
      <c r="X2180" s="32" t="s">
        <v>163</v>
      </c>
      <c r="Y2180" s="30"/>
      <c r="Z2180" s="30"/>
      <c r="AA2180" s="30"/>
      <c r="AB2180" s="30"/>
      <c r="AC2180" s="30"/>
      <c r="AD2180" s="30"/>
      <c r="AE2180" s="30"/>
      <c r="AF2180" s="30"/>
      <c r="AG2180" s="30" t="s">
        <v>164</v>
      </c>
      <c r="AH2180" s="30"/>
      <c r="AI2180" s="30"/>
      <c r="AJ2180" s="30"/>
      <c r="AK2180" s="30"/>
      <c r="AL2180" s="30"/>
      <c r="AM2180" s="30"/>
      <c r="AN2180" s="30"/>
      <c r="AO2180" s="30"/>
      <c r="AP2180" s="30"/>
      <c r="AQ2180" s="30"/>
      <c r="AR2180" s="30"/>
      <c r="AS2180" s="30"/>
      <c r="AT2180" s="30"/>
      <c r="AU2180" s="30"/>
      <c r="AV2180" s="30"/>
      <c r="AW2180" s="30"/>
      <c r="AX2180" s="30"/>
      <c r="AY2180" s="30"/>
      <c r="AZ2180" s="30"/>
      <c r="BA2180" s="30"/>
      <c r="BB2180" s="30"/>
      <c r="BC2180" s="30"/>
      <c r="BD2180" s="30"/>
      <c r="BE2180" s="30"/>
      <c r="BF2180" s="30"/>
      <c r="BG2180" s="30"/>
      <c r="BH2180" s="30"/>
    </row>
    <row r="2181" spans="1:60" ht="20.399999999999999" outlineLevel="1">
      <c r="A2181" s="460"/>
      <c r="B2181" s="461"/>
      <c r="C2181" s="462" t="s">
        <v>1804</v>
      </c>
      <c r="D2181" s="463"/>
      <c r="E2181" s="464">
        <v>6.06</v>
      </c>
      <c r="F2181" s="465"/>
      <c r="G2181" s="465"/>
      <c r="H2181" s="465"/>
      <c r="I2181" s="465"/>
      <c r="J2181" s="465"/>
      <c r="K2181" s="465"/>
      <c r="L2181" s="465"/>
      <c r="M2181" s="465"/>
      <c r="N2181" s="465"/>
      <c r="O2181" s="465"/>
      <c r="P2181" s="465"/>
      <c r="Q2181" s="465"/>
      <c r="R2181" s="465"/>
      <c r="S2181" s="465"/>
      <c r="T2181" s="465"/>
      <c r="U2181" s="32"/>
      <c r="V2181" s="32"/>
      <c r="W2181" s="32"/>
      <c r="X2181" s="32"/>
      <c r="Y2181" s="30"/>
      <c r="Z2181" s="30"/>
      <c r="AA2181" s="30"/>
      <c r="AB2181" s="30"/>
      <c r="AC2181" s="30"/>
      <c r="AD2181" s="30"/>
      <c r="AE2181" s="30"/>
      <c r="AF2181" s="30"/>
      <c r="AG2181" s="30" t="s">
        <v>166</v>
      </c>
      <c r="AH2181" s="30">
        <v>0</v>
      </c>
      <c r="AI2181" s="30"/>
      <c r="AJ2181" s="30"/>
      <c r="AK2181" s="30"/>
      <c r="AL2181" s="30"/>
      <c r="AM2181" s="30"/>
      <c r="AN2181" s="30"/>
      <c r="AO2181" s="30"/>
      <c r="AP2181" s="30"/>
      <c r="AQ2181" s="30"/>
      <c r="AR2181" s="30"/>
      <c r="AS2181" s="30"/>
      <c r="AT2181" s="30"/>
      <c r="AU2181" s="30"/>
      <c r="AV2181" s="30"/>
      <c r="AW2181" s="30"/>
      <c r="AX2181" s="30"/>
      <c r="AY2181" s="30"/>
      <c r="AZ2181" s="30"/>
      <c r="BA2181" s="30"/>
      <c r="BB2181" s="30"/>
      <c r="BC2181" s="30"/>
      <c r="BD2181" s="30"/>
      <c r="BE2181" s="30"/>
      <c r="BF2181" s="30"/>
      <c r="BG2181" s="30"/>
      <c r="BH2181" s="30"/>
    </row>
    <row r="2182" spans="1:60" ht="20.399999999999999" outlineLevel="1">
      <c r="A2182" s="460"/>
      <c r="B2182" s="461"/>
      <c r="C2182" s="462" t="s">
        <v>1805</v>
      </c>
      <c r="D2182" s="463"/>
      <c r="E2182" s="464">
        <v>7.05</v>
      </c>
      <c r="F2182" s="465"/>
      <c r="G2182" s="465"/>
      <c r="H2182" s="465"/>
      <c r="I2182" s="465"/>
      <c r="J2182" s="465"/>
      <c r="K2182" s="465"/>
      <c r="L2182" s="465"/>
      <c r="M2182" s="465"/>
      <c r="N2182" s="465"/>
      <c r="O2182" s="465"/>
      <c r="P2182" s="465"/>
      <c r="Q2182" s="465"/>
      <c r="R2182" s="465"/>
      <c r="S2182" s="465"/>
      <c r="T2182" s="465"/>
      <c r="U2182" s="32"/>
      <c r="V2182" s="32"/>
      <c r="W2182" s="32"/>
      <c r="X2182" s="32"/>
      <c r="Y2182" s="30"/>
      <c r="Z2182" s="30"/>
      <c r="AA2182" s="30"/>
      <c r="AB2182" s="30"/>
      <c r="AC2182" s="30"/>
      <c r="AD2182" s="30"/>
      <c r="AE2182" s="30"/>
      <c r="AF2182" s="30"/>
      <c r="AG2182" s="30" t="s">
        <v>166</v>
      </c>
      <c r="AH2182" s="30">
        <v>0</v>
      </c>
      <c r="AI2182" s="30"/>
      <c r="AJ2182" s="30"/>
      <c r="AK2182" s="30"/>
      <c r="AL2182" s="30"/>
      <c r="AM2182" s="30"/>
      <c r="AN2182" s="30"/>
      <c r="AO2182" s="30"/>
      <c r="AP2182" s="30"/>
      <c r="AQ2182" s="30"/>
      <c r="AR2182" s="30"/>
      <c r="AS2182" s="30"/>
      <c r="AT2182" s="30"/>
      <c r="AU2182" s="30"/>
      <c r="AV2182" s="30"/>
      <c r="AW2182" s="30"/>
      <c r="AX2182" s="30"/>
      <c r="AY2182" s="30"/>
      <c r="AZ2182" s="30"/>
      <c r="BA2182" s="30"/>
      <c r="BB2182" s="30"/>
      <c r="BC2182" s="30"/>
      <c r="BD2182" s="30"/>
      <c r="BE2182" s="30"/>
      <c r="BF2182" s="30"/>
      <c r="BG2182" s="30"/>
      <c r="BH2182" s="30"/>
    </row>
    <row r="2183" spans="1:60" ht="20.399999999999999" outlineLevel="1">
      <c r="A2183" s="460"/>
      <c r="B2183" s="461"/>
      <c r="C2183" s="462" t="s">
        <v>1806</v>
      </c>
      <c r="D2183" s="463"/>
      <c r="E2183" s="464">
        <v>6.06</v>
      </c>
      <c r="F2183" s="465"/>
      <c r="G2183" s="465"/>
      <c r="H2183" s="465"/>
      <c r="I2183" s="465"/>
      <c r="J2183" s="465"/>
      <c r="K2183" s="465"/>
      <c r="L2183" s="465"/>
      <c r="M2183" s="465"/>
      <c r="N2183" s="465"/>
      <c r="O2183" s="465"/>
      <c r="P2183" s="465"/>
      <c r="Q2183" s="465"/>
      <c r="R2183" s="465"/>
      <c r="S2183" s="465"/>
      <c r="T2183" s="465"/>
      <c r="U2183" s="32"/>
      <c r="V2183" s="32"/>
      <c r="W2183" s="32"/>
      <c r="X2183" s="32"/>
      <c r="Y2183" s="30"/>
      <c r="Z2183" s="30"/>
      <c r="AA2183" s="30"/>
      <c r="AB2183" s="30"/>
      <c r="AC2183" s="30"/>
      <c r="AD2183" s="30"/>
      <c r="AE2183" s="30"/>
      <c r="AF2183" s="30"/>
      <c r="AG2183" s="30" t="s">
        <v>166</v>
      </c>
      <c r="AH2183" s="30">
        <v>0</v>
      </c>
      <c r="AI2183" s="30"/>
      <c r="AJ2183" s="30"/>
      <c r="AK2183" s="30"/>
      <c r="AL2183" s="30"/>
      <c r="AM2183" s="30"/>
      <c r="AN2183" s="30"/>
      <c r="AO2183" s="30"/>
      <c r="AP2183" s="30"/>
      <c r="AQ2183" s="30"/>
      <c r="AR2183" s="30"/>
      <c r="AS2183" s="30"/>
      <c r="AT2183" s="30"/>
      <c r="AU2183" s="30"/>
      <c r="AV2183" s="30"/>
      <c r="AW2183" s="30"/>
      <c r="AX2183" s="30"/>
      <c r="AY2183" s="30"/>
      <c r="AZ2183" s="30"/>
      <c r="BA2183" s="30"/>
      <c r="BB2183" s="30"/>
      <c r="BC2183" s="30"/>
      <c r="BD2183" s="30"/>
      <c r="BE2183" s="30"/>
      <c r="BF2183" s="30"/>
      <c r="BG2183" s="30"/>
      <c r="BH2183" s="30"/>
    </row>
    <row r="2184" spans="1:60" ht="20.399999999999999" outlineLevel="1">
      <c r="A2184" s="460"/>
      <c r="B2184" s="461"/>
      <c r="C2184" s="462" t="s">
        <v>1807</v>
      </c>
      <c r="D2184" s="463"/>
      <c r="E2184" s="464">
        <v>7.05</v>
      </c>
      <c r="F2184" s="465"/>
      <c r="G2184" s="465"/>
      <c r="H2184" s="465"/>
      <c r="I2184" s="465"/>
      <c r="J2184" s="465"/>
      <c r="K2184" s="465"/>
      <c r="L2184" s="465"/>
      <c r="M2184" s="465"/>
      <c r="N2184" s="465"/>
      <c r="O2184" s="465"/>
      <c r="P2184" s="465"/>
      <c r="Q2184" s="465"/>
      <c r="R2184" s="465"/>
      <c r="S2184" s="465"/>
      <c r="T2184" s="465"/>
      <c r="U2184" s="32"/>
      <c r="V2184" s="32"/>
      <c r="W2184" s="32"/>
      <c r="X2184" s="32"/>
      <c r="Y2184" s="30"/>
      <c r="Z2184" s="30"/>
      <c r="AA2184" s="30"/>
      <c r="AB2184" s="30"/>
      <c r="AC2184" s="30"/>
      <c r="AD2184" s="30"/>
      <c r="AE2184" s="30"/>
      <c r="AF2184" s="30"/>
      <c r="AG2184" s="30" t="s">
        <v>166</v>
      </c>
      <c r="AH2184" s="30">
        <v>0</v>
      </c>
      <c r="AI2184" s="30"/>
      <c r="AJ2184" s="30"/>
      <c r="AK2184" s="30"/>
      <c r="AL2184" s="30"/>
      <c r="AM2184" s="30"/>
      <c r="AN2184" s="30"/>
      <c r="AO2184" s="30"/>
      <c r="AP2184" s="30"/>
      <c r="AQ2184" s="30"/>
      <c r="AR2184" s="30"/>
      <c r="AS2184" s="30"/>
      <c r="AT2184" s="30"/>
      <c r="AU2184" s="30"/>
      <c r="AV2184" s="30"/>
      <c r="AW2184" s="30"/>
      <c r="AX2184" s="30"/>
      <c r="AY2184" s="30"/>
      <c r="AZ2184" s="30"/>
      <c r="BA2184" s="30"/>
      <c r="BB2184" s="30"/>
      <c r="BC2184" s="30"/>
      <c r="BD2184" s="30"/>
      <c r="BE2184" s="30"/>
      <c r="BF2184" s="30"/>
      <c r="BG2184" s="30"/>
      <c r="BH2184" s="30"/>
    </row>
    <row r="2185" spans="1:60" ht="20.399999999999999" outlineLevel="1">
      <c r="A2185" s="460"/>
      <c r="B2185" s="461"/>
      <c r="C2185" s="462" t="s">
        <v>1808</v>
      </c>
      <c r="D2185" s="463"/>
      <c r="E2185" s="464">
        <v>7.08</v>
      </c>
      <c r="F2185" s="465"/>
      <c r="G2185" s="465"/>
      <c r="H2185" s="465"/>
      <c r="I2185" s="465"/>
      <c r="J2185" s="465"/>
      <c r="K2185" s="465"/>
      <c r="L2185" s="465"/>
      <c r="M2185" s="465"/>
      <c r="N2185" s="465"/>
      <c r="O2185" s="465"/>
      <c r="P2185" s="465"/>
      <c r="Q2185" s="465"/>
      <c r="R2185" s="465"/>
      <c r="S2185" s="465"/>
      <c r="T2185" s="465"/>
      <c r="U2185" s="32"/>
      <c r="V2185" s="32"/>
      <c r="W2185" s="32"/>
      <c r="X2185" s="32"/>
      <c r="Y2185" s="30"/>
      <c r="Z2185" s="30"/>
      <c r="AA2185" s="30"/>
      <c r="AB2185" s="30"/>
      <c r="AC2185" s="30"/>
      <c r="AD2185" s="30"/>
      <c r="AE2185" s="30"/>
      <c r="AF2185" s="30"/>
      <c r="AG2185" s="30" t="s">
        <v>166</v>
      </c>
      <c r="AH2185" s="30">
        <v>0</v>
      </c>
      <c r="AI2185" s="30"/>
      <c r="AJ2185" s="30"/>
      <c r="AK2185" s="30"/>
      <c r="AL2185" s="30"/>
      <c r="AM2185" s="30"/>
      <c r="AN2185" s="30"/>
      <c r="AO2185" s="30"/>
      <c r="AP2185" s="30"/>
      <c r="AQ2185" s="30"/>
      <c r="AR2185" s="30"/>
      <c r="AS2185" s="30"/>
      <c r="AT2185" s="30"/>
      <c r="AU2185" s="30"/>
      <c r="AV2185" s="30"/>
      <c r="AW2185" s="30"/>
      <c r="AX2185" s="30"/>
      <c r="AY2185" s="30"/>
      <c r="AZ2185" s="30"/>
      <c r="BA2185" s="30"/>
      <c r="BB2185" s="30"/>
      <c r="BC2185" s="30"/>
      <c r="BD2185" s="30"/>
      <c r="BE2185" s="30"/>
      <c r="BF2185" s="30"/>
      <c r="BG2185" s="30"/>
      <c r="BH2185" s="30"/>
    </row>
    <row r="2186" spans="1:60" ht="20.399999999999999" outlineLevel="1">
      <c r="A2186" s="460"/>
      <c r="B2186" s="461"/>
      <c r="C2186" s="462" t="s">
        <v>1809</v>
      </c>
      <c r="D2186" s="463"/>
      <c r="E2186" s="464">
        <v>5.94</v>
      </c>
      <c r="F2186" s="465"/>
      <c r="G2186" s="465"/>
      <c r="H2186" s="465"/>
      <c r="I2186" s="465"/>
      <c r="J2186" s="465"/>
      <c r="K2186" s="465"/>
      <c r="L2186" s="465"/>
      <c r="M2186" s="465"/>
      <c r="N2186" s="465"/>
      <c r="O2186" s="465"/>
      <c r="P2186" s="465"/>
      <c r="Q2186" s="465"/>
      <c r="R2186" s="465"/>
      <c r="S2186" s="465"/>
      <c r="T2186" s="465"/>
      <c r="U2186" s="32"/>
      <c r="V2186" s="32"/>
      <c r="W2186" s="32"/>
      <c r="X2186" s="32"/>
      <c r="Y2186" s="30"/>
      <c r="Z2186" s="30"/>
      <c r="AA2186" s="30"/>
      <c r="AB2186" s="30"/>
      <c r="AC2186" s="30"/>
      <c r="AD2186" s="30"/>
      <c r="AE2186" s="30"/>
      <c r="AF2186" s="30"/>
      <c r="AG2186" s="30" t="s">
        <v>166</v>
      </c>
      <c r="AH2186" s="30">
        <v>0</v>
      </c>
      <c r="AI2186" s="30"/>
      <c r="AJ2186" s="30"/>
      <c r="AK2186" s="30"/>
      <c r="AL2186" s="30"/>
      <c r="AM2186" s="30"/>
      <c r="AN2186" s="30"/>
      <c r="AO2186" s="30"/>
      <c r="AP2186" s="30"/>
      <c r="AQ2186" s="30"/>
      <c r="AR2186" s="30"/>
      <c r="AS2186" s="30"/>
      <c r="AT2186" s="30"/>
      <c r="AU2186" s="30"/>
      <c r="AV2186" s="30"/>
      <c r="AW2186" s="30"/>
      <c r="AX2186" s="30"/>
      <c r="AY2186" s="30"/>
      <c r="AZ2186" s="30"/>
      <c r="BA2186" s="30"/>
      <c r="BB2186" s="30"/>
      <c r="BC2186" s="30"/>
      <c r="BD2186" s="30"/>
      <c r="BE2186" s="30"/>
      <c r="BF2186" s="30"/>
      <c r="BG2186" s="30"/>
      <c r="BH2186" s="30"/>
    </row>
    <row r="2187" spans="1:60" ht="20.399999999999999" outlineLevel="1">
      <c r="A2187" s="460"/>
      <c r="B2187" s="461"/>
      <c r="C2187" s="462" t="s">
        <v>1810</v>
      </c>
      <c r="D2187" s="463"/>
      <c r="E2187" s="464">
        <v>7.23</v>
      </c>
      <c r="F2187" s="465"/>
      <c r="G2187" s="465"/>
      <c r="H2187" s="465"/>
      <c r="I2187" s="465"/>
      <c r="J2187" s="465"/>
      <c r="K2187" s="465"/>
      <c r="L2187" s="465"/>
      <c r="M2187" s="465"/>
      <c r="N2187" s="465"/>
      <c r="O2187" s="465"/>
      <c r="P2187" s="465"/>
      <c r="Q2187" s="465"/>
      <c r="R2187" s="465"/>
      <c r="S2187" s="465"/>
      <c r="T2187" s="465"/>
      <c r="U2187" s="32"/>
      <c r="V2187" s="32"/>
      <c r="W2187" s="32"/>
      <c r="X2187" s="32"/>
      <c r="Y2187" s="30"/>
      <c r="Z2187" s="30"/>
      <c r="AA2187" s="30"/>
      <c r="AB2187" s="30"/>
      <c r="AC2187" s="30"/>
      <c r="AD2187" s="30"/>
      <c r="AE2187" s="30"/>
      <c r="AF2187" s="30"/>
      <c r="AG2187" s="30" t="s">
        <v>166</v>
      </c>
      <c r="AH2187" s="30">
        <v>0</v>
      </c>
      <c r="AI2187" s="30"/>
      <c r="AJ2187" s="30"/>
      <c r="AK2187" s="30"/>
      <c r="AL2187" s="30"/>
      <c r="AM2187" s="30"/>
      <c r="AN2187" s="30"/>
      <c r="AO2187" s="30"/>
      <c r="AP2187" s="30"/>
      <c r="AQ2187" s="30"/>
      <c r="AR2187" s="30"/>
      <c r="AS2187" s="30"/>
      <c r="AT2187" s="30"/>
      <c r="AU2187" s="30"/>
      <c r="AV2187" s="30"/>
      <c r="AW2187" s="30"/>
      <c r="AX2187" s="30"/>
      <c r="AY2187" s="30"/>
      <c r="AZ2187" s="30"/>
      <c r="BA2187" s="30"/>
      <c r="BB2187" s="30"/>
      <c r="BC2187" s="30"/>
      <c r="BD2187" s="30"/>
      <c r="BE2187" s="30"/>
      <c r="BF2187" s="30"/>
      <c r="BG2187" s="30"/>
      <c r="BH2187" s="30"/>
    </row>
    <row r="2188" spans="1:60" ht="20.399999999999999" outlineLevel="1">
      <c r="A2188" s="460"/>
      <c r="B2188" s="461"/>
      <c r="C2188" s="462" t="s">
        <v>1813</v>
      </c>
      <c r="D2188" s="463"/>
      <c r="E2188" s="464">
        <v>6.3525</v>
      </c>
      <c r="F2188" s="465"/>
      <c r="G2188" s="465"/>
      <c r="H2188" s="465"/>
      <c r="I2188" s="465"/>
      <c r="J2188" s="465"/>
      <c r="K2188" s="465"/>
      <c r="L2188" s="465"/>
      <c r="M2188" s="465"/>
      <c r="N2188" s="465"/>
      <c r="O2188" s="465"/>
      <c r="P2188" s="465"/>
      <c r="Q2188" s="465"/>
      <c r="R2188" s="465"/>
      <c r="S2188" s="465"/>
      <c r="T2188" s="465"/>
      <c r="U2188" s="32"/>
      <c r="V2188" s="32"/>
      <c r="W2188" s="32"/>
      <c r="X2188" s="32"/>
      <c r="Y2188" s="30"/>
      <c r="Z2188" s="30"/>
      <c r="AA2188" s="30"/>
      <c r="AB2188" s="30"/>
      <c r="AC2188" s="30"/>
      <c r="AD2188" s="30"/>
      <c r="AE2188" s="30"/>
      <c r="AF2188" s="30"/>
      <c r="AG2188" s="30" t="s">
        <v>166</v>
      </c>
      <c r="AH2188" s="30">
        <v>0</v>
      </c>
      <c r="AI2188" s="30"/>
      <c r="AJ2188" s="30"/>
      <c r="AK2188" s="30"/>
      <c r="AL2188" s="30"/>
      <c r="AM2188" s="30"/>
      <c r="AN2188" s="30"/>
      <c r="AO2188" s="30"/>
      <c r="AP2188" s="30"/>
      <c r="AQ2188" s="30"/>
      <c r="AR2188" s="30"/>
      <c r="AS2188" s="30"/>
      <c r="AT2188" s="30"/>
      <c r="AU2188" s="30"/>
      <c r="AV2188" s="30"/>
      <c r="AW2188" s="30"/>
      <c r="AX2188" s="30"/>
      <c r="AY2188" s="30"/>
      <c r="AZ2188" s="30"/>
      <c r="BA2188" s="30"/>
      <c r="BB2188" s="30"/>
      <c r="BC2188" s="30"/>
      <c r="BD2188" s="30"/>
      <c r="BE2188" s="30"/>
      <c r="BF2188" s="30"/>
      <c r="BG2188" s="30"/>
      <c r="BH2188" s="30"/>
    </row>
    <row r="2189" spans="1:60" ht="20.399999999999999" outlineLevel="1">
      <c r="A2189" s="460"/>
      <c r="B2189" s="461"/>
      <c r="C2189" s="462" t="s">
        <v>1814</v>
      </c>
      <c r="D2189" s="463"/>
      <c r="E2189" s="464">
        <v>8.91</v>
      </c>
      <c r="F2189" s="465"/>
      <c r="G2189" s="465"/>
      <c r="H2189" s="465"/>
      <c r="I2189" s="465"/>
      <c r="J2189" s="465"/>
      <c r="K2189" s="465"/>
      <c r="L2189" s="465"/>
      <c r="M2189" s="465"/>
      <c r="N2189" s="465"/>
      <c r="O2189" s="465"/>
      <c r="P2189" s="465"/>
      <c r="Q2189" s="465"/>
      <c r="R2189" s="465"/>
      <c r="S2189" s="465"/>
      <c r="T2189" s="465"/>
      <c r="U2189" s="32"/>
      <c r="V2189" s="32"/>
      <c r="W2189" s="32"/>
      <c r="X2189" s="32"/>
      <c r="Y2189" s="30"/>
      <c r="Z2189" s="30"/>
      <c r="AA2189" s="30"/>
      <c r="AB2189" s="30"/>
      <c r="AC2189" s="30"/>
      <c r="AD2189" s="30"/>
      <c r="AE2189" s="30"/>
      <c r="AF2189" s="30"/>
      <c r="AG2189" s="30" t="s">
        <v>166</v>
      </c>
      <c r="AH2189" s="30">
        <v>0</v>
      </c>
      <c r="AI2189" s="30"/>
      <c r="AJ2189" s="30"/>
      <c r="AK2189" s="30"/>
      <c r="AL2189" s="30"/>
      <c r="AM2189" s="30"/>
      <c r="AN2189" s="30"/>
      <c r="AO2189" s="30"/>
      <c r="AP2189" s="30"/>
      <c r="AQ2189" s="30"/>
      <c r="AR2189" s="30"/>
      <c r="AS2189" s="30"/>
      <c r="AT2189" s="30"/>
      <c r="AU2189" s="30"/>
      <c r="AV2189" s="30"/>
      <c r="AW2189" s="30"/>
      <c r="AX2189" s="30"/>
      <c r="AY2189" s="30"/>
      <c r="AZ2189" s="30"/>
      <c r="BA2189" s="30"/>
      <c r="BB2189" s="30"/>
      <c r="BC2189" s="30"/>
      <c r="BD2189" s="30"/>
      <c r="BE2189" s="30"/>
      <c r="BF2189" s="30"/>
      <c r="BG2189" s="30"/>
      <c r="BH2189" s="30"/>
    </row>
    <row r="2190" spans="1:60" ht="20.399999999999999" outlineLevel="1">
      <c r="A2190" s="452">
        <v>411</v>
      </c>
      <c r="B2190" s="453" t="s">
        <v>1819</v>
      </c>
      <c r="C2190" s="454" t="s">
        <v>1820</v>
      </c>
      <c r="D2190" s="455" t="s">
        <v>428</v>
      </c>
      <c r="E2190" s="456">
        <v>99.155000000000001</v>
      </c>
      <c r="F2190" s="34"/>
      <c r="G2190" s="458">
        <f>ROUND(E2190*F2190,2)</f>
        <v>0</v>
      </c>
      <c r="H2190" s="457">
        <v>242.47</v>
      </c>
      <c r="I2190" s="458">
        <f>ROUND(E2190*H2190,2)</f>
        <v>24042.11</v>
      </c>
      <c r="J2190" s="457">
        <v>59.53</v>
      </c>
      <c r="K2190" s="458">
        <f>ROUND(E2190*J2190,2)</f>
        <v>5902.7</v>
      </c>
      <c r="L2190" s="458">
        <v>21</v>
      </c>
      <c r="M2190" s="458">
        <f>G2190*(1+L2190/100)</f>
        <v>0</v>
      </c>
      <c r="N2190" s="458">
        <v>1.2999999999999999E-4</v>
      </c>
      <c r="O2190" s="458">
        <f>ROUND(E2190*N2190,2)</f>
        <v>0.01</v>
      </c>
      <c r="P2190" s="458">
        <v>0</v>
      </c>
      <c r="Q2190" s="458">
        <f>ROUND(E2190*P2190,2)</f>
        <v>0</v>
      </c>
      <c r="R2190" s="458"/>
      <c r="S2190" s="458" t="s">
        <v>162</v>
      </c>
      <c r="T2190" s="459" t="s">
        <v>162</v>
      </c>
      <c r="U2190" s="32">
        <v>0.12</v>
      </c>
      <c r="V2190" s="32">
        <f>ROUND(E2190*U2190,2)</f>
        <v>11.9</v>
      </c>
      <c r="W2190" s="32"/>
      <c r="X2190" s="32" t="s">
        <v>163</v>
      </c>
      <c r="Y2190" s="30"/>
      <c r="Z2190" s="30"/>
      <c r="AA2190" s="30"/>
      <c r="AB2190" s="30"/>
      <c r="AC2190" s="30"/>
      <c r="AD2190" s="30"/>
      <c r="AE2190" s="30"/>
      <c r="AF2190" s="30"/>
      <c r="AG2190" s="30" t="s">
        <v>164</v>
      </c>
      <c r="AH2190" s="30"/>
      <c r="AI2190" s="30"/>
      <c r="AJ2190" s="30"/>
      <c r="AK2190" s="30"/>
      <c r="AL2190" s="30"/>
      <c r="AM2190" s="30"/>
      <c r="AN2190" s="30"/>
      <c r="AO2190" s="30"/>
      <c r="AP2190" s="30"/>
      <c r="AQ2190" s="30"/>
      <c r="AR2190" s="30"/>
      <c r="AS2190" s="30"/>
      <c r="AT2190" s="30"/>
      <c r="AU2190" s="30"/>
      <c r="AV2190" s="30"/>
      <c r="AW2190" s="30"/>
      <c r="AX2190" s="30"/>
      <c r="AY2190" s="30"/>
      <c r="AZ2190" s="30"/>
      <c r="BA2190" s="30"/>
      <c r="BB2190" s="30"/>
      <c r="BC2190" s="30"/>
      <c r="BD2190" s="30"/>
      <c r="BE2190" s="30"/>
      <c r="BF2190" s="30"/>
      <c r="BG2190" s="30"/>
      <c r="BH2190" s="30"/>
    </row>
    <row r="2191" spans="1:60" outlineLevel="1">
      <c r="A2191" s="460"/>
      <c r="B2191" s="461"/>
      <c r="C2191" s="462" t="s">
        <v>852</v>
      </c>
      <c r="D2191" s="463"/>
      <c r="E2191" s="464">
        <v>5.44</v>
      </c>
      <c r="F2191" s="465"/>
      <c r="G2191" s="465"/>
      <c r="H2191" s="465"/>
      <c r="I2191" s="465"/>
      <c r="J2191" s="465"/>
      <c r="K2191" s="465"/>
      <c r="L2191" s="465"/>
      <c r="M2191" s="465"/>
      <c r="N2191" s="465"/>
      <c r="O2191" s="465"/>
      <c r="P2191" s="465"/>
      <c r="Q2191" s="465"/>
      <c r="R2191" s="465"/>
      <c r="S2191" s="465"/>
      <c r="T2191" s="465"/>
      <c r="U2191" s="32"/>
      <c r="V2191" s="32"/>
      <c r="W2191" s="32"/>
      <c r="X2191" s="32"/>
      <c r="Y2191" s="30"/>
      <c r="Z2191" s="30"/>
      <c r="AA2191" s="30"/>
      <c r="AB2191" s="30"/>
      <c r="AC2191" s="30"/>
      <c r="AD2191" s="30"/>
      <c r="AE2191" s="30"/>
      <c r="AF2191" s="30"/>
      <c r="AG2191" s="30" t="s">
        <v>166</v>
      </c>
      <c r="AH2191" s="30">
        <v>0</v>
      </c>
      <c r="AI2191" s="30"/>
      <c r="AJ2191" s="30"/>
      <c r="AK2191" s="30"/>
      <c r="AL2191" s="30"/>
      <c r="AM2191" s="30"/>
      <c r="AN2191" s="30"/>
      <c r="AO2191" s="30"/>
      <c r="AP2191" s="30"/>
      <c r="AQ2191" s="30"/>
      <c r="AR2191" s="30"/>
      <c r="AS2191" s="30"/>
      <c r="AT2191" s="30"/>
      <c r="AU2191" s="30"/>
      <c r="AV2191" s="30"/>
      <c r="AW2191" s="30"/>
      <c r="AX2191" s="30"/>
      <c r="AY2191" s="30"/>
      <c r="AZ2191" s="30"/>
      <c r="BA2191" s="30"/>
      <c r="BB2191" s="30"/>
      <c r="BC2191" s="30"/>
      <c r="BD2191" s="30"/>
      <c r="BE2191" s="30"/>
      <c r="BF2191" s="30"/>
      <c r="BG2191" s="30"/>
      <c r="BH2191" s="30"/>
    </row>
    <row r="2192" spans="1:60" outlineLevel="1">
      <c r="A2192" s="460"/>
      <c r="B2192" s="461"/>
      <c r="C2192" s="462" t="s">
        <v>853</v>
      </c>
      <c r="D2192" s="463"/>
      <c r="E2192" s="464">
        <v>5.4</v>
      </c>
      <c r="F2192" s="465"/>
      <c r="G2192" s="465"/>
      <c r="H2192" s="465"/>
      <c r="I2192" s="465"/>
      <c r="J2192" s="465"/>
      <c r="K2192" s="465"/>
      <c r="L2192" s="465"/>
      <c r="M2192" s="465"/>
      <c r="N2192" s="465"/>
      <c r="O2192" s="465"/>
      <c r="P2192" s="465"/>
      <c r="Q2192" s="465"/>
      <c r="R2192" s="465"/>
      <c r="S2192" s="465"/>
      <c r="T2192" s="465"/>
      <c r="U2192" s="32"/>
      <c r="V2192" s="32"/>
      <c r="W2192" s="32"/>
      <c r="X2192" s="32"/>
      <c r="Y2192" s="30"/>
      <c r="Z2192" s="30"/>
      <c r="AA2192" s="30"/>
      <c r="AB2192" s="30"/>
      <c r="AC2192" s="30"/>
      <c r="AD2192" s="30"/>
      <c r="AE2192" s="30"/>
      <c r="AF2192" s="30"/>
      <c r="AG2192" s="30" t="s">
        <v>166</v>
      </c>
      <c r="AH2192" s="30">
        <v>0</v>
      </c>
      <c r="AI2192" s="30"/>
      <c r="AJ2192" s="30"/>
      <c r="AK2192" s="30"/>
      <c r="AL2192" s="30"/>
      <c r="AM2192" s="30"/>
      <c r="AN2192" s="30"/>
      <c r="AO2192" s="30"/>
      <c r="AP2192" s="30"/>
      <c r="AQ2192" s="30"/>
      <c r="AR2192" s="30"/>
      <c r="AS2192" s="30"/>
      <c r="AT2192" s="30"/>
      <c r="AU2192" s="30"/>
      <c r="AV2192" s="30"/>
      <c r="AW2192" s="30"/>
      <c r="AX2192" s="30"/>
      <c r="AY2192" s="30"/>
      <c r="AZ2192" s="30"/>
      <c r="BA2192" s="30"/>
      <c r="BB2192" s="30"/>
      <c r="BC2192" s="30"/>
      <c r="BD2192" s="30"/>
      <c r="BE2192" s="30"/>
      <c r="BF2192" s="30"/>
      <c r="BG2192" s="30"/>
      <c r="BH2192" s="30"/>
    </row>
    <row r="2193" spans="1:60" outlineLevel="1">
      <c r="A2193" s="460"/>
      <c r="B2193" s="461"/>
      <c r="C2193" s="462" t="s">
        <v>854</v>
      </c>
      <c r="D2193" s="463"/>
      <c r="E2193" s="464">
        <v>5.44</v>
      </c>
      <c r="F2193" s="465"/>
      <c r="G2193" s="465"/>
      <c r="H2193" s="465"/>
      <c r="I2193" s="465"/>
      <c r="J2193" s="465"/>
      <c r="K2193" s="465"/>
      <c r="L2193" s="465"/>
      <c r="M2193" s="465"/>
      <c r="N2193" s="465"/>
      <c r="O2193" s="465"/>
      <c r="P2193" s="465"/>
      <c r="Q2193" s="465"/>
      <c r="R2193" s="465"/>
      <c r="S2193" s="465"/>
      <c r="T2193" s="465"/>
      <c r="U2193" s="32"/>
      <c r="V2193" s="32"/>
      <c r="W2193" s="32"/>
      <c r="X2193" s="32"/>
      <c r="Y2193" s="30"/>
      <c r="Z2193" s="30"/>
      <c r="AA2193" s="30"/>
      <c r="AB2193" s="30"/>
      <c r="AC2193" s="30"/>
      <c r="AD2193" s="30"/>
      <c r="AE2193" s="30"/>
      <c r="AF2193" s="30"/>
      <c r="AG2193" s="30" t="s">
        <v>166</v>
      </c>
      <c r="AH2193" s="30">
        <v>0</v>
      </c>
      <c r="AI2193" s="30"/>
      <c r="AJ2193" s="30"/>
      <c r="AK2193" s="30"/>
      <c r="AL2193" s="30"/>
      <c r="AM2193" s="30"/>
      <c r="AN2193" s="30"/>
      <c r="AO2193" s="30"/>
      <c r="AP2193" s="30"/>
      <c r="AQ2193" s="30"/>
      <c r="AR2193" s="30"/>
      <c r="AS2193" s="30"/>
      <c r="AT2193" s="30"/>
      <c r="AU2193" s="30"/>
      <c r="AV2193" s="30"/>
      <c r="AW2193" s="30"/>
      <c r="AX2193" s="30"/>
      <c r="AY2193" s="30"/>
      <c r="AZ2193" s="30"/>
      <c r="BA2193" s="30"/>
      <c r="BB2193" s="30"/>
      <c r="BC2193" s="30"/>
      <c r="BD2193" s="30"/>
      <c r="BE2193" s="30"/>
      <c r="BF2193" s="30"/>
      <c r="BG2193" s="30"/>
      <c r="BH2193" s="30"/>
    </row>
    <row r="2194" spans="1:60" outlineLevel="1">
      <c r="A2194" s="460"/>
      <c r="B2194" s="461"/>
      <c r="C2194" s="462" t="s">
        <v>855</v>
      </c>
      <c r="D2194" s="463"/>
      <c r="E2194" s="464">
        <v>5.4</v>
      </c>
      <c r="F2194" s="465"/>
      <c r="G2194" s="465"/>
      <c r="H2194" s="465"/>
      <c r="I2194" s="465"/>
      <c r="J2194" s="465"/>
      <c r="K2194" s="465"/>
      <c r="L2194" s="465"/>
      <c r="M2194" s="465"/>
      <c r="N2194" s="465"/>
      <c r="O2194" s="465"/>
      <c r="P2194" s="465"/>
      <c r="Q2194" s="465"/>
      <c r="R2194" s="465"/>
      <c r="S2194" s="465"/>
      <c r="T2194" s="465"/>
      <c r="U2194" s="32"/>
      <c r="V2194" s="32"/>
      <c r="W2194" s="32"/>
      <c r="X2194" s="32"/>
      <c r="Y2194" s="30"/>
      <c r="Z2194" s="30"/>
      <c r="AA2194" s="30"/>
      <c r="AB2194" s="30"/>
      <c r="AC2194" s="30"/>
      <c r="AD2194" s="30"/>
      <c r="AE2194" s="30"/>
      <c r="AF2194" s="30"/>
      <c r="AG2194" s="30" t="s">
        <v>166</v>
      </c>
      <c r="AH2194" s="30">
        <v>0</v>
      </c>
      <c r="AI2194" s="30"/>
      <c r="AJ2194" s="30"/>
      <c r="AK2194" s="30"/>
      <c r="AL2194" s="30"/>
      <c r="AM2194" s="30"/>
      <c r="AN2194" s="30"/>
      <c r="AO2194" s="30"/>
      <c r="AP2194" s="30"/>
      <c r="AQ2194" s="30"/>
      <c r="AR2194" s="30"/>
      <c r="AS2194" s="30"/>
      <c r="AT2194" s="30"/>
      <c r="AU2194" s="30"/>
      <c r="AV2194" s="30"/>
      <c r="AW2194" s="30"/>
      <c r="AX2194" s="30"/>
      <c r="AY2194" s="30"/>
      <c r="AZ2194" s="30"/>
      <c r="BA2194" s="30"/>
      <c r="BB2194" s="30"/>
      <c r="BC2194" s="30"/>
      <c r="BD2194" s="30"/>
      <c r="BE2194" s="30"/>
      <c r="BF2194" s="30"/>
      <c r="BG2194" s="30"/>
      <c r="BH2194" s="30"/>
    </row>
    <row r="2195" spans="1:60" ht="20.399999999999999" outlineLevel="1">
      <c r="A2195" s="460"/>
      <c r="B2195" s="461"/>
      <c r="C2195" s="462" t="s">
        <v>856</v>
      </c>
      <c r="D2195" s="463"/>
      <c r="E2195" s="464">
        <v>5.52</v>
      </c>
      <c r="F2195" s="465"/>
      <c r="G2195" s="465"/>
      <c r="H2195" s="465"/>
      <c r="I2195" s="465"/>
      <c r="J2195" s="465"/>
      <c r="K2195" s="465"/>
      <c r="L2195" s="465"/>
      <c r="M2195" s="465"/>
      <c r="N2195" s="465"/>
      <c r="O2195" s="465"/>
      <c r="P2195" s="465"/>
      <c r="Q2195" s="465"/>
      <c r="R2195" s="465"/>
      <c r="S2195" s="465"/>
      <c r="T2195" s="465"/>
      <c r="U2195" s="32"/>
      <c r="V2195" s="32"/>
      <c r="W2195" s="32"/>
      <c r="X2195" s="32"/>
      <c r="Y2195" s="30"/>
      <c r="Z2195" s="30"/>
      <c r="AA2195" s="30"/>
      <c r="AB2195" s="30"/>
      <c r="AC2195" s="30"/>
      <c r="AD2195" s="30"/>
      <c r="AE2195" s="30"/>
      <c r="AF2195" s="30"/>
      <c r="AG2195" s="30" t="s">
        <v>166</v>
      </c>
      <c r="AH2195" s="30">
        <v>0</v>
      </c>
      <c r="AI2195" s="30"/>
      <c r="AJ2195" s="30"/>
      <c r="AK2195" s="30"/>
      <c r="AL2195" s="30"/>
      <c r="AM2195" s="30"/>
      <c r="AN2195" s="30"/>
      <c r="AO2195" s="30"/>
      <c r="AP2195" s="30"/>
      <c r="AQ2195" s="30"/>
      <c r="AR2195" s="30"/>
      <c r="AS2195" s="30"/>
      <c r="AT2195" s="30"/>
      <c r="AU2195" s="30"/>
      <c r="AV2195" s="30"/>
      <c r="AW2195" s="30"/>
      <c r="AX2195" s="30"/>
      <c r="AY2195" s="30"/>
      <c r="AZ2195" s="30"/>
      <c r="BA2195" s="30"/>
      <c r="BB2195" s="30"/>
      <c r="BC2195" s="30"/>
      <c r="BD2195" s="30"/>
      <c r="BE2195" s="30"/>
      <c r="BF2195" s="30"/>
      <c r="BG2195" s="30"/>
      <c r="BH2195" s="30"/>
    </row>
    <row r="2196" spans="1:60" ht="20.399999999999999" outlineLevel="1">
      <c r="A2196" s="460"/>
      <c r="B2196" s="461"/>
      <c r="C2196" s="462" t="s">
        <v>857</v>
      </c>
      <c r="D2196" s="463"/>
      <c r="E2196" s="464">
        <v>5.36</v>
      </c>
      <c r="F2196" s="465"/>
      <c r="G2196" s="465"/>
      <c r="H2196" s="465"/>
      <c r="I2196" s="465"/>
      <c r="J2196" s="465"/>
      <c r="K2196" s="465"/>
      <c r="L2196" s="465"/>
      <c r="M2196" s="465"/>
      <c r="N2196" s="465"/>
      <c r="O2196" s="465"/>
      <c r="P2196" s="465"/>
      <c r="Q2196" s="465"/>
      <c r="R2196" s="465"/>
      <c r="S2196" s="465"/>
      <c r="T2196" s="465"/>
      <c r="U2196" s="32"/>
      <c r="V2196" s="32"/>
      <c r="W2196" s="32"/>
      <c r="X2196" s="32"/>
      <c r="Y2196" s="30"/>
      <c r="Z2196" s="30"/>
      <c r="AA2196" s="30"/>
      <c r="AB2196" s="30"/>
      <c r="AC2196" s="30"/>
      <c r="AD2196" s="30"/>
      <c r="AE2196" s="30"/>
      <c r="AF2196" s="30"/>
      <c r="AG2196" s="30" t="s">
        <v>166</v>
      </c>
      <c r="AH2196" s="30">
        <v>0</v>
      </c>
      <c r="AI2196" s="30"/>
      <c r="AJ2196" s="30"/>
      <c r="AK2196" s="30"/>
      <c r="AL2196" s="30"/>
      <c r="AM2196" s="30"/>
      <c r="AN2196" s="30"/>
      <c r="AO2196" s="30"/>
      <c r="AP2196" s="30"/>
      <c r="AQ2196" s="30"/>
      <c r="AR2196" s="30"/>
      <c r="AS2196" s="30"/>
      <c r="AT2196" s="30"/>
      <c r="AU2196" s="30"/>
      <c r="AV2196" s="30"/>
      <c r="AW2196" s="30"/>
      <c r="AX2196" s="30"/>
      <c r="AY2196" s="30"/>
      <c r="AZ2196" s="30"/>
      <c r="BA2196" s="30"/>
      <c r="BB2196" s="30"/>
      <c r="BC2196" s="30"/>
      <c r="BD2196" s="30"/>
      <c r="BE2196" s="30"/>
      <c r="BF2196" s="30"/>
      <c r="BG2196" s="30"/>
      <c r="BH2196" s="30"/>
    </row>
    <row r="2197" spans="1:60" outlineLevel="1">
      <c r="A2197" s="460"/>
      <c r="B2197" s="461"/>
      <c r="C2197" s="462" t="s">
        <v>858</v>
      </c>
      <c r="D2197" s="463"/>
      <c r="E2197" s="464">
        <v>5.52</v>
      </c>
      <c r="F2197" s="465"/>
      <c r="G2197" s="465"/>
      <c r="H2197" s="465"/>
      <c r="I2197" s="465"/>
      <c r="J2197" s="465"/>
      <c r="K2197" s="465"/>
      <c r="L2197" s="465"/>
      <c r="M2197" s="465"/>
      <c r="N2197" s="465"/>
      <c r="O2197" s="465"/>
      <c r="P2197" s="465"/>
      <c r="Q2197" s="465"/>
      <c r="R2197" s="465"/>
      <c r="S2197" s="465"/>
      <c r="T2197" s="465"/>
      <c r="U2197" s="32"/>
      <c r="V2197" s="32"/>
      <c r="W2197" s="32"/>
      <c r="X2197" s="32"/>
      <c r="Y2197" s="30"/>
      <c r="Z2197" s="30"/>
      <c r="AA2197" s="30"/>
      <c r="AB2197" s="30"/>
      <c r="AC2197" s="30"/>
      <c r="AD2197" s="30"/>
      <c r="AE2197" s="30"/>
      <c r="AF2197" s="30"/>
      <c r="AG2197" s="30" t="s">
        <v>166</v>
      </c>
      <c r="AH2197" s="30">
        <v>0</v>
      </c>
      <c r="AI2197" s="30"/>
      <c r="AJ2197" s="30"/>
      <c r="AK2197" s="30"/>
      <c r="AL2197" s="30"/>
      <c r="AM2197" s="30"/>
      <c r="AN2197" s="30"/>
      <c r="AO2197" s="30"/>
      <c r="AP2197" s="30"/>
      <c r="AQ2197" s="30"/>
      <c r="AR2197" s="30"/>
      <c r="AS2197" s="30"/>
      <c r="AT2197" s="30"/>
      <c r="AU2197" s="30"/>
      <c r="AV2197" s="30"/>
      <c r="AW2197" s="30"/>
      <c r="AX2197" s="30"/>
      <c r="AY2197" s="30"/>
      <c r="AZ2197" s="30"/>
      <c r="BA2197" s="30"/>
      <c r="BB2197" s="30"/>
      <c r="BC2197" s="30"/>
      <c r="BD2197" s="30"/>
      <c r="BE2197" s="30"/>
      <c r="BF2197" s="30"/>
      <c r="BG2197" s="30"/>
      <c r="BH2197" s="30"/>
    </row>
    <row r="2198" spans="1:60" ht="20.399999999999999" outlineLevel="1">
      <c r="A2198" s="460"/>
      <c r="B2198" s="461"/>
      <c r="C2198" s="462" t="s">
        <v>1821</v>
      </c>
      <c r="D2198" s="463"/>
      <c r="E2198" s="464">
        <v>19.420000000000002</v>
      </c>
      <c r="F2198" s="465"/>
      <c r="G2198" s="465"/>
      <c r="H2198" s="465"/>
      <c r="I2198" s="465"/>
      <c r="J2198" s="465"/>
      <c r="K2198" s="465"/>
      <c r="L2198" s="465"/>
      <c r="M2198" s="465"/>
      <c r="N2198" s="465"/>
      <c r="O2198" s="465"/>
      <c r="P2198" s="465"/>
      <c r="Q2198" s="465"/>
      <c r="R2198" s="465"/>
      <c r="S2198" s="465"/>
      <c r="T2198" s="465"/>
      <c r="U2198" s="32"/>
      <c r="V2198" s="32"/>
      <c r="W2198" s="32"/>
      <c r="X2198" s="32"/>
      <c r="Y2198" s="30"/>
      <c r="Z2198" s="30"/>
      <c r="AA2198" s="30"/>
      <c r="AB2198" s="30"/>
      <c r="AC2198" s="30"/>
      <c r="AD2198" s="30"/>
      <c r="AE2198" s="30"/>
      <c r="AF2198" s="30"/>
      <c r="AG2198" s="30" t="s">
        <v>166</v>
      </c>
      <c r="AH2198" s="30">
        <v>0</v>
      </c>
      <c r="AI2198" s="30"/>
      <c r="AJ2198" s="30"/>
      <c r="AK2198" s="30"/>
      <c r="AL2198" s="30"/>
      <c r="AM2198" s="30"/>
      <c r="AN2198" s="30"/>
      <c r="AO2198" s="30"/>
      <c r="AP2198" s="30"/>
      <c r="AQ2198" s="30"/>
      <c r="AR2198" s="30"/>
      <c r="AS2198" s="30"/>
      <c r="AT2198" s="30"/>
      <c r="AU2198" s="30"/>
      <c r="AV2198" s="30"/>
      <c r="AW2198" s="30"/>
      <c r="AX2198" s="30"/>
      <c r="AY2198" s="30"/>
      <c r="AZ2198" s="30"/>
      <c r="BA2198" s="30"/>
      <c r="BB2198" s="30"/>
      <c r="BC2198" s="30"/>
      <c r="BD2198" s="30"/>
      <c r="BE2198" s="30"/>
      <c r="BF2198" s="30"/>
      <c r="BG2198" s="30"/>
      <c r="BH2198" s="30"/>
    </row>
    <row r="2199" spans="1:60" ht="20.399999999999999" outlineLevel="1">
      <c r="A2199" s="460"/>
      <c r="B2199" s="461"/>
      <c r="C2199" s="462" t="s">
        <v>1822</v>
      </c>
      <c r="D2199" s="463"/>
      <c r="E2199" s="464">
        <v>26.08</v>
      </c>
      <c r="F2199" s="465"/>
      <c r="G2199" s="465"/>
      <c r="H2199" s="465"/>
      <c r="I2199" s="465"/>
      <c r="J2199" s="465"/>
      <c r="K2199" s="465"/>
      <c r="L2199" s="465"/>
      <c r="M2199" s="465"/>
      <c r="N2199" s="465"/>
      <c r="O2199" s="465"/>
      <c r="P2199" s="465"/>
      <c r="Q2199" s="465"/>
      <c r="R2199" s="465"/>
      <c r="S2199" s="465"/>
      <c r="T2199" s="465"/>
      <c r="U2199" s="32"/>
      <c r="V2199" s="32"/>
      <c r="W2199" s="32"/>
      <c r="X2199" s="32"/>
      <c r="Y2199" s="30"/>
      <c r="Z2199" s="30"/>
      <c r="AA2199" s="30"/>
      <c r="AB2199" s="30"/>
      <c r="AC2199" s="30"/>
      <c r="AD2199" s="30"/>
      <c r="AE2199" s="30"/>
      <c r="AF2199" s="30"/>
      <c r="AG2199" s="30" t="s">
        <v>166</v>
      </c>
      <c r="AH2199" s="30">
        <v>0</v>
      </c>
      <c r="AI2199" s="30"/>
      <c r="AJ2199" s="30"/>
      <c r="AK2199" s="30"/>
      <c r="AL2199" s="30"/>
      <c r="AM2199" s="30"/>
      <c r="AN2199" s="30"/>
      <c r="AO2199" s="30"/>
      <c r="AP2199" s="30"/>
      <c r="AQ2199" s="30"/>
      <c r="AR2199" s="30"/>
      <c r="AS2199" s="30"/>
      <c r="AT2199" s="30"/>
      <c r="AU2199" s="30"/>
      <c r="AV2199" s="30"/>
      <c r="AW2199" s="30"/>
      <c r="AX2199" s="30"/>
      <c r="AY2199" s="30"/>
      <c r="AZ2199" s="30"/>
      <c r="BA2199" s="30"/>
      <c r="BB2199" s="30"/>
      <c r="BC2199" s="30"/>
      <c r="BD2199" s="30"/>
      <c r="BE2199" s="30"/>
      <c r="BF2199" s="30"/>
      <c r="BG2199" s="30"/>
      <c r="BH2199" s="30"/>
    </row>
    <row r="2200" spans="1:60" ht="20.399999999999999" outlineLevel="1">
      <c r="A2200" s="460"/>
      <c r="B2200" s="461"/>
      <c r="C2200" s="462" t="s">
        <v>1823</v>
      </c>
      <c r="D2200" s="463"/>
      <c r="E2200" s="464">
        <v>8.9350000000000005</v>
      </c>
      <c r="F2200" s="465"/>
      <c r="G2200" s="465"/>
      <c r="H2200" s="465"/>
      <c r="I2200" s="465"/>
      <c r="J2200" s="465"/>
      <c r="K2200" s="465"/>
      <c r="L2200" s="465"/>
      <c r="M2200" s="465"/>
      <c r="N2200" s="465"/>
      <c r="O2200" s="465"/>
      <c r="P2200" s="465"/>
      <c r="Q2200" s="465"/>
      <c r="R2200" s="465"/>
      <c r="S2200" s="465"/>
      <c r="T2200" s="465"/>
      <c r="U2200" s="32"/>
      <c r="V2200" s="32"/>
      <c r="W2200" s="32"/>
      <c r="X2200" s="32"/>
      <c r="Y2200" s="30"/>
      <c r="Z2200" s="30"/>
      <c r="AA2200" s="30"/>
      <c r="AB2200" s="30"/>
      <c r="AC2200" s="30"/>
      <c r="AD2200" s="30"/>
      <c r="AE2200" s="30"/>
      <c r="AF2200" s="30"/>
      <c r="AG2200" s="30" t="s">
        <v>166</v>
      </c>
      <c r="AH2200" s="30">
        <v>0</v>
      </c>
      <c r="AI2200" s="30"/>
      <c r="AJ2200" s="30"/>
      <c r="AK2200" s="30"/>
      <c r="AL2200" s="30"/>
      <c r="AM2200" s="30"/>
      <c r="AN2200" s="30"/>
      <c r="AO2200" s="30"/>
      <c r="AP2200" s="30"/>
      <c r="AQ2200" s="30"/>
      <c r="AR2200" s="30"/>
      <c r="AS2200" s="30"/>
      <c r="AT2200" s="30"/>
      <c r="AU2200" s="30"/>
      <c r="AV2200" s="30"/>
      <c r="AW2200" s="30"/>
      <c r="AX2200" s="30"/>
      <c r="AY2200" s="30"/>
      <c r="AZ2200" s="30"/>
      <c r="BA2200" s="30"/>
      <c r="BB2200" s="30"/>
      <c r="BC2200" s="30"/>
      <c r="BD2200" s="30"/>
      <c r="BE2200" s="30"/>
      <c r="BF2200" s="30"/>
      <c r="BG2200" s="30"/>
      <c r="BH2200" s="30"/>
    </row>
    <row r="2201" spans="1:60" outlineLevel="1">
      <c r="A2201" s="460"/>
      <c r="B2201" s="461"/>
      <c r="C2201" s="462" t="s">
        <v>862</v>
      </c>
      <c r="D2201" s="463"/>
      <c r="E2201" s="464">
        <v>6.64</v>
      </c>
      <c r="F2201" s="465"/>
      <c r="G2201" s="465"/>
      <c r="H2201" s="465"/>
      <c r="I2201" s="465"/>
      <c r="J2201" s="465"/>
      <c r="K2201" s="465"/>
      <c r="L2201" s="465"/>
      <c r="M2201" s="465"/>
      <c r="N2201" s="465"/>
      <c r="O2201" s="465"/>
      <c r="P2201" s="465"/>
      <c r="Q2201" s="465"/>
      <c r="R2201" s="465"/>
      <c r="S2201" s="465"/>
      <c r="T2201" s="465"/>
      <c r="U2201" s="32"/>
      <c r="V2201" s="32"/>
      <c r="W2201" s="32"/>
      <c r="X2201" s="32"/>
      <c r="Y2201" s="30"/>
      <c r="Z2201" s="30"/>
      <c r="AA2201" s="30"/>
      <c r="AB2201" s="30"/>
      <c r="AC2201" s="30"/>
      <c r="AD2201" s="30"/>
      <c r="AE2201" s="30"/>
      <c r="AF2201" s="30"/>
      <c r="AG2201" s="30" t="s">
        <v>166</v>
      </c>
      <c r="AH2201" s="30">
        <v>0</v>
      </c>
      <c r="AI2201" s="30"/>
      <c r="AJ2201" s="30"/>
      <c r="AK2201" s="30"/>
      <c r="AL2201" s="30"/>
      <c r="AM2201" s="30"/>
      <c r="AN2201" s="30"/>
      <c r="AO2201" s="30"/>
      <c r="AP2201" s="30"/>
      <c r="AQ2201" s="30"/>
      <c r="AR2201" s="30"/>
      <c r="AS2201" s="30"/>
      <c r="AT2201" s="30"/>
      <c r="AU2201" s="30"/>
      <c r="AV2201" s="30"/>
      <c r="AW2201" s="30"/>
      <c r="AX2201" s="30"/>
      <c r="AY2201" s="30"/>
      <c r="AZ2201" s="30"/>
      <c r="BA2201" s="30"/>
      <c r="BB2201" s="30"/>
      <c r="BC2201" s="30"/>
      <c r="BD2201" s="30"/>
      <c r="BE2201" s="30"/>
      <c r="BF2201" s="30"/>
      <c r="BG2201" s="30"/>
      <c r="BH2201" s="30"/>
    </row>
    <row r="2202" spans="1:60" outlineLevel="1">
      <c r="A2202" s="452">
        <v>412</v>
      </c>
      <c r="B2202" s="453" t="s">
        <v>1824</v>
      </c>
      <c r="C2202" s="454" t="s">
        <v>1825</v>
      </c>
      <c r="D2202" s="455" t="s">
        <v>343</v>
      </c>
      <c r="E2202" s="456">
        <v>47.967500000000001</v>
      </c>
      <c r="F2202" s="34"/>
      <c r="G2202" s="458">
        <f>ROUND(E2202*F2202,2)</f>
        <v>0</v>
      </c>
      <c r="H2202" s="457">
        <v>110.5</v>
      </c>
      <c r="I2202" s="458">
        <f>ROUND(E2202*H2202,2)</f>
        <v>5300.41</v>
      </c>
      <c r="J2202" s="457">
        <v>0</v>
      </c>
      <c r="K2202" s="458">
        <f>ROUND(E2202*J2202,2)</f>
        <v>0</v>
      </c>
      <c r="L2202" s="458">
        <v>21</v>
      </c>
      <c r="M2202" s="458">
        <f>G2202*(1+L2202/100)</f>
        <v>0</v>
      </c>
      <c r="N2202" s="458">
        <v>4.0000000000000002E-4</v>
      </c>
      <c r="O2202" s="458">
        <f>ROUND(E2202*N2202,2)</f>
        <v>0.02</v>
      </c>
      <c r="P2202" s="458">
        <v>0</v>
      </c>
      <c r="Q2202" s="458">
        <f>ROUND(E2202*P2202,2)</f>
        <v>0</v>
      </c>
      <c r="R2202" s="458" t="s">
        <v>278</v>
      </c>
      <c r="S2202" s="458" t="s">
        <v>162</v>
      </c>
      <c r="T2202" s="459" t="s">
        <v>162</v>
      </c>
      <c r="U2202" s="32">
        <v>0</v>
      </c>
      <c r="V2202" s="32">
        <f>ROUND(E2202*U2202,2)</f>
        <v>0</v>
      </c>
      <c r="W2202" s="32"/>
      <c r="X2202" s="32" t="s">
        <v>279</v>
      </c>
      <c r="Y2202" s="30"/>
      <c r="Z2202" s="30"/>
      <c r="AA2202" s="30"/>
      <c r="AB2202" s="30"/>
      <c r="AC2202" s="30"/>
      <c r="AD2202" s="30"/>
      <c r="AE2202" s="30"/>
      <c r="AF2202" s="30"/>
      <c r="AG2202" s="30" t="s">
        <v>280</v>
      </c>
      <c r="AH2202" s="30"/>
      <c r="AI2202" s="30"/>
      <c r="AJ2202" s="30"/>
      <c r="AK2202" s="30"/>
      <c r="AL2202" s="30"/>
      <c r="AM2202" s="30"/>
      <c r="AN2202" s="30"/>
      <c r="AO2202" s="30"/>
      <c r="AP2202" s="30"/>
      <c r="AQ2202" s="30"/>
      <c r="AR2202" s="30"/>
      <c r="AS2202" s="30"/>
      <c r="AT2202" s="30"/>
      <c r="AU2202" s="30"/>
      <c r="AV2202" s="30"/>
      <c r="AW2202" s="30"/>
      <c r="AX2202" s="30"/>
      <c r="AY2202" s="30"/>
      <c r="AZ2202" s="30"/>
      <c r="BA2202" s="30"/>
      <c r="BB2202" s="30"/>
      <c r="BC2202" s="30"/>
      <c r="BD2202" s="30"/>
      <c r="BE2202" s="30"/>
      <c r="BF2202" s="30"/>
      <c r="BG2202" s="30"/>
      <c r="BH2202" s="30"/>
    </row>
    <row r="2203" spans="1:60" outlineLevel="1">
      <c r="A2203" s="460"/>
      <c r="B2203" s="461"/>
      <c r="C2203" s="466" t="s">
        <v>180</v>
      </c>
      <c r="D2203" s="467"/>
      <c r="E2203" s="468"/>
      <c r="F2203" s="465"/>
      <c r="G2203" s="465"/>
      <c r="H2203" s="465"/>
      <c r="I2203" s="465"/>
      <c r="J2203" s="465"/>
      <c r="K2203" s="465"/>
      <c r="L2203" s="465"/>
      <c r="M2203" s="465"/>
      <c r="N2203" s="465"/>
      <c r="O2203" s="465"/>
      <c r="P2203" s="465"/>
      <c r="Q2203" s="465"/>
      <c r="R2203" s="465"/>
      <c r="S2203" s="465"/>
      <c r="T2203" s="465"/>
      <c r="U2203" s="32"/>
      <c r="V2203" s="32"/>
      <c r="W2203" s="32"/>
      <c r="X2203" s="32"/>
      <c r="Y2203" s="30"/>
      <c r="Z2203" s="30"/>
      <c r="AA2203" s="30"/>
      <c r="AB2203" s="30"/>
      <c r="AC2203" s="30"/>
      <c r="AD2203" s="30"/>
      <c r="AE2203" s="30"/>
      <c r="AF2203" s="30"/>
      <c r="AG2203" s="30" t="s">
        <v>166</v>
      </c>
      <c r="AH2203" s="30"/>
      <c r="AI2203" s="30"/>
      <c r="AJ2203" s="30"/>
      <c r="AK2203" s="30"/>
      <c r="AL2203" s="30"/>
      <c r="AM2203" s="30"/>
      <c r="AN2203" s="30"/>
      <c r="AO2203" s="30"/>
      <c r="AP2203" s="30"/>
      <c r="AQ2203" s="30"/>
      <c r="AR2203" s="30"/>
      <c r="AS2203" s="30"/>
      <c r="AT2203" s="30"/>
      <c r="AU2203" s="30"/>
      <c r="AV2203" s="30"/>
      <c r="AW2203" s="30"/>
      <c r="AX2203" s="30"/>
      <c r="AY2203" s="30"/>
      <c r="AZ2203" s="30"/>
      <c r="BA2203" s="30"/>
      <c r="BB2203" s="30"/>
      <c r="BC2203" s="30"/>
      <c r="BD2203" s="30"/>
      <c r="BE2203" s="30"/>
      <c r="BF2203" s="30"/>
      <c r="BG2203" s="30"/>
      <c r="BH2203" s="30"/>
    </row>
    <row r="2204" spans="1:60" outlineLevel="1">
      <c r="A2204" s="460"/>
      <c r="B2204" s="461"/>
      <c r="C2204" s="469" t="s">
        <v>1826</v>
      </c>
      <c r="D2204" s="467"/>
      <c r="E2204" s="468">
        <v>12</v>
      </c>
      <c r="F2204" s="465"/>
      <c r="G2204" s="465"/>
      <c r="H2204" s="465"/>
      <c r="I2204" s="465"/>
      <c r="J2204" s="465"/>
      <c r="K2204" s="465"/>
      <c r="L2204" s="465"/>
      <c r="M2204" s="465"/>
      <c r="N2204" s="465"/>
      <c r="O2204" s="465"/>
      <c r="P2204" s="465"/>
      <c r="Q2204" s="465"/>
      <c r="R2204" s="465"/>
      <c r="S2204" s="465"/>
      <c r="T2204" s="465"/>
      <c r="U2204" s="32"/>
      <c r="V2204" s="32"/>
      <c r="W2204" s="32"/>
      <c r="X2204" s="32"/>
      <c r="Y2204" s="30"/>
      <c r="Z2204" s="30"/>
      <c r="AA2204" s="30"/>
      <c r="AB2204" s="30"/>
      <c r="AC2204" s="30"/>
      <c r="AD2204" s="30"/>
      <c r="AE2204" s="30"/>
      <c r="AF2204" s="30"/>
      <c r="AG2204" s="30" t="s">
        <v>166</v>
      </c>
      <c r="AH2204" s="30">
        <v>2</v>
      </c>
      <c r="AI2204" s="30"/>
      <c r="AJ2204" s="30"/>
      <c r="AK2204" s="30"/>
      <c r="AL2204" s="30"/>
      <c r="AM2204" s="30"/>
      <c r="AN2204" s="30"/>
      <c r="AO2204" s="30"/>
      <c r="AP2204" s="30"/>
      <c r="AQ2204" s="30"/>
      <c r="AR2204" s="30"/>
      <c r="AS2204" s="30"/>
      <c r="AT2204" s="30"/>
      <c r="AU2204" s="30"/>
      <c r="AV2204" s="30"/>
      <c r="AW2204" s="30"/>
      <c r="AX2204" s="30"/>
      <c r="AY2204" s="30"/>
      <c r="AZ2204" s="30"/>
      <c r="BA2204" s="30"/>
      <c r="BB2204" s="30"/>
      <c r="BC2204" s="30"/>
      <c r="BD2204" s="30"/>
      <c r="BE2204" s="30"/>
      <c r="BF2204" s="30"/>
      <c r="BG2204" s="30"/>
      <c r="BH2204" s="30"/>
    </row>
    <row r="2205" spans="1:60" ht="20.399999999999999" outlineLevel="1">
      <c r="A2205" s="460"/>
      <c r="B2205" s="461"/>
      <c r="C2205" s="469" t="s">
        <v>1827</v>
      </c>
      <c r="D2205" s="467"/>
      <c r="E2205" s="468">
        <v>10.1</v>
      </c>
      <c r="F2205" s="465"/>
      <c r="G2205" s="465"/>
      <c r="H2205" s="465"/>
      <c r="I2205" s="465"/>
      <c r="J2205" s="465"/>
      <c r="K2205" s="465"/>
      <c r="L2205" s="465"/>
      <c r="M2205" s="465"/>
      <c r="N2205" s="465"/>
      <c r="O2205" s="465"/>
      <c r="P2205" s="465"/>
      <c r="Q2205" s="465"/>
      <c r="R2205" s="465"/>
      <c r="S2205" s="465"/>
      <c r="T2205" s="465"/>
      <c r="U2205" s="32"/>
      <c r="V2205" s="32"/>
      <c r="W2205" s="32"/>
      <c r="X2205" s="32"/>
      <c r="Y2205" s="30"/>
      <c r="Z2205" s="30"/>
      <c r="AA2205" s="30"/>
      <c r="AB2205" s="30"/>
      <c r="AC2205" s="30"/>
      <c r="AD2205" s="30"/>
      <c r="AE2205" s="30"/>
      <c r="AF2205" s="30"/>
      <c r="AG2205" s="30" t="s">
        <v>166</v>
      </c>
      <c r="AH2205" s="30">
        <v>2</v>
      </c>
      <c r="AI2205" s="30"/>
      <c r="AJ2205" s="30"/>
      <c r="AK2205" s="30"/>
      <c r="AL2205" s="30"/>
      <c r="AM2205" s="30"/>
      <c r="AN2205" s="30"/>
      <c r="AO2205" s="30"/>
      <c r="AP2205" s="30"/>
      <c r="AQ2205" s="30"/>
      <c r="AR2205" s="30"/>
      <c r="AS2205" s="30"/>
      <c r="AT2205" s="30"/>
      <c r="AU2205" s="30"/>
      <c r="AV2205" s="30"/>
      <c r="AW2205" s="30"/>
      <c r="AX2205" s="30"/>
      <c r="AY2205" s="30"/>
      <c r="AZ2205" s="30"/>
      <c r="BA2205" s="30"/>
      <c r="BB2205" s="30"/>
      <c r="BC2205" s="30"/>
      <c r="BD2205" s="30"/>
      <c r="BE2205" s="30"/>
      <c r="BF2205" s="30"/>
      <c r="BG2205" s="30"/>
      <c r="BH2205" s="30"/>
    </row>
    <row r="2206" spans="1:60" outlineLevel="1">
      <c r="A2206" s="460"/>
      <c r="B2206" s="461"/>
      <c r="C2206" s="469" t="s">
        <v>1828</v>
      </c>
      <c r="D2206" s="467"/>
      <c r="E2206" s="468">
        <v>12</v>
      </c>
      <c r="F2206" s="465"/>
      <c r="G2206" s="465"/>
      <c r="H2206" s="465"/>
      <c r="I2206" s="465"/>
      <c r="J2206" s="465"/>
      <c r="K2206" s="465"/>
      <c r="L2206" s="465"/>
      <c r="M2206" s="465"/>
      <c r="N2206" s="465"/>
      <c r="O2206" s="465"/>
      <c r="P2206" s="465"/>
      <c r="Q2206" s="465"/>
      <c r="R2206" s="465"/>
      <c r="S2206" s="465"/>
      <c r="T2206" s="465"/>
      <c r="U2206" s="32"/>
      <c r="V2206" s="32"/>
      <c r="W2206" s="32"/>
      <c r="X2206" s="32"/>
      <c r="Y2206" s="30"/>
      <c r="Z2206" s="30"/>
      <c r="AA2206" s="30"/>
      <c r="AB2206" s="30"/>
      <c r="AC2206" s="30"/>
      <c r="AD2206" s="30"/>
      <c r="AE2206" s="30"/>
      <c r="AF2206" s="30"/>
      <c r="AG2206" s="30" t="s">
        <v>166</v>
      </c>
      <c r="AH2206" s="30">
        <v>2</v>
      </c>
      <c r="AI2206" s="30"/>
      <c r="AJ2206" s="30"/>
      <c r="AK2206" s="30"/>
      <c r="AL2206" s="30"/>
      <c r="AM2206" s="30"/>
      <c r="AN2206" s="30"/>
      <c r="AO2206" s="30"/>
      <c r="AP2206" s="30"/>
      <c r="AQ2206" s="30"/>
      <c r="AR2206" s="30"/>
      <c r="AS2206" s="30"/>
      <c r="AT2206" s="30"/>
      <c r="AU2206" s="30"/>
      <c r="AV2206" s="30"/>
      <c r="AW2206" s="30"/>
      <c r="AX2206" s="30"/>
      <c r="AY2206" s="30"/>
      <c r="AZ2206" s="30"/>
      <c r="BA2206" s="30"/>
      <c r="BB2206" s="30"/>
      <c r="BC2206" s="30"/>
      <c r="BD2206" s="30"/>
      <c r="BE2206" s="30"/>
      <c r="BF2206" s="30"/>
      <c r="BG2206" s="30"/>
      <c r="BH2206" s="30"/>
    </row>
    <row r="2207" spans="1:60" ht="20.399999999999999" outlineLevel="1">
      <c r="A2207" s="460"/>
      <c r="B2207" s="461"/>
      <c r="C2207" s="469" t="s">
        <v>1829</v>
      </c>
      <c r="D2207" s="467"/>
      <c r="E2207" s="468">
        <v>10.1</v>
      </c>
      <c r="F2207" s="465"/>
      <c r="G2207" s="465"/>
      <c r="H2207" s="465"/>
      <c r="I2207" s="465"/>
      <c r="J2207" s="465"/>
      <c r="K2207" s="465"/>
      <c r="L2207" s="465"/>
      <c r="M2207" s="465"/>
      <c r="N2207" s="465"/>
      <c r="O2207" s="465"/>
      <c r="P2207" s="465"/>
      <c r="Q2207" s="465"/>
      <c r="R2207" s="465"/>
      <c r="S2207" s="465"/>
      <c r="T2207" s="465"/>
      <c r="U2207" s="32"/>
      <c r="V2207" s="32"/>
      <c r="W2207" s="32"/>
      <c r="X2207" s="32"/>
      <c r="Y2207" s="30"/>
      <c r="Z2207" s="30"/>
      <c r="AA2207" s="30"/>
      <c r="AB2207" s="30"/>
      <c r="AC2207" s="30"/>
      <c r="AD2207" s="30"/>
      <c r="AE2207" s="30"/>
      <c r="AF2207" s="30"/>
      <c r="AG2207" s="30" t="s">
        <v>166</v>
      </c>
      <c r="AH2207" s="30">
        <v>2</v>
      </c>
      <c r="AI2207" s="30"/>
      <c r="AJ2207" s="30"/>
      <c r="AK2207" s="30"/>
      <c r="AL2207" s="30"/>
      <c r="AM2207" s="30"/>
      <c r="AN2207" s="30"/>
      <c r="AO2207" s="30"/>
      <c r="AP2207" s="30"/>
      <c r="AQ2207" s="30"/>
      <c r="AR2207" s="30"/>
      <c r="AS2207" s="30"/>
      <c r="AT2207" s="30"/>
      <c r="AU2207" s="30"/>
      <c r="AV2207" s="30"/>
      <c r="AW2207" s="30"/>
      <c r="AX2207" s="30"/>
      <c r="AY2207" s="30"/>
      <c r="AZ2207" s="30"/>
      <c r="BA2207" s="30"/>
      <c r="BB2207" s="30"/>
      <c r="BC2207" s="30"/>
      <c r="BD2207" s="30"/>
      <c r="BE2207" s="30"/>
      <c r="BF2207" s="30"/>
      <c r="BG2207" s="30"/>
      <c r="BH2207" s="30"/>
    </row>
    <row r="2208" spans="1:60" ht="20.399999999999999" outlineLevel="1">
      <c r="A2208" s="460"/>
      <c r="B2208" s="461"/>
      <c r="C2208" s="469" t="s">
        <v>1830</v>
      </c>
      <c r="D2208" s="467"/>
      <c r="E2208" s="468">
        <v>9</v>
      </c>
      <c r="F2208" s="465"/>
      <c r="G2208" s="465"/>
      <c r="H2208" s="465"/>
      <c r="I2208" s="465"/>
      <c r="J2208" s="465"/>
      <c r="K2208" s="465"/>
      <c r="L2208" s="465"/>
      <c r="M2208" s="465"/>
      <c r="N2208" s="465"/>
      <c r="O2208" s="465"/>
      <c r="P2208" s="465"/>
      <c r="Q2208" s="465"/>
      <c r="R2208" s="465"/>
      <c r="S2208" s="465"/>
      <c r="T2208" s="465"/>
      <c r="U2208" s="32"/>
      <c r="V2208" s="32"/>
      <c r="W2208" s="32"/>
      <c r="X2208" s="32"/>
      <c r="Y2208" s="30"/>
      <c r="Z2208" s="30"/>
      <c r="AA2208" s="30"/>
      <c r="AB2208" s="30"/>
      <c r="AC2208" s="30"/>
      <c r="AD2208" s="30"/>
      <c r="AE2208" s="30"/>
      <c r="AF2208" s="30"/>
      <c r="AG2208" s="30" t="s">
        <v>166</v>
      </c>
      <c r="AH2208" s="30">
        <v>2</v>
      </c>
      <c r="AI2208" s="30"/>
      <c r="AJ2208" s="30"/>
      <c r="AK2208" s="30"/>
      <c r="AL2208" s="30"/>
      <c r="AM2208" s="30"/>
      <c r="AN2208" s="30"/>
      <c r="AO2208" s="30"/>
      <c r="AP2208" s="30"/>
      <c r="AQ2208" s="30"/>
      <c r="AR2208" s="30"/>
      <c r="AS2208" s="30"/>
      <c r="AT2208" s="30"/>
      <c r="AU2208" s="30"/>
      <c r="AV2208" s="30"/>
      <c r="AW2208" s="30"/>
      <c r="AX2208" s="30"/>
      <c r="AY2208" s="30"/>
      <c r="AZ2208" s="30"/>
      <c r="BA2208" s="30"/>
      <c r="BB2208" s="30"/>
      <c r="BC2208" s="30"/>
      <c r="BD2208" s="30"/>
      <c r="BE2208" s="30"/>
      <c r="BF2208" s="30"/>
      <c r="BG2208" s="30"/>
      <c r="BH2208" s="30"/>
    </row>
    <row r="2209" spans="1:60" ht="20.399999999999999" outlineLevel="1">
      <c r="A2209" s="460"/>
      <c r="B2209" s="461"/>
      <c r="C2209" s="469" t="s">
        <v>1831</v>
      </c>
      <c r="D2209" s="467"/>
      <c r="E2209" s="468">
        <v>12</v>
      </c>
      <c r="F2209" s="465"/>
      <c r="G2209" s="465"/>
      <c r="H2209" s="465"/>
      <c r="I2209" s="465"/>
      <c r="J2209" s="465"/>
      <c r="K2209" s="465"/>
      <c r="L2209" s="465"/>
      <c r="M2209" s="465"/>
      <c r="N2209" s="465"/>
      <c r="O2209" s="465"/>
      <c r="P2209" s="465"/>
      <c r="Q2209" s="465"/>
      <c r="R2209" s="465"/>
      <c r="S2209" s="465"/>
      <c r="T2209" s="465"/>
      <c r="U2209" s="32"/>
      <c r="V2209" s="32"/>
      <c r="W2209" s="32"/>
      <c r="X2209" s="32"/>
      <c r="Y2209" s="30"/>
      <c r="Z2209" s="30"/>
      <c r="AA2209" s="30"/>
      <c r="AB2209" s="30"/>
      <c r="AC2209" s="30"/>
      <c r="AD2209" s="30"/>
      <c r="AE2209" s="30"/>
      <c r="AF2209" s="30"/>
      <c r="AG2209" s="30" t="s">
        <v>166</v>
      </c>
      <c r="AH2209" s="30">
        <v>2</v>
      </c>
      <c r="AI2209" s="30"/>
      <c r="AJ2209" s="30"/>
      <c r="AK2209" s="30"/>
      <c r="AL2209" s="30"/>
      <c r="AM2209" s="30"/>
      <c r="AN2209" s="30"/>
      <c r="AO2209" s="30"/>
      <c r="AP2209" s="30"/>
      <c r="AQ2209" s="30"/>
      <c r="AR2209" s="30"/>
      <c r="AS2209" s="30"/>
      <c r="AT2209" s="30"/>
      <c r="AU2209" s="30"/>
      <c r="AV2209" s="30"/>
      <c r="AW2209" s="30"/>
      <c r="AX2209" s="30"/>
      <c r="AY2209" s="30"/>
      <c r="AZ2209" s="30"/>
      <c r="BA2209" s="30"/>
      <c r="BB2209" s="30"/>
      <c r="BC2209" s="30"/>
      <c r="BD2209" s="30"/>
      <c r="BE2209" s="30"/>
      <c r="BF2209" s="30"/>
      <c r="BG2209" s="30"/>
      <c r="BH2209" s="30"/>
    </row>
    <row r="2210" spans="1:60" ht="20.399999999999999" outlineLevel="1">
      <c r="A2210" s="460"/>
      <c r="B2210" s="461"/>
      <c r="C2210" s="469" t="s">
        <v>1832</v>
      </c>
      <c r="D2210" s="467"/>
      <c r="E2210" s="468">
        <v>10.55</v>
      </c>
      <c r="F2210" s="465"/>
      <c r="G2210" s="465"/>
      <c r="H2210" s="465"/>
      <c r="I2210" s="465"/>
      <c r="J2210" s="465"/>
      <c r="K2210" s="465"/>
      <c r="L2210" s="465"/>
      <c r="M2210" s="465"/>
      <c r="N2210" s="465"/>
      <c r="O2210" s="465"/>
      <c r="P2210" s="465"/>
      <c r="Q2210" s="465"/>
      <c r="R2210" s="465"/>
      <c r="S2210" s="465"/>
      <c r="T2210" s="465"/>
      <c r="U2210" s="32"/>
      <c r="V2210" s="32"/>
      <c r="W2210" s="32"/>
      <c r="X2210" s="32"/>
      <c r="Y2210" s="30"/>
      <c r="Z2210" s="30"/>
      <c r="AA2210" s="30"/>
      <c r="AB2210" s="30"/>
      <c r="AC2210" s="30"/>
      <c r="AD2210" s="30"/>
      <c r="AE2210" s="30"/>
      <c r="AF2210" s="30"/>
      <c r="AG2210" s="30" t="s">
        <v>166</v>
      </c>
      <c r="AH2210" s="30">
        <v>2</v>
      </c>
      <c r="AI2210" s="30"/>
      <c r="AJ2210" s="30"/>
      <c r="AK2210" s="30"/>
      <c r="AL2210" s="30"/>
      <c r="AM2210" s="30"/>
      <c r="AN2210" s="30"/>
      <c r="AO2210" s="30"/>
      <c r="AP2210" s="30"/>
      <c r="AQ2210" s="30"/>
      <c r="AR2210" s="30"/>
      <c r="AS2210" s="30"/>
      <c r="AT2210" s="30"/>
      <c r="AU2210" s="30"/>
      <c r="AV2210" s="30"/>
      <c r="AW2210" s="30"/>
      <c r="AX2210" s="30"/>
      <c r="AY2210" s="30"/>
      <c r="AZ2210" s="30"/>
      <c r="BA2210" s="30"/>
      <c r="BB2210" s="30"/>
      <c r="BC2210" s="30"/>
      <c r="BD2210" s="30"/>
      <c r="BE2210" s="30"/>
      <c r="BF2210" s="30"/>
      <c r="BG2210" s="30"/>
      <c r="BH2210" s="30"/>
    </row>
    <row r="2211" spans="1:60" ht="20.399999999999999" outlineLevel="1">
      <c r="A2211" s="460"/>
      <c r="B2211" s="461"/>
      <c r="C2211" s="469" t="s">
        <v>1833</v>
      </c>
      <c r="D2211" s="467"/>
      <c r="E2211" s="468">
        <v>21.7</v>
      </c>
      <c r="F2211" s="465"/>
      <c r="G2211" s="465"/>
      <c r="H2211" s="465"/>
      <c r="I2211" s="465"/>
      <c r="J2211" s="465"/>
      <c r="K2211" s="465"/>
      <c r="L2211" s="465"/>
      <c r="M2211" s="465"/>
      <c r="N2211" s="465"/>
      <c r="O2211" s="465"/>
      <c r="P2211" s="465"/>
      <c r="Q2211" s="465"/>
      <c r="R2211" s="465"/>
      <c r="S2211" s="465"/>
      <c r="T2211" s="465"/>
      <c r="U2211" s="32"/>
      <c r="V2211" s="32"/>
      <c r="W2211" s="32"/>
      <c r="X2211" s="32"/>
      <c r="Y2211" s="30"/>
      <c r="Z2211" s="30"/>
      <c r="AA2211" s="30"/>
      <c r="AB2211" s="30"/>
      <c r="AC2211" s="30"/>
      <c r="AD2211" s="30"/>
      <c r="AE2211" s="30"/>
      <c r="AF2211" s="30"/>
      <c r="AG2211" s="30" t="s">
        <v>166</v>
      </c>
      <c r="AH2211" s="30">
        <v>2</v>
      </c>
      <c r="AI2211" s="30"/>
      <c r="AJ2211" s="30"/>
      <c r="AK2211" s="30"/>
      <c r="AL2211" s="30"/>
      <c r="AM2211" s="30"/>
      <c r="AN2211" s="30"/>
      <c r="AO2211" s="30"/>
      <c r="AP2211" s="30"/>
      <c r="AQ2211" s="30"/>
      <c r="AR2211" s="30"/>
      <c r="AS2211" s="30"/>
      <c r="AT2211" s="30"/>
      <c r="AU2211" s="30"/>
      <c r="AV2211" s="30"/>
      <c r="AW2211" s="30"/>
      <c r="AX2211" s="30"/>
      <c r="AY2211" s="30"/>
      <c r="AZ2211" s="30"/>
      <c r="BA2211" s="30"/>
      <c r="BB2211" s="30"/>
      <c r="BC2211" s="30"/>
      <c r="BD2211" s="30"/>
      <c r="BE2211" s="30"/>
      <c r="BF2211" s="30"/>
      <c r="BG2211" s="30"/>
      <c r="BH2211" s="30"/>
    </row>
    <row r="2212" spans="1:60" ht="20.399999999999999" outlineLevel="1">
      <c r="A2212" s="460"/>
      <c r="B2212" s="461"/>
      <c r="C2212" s="469" t="s">
        <v>1834</v>
      </c>
      <c r="D2212" s="467"/>
      <c r="E2212" s="468">
        <v>18.600000000000001</v>
      </c>
      <c r="F2212" s="465"/>
      <c r="G2212" s="465"/>
      <c r="H2212" s="465"/>
      <c r="I2212" s="465"/>
      <c r="J2212" s="465"/>
      <c r="K2212" s="465"/>
      <c r="L2212" s="465"/>
      <c r="M2212" s="465"/>
      <c r="N2212" s="465"/>
      <c r="O2212" s="465"/>
      <c r="P2212" s="465"/>
      <c r="Q2212" s="465"/>
      <c r="R2212" s="465"/>
      <c r="S2212" s="465"/>
      <c r="T2212" s="465"/>
      <c r="U2212" s="32"/>
      <c r="V2212" s="32"/>
      <c r="W2212" s="32"/>
      <c r="X2212" s="32"/>
      <c r="Y2212" s="30"/>
      <c r="Z2212" s="30"/>
      <c r="AA2212" s="30"/>
      <c r="AB2212" s="30"/>
      <c r="AC2212" s="30"/>
      <c r="AD2212" s="30"/>
      <c r="AE2212" s="30"/>
      <c r="AF2212" s="30"/>
      <c r="AG2212" s="30" t="s">
        <v>166</v>
      </c>
      <c r="AH2212" s="30">
        <v>2</v>
      </c>
      <c r="AI2212" s="30"/>
      <c r="AJ2212" s="30"/>
      <c r="AK2212" s="30"/>
      <c r="AL2212" s="30"/>
      <c r="AM2212" s="30"/>
      <c r="AN2212" s="30"/>
      <c r="AO2212" s="30"/>
      <c r="AP2212" s="30"/>
      <c r="AQ2212" s="30"/>
      <c r="AR2212" s="30"/>
      <c r="AS2212" s="30"/>
      <c r="AT2212" s="30"/>
      <c r="AU2212" s="30"/>
      <c r="AV2212" s="30"/>
      <c r="AW2212" s="30"/>
      <c r="AX2212" s="30"/>
      <c r="AY2212" s="30"/>
      <c r="AZ2212" s="30"/>
      <c r="BA2212" s="30"/>
      <c r="BB2212" s="30"/>
      <c r="BC2212" s="30"/>
      <c r="BD2212" s="30"/>
      <c r="BE2212" s="30"/>
      <c r="BF2212" s="30"/>
      <c r="BG2212" s="30"/>
      <c r="BH2212" s="30"/>
    </row>
    <row r="2213" spans="1:60" ht="20.399999999999999" outlineLevel="1">
      <c r="A2213" s="460"/>
      <c r="B2213" s="461"/>
      <c r="C2213" s="469" t="s">
        <v>1835</v>
      </c>
      <c r="D2213" s="467"/>
      <c r="E2213" s="468">
        <v>12</v>
      </c>
      <c r="F2213" s="465"/>
      <c r="G2213" s="465"/>
      <c r="H2213" s="465"/>
      <c r="I2213" s="465"/>
      <c r="J2213" s="465"/>
      <c r="K2213" s="465"/>
      <c r="L2213" s="465"/>
      <c r="M2213" s="465"/>
      <c r="N2213" s="465"/>
      <c r="O2213" s="465"/>
      <c r="P2213" s="465"/>
      <c r="Q2213" s="465"/>
      <c r="R2213" s="465"/>
      <c r="S2213" s="465"/>
      <c r="T2213" s="465"/>
      <c r="U2213" s="32"/>
      <c r="V2213" s="32"/>
      <c r="W2213" s="32"/>
      <c r="X2213" s="32"/>
      <c r="Y2213" s="30"/>
      <c r="Z2213" s="30"/>
      <c r="AA2213" s="30"/>
      <c r="AB2213" s="30"/>
      <c r="AC2213" s="30"/>
      <c r="AD2213" s="30"/>
      <c r="AE2213" s="30"/>
      <c r="AF2213" s="30"/>
      <c r="AG2213" s="30" t="s">
        <v>166</v>
      </c>
      <c r="AH2213" s="30">
        <v>2</v>
      </c>
      <c r="AI2213" s="30"/>
      <c r="AJ2213" s="30"/>
      <c r="AK2213" s="30"/>
      <c r="AL2213" s="30"/>
      <c r="AM2213" s="30"/>
      <c r="AN2213" s="30"/>
      <c r="AO2213" s="30"/>
      <c r="AP2213" s="30"/>
      <c r="AQ2213" s="30"/>
      <c r="AR2213" s="30"/>
      <c r="AS2213" s="30"/>
      <c r="AT2213" s="30"/>
      <c r="AU2213" s="30"/>
      <c r="AV2213" s="30"/>
      <c r="AW2213" s="30"/>
      <c r="AX2213" s="30"/>
      <c r="AY2213" s="30"/>
      <c r="AZ2213" s="30"/>
      <c r="BA2213" s="30"/>
      <c r="BB2213" s="30"/>
      <c r="BC2213" s="30"/>
      <c r="BD2213" s="30"/>
      <c r="BE2213" s="30"/>
      <c r="BF2213" s="30"/>
      <c r="BG2213" s="30"/>
      <c r="BH2213" s="30"/>
    </row>
    <row r="2214" spans="1:60" outlineLevel="1">
      <c r="A2214" s="460"/>
      <c r="B2214" s="461"/>
      <c r="C2214" s="469" t="s">
        <v>1836</v>
      </c>
      <c r="D2214" s="467"/>
      <c r="E2214" s="468">
        <v>9</v>
      </c>
      <c r="F2214" s="465"/>
      <c r="G2214" s="465"/>
      <c r="H2214" s="465"/>
      <c r="I2214" s="465"/>
      <c r="J2214" s="465"/>
      <c r="K2214" s="465"/>
      <c r="L2214" s="465"/>
      <c r="M2214" s="465"/>
      <c r="N2214" s="465"/>
      <c r="O2214" s="465"/>
      <c r="P2214" s="465"/>
      <c r="Q2214" s="465"/>
      <c r="R2214" s="465"/>
      <c r="S2214" s="465"/>
      <c r="T2214" s="465"/>
      <c r="U2214" s="32"/>
      <c r="V2214" s="32"/>
      <c r="W2214" s="32"/>
      <c r="X2214" s="32"/>
      <c r="Y2214" s="30"/>
      <c r="Z2214" s="30"/>
      <c r="AA2214" s="30"/>
      <c r="AB2214" s="30"/>
      <c r="AC2214" s="30"/>
      <c r="AD2214" s="30"/>
      <c r="AE2214" s="30"/>
      <c r="AF2214" s="30"/>
      <c r="AG2214" s="30" t="s">
        <v>166</v>
      </c>
      <c r="AH2214" s="30">
        <v>2</v>
      </c>
      <c r="AI2214" s="30"/>
      <c r="AJ2214" s="30"/>
      <c r="AK2214" s="30"/>
      <c r="AL2214" s="30"/>
      <c r="AM2214" s="30"/>
      <c r="AN2214" s="30"/>
      <c r="AO2214" s="30"/>
      <c r="AP2214" s="30"/>
      <c r="AQ2214" s="30"/>
      <c r="AR2214" s="30"/>
      <c r="AS2214" s="30"/>
      <c r="AT2214" s="30"/>
      <c r="AU2214" s="30"/>
      <c r="AV2214" s="30"/>
      <c r="AW2214" s="30"/>
      <c r="AX2214" s="30"/>
      <c r="AY2214" s="30"/>
      <c r="AZ2214" s="30"/>
      <c r="BA2214" s="30"/>
      <c r="BB2214" s="30"/>
      <c r="BC2214" s="30"/>
      <c r="BD2214" s="30"/>
      <c r="BE2214" s="30"/>
      <c r="BF2214" s="30"/>
      <c r="BG2214" s="30"/>
      <c r="BH2214" s="30"/>
    </row>
    <row r="2215" spans="1:60" outlineLevel="1">
      <c r="A2215" s="460"/>
      <c r="B2215" s="461"/>
      <c r="C2215" s="470" t="s">
        <v>184</v>
      </c>
      <c r="D2215" s="471"/>
      <c r="E2215" s="472">
        <v>137.05000000000001</v>
      </c>
      <c r="F2215" s="465"/>
      <c r="G2215" s="465"/>
      <c r="H2215" s="465"/>
      <c r="I2215" s="465"/>
      <c r="J2215" s="465"/>
      <c r="K2215" s="465"/>
      <c r="L2215" s="465"/>
      <c r="M2215" s="465"/>
      <c r="N2215" s="465"/>
      <c r="O2215" s="465"/>
      <c r="P2215" s="465"/>
      <c r="Q2215" s="465"/>
      <c r="R2215" s="465"/>
      <c r="S2215" s="465"/>
      <c r="T2215" s="465"/>
      <c r="U2215" s="32"/>
      <c r="V2215" s="32"/>
      <c r="W2215" s="32"/>
      <c r="X2215" s="32"/>
      <c r="Y2215" s="30"/>
      <c r="Z2215" s="30"/>
      <c r="AA2215" s="30"/>
      <c r="AB2215" s="30"/>
      <c r="AC2215" s="30"/>
      <c r="AD2215" s="30"/>
      <c r="AE2215" s="30"/>
      <c r="AF2215" s="30"/>
      <c r="AG2215" s="30" t="s">
        <v>166</v>
      </c>
      <c r="AH2215" s="30">
        <v>3</v>
      </c>
      <c r="AI2215" s="30"/>
      <c r="AJ2215" s="30"/>
      <c r="AK2215" s="30"/>
      <c r="AL2215" s="30"/>
      <c r="AM2215" s="30"/>
      <c r="AN2215" s="30"/>
      <c r="AO2215" s="30"/>
      <c r="AP2215" s="30"/>
      <c r="AQ2215" s="30"/>
      <c r="AR2215" s="30"/>
      <c r="AS2215" s="30"/>
      <c r="AT2215" s="30"/>
      <c r="AU2215" s="30"/>
      <c r="AV2215" s="30"/>
      <c r="AW2215" s="30"/>
      <c r="AX2215" s="30"/>
      <c r="AY2215" s="30"/>
      <c r="AZ2215" s="30"/>
      <c r="BA2215" s="30"/>
      <c r="BB2215" s="30"/>
      <c r="BC2215" s="30"/>
      <c r="BD2215" s="30"/>
      <c r="BE2215" s="30"/>
      <c r="BF2215" s="30"/>
      <c r="BG2215" s="30"/>
      <c r="BH2215" s="30"/>
    </row>
    <row r="2216" spans="1:60" outlineLevel="1">
      <c r="A2216" s="460"/>
      <c r="B2216" s="461"/>
      <c r="C2216" s="466" t="s">
        <v>185</v>
      </c>
      <c r="D2216" s="467"/>
      <c r="E2216" s="468"/>
      <c r="F2216" s="465"/>
      <c r="G2216" s="465"/>
      <c r="H2216" s="465"/>
      <c r="I2216" s="465"/>
      <c r="J2216" s="465"/>
      <c r="K2216" s="465"/>
      <c r="L2216" s="465"/>
      <c r="M2216" s="465"/>
      <c r="N2216" s="465"/>
      <c r="O2216" s="465"/>
      <c r="P2216" s="465"/>
      <c r="Q2216" s="465"/>
      <c r="R2216" s="465"/>
      <c r="S2216" s="465"/>
      <c r="T2216" s="465"/>
      <c r="U2216" s="32"/>
      <c r="V2216" s="32"/>
      <c r="W2216" s="32"/>
      <c r="X2216" s="32"/>
      <c r="Y2216" s="30"/>
      <c r="Z2216" s="30"/>
      <c r="AA2216" s="30"/>
      <c r="AB2216" s="30"/>
      <c r="AC2216" s="30"/>
      <c r="AD2216" s="30"/>
      <c r="AE2216" s="30"/>
      <c r="AF2216" s="30"/>
      <c r="AG2216" s="30" t="s">
        <v>166</v>
      </c>
      <c r="AH2216" s="30"/>
      <c r="AI2216" s="30"/>
      <c r="AJ2216" s="30"/>
      <c r="AK2216" s="30"/>
      <c r="AL2216" s="30"/>
      <c r="AM2216" s="30"/>
      <c r="AN2216" s="30"/>
      <c r="AO2216" s="30"/>
      <c r="AP2216" s="30"/>
      <c r="AQ2216" s="30"/>
      <c r="AR2216" s="30"/>
      <c r="AS2216" s="30"/>
      <c r="AT2216" s="30"/>
      <c r="AU2216" s="30"/>
      <c r="AV2216" s="30"/>
      <c r="AW2216" s="30"/>
      <c r="AX2216" s="30"/>
      <c r="AY2216" s="30"/>
      <c r="AZ2216" s="30"/>
      <c r="BA2216" s="30"/>
      <c r="BB2216" s="30"/>
      <c r="BC2216" s="30"/>
      <c r="BD2216" s="30"/>
      <c r="BE2216" s="30"/>
      <c r="BF2216" s="30"/>
      <c r="BG2216" s="30"/>
      <c r="BH2216" s="30"/>
    </row>
    <row r="2217" spans="1:60" outlineLevel="1">
      <c r="A2217" s="460"/>
      <c r="B2217" s="461"/>
      <c r="C2217" s="462" t="s">
        <v>1837</v>
      </c>
      <c r="D2217" s="463"/>
      <c r="E2217" s="464">
        <v>47.967500000000001</v>
      </c>
      <c r="F2217" s="465"/>
      <c r="G2217" s="465"/>
      <c r="H2217" s="465"/>
      <c r="I2217" s="465"/>
      <c r="J2217" s="465"/>
      <c r="K2217" s="465"/>
      <c r="L2217" s="465"/>
      <c r="M2217" s="465"/>
      <c r="N2217" s="465"/>
      <c r="O2217" s="465"/>
      <c r="P2217" s="465"/>
      <c r="Q2217" s="465"/>
      <c r="R2217" s="465"/>
      <c r="S2217" s="465"/>
      <c r="T2217" s="465"/>
      <c r="U2217" s="32"/>
      <c r="V2217" s="32"/>
      <c r="W2217" s="32"/>
      <c r="X2217" s="32"/>
      <c r="Y2217" s="30"/>
      <c r="Z2217" s="30"/>
      <c r="AA2217" s="30"/>
      <c r="AB2217" s="30"/>
      <c r="AC2217" s="30"/>
      <c r="AD2217" s="30"/>
      <c r="AE2217" s="30"/>
      <c r="AF2217" s="30"/>
      <c r="AG2217" s="30" t="s">
        <v>166</v>
      </c>
      <c r="AH2217" s="30">
        <v>0</v>
      </c>
      <c r="AI2217" s="30"/>
      <c r="AJ2217" s="30"/>
      <c r="AK2217" s="30"/>
      <c r="AL2217" s="30"/>
      <c r="AM2217" s="30"/>
      <c r="AN2217" s="30"/>
      <c r="AO2217" s="30"/>
      <c r="AP2217" s="30"/>
      <c r="AQ2217" s="30"/>
      <c r="AR2217" s="30"/>
      <c r="AS2217" s="30"/>
      <c r="AT2217" s="30"/>
      <c r="AU2217" s="30"/>
      <c r="AV2217" s="30"/>
      <c r="AW2217" s="30"/>
      <c r="AX2217" s="30"/>
      <c r="AY2217" s="30"/>
      <c r="AZ2217" s="30"/>
      <c r="BA2217" s="30"/>
      <c r="BB2217" s="30"/>
      <c r="BC2217" s="30"/>
      <c r="BD2217" s="30"/>
      <c r="BE2217" s="30"/>
      <c r="BF2217" s="30"/>
      <c r="BG2217" s="30"/>
      <c r="BH2217" s="30"/>
    </row>
    <row r="2218" spans="1:60" outlineLevel="1">
      <c r="A2218" s="452">
        <v>413</v>
      </c>
      <c r="B2218" s="453" t="s">
        <v>1838</v>
      </c>
      <c r="C2218" s="454" t="s">
        <v>3123</v>
      </c>
      <c r="D2218" s="455" t="s">
        <v>161</v>
      </c>
      <c r="E2218" s="456">
        <v>139.64738</v>
      </c>
      <c r="F2218" s="34"/>
      <c r="G2218" s="458">
        <f>ROUND(E2218*F2218,2)</f>
        <v>0</v>
      </c>
      <c r="H2218" s="457">
        <v>523</v>
      </c>
      <c r="I2218" s="458">
        <f>ROUND(E2218*H2218,2)</f>
        <v>73035.58</v>
      </c>
      <c r="J2218" s="457">
        <v>0</v>
      </c>
      <c r="K2218" s="458">
        <f>ROUND(E2218*J2218,2)</f>
        <v>0</v>
      </c>
      <c r="L2218" s="458">
        <v>21</v>
      </c>
      <c r="M2218" s="458">
        <f>G2218*(1+L2218/100)</f>
        <v>0</v>
      </c>
      <c r="N2218" s="458">
        <v>1.8499999999999999E-2</v>
      </c>
      <c r="O2218" s="458">
        <f>ROUND(E2218*N2218,2)</f>
        <v>2.58</v>
      </c>
      <c r="P2218" s="458">
        <v>0</v>
      </c>
      <c r="Q2218" s="458">
        <f>ROUND(E2218*P2218,2)</f>
        <v>0</v>
      </c>
      <c r="R2218" s="458" t="s">
        <v>278</v>
      </c>
      <c r="S2218" s="458" t="s">
        <v>162</v>
      </c>
      <c r="T2218" s="459" t="s">
        <v>162</v>
      </c>
      <c r="U2218" s="32">
        <v>0</v>
      </c>
      <c r="V2218" s="32">
        <f>ROUND(E2218*U2218,2)</f>
        <v>0</v>
      </c>
      <c r="W2218" s="32"/>
      <c r="X2218" s="32" t="s">
        <v>279</v>
      </c>
      <c r="Y2218" s="30"/>
      <c r="Z2218" s="30"/>
      <c r="AA2218" s="30"/>
      <c r="AB2218" s="30"/>
      <c r="AC2218" s="30"/>
      <c r="AD2218" s="30"/>
      <c r="AE2218" s="30"/>
      <c r="AF2218" s="30"/>
      <c r="AG2218" s="30" t="s">
        <v>280</v>
      </c>
      <c r="AH2218" s="30"/>
      <c r="AI2218" s="30"/>
      <c r="AJ2218" s="30"/>
      <c r="AK2218" s="30"/>
      <c r="AL2218" s="30"/>
      <c r="AM2218" s="30"/>
      <c r="AN2218" s="30"/>
      <c r="AO2218" s="30"/>
      <c r="AP2218" s="30"/>
      <c r="AQ2218" s="30"/>
      <c r="AR2218" s="30"/>
      <c r="AS2218" s="30"/>
      <c r="AT2218" s="30"/>
      <c r="AU2218" s="30"/>
      <c r="AV2218" s="30"/>
      <c r="AW2218" s="30"/>
      <c r="AX2218" s="30"/>
      <c r="AY2218" s="30"/>
      <c r="AZ2218" s="30"/>
      <c r="BA2218" s="30"/>
      <c r="BB2218" s="30"/>
      <c r="BC2218" s="30"/>
      <c r="BD2218" s="30"/>
      <c r="BE2218" s="30"/>
      <c r="BF2218" s="30"/>
      <c r="BG2218" s="30"/>
      <c r="BH2218" s="30"/>
    </row>
    <row r="2219" spans="1:60" outlineLevel="1">
      <c r="A2219" s="460"/>
      <c r="B2219" s="461"/>
      <c r="C2219" s="466" t="s">
        <v>180</v>
      </c>
      <c r="D2219" s="467"/>
      <c r="E2219" s="468"/>
      <c r="F2219" s="465"/>
      <c r="G2219" s="465"/>
      <c r="H2219" s="465"/>
      <c r="I2219" s="465"/>
      <c r="J2219" s="465"/>
      <c r="K2219" s="465"/>
      <c r="L2219" s="465"/>
      <c r="M2219" s="465"/>
      <c r="N2219" s="465"/>
      <c r="O2219" s="465"/>
      <c r="P2219" s="465"/>
      <c r="Q2219" s="465"/>
      <c r="R2219" s="465"/>
      <c r="S2219" s="465"/>
      <c r="T2219" s="465"/>
      <c r="U2219" s="32"/>
      <c r="V2219" s="32"/>
      <c r="W2219" s="32"/>
      <c r="X2219" s="32"/>
      <c r="Y2219" s="30"/>
      <c r="Z2219" s="30"/>
      <c r="AA2219" s="30"/>
      <c r="AB2219" s="30"/>
      <c r="AC2219" s="30"/>
      <c r="AD2219" s="30"/>
      <c r="AE2219" s="30"/>
      <c r="AF2219" s="30"/>
      <c r="AG2219" s="30" t="s">
        <v>166</v>
      </c>
      <c r="AH2219" s="30"/>
      <c r="AI2219" s="30"/>
      <c r="AJ2219" s="30"/>
      <c r="AK2219" s="30"/>
      <c r="AL2219" s="30"/>
      <c r="AM2219" s="30"/>
      <c r="AN2219" s="30"/>
      <c r="AO2219" s="30"/>
      <c r="AP2219" s="30"/>
      <c r="AQ2219" s="30"/>
      <c r="AR2219" s="30"/>
      <c r="AS2219" s="30"/>
      <c r="AT2219" s="30"/>
      <c r="AU2219" s="30"/>
      <c r="AV2219" s="30"/>
      <c r="AW2219" s="30"/>
      <c r="AX2219" s="30"/>
      <c r="AY2219" s="30"/>
      <c r="AZ2219" s="30"/>
      <c r="BA2219" s="30"/>
      <c r="BB2219" s="30"/>
      <c r="BC2219" s="30"/>
      <c r="BD2219" s="30"/>
      <c r="BE2219" s="30"/>
      <c r="BF2219" s="30"/>
      <c r="BG2219" s="30"/>
      <c r="BH2219" s="30"/>
    </row>
    <row r="2220" spans="1:60" ht="20.399999999999999" outlineLevel="1">
      <c r="A2220" s="460"/>
      <c r="B2220" s="461"/>
      <c r="C2220" s="469" t="s">
        <v>1839</v>
      </c>
      <c r="D2220" s="467"/>
      <c r="E2220" s="468">
        <v>6.06</v>
      </c>
      <c r="F2220" s="465"/>
      <c r="G2220" s="465"/>
      <c r="H2220" s="465"/>
      <c r="I2220" s="465"/>
      <c r="J2220" s="465"/>
      <c r="K2220" s="465"/>
      <c r="L2220" s="465"/>
      <c r="M2220" s="465"/>
      <c r="N2220" s="465"/>
      <c r="O2220" s="465"/>
      <c r="P2220" s="465"/>
      <c r="Q2220" s="465"/>
      <c r="R2220" s="465"/>
      <c r="S2220" s="465"/>
      <c r="T2220" s="465"/>
      <c r="U2220" s="32"/>
      <c r="V2220" s="32"/>
      <c r="W2220" s="32"/>
      <c r="X2220" s="32"/>
      <c r="Y2220" s="30"/>
      <c r="Z2220" s="30"/>
      <c r="AA2220" s="30"/>
      <c r="AB2220" s="30"/>
      <c r="AC2220" s="30"/>
      <c r="AD2220" s="30"/>
      <c r="AE2220" s="30"/>
      <c r="AF2220" s="30"/>
      <c r="AG2220" s="30" t="s">
        <v>166</v>
      </c>
      <c r="AH2220" s="30">
        <v>2</v>
      </c>
      <c r="AI2220" s="30"/>
      <c r="AJ2220" s="30"/>
      <c r="AK2220" s="30"/>
      <c r="AL2220" s="30"/>
      <c r="AM2220" s="30"/>
      <c r="AN2220" s="30"/>
      <c r="AO2220" s="30"/>
      <c r="AP2220" s="30"/>
      <c r="AQ2220" s="30"/>
      <c r="AR2220" s="30"/>
      <c r="AS2220" s="30"/>
      <c r="AT2220" s="30"/>
      <c r="AU2220" s="30"/>
      <c r="AV2220" s="30"/>
      <c r="AW2220" s="30"/>
      <c r="AX2220" s="30"/>
      <c r="AY2220" s="30"/>
      <c r="AZ2220" s="30"/>
      <c r="BA2220" s="30"/>
      <c r="BB2220" s="30"/>
      <c r="BC2220" s="30"/>
      <c r="BD2220" s="30"/>
      <c r="BE2220" s="30"/>
      <c r="BF2220" s="30"/>
      <c r="BG2220" s="30"/>
      <c r="BH2220" s="30"/>
    </row>
    <row r="2221" spans="1:60" ht="20.399999999999999" outlineLevel="1">
      <c r="A2221" s="460"/>
      <c r="B2221" s="461"/>
      <c r="C2221" s="469" t="s">
        <v>1840</v>
      </c>
      <c r="D2221" s="467"/>
      <c r="E2221" s="468">
        <v>7.05</v>
      </c>
      <c r="F2221" s="465"/>
      <c r="G2221" s="465"/>
      <c r="H2221" s="465"/>
      <c r="I2221" s="465"/>
      <c r="J2221" s="465"/>
      <c r="K2221" s="465"/>
      <c r="L2221" s="465"/>
      <c r="M2221" s="465"/>
      <c r="N2221" s="465"/>
      <c r="O2221" s="465"/>
      <c r="P2221" s="465"/>
      <c r="Q2221" s="465"/>
      <c r="R2221" s="465"/>
      <c r="S2221" s="465"/>
      <c r="T2221" s="465"/>
      <c r="U2221" s="32"/>
      <c r="V2221" s="32"/>
      <c r="W2221" s="32"/>
      <c r="X2221" s="32"/>
      <c r="Y2221" s="30"/>
      <c r="Z2221" s="30"/>
      <c r="AA2221" s="30"/>
      <c r="AB2221" s="30"/>
      <c r="AC2221" s="30"/>
      <c r="AD2221" s="30"/>
      <c r="AE2221" s="30"/>
      <c r="AF2221" s="30"/>
      <c r="AG2221" s="30" t="s">
        <v>166</v>
      </c>
      <c r="AH2221" s="30">
        <v>2</v>
      </c>
      <c r="AI2221" s="30"/>
      <c r="AJ2221" s="30"/>
      <c r="AK2221" s="30"/>
      <c r="AL2221" s="30"/>
      <c r="AM2221" s="30"/>
      <c r="AN2221" s="30"/>
      <c r="AO2221" s="30"/>
      <c r="AP2221" s="30"/>
      <c r="AQ2221" s="30"/>
      <c r="AR2221" s="30"/>
      <c r="AS2221" s="30"/>
      <c r="AT2221" s="30"/>
      <c r="AU2221" s="30"/>
      <c r="AV2221" s="30"/>
      <c r="AW2221" s="30"/>
      <c r="AX2221" s="30"/>
      <c r="AY2221" s="30"/>
      <c r="AZ2221" s="30"/>
      <c r="BA2221" s="30"/>
      <c r="BB2221" s="30"/>
      <c r="BC2221" s="30"/>
      <c r="BD2221" s="30"/>
      <c r="BE2221" s="30"/>
      <c r="BF2221" s="30"/>
      <c r="BG2221" s="30"/>
      <c r="BH2221" s="30"/>
    </row>
    <row r="2222" spans="1:60" ht="20.399999999999999" outlineLevel="1">
      <c r="A2222" s="460"/>
      <c r="B2222" s="461"/>
      <c r="C2222" s="469" t="s">
        <v>1841</v>
      </c>
      <c r="D2222" s="467"/>
      <c r="E2222" s="468">
        <v>6.06</v>
      </c>
      <c r="F2222" s="465"/>
      <c r="G2222" s="465"/>
      <c r="H2222" s="465"/>
      <c r="I2222" s="465"/>
      <c r="J2222" s="465"/>
      <c r="K2222" s="465"/>
      <c r="L2222" s="465"/>
      <c r="M2222" s="465"/>
      <c r="N2222" s="465"/>
      <c r="O2222" s="465"/>
      <c r="P2222" s="465"/>
      <c r="Q2222" s="465"/>
      <c r="R2222" s="465"/>
      <c r="S2222" s="465"/>
      <c r="T2222" s="465"/>
      <c r="U2222" s="32"/>
      <c r="V2222" s="32"/>
      <c r="W2222" s="32"/>
      <c r="X2222" s="32"/>
      <c r="Y2222" s="30"/>
      <c r="Z2222" s="30"/>
      <c r="AA2222" s="30"/>
      <c r="AB2222" s="30"/>
      <c r="AC2222" s="30"/>
      <c r="AD2222" s="30"/>
      <c r="AE2222" s="30"/>
      <c r="AF2222" s="30"/>
      <c r="AG2222" s="30" t="s">
        <v>166</v>
      </c>
      <c r="AH2222" s="30">
        <v>2</v>
      </c>
      <c r="AI2222" s="30"/>
      <c r="AJ2222" s="30"/>
      <c r="AK2222" s="30"/>
      <c r="AL2222" s="30"/>
      <c r="AM2222" s="30"/>
      <c r="AN2222" s="30"/>
      <c r="AO2222" s="30"/>
      <c r="AP2222" s="30"/>
      <c r="AQ2222" s="30"/>
      <c r="AR2222" s="30"/>
      <c r="AS2222" s="30"/>
      <c r="AT2222" s="30"/>
      <c r="AU2222" s="30"/>
      <c r="AV2222" s="30"/>
      <c r="AW2222" s="30"/>
      <c r="AX2222" s="30"/>
      <c r="AY2222" s="30"/>
      <c r="AZ2222" s="30"/>
      <c r="BA2222" s="30"/>
      <c r="BB2222" s="30"/>
      <c r="BC2222" s="30"/>
      <c r="BD2222" s="30"/>
      <c r="BE2222" s="30"/>
      <c r="BF2222" s="30"/>
      <c r="BG2222" s="30"/>
      <c r="BH2222" s="30"/>
    </row>
    <row r="2223" spans="1:60" ht="20.399999999999999" outlineLevel="1">
      <c r="A2223" s="460"/>
      <c r="B2223" s="461"/>
      <c r="C2223" s="469" t="s">
        <v>1842</v>
      </c>
      <c r="D2223" s="467"/>
      <c r="E2223" s="468">
        <v>7.05</v>
      </c>
      <c r="F2223" s="465"/>
      <c r="G2223" s="465"/>
      <c r="H2223" s="465"/>
      <c r="I2223" s="465"/>
      <c r="J2223" s="465"/>
      <c r="K2223" s="465"/>
      <c r="L2223" s="465"/>
      <c r="M2223" s="465"/>
      <c r="N2223" s="465"/>
      <c r="O2223" s="465"/>
      <c r="P2223" s="465"/>
      <c r="Q2223" s="465"/>
      <c r="R2223" s="465"/>
      <c r="S2223" s="465"/>
      <c r="T2223" s="465"/>
      <c r="U2223" s="32"/>
      <c r="V2223" s="32"/>
      <c r="W2223" s="32"/>
      <c r="X2223" s="32"/>
      <c r="Y2223" s="30"/>
      <c r="Z2223" s="30"/>
      <c r="AA2223" s="30"/>
      <c r="AB2223" s="30"/>
      <c r="AC2223" s="30"/>
      <c r="AD2223" s="30"/>
      <c r="AE2223" s="30"/>
      <c r="AF2223" s="30"/>
      <c r="AG2223" s="30" t="s">
        <v>166</v>
      </c>
      <c r="AH2223" s="30">
        <v>2</v>
      </c>
      <c r="AI2223" s="30"/>
      <c r="AJ2223" s="30"/>
      <c r="AK2223" s="30"/>
      <c r="AL2223" s="30"/>
      <c r="AM2223" s="30"/>
      <c r="AN2223" s="30"/>
      <c r="AO2223" s="30"/>
      <c r="AP2223" s="30"/>
      <c r="AQ2223" s="30"/>
      <c r="AR2223" s="30"/>
      <c r="AS2223" s="30"/>
      <c r="AT2223" s="30"/>
      <c r="AU2223" s="30"/>
      <c r="AV2223" s="30"/>
      <c r="AW2223" s="30"/>
      <c r="AX2223" s="30"/>
      <c r="AY2223" s="30"/>
      <c r="AZ2223" s="30"/>
      <c r="BA2223" s="30"/>
      <c r="BB2223" s="30"/>
      <c r="BC2223" s="30"/>
      <c r="BD2223" s="30"/>
      <c r="BE2223" s="30"/>
      <c r="BF2223" s="30"/>
      <c r="BG2223" s="30"/>
      <c r="BH2223" s="30"/>
    </row>
    <row r="2224" spans="1:60" ht="20.399999999999999" outlineLevel="1">
      <c r="A2224" s="460"/>
      <c r="B2224" s="461"/>
      <c r="C2224" s="469" t="s">
        <v>1843</v>
      </c>
      <c r="D2224" s="467"/>
      <c r="E2224" s="468">
        <v>7.08</v>
      </c>
      <c r="F2224" s="465"/>
      <c r="G2224" s="465"/>
      <c r="H2224" s="465"/>
      <c r="I2224" s="465"/>
      <c r="J2224" s="465"/>
      <c r="K2224" s="465"/>
      <c r="L2224" s="465"/>
      <c r="M2224" s="465"/>
      <c r="N2224" s="465"/>
      <c r="O2224" s="465"/>
      <c r="P2224" s="465"/>
      <c r="Q2224" s="465"/>
      <c r="R2224" s="465"/>
      <c r="S2224" s="465"/>
      <c r="T2224" s="465"/>
      <c r="U2224" s="32"/>
      <c r="V2224" s="32"/>
      <c r="W2224" s="32"/>
      <c r="X2224" s="32"/>
      <c r="Y2224" s="30"/>
      <c r="Z2224" s="30"/>
      <c r="AA2224" s="30"/>
      <c r="AB2224" s="30"/>
      <c r="AC2224" s="30"/>
      <c r="AD2224" s="30"/>
      <c r="AE2224" s="30"/>
      <c r="AF2224" s="30"/>
      <c r="AG2224" s="30" t="s">
        <v>166</v>
      </c>
      <c r="AH2224" s="30">
        <v>2</v>
      </c>
      <c r="AI2224" s="30"/>
      <c r="AJ2224" s="30"/>
      <c r="AK2224" s="30"/>
      <c r="AL2224" s="30"/>
      <c r="AM2224" s="30"/>
      <c r="AN2224" s="30"/>
      <c r="AO2224" s="30"/>
      <c r="AP2224" s="30"/>
      <c r="AQ2224" s="30"/>
      <c r="AR2224" s="30"/>
      <c r="AS2224" s="30"/>
      <c r="AT2224" s="30"/>
      <c r="AU2224" s="30"/>
      <c r="AV2224" s="30"/>
      <c r="AW2224" s="30"/>
      <c r="AX2224" s="30"/>
      <c r="AY2224" s="30"/>
      <c r="AZ2224" s="30"/>
      <c r="BA2224" s="30"/>
      <c r="BB2224" s="30"/>
      <c r="BC2224" s="30"/>
      <c r="BD2224" s="30"/>
      <c r="BE2224" s="30"/>
      <c r="BF2224" s="30"/>
      <c r="BG2224" s="30"/>
      <c r="BH2224" s="30"/>
    </row>
    <row r="2225" spans="1:60" ht="20.399999999999999" outlineLevel="1">
      <c r="A2225" s="460"/>
      <c r="B2225" s="461"/>
      <c r="C2225" s="469" t="s">
        <v>1844</v>
      </c>
      <c r="D2225" s="467"/>
      <c r="E2225" s="468">
        <v>5.94</v>
      </c>
      <c r="F2225" s="465"/>
      <c r="G2225" s="465"/>
      <c r="H2225" s="465"/>
      <c r="I2225" s="465"/>
      <c r="J2225" s="465"/>
      <c r="K2225" s="465"/>
      <c r="L2225" s="465"/>
      <c r="M2225" s="465"/>
      <c r="N2225" s="465"/>
      <c r="O2225" s="465"/>
      <c r="P2225" s="465"/>
      <c r="Q2225" s="465"/>
      <c r="R2225" s="465"/>
      <c r="S2225" s="465"/>
      <c r="T2225" s="465"/>
      <c r="U2225" s="32"/>
      <c r="V2225" s="32"/>
      <c r="W2225" s="32"/>
      <c r="X2225" s="32"/>
      <c r="Y2225" s="30"/>
      <c r="Z2225" s="30"/>
      <c r="AA2225" s="30"/>
      <c r="AB2225" s="30"/>
      <c r="AC2225" s="30"/>
      <c r="AD2225" s="30"/>
      <c r="AE2225" s="30"/>
      <c r="AF2225" s="30"/>
      <c r="AG2225" s="30" t="s">
        <v>166</v>
      </c>
      <c r="AH2225" s="30">
        <v>2</v>
      </c>
      <c r="AI2225" s="30"/>
      <c r="AJ2225" s="30"/>
      <c r="AK2225" s="30"/>
      <c r="AL2225" s="30"/>
      <c r="AM2225" s="30"/>
      <c r="AN2225" s="30"/>
      <c r="AO2225" s="30"/>
      <c r="AP2225" s="30"/>
      <c r="AQ2225" s="30"/>
      <c r="AR2225" s="30"/>
      <c r="AS2225" s="30"/>
      <c r="AT2225" s="30"/>
      <c r="AU2225" s="30"/>
      <c r="AV2225" s="30"/>
      <c r="AW2225" s="30"/>
      <c r="AX2225" s="30"/>
      <c r="AY2225" s="30"/>
      <c r="AZ2225" s="30"/>
      <c r="BA2225" s="30"/>
      <c r="BB2225" s="30"/>
      <c r="BC2225" s="30"/>
      <c r="BD2225" s="30"/>
      <c r="BE2225" s="30"/>
      <c r="BF2225" s="30"/>
      <c r="BG2225" s="30"/>
      <c r="BH2225" s="30"/>
    </row>
    <row r="2226" spans="1:60" ht="20.399999999999999" outlineLevel="1">
      <c r="A2226" s="460"/>
      <c r="B2226" s="461"/>
      <c r="C2226" s="469" t="s">
        <v>1845</v>
      </c>
      <c r="D2226" s="467"/>
      <c r="E2226" s="468">
        <v>7.23</v>
      </c>
      <c r="F2226" s="465"/>
      <c r="G2226" s="465"/>
      <c r="H2226" s="465"/>
      <c r="I2226" s="465"/>
      <c r="J2226" s="465"/>
      <c r="K2226" s="465"/>
      <c r="L2226" s="465"/>
      <c r="M2226" s="465"/>
      <c r="N2226" s="465"/>
      <c r="O2226" s="465"/>
      <c r="P2226" s="465"/>
      <c r="Q2226" s="465"/>
      <c r="R2226" s="465"/>
      <c r="S2226" s="465"/>
      <c r="T2226" s="465"/>
      <c r="U2226" s="32"/>
      <c r="V2226" s="32"/>
      <c r="W2226" s="32"/>
      <c r="X2226" s="32"/>
      <c r="Y2226" s="30"/>
      <c r="Z2226" s="30"/>
      <c r="AA2226" s="30"/>
      <c r="AB2226" s="30"/>
      <c r="AC2226" s="30"/>
      <c r="AD2226" s="30"/>
      <c r="AE2226" s="30"/>
      <c r="AF2226" s="30"/>
      <c r="AG2226" s="30" t="s">
        <v>166</v>
      </c>
      <c r="AH2226" s="30">
        <v>2</v>
      </c>
      <c r="AI2226" s="30"/>
      <c r="AJ2226" s="30"/>
      <c r="AK2226" s="30"/>
      <c r="AL2226" s="30"/>
      <c r="AM2226" s="30"/>
      <c r="AN2226" s="30"/>
      <c r="AO2226" s="30"/>
      <c r="AP2226" s="30"/>
      <c r="AQ2226" s="30"/>
      <c r="AR2226" s="30"/>
      <c r="AS2226" s="30"/>
      <c r="AT2226" s="30"/>
      <c r="AU2226" s="30"/>
      <c r="AV2226" s="30"/>
      <c r="AW2226" s="30"/>
      <c r="AX2226" s="30"/>
      <c r="AY2226" s="30"/>
      <c r="AZ2226" s="30"/>
      <c r="BA2226" s="30"/>
      <c r="BB2226" s="30"/>
      <c r="BC2226" s="30"/>
      <c r="BD2226" s="30"/>
      <c r="BE2226" s="30"/>
      <c r="BF2226" s="30"/>
      <c r="BG2226" s="30"/>
      <c r="BH2226" s="30"/>
    </row>
    <row r="2227" spans="1:60" ht="20.399999999999999" outlineLevel="1">
      <c r="A2227" s="460"/>
      <c r="B2227" s="461"/>
      <c r="C2227" s="469" t="s">
        <v>1846</v>
      </c>
      <c r="D2227" s="467"/>
      <c r="E2227" s="468">
        <v>25.79</v>
      </c>
      <c r="F2227" s="465"/>
      <c r="G2227" s="465"/>
      <c r="H2227" s="465"/>
      <c r="I2227" s="465"/>
      <c r="J2227" s="465"/>
      <c r="K2227" s="465"/>
      <c r="L2227" s="465"/>
      <c r="M2227" s="465"/>
      <c r="N2227" s="465"/>
      <c r="O2227" s="465"/>
      <c r="P2227" s="465"/>
      <c r="Q2227" s="465"/>
      <c r="R2227" s="465"/>
      <c r="S2227" s="465"/>
      <c r="T2227" s="465"/>
      <c r="U2227" s="32"/>
      <c r="V2227" s="32"/>
      <c r="W2227" s="32"/>
      <c r="X2227" s="32"/>
      <c r="Y2227" s="30"/>
      <c r="Z2227" s="30"/>
      <c r="AA2227" s="30"/>
      <c r="AB2227" s="30"/>
      <c r="AC2227" s="30"/>
      <c r="AD2227" s="30"/>
      <c r="AE2227" s="30"/>
      <c r="AF2227" s="30"/>
      <c r="AG2227" s="30" t="s">
        <v>166</v>
      </c>
      <c r="AH2227" s="30">
        <v>2</v>
      </c>
      <c r="AI2227" s="30"/>
      <c r="AJ2227" s="30"/>
      <c r="AK2227" s="30"/>
      <c r="AL2227" s="30"/>
      <c r="AM2227" s="30"/>
      <c r="AN2227" s="30"/>
      <c r="AO2227" s="30"/>
      <c r="AP2227" s="30"/>
      <c r="AQ2227" s="30"/>
      <c r="AR2227" s="30"/>
      <c r="AS2227" s="30"/>
      <c r="AT2227" s="30"/>
      <c r="AU2227" s="30"/>
      <c r="AV2227" s="30"/>
      <c r="AW2227" s="30"/>
      <c r="AX2227" s="30"/>
      <c r="AY2227" s="30"/>
      <c r="AZ2227" s="30"/>
      <c r="BA2227" s="30"/>
      <c r="BB2227" s="30"/>
      <c r="BC2227" s="30"/>
      <c r="BD2227" s="30"/>
      <c r="BE2227" s="30"/>
      <c r="BF2227" s="30"/>
      <c r="BG2227" s="30"/>
      <c r="BH2227" s="30"/>
    </row>
    <row r="2228" spans="1:60" ht="20.399999999999999" outlineLevel="1">
      <c r="A2228" s="460"/>
      <c r="B2228" s="461"/>
      <c r="C2228" s="469" t="s">
        <v>1847</v>
      </c>
      <c r="D2228" s="467"/>
      <c r="E2228" s="468">
        <v>40.734999999999999</v>
      </c>
      <c r="F2228" s="465"/>
      <c r="G2228" s="465"/>
      <c r="H2228" s="465"/>
      <c r="I2228" s="465"/>
      <c r="J2228" s="465"/>
      <c r="K2228" s="465"/>
      <c r="L2228" s="465"/>
      <c r="M2228" s="465"/>
      <c r="N2228" s="465"/>
      <c r="O2228" s="465"/>
      <c r="P2228" s="465"/>
      <c r="Q2228" s="465"/>
      <c r="R2228" s="465"/>
      <c r="S2228" s="465"/>
      <c r="T2228" s="465"/>
      <c r="U2228" s="32"/>
      <c r="V2228" s="32"/>
      <c r="W2228" s="32"/>
      <c r="X2228" s="32"/>
      <c r="Y2228" s="30"/>
      <c r="Z2228" s="30"/>
      <c r="AA2228" s="30"/>
      <c r="AB2228" s="30"/>
      <c r="AC2228" s="30"/>
      <c r="AD2228" s="30"/>
      <c r="AE2228" s="30"/>
      <c r="AF2228" s="30"/>
      <c r="AG2228" s="30" t="s">
        <v>166</v>
      </c>
      <c r="AH2228" s="30">
        <v>2</v>
      </c>
      <c r="AI2228" s="30"/>
      <c r="AJ2228" s="30"/>
      <c r="AK2228" s="30"/>
      <c r="AL2228" s="30"/>
      <c r="AM2228" s="30"/>
      <c r="AN2228" s="30"/>
      <c r="AO2228" s="30"/>
      <c r="AP2228" s="30"/>
      <c r="AQ2228" s="30"/>
      <c r="AR2228" s="30"/>
      <c r="AS2228" s="30"/>
      <c r="AT2228" s="30"/>
      <c r="AU2228" s="30"/>
      <c r="AV2228" s="30"/>
      <c r="AW2228" s="30"/>
      <c r="AX2228" s="30"/>
      <c r="AY2228" s="30"/>
      <c r="AZ2228" s="30"/>
      <c r="BA2228" s="30"/>
      <c r="BB2228" s="30"/>
      <c r="BC2228" s="30"/>
      <c r="BD2228" s="30"/>
      <c r="BE2228" s="30"/>
      <c r="BF2228" s="30"/>
      <c r="BG2228" s="30"/>
      <c r="BH2228" s="30"/>
    </row>
    <row r="2229" spans="1:60" ht="20.399999999999999" outlineLevel="1">
      <c r="A2229" s="460"/>
      <c r="B2229" s="461"/>
      <c r="C2229" s="469" t="s">
        <v>1848</v>
      </c>
      <c r="D2229" s="467"/>
      <c r="E2229" s="468">
        <v>6.3525</v>
      </c>
      <c r="F2229" s="465"/>
      <c r="G2229" s="465"/>
      <c r="H2229" s="465"/>
      <c r="I2229" s="465"/>
      <c r="J2229" s="465"/>
      <c r="K2229" s="465"/>
      <c r="L2229" s="465"/>
      <c r="M2229" s="465"/>
      <c r="N2229" s="465"/>
      <c r="O2229" s="465"/>
      <c r="P2229" s="465"/>
      <c r="Q2229" s="465"/>
      <c r="R2229" s="465"/>
      <c r="S2229" s="465"/>
      <c r="T2229" s="465"/>
      <c r="U2229" s="32"/>
      <c r="V2229" s="32"/>
      <c r="W2229" s="32"/>
      <c r="X2229" s="32"/>
      <c r="Y2229" s="30"/>
      <c r="Z2229" s="30"/>
      <c r="AA2229" s="30"/>
      <c r="AB2229" s="30"/>
      <c r="AC2229" s="30"/>
      <c r="AD2229" s="30"/>
      <c r="AE2229" s="30"/>
      <c r="AF2229" s="30"/>
      <c r="AG2229" s="30" t="s">
        <v>166</v>
      </c>
      <c r="AH2229" s="30">
        <v>2</v>
      </c>
      <c r="AI2229" s="30"/>
      <c r="AJ2229" s="30"/>
      <c r="AK2229" s="30"/>
      <c r="AL2229" s="30"/>
      <c r="AM2229" s="30"/>
      <c r="AN2229" s="30"/>
      <c r="AO2229" s="30"/>
      <c r="AP2229" s="30"/>
      <c r="AQ2229" s="30"/>
      <c r="AR2229" s="30"/>
      <c r="AS2229" s="30"/>
      <c r="AT2229" s="30"/>
      <c r="AU2229" s="30"/>
      <c r="AV2229" s="30"/>
      <c r="AW2229" s="30"/>
      <c r="AX2229" s="30"/>
      <c r="AY2229" s="30"/>
      <c r="AZ2229" s="30"/>
      <c r="BA2229" s="30"/>
      <c r="BB2229" s="30"/>
      <c r="BC2229" s="30"/>
      <c r="BD2229" s="30"/>
      <c r="BE2229" s="30"/>
      <c r="BF2229" s="30"/>
      <c r="BG2229" s="30"/>
      <c r="BH2229" s="30"/>
    </row>
    <row r="2230" spans="1:60" ht="20.399999999999999" outlineLevel="1">
      <c r="A2230" s="460"/>
      <c r="B2230" s="461"/>
      <c r="C2230" s="469" t="s">
        <v>1849</v>
      </c>
      <c r="D2230" s="467"/>
      <c r="E2230" s="468">
        <v>8.91</v>
      </c>
      <c r="F2230" s="465"/>
      <c r="G2230" s="465"/>
      <c r="H2230" s="465"/>
      <c r="I2230" s="465"/>
      <c r="J2230" s="465"/>
      <c r="K2230" s="465"/>
      <c r="L2230" s="465"/>
      <c r="M2230" s="465"/>
      <c r="N2230" s="465"/>
      <c r="O2230" s="465"/>
      <c r="P2230" s="465"/>
      <c r="Q2230" s="465"/>
      <c r="R2230" s="465"/>
      <c r="S2230" s="465"/>
      <c r="T2230" s="465"/>
      <c r="U2230" s="32"/>
      <c r="V2230" s="32"/>
      <c r="W2230" s="32"/>
      <c r="X2230" s="32"/>
      <c r="Y2230" s="30"/>
      <c r="Z2230" s="30"/>
      <c r="AA2230" s="30"/>
      <c r="AB2230" s="30"/>
      <c r="AC2230" s="30"/>
      <c r="AD2230" s="30"/>
      <c r="AE2230" s="30"/>
      <c r="AF2230" s="30"/>
      <c r="AG2230" s="30" t="s">
        <v>166</v>
      </c>
      <c r="AH2230" s="30">
        <v>2</v>
      </c>
      <c r="AI2230" s="30"/>
      <c r="AJ2230" s="30"/>
      <c r="AK2230" s="30"/>
      <c r="AL2230" s="30"/>
      <c r="AM2230" s="30"/>
      <c r="AN2230" s="30"/>
      <c r="AO2230" s="30"/>
      <c r="AP2230" s="30"/>
      <c r="AQ2230" s="30"/>
      <c r="AR2230" s="30"/>
      <c r="AS2230" s="30"/>
      <c r="AT2230" s="30"/>
      <c r="AU2230" s="30"/>
      <c r="AV2230" s="30"/>
      <c r="AW2230" s="30"/>
      <c r="AX2230" s="30"/>
      <c r="AY2230" s="30"/>
      <c r="AZ2230" s="30"/>
      <c r="BA2230" s="30"/>
      <c r="BB2230" s="30"/>
      <c r="BC2230" s="30"/>
      <c r="BD2230" s="30"/>
      <c r="BE2230" s="30"/>
      <c r="BF2230" s="30"/>
      <c r="BG2230" s="30"/>
      <c r="BH2230" s="30"/>
    </row>
    <row r="2231" spans="1:60" outlineLevel="1">
      <c r="A2231" s="460"/>
      <c r="B2231" s="461"/>
      <c r="C2231" s="470" t="s">
        <v>184</v>
      </c>
      <c r="D2231" s="471"/>
      <c r="E2231" s="472">
        <v>128.25749999999999</v>
      </c>
      <c r="F2231" s="465"/>
      <c r="G2231" s="465"/>
      <c r="H2231" s="465"/>
      <c r="I2231" s="465"/>
      <c r="J2231" s="465"/>
      <c r="K2231" s="465"/>
      <c r="L2231" s="465"/>
      <c r="M2231" s="465"/>
      <c r="N2231" s="465"/>
      <c r="O2231" s="465"/>
      <c r="P2231" s="465"/>
      <c r="Q2231" s="465"/>
      <c r="R2231" s="465"/>
      <c r="S2231" s="465"/>
      <c r="T2231" s="465"/>
      <c r="U2231" s="32"/>
      <c r="V2231" s="32"/>
      <c r="W2231" s="32"/>
      <c r="X2231" s="32"/>
      <c r="Y2231" s="30"/>
      <c r="Z2231" s="30"/>
      <c r="AA2231" s="30"/>
      <c r="AB2231" s="30"/>
      <c r="AC2231" s="30"/>
      <c r="AD2231" s="30"/>
      <c r="AE2231" s="30"/>
      <c r="AF2231" s="30"/>
      <c r="AG2231" s="30" t="s">
        <v>166</v>
      </c>
      <c r="AH2231" s="30">
        <v>3</v>
      </c>
      <c r="AI2231" s="30"/>
      <c r="AJ2231" s="30"/>
      <c r="AK2231" s="30"/>
      <c r="AL2231" s="30"/>
      <c r="AM2231" s="30"/>
      <c r="AN2231" s="30"/>
      <c r="AO2231" s="30"/>
      <c r="AP2231" s="30"/>
      <c r="AQ2231" s="30"/>
      <c r="AR2231" s="30"/>
      <c r="AS2231" s="30"/>
      <c r="AT2231" s="30"/>
      <c r="AU2231" s="30"/>
      <c r="AV2231" s="30"/>
      <c r="AW2231" s="30"/>
      <c r="AX2231" s="30"/>
      <c r="AY2231" s="30"/>
      <c r="AZ2231" s="30"/>
      <c r="BA2231" s="30"/>
      <c r="BB2231" s="30"/>
      <c r="BC2231" s="30"/>
      <c r="BD2231" s="30"/>
      <c r="BE2231" s="30"/>
      <c r="BF2231" s="30"/>
      <c r="BG2231" s="30"/>
      <c r="BH2231" s="30"/>
    </row>
    <row r="2232" spans="1:60" outlineLevel="1">
      <c r="A2232" s="460"/>
      <c r="B2232" s="461"/>
      <c r="C2232" s="466" t="s">
        <v>185</v>
      </c>
      <c r="D2232" s="467"/>
      <c r="E2232" s="468"/>
      <c r="F2232" s="465"/>
      <c r="G2232" s="465"/>
      <c r="H2232" s="465"/>
      <c r="I2232" s="465"/>
      <c r="J2232" s="465"/>
      <c r="K2232" s="465"/>
      <c r="L2232" s="465"/>
      <c r="M2232" s="465"/>
      <c r="N2232" s="465"/>
      <c r="O2232" s="465"/>
      <c r="P2232" s="465"/>
      <c r="Q2232" s="465"/>
      <c r="R2232" s="465"/>
      <c r="S2232" s="465"/>
      <c r="T2232" s="465"/>
      <c r="U2232" s="32"/>
      <c r="V2232" s="32"/>
      <c r="W2232" s="32"/>
      <c r="X2232" s="32"/>
      <c r="Y2232" s="30"/>
      <c r="Z2232" s="30"/>
      <c r="AA2232" s="30"/>
      <c r="AB2232" s="30"/>
      <c r="AC2232" s="30"/>
      <c r="AD2232" s="30"/>
      <c r="AE2232" s="30"/>
      <c r="AF2232" s="30"/>
      <c r="AG2232" s="30" t="s">
        <v>166</v>
      </c>
      <c r="AH2232" s="30"/>
      <c r="AI2232" s="30"/>
      <c r="AJ2232" s="30"/>
      <c r="AK2232" s="30"/>
      <c r="AL2232" s="30"/>
      <c r="AM2232" s="30"/>
      <c r="AN2232" s="30"/>
      <c r="AO2232" s="30"/>
      <c r="AP2232" s="30"/>
      <c r="AQ2232" s="30"/>
      <c r="AR2232" s="30"/>
      <c r="AS2232" s="30"/>
      <c r="AT2232" s="30"/>
      <c r="AU2232" s="30"/>
      <c r="AV2232" s="30"/>
      <c r="AW2232" s="30"/>
      <c r="AX2232" s="30"/>
      <c r="AY2232" s="30"/>
      <c r="AZ2232" s="30"/>
      <c r="BA2232" s="30"/>
      <c r="BB2232" s="30"/>
      <c r="BC2232" s="30"/>
      <c r="BD2232" s="30"/>
      <c r="BE2232" s="30"/>
      <c r="BF2232" s="30"/>
      <c r="BG2232" s="30"/>
      <c r="BH2232" s="30"/>
    </row>
    <row r="2233" spans="1:60" outlineLevel="1">
      <c r="A2233" s="460"/>
      <c r="B2233" s="461"/>
      <c r="C2233" s="462" t="s">
        <v>1850</v>
      </c>
      <c r="D2233" s="463"/>
      <c r="E2233" s="464">
        <v>134.67037999999999</v>
      </c>
      <c r="F2233" s="465"/>
      <c r="G2233" s="465"/>
      <c r="H2233" s="465"/>
      <c r="I2233" s="465"/>
      <c r="J2233" s="465"/>
      <c r="K2233" s="465"/>
      <c r="L2233" s="465"/>
      <c r="M2233" s="465"/>
      <c r="N2233" s="465"/>
      <c r="O2233" s="465"/>
      <c r="P2233" s="465"/>
      <c r="Q2233" s="465"/>
      <c r="R2233" s="465"/>
      <c r="S2233" s="465"/>
      <c r="T2233" s="465"/>
      <c r="U2233" s="32"/>
      <c r="V2233" s="32"/>
      <c r="W2233" s="32"/>
      <c r="X2233" s="32"/>
      <c r="Y2233" s="30"/>
      <c r="Z2233" s="30"/>
      <c r="AA2233" s="30"/>
      <c r="AB2233" s="30"/>
      <c r="AC2233" s="30"/>
      <c r="AD2233" s="30"/>
      <c r="AE2233" s="30"/>
      <c r="AF2233" s="30"/>
      <c r="AG2233" s="30" t="s">
        <v>166</v>
      </c>
      <c r="AH2233" s="30">
        <v>0</v>
      </c>
      <c r="AI2233" s="30"/>
      <c r="AJ2233" s="30"/>
      <c r="AK2233" s="30"/>
      <c r="AL2233" s="30"/>
      <c r="AM2233" s="30"/>
      <c r="AN2233" s="30"/>
      <c r="AO2233" s="30"/>
      <c r="AP2233" s="30"/>
      <c r="AQ2233" s="30"/>
      <c r="AR2233" s="30"/>
      <c r="AS2233" s="30"/>
      <c r="AT2233" s="30"/>
      <c r="AU2233" s="30"/>
      <c r="AV2233" s="30"/>
      <c r="AW2233" s="30"/>
      <c r="AX2233" s="30"/>
      <c r="AY2233" s="30"/>
      <c r="AZ2233" s="30"/>
      <c r="BA2233" s="30"/>
      <c r="BB2233" s="30"/>
      <c r="BC2233" s="30"/>
      <c r="BD2233" s="30"/>
      <c r="BE2233" s="30"/>
      <c r="BF2233" s="30"/>
      <c r="BG2233" s="30"/>
      <c r="BH2233" s="30"/>
    </row>
    <row r="2234" spans="1:60" outlineLevel="1">
      <c r="A2234" s="460"/>
      <c r="B2234" s="461"/>
      <c r="C2234" s="466" t="s">
        <v>180</v>
      </c>
      <c r="D2234" s="467"/>
      <c r="E2234" s="468"/>
      <c r="F2234" s="465"/>
      <c r="G2234" s="465"/>
      <c r="H2234" s="465"/>
      <c r="I2234" s="465"/>
      <c r="J2234" s="465"/>
      <c r="K2234" s="465"/>
      <c r="L2234" s="465"/>
      <c r="M2234" s="465"/>
      <c r="N2234" s="465"/>
      <c r="O2234" s="465"/>
      <c r="P2234" s="465"/>
      <c r="Q2234" s="465"/>
      <c r="R2234" s="465"/>
      <c r="S2234" s="465"/>
      <c r="T2234" s="465"/>
      <c r="U2234" s="32"/>
      <c r="V2234" s="32"/>
      <c r="W2234" s="32"/>
      <c r="X2234" s="32"/>
      <c r="Y2234" s="30"/>
      <c r="Z2234" s="30"/>
      <c r="AA2234" s="30"/>
      <c r="AB2234" s="30"/>
      <c r="AC2234" s="30"/>
      <c r="AD2234" s="30"/>
      <c r="AE2234" s="30"/>
      <c r="AF2234" s="30"/>
      <c r="AG2234" s="30" t="s">
        <v>166</v>
      </c>
      <c r="AH2234" s="30"/>
      <c r="AI2234" s="30"/>
      <c r="AJ2234" s="30"/>
      <c r="AK2234" s="30"/>
      <c r="AL2234" s="30"/>
      <c r="AM2234" s="30"/>
      <c r="AN2234" s="30"/>
      <c r="AO2234" s="30"/>
      <c r="AP2234" s="30"/>
      <c r="AQ2234" s="30"/>
      <c r="AR2234" s="30"/>
      <c r="AS2234" s="30"/>
      <c r="AT2234" s="30"/>
      <c r="AU2234" s="30"/>
      <c r="AV2234" s="30"/>
      <c r="AW2234" s="30"/>
      <c r="AX2234" s="30"/>
      <c r="AY2234" s="30"/>
      <c r="AZ2234" s="30"/>
      <c r="BA2234" s="30"/>
      <c r="BB2234" s="30"/>
      <c r="BC2234" s="30"/>
      <c r="BD2234" s="30"/>
      <c r="BE2234" s="30"/>
      <c r="BF2234" s="30"/>
      <c r="BG2234" s="30"/>
      <c r="BH2234" s="30"/>
    </row>
    <row r="2235" spans="1:60" outlineLevel="1">
      <c r="A2235" s="460"/>
      <c r="B2235" s="461"/>
      <c r="C2235" s="469" t="s">
        <v>1851</v>
      </c>
      <c r="D2235" s="467"/>
      <c r="E2235" s="468">
        <v>0.05</v>
      </c>
      <c r="F2235" s="465"/>
      <c r="G2235" s="465"/>
      <c r="H2235" s="465"/>
      <c r="I2235" s="465"/>
      <c r="J2235" s="465"/>
      <c r="K2235" s="465"/>
      <c r="L2235" s="465"/>
      <c r="M2235" s="465"/>
      <c r="N2235" s="465"/>
      <c r="O2235" s="465"/>
      <c r="P2235" s="465"/>
      <c r="Q2235" s="465"/>
      <c r="R2235" s="465"/>
      <c r="S2235" s="465"/>
      <c r="T2235" s="465"/>
      <c r="U2235" s="32"/>
      <c r="V2235" s="32"/>
      <c r="W2235" s="32"/>
      <c r="X2235" s="32"/>
      <c r="Y2235" s="30"/>
      <c r="Z2235" s="30"/>
      <c r="AA2235" s="30"/>
      <c r="AB2235" s="30"/>
      <c r="AC2235" s="30"/>
      <c r="AD2235" s="30"/>
      <c r="AE2235" s="30"/>
      <c r="AF2235" s="30"/>
      <c r="AG2235" s="30" t="s">
        <v>166</v>
      </c>
      <c r="AH2235" s="30">
        <v>2</v>
      </c>
      <c r="AI2235" s="30"/>
      <c r="AJ2235" s="30"/>
      <c r="AK2235" s="30"/>
      <c r="AL2235" s="30"/>
      <c r="AM2235" s="30"/>
      <c r="AN2235" s="30"/>
      <c r="AO2235" s="30"/>
      <c r="AP2235" s="30"/>
      <c r="AQ2235" s="30"/>
      <c r="AR2235" s="30"/>
      <c r="AS2235" s="30"/>
      <c r="AT2235" s="30"/>
      <c r="AU2235" s="30"/>
      <c r="AV2235" s="30"/>
      <c r="AW2235" s="30"/>
      <c r="AX2235" s="30"/>
      <c r="AY2235" s="30"/>
      <c r="AZ2235" s="30"/>
      <c r="BA2235" s="30"/>
      <c r="BB2235" s="30"/>
      <c r="BC2235" s="30"/>
      <c r="BD2235" s="30"/>
      <c r="BE2235" s="30"/>
      <c r="BF2235" s="30"/>
      <c r="BG2235" s="30"/>
      <c r="BH2235" s="30"/>
    </row>
    <row r="2236" spans="1:60" outlineLevel="1">
      <c r="A2236" s="460"/>
      <c r="B2236" s="461"/>
      <c r="C2236" s="469" t="s">
        <v>1852</v>
      </c>
      <c r="D2236" s="467"/>
      <c r="E2236" s="468">
        <v>0.05</v>
      </c>
      <c r="F2236" s="465"/>
      <c r="G2236" s="465"/>
      <c r="H2236" s="465"/>
      <c r="I2236" s="465"/>
      <c r="J2236" s="465"/>
      <c r="K2236" s="465"/>
      <c r="L2236" s="465"/>
      <c r="M2236" s="465"/>
      <c r="N2236" s="465"/>
      <c r="O2236" s="465"/>
      <c r="P2236" s="465"/>
      <c r="Q2236" s="465"/>
      <c r="R2236" s="465"/>
      <c r="S2236" s="465"/>
      <c r="T2236" s="465"/>
      <c r="U2236" s="32"/>
      <c r="V2236" s="32"/>
      <c r="W2236" s="32"/>
      <c r="X2236" s="32"/>
      <c r="Y2236" s="30"/>
      <c r="Z2236" s="30"/>
      <c r="AA2236" s="30"/>
      <c r="AB2236" s="30"/>
      <c r="AC2236" s="30"/>
      <c r="AD2236" s="30"/>
      <c r="AE2236" s="30"/>
      <c r="AF2236" s="30"/>
      <c r="AG2236" s="30" t="s">
        <v>166</v>
      </c>
      <c r="AH2236" s="30">
        <v>2</v>
      </c>
      <c r="AI2236" s="30"/>
      <c r="AJ2236" s="30"/>
      <c r="AK2236" s="30"/>
      <c r="AL2236" s="30"/>
      <c r="AM2236" s="30"/>
      <c r="AN2236" s="30"/>
      <c r="AO2236" s="30"/>
      <c r="AP2236" s="30"/>
      <c r="AQ2236" s="30"/>
      <c r="AR2236" s="30"/>
      <c r="AS2236" s="30"/>
      <c r="AT2236" s="30"/>
      <c r="AU2236" s="30"/>
      <c r="AV2236" s="30"/>
      <c r="AW2236" s="30"/>
      <c r="AX2236" s="30"/>
      <c r="AY2236" s="30"/>
      <c r="AZ2236" s="30"/>
      <c r="BA2236" s="30"/>
      <c r="BB2236" s="30"/>
      <c r="BC2236" s="30"/>
      <c r="BD2236" s="30"/>
      <c r="BE2236" s="30"/>
      <c r="BF2236" s="30"/>
      <c r="BG2236" s="30"/>
      <c r="BH2236" s="30"/>
    </row>
    <row r="2237" spans="1:60" outlineLevel="1">
      <c r="A2237" s="460"/>
      <c r="B2237" s="461"/>
      <c r="C2237" s="469" t="s">
        <v>1853</v>
      </c>
      <c r="D2237" s="467"/>
      <c r="E2237" s="468">
        <v>0.1</v>
      </c>
      <c r="F2237" s="465"/>
      <c r="G2237" s="465"/>
      <c r="H2237" s="465"/>
      <c r="I2237" s="465"/>
      <c r="J2237" s="465"/>
      <c r="K2237" s="465"/>
      <c r="L2237" s="465"/>
      <c r="M2237" s="465"/>
      <c r="N2237" s="465"/>
      <c r="O2237" s="465"/>
      <c r="P2237" s="465"/>
      <c r="Q2237" s="465"/>
      <c r="R2237" s="465"/>
      <c r="S2237" s="465"/>
      <c r="T2237" s="465"/>
      <c r="U2237" s="32"/>
      <c r="V2237" s="32"/>
      <c r="W2237" s="32"/>
      <c r="X2237" s="32"/>
      <c r="Y2237" s="30"/>
      <c r="Z2237" s="30"/>
      <c r="AA2237" s="30"/>
      <c r="AB2237" s="30"/>
      <c r="AC2237" s="30"/>
      <c r="AD2237" s="30"/>
      <c r="AE2237" s="30"/>
      <c r="AF2237" s="30"/>
      <c r="AG2237" s="30" t="s">
        <v>166</v>
      </c>
      <c r="AH2237" s="30">
        <v>2</v>
      </c>
      <c r="AI2237" s="30"/>
      <c r="AJ2237" s="30"/>
      <c r="AK2237" s="30"/>
      <c r="AL2237" s="30"/>
      <c r="AM2237" s="30"/>
      <c r="AN2237" s="30"/>
      <c r="AO2237" s="30"/>
      <c r="AP2237" s="30"/>
      <c r="AQ2237" s="30"/>
      <c r="AR2237" s="30"/>
      <c r="AS2237" s="30"/>
      <c r="AT2237" s="30"/>
      <c r="AU2237" s="30"/>
      <c r="AV2237" s="30"/>
      <c r="AW2237" s="30"/>
      <c r="AX2237" s="30"/>
      <c r="AY2237" s="30"/>
      <c r="AZ2237" s="30"/>
      <c r="BA2237" s="30"/>
      <c r="BB2237" s="30"/>
      <c r="BC2237" s="30"/>
      <c r="BD2237" s="30"/>
      <c r="BE2237" s="30"/>
      <c r="BF2237" s="30"/>
      <c r="BG2237" s="30"/>
      <c r="BH2237" s="30"/>
    </row>
    <row r="2238" spans="1:60" outlineLevel="1">
      <c r="A2238" s="460"/>
      <c r="B2238" s="461"/>
      <c r="C2238" s="469" t="s">
        <v>1854</v>
      </c>
      <c r="D2238" s="467"/>
      <c r="E2238" s="468">
        <v>2.2000000000000002</v>
      </c>
      <c r="F2238" s="465"/>
      <c r="G2238" s="465"/>
      <c r="H2238" s="465"/>
      <c r="I2238" s="465"/>
      <c r="J2238" s="465"/>
      <c r="K2238" s="465"/>
      <c r="L2238" s="465"/>
      <c r="M2238" s="465"/>
      <c r="N2238" s="465"/>
      <c r="O2238" s="465"/>
      <c r="P2238" s="465"/>
      <c r="Q2238" s="465"/>
      <c r="R2238" s="465"/>
      <c r="S2238" s="465"/>
      <c r="T2238" s="465"/>
      <c r="U2238" s="32"/>
      <c r="V2238" s="32"/>
      <c r="W2238" s="32"/>
      <c r="X2238" s="32"/>
      <c r="Y2238" s="30"/>
      <c r="Z2238" s="30"/>
      <c r="AA2238" s="30"/>
      <c r="AB2238" s="30"/>
      <c r="AC2238" s="30"/>
      <c r="AD2238" s="30"/>
      <c r="AE2238" s="30"/>
      <c r="AF2238" s="30"/>
      <c r="AG2238" s="30" t="s">
        <v>166</v>
      </c>
      <c r="AH2238" s="30">
        <v>2</v>
      </c>
      <c r="AI2238" s="30"/>
      <c r="AJ2238" s="30"/>
      <c r="AK2238" s="30"/>
      <c r="AL2238" s="30"/>
      <c r="AM2238" s="30"/>
      <c r="AN2238" s="30"/>
      <c r="AO2238" s="30"/>
      <c r="AP2238" s="30"/>
      <c r="AQ2238" s="30"/>
      <c r="AR2238" s="30"/>
      <c r="AS2238" s="30"/>
      <c r="AT2238" s="30"/>
      <c r="AU2238" s="30"/>
      <c r="AV2238" s="30"/>
      <c r="AW2238" s="30"/>
      <c r="AX2238" s="30"/>
      <c r="AY2238" s="30"/>
      <c r="AZ2238" s="30"/>
      <c r="BA2238" s="30"/>
      <c r="BB2238" s="30"/>
      <c r="BC2238" s="30"/>
      <c r="BD2238" s="30"/>
      <c r="BE2238" s="30"/>
      <c r="BF2238" s="30"/>
      <c r="BG2238" s="30"/>
      <c r="BH2238" s="30"/>
    </row>
    <row r="2239" spans="1:60" outlineLevel="1">
      <c r="A2239" s="460"/>
      <c r="B2239" s="461"/>
      <c r="C2239" s="469" t="s">
        <v>1855</v>
      </c>
      <c r="D2239" s="467"/>
      <c r="E2239" s="468">
        <v>1.1000000000000001</v>
      </c>
      <c r="F2239" s="465"/>
      <c r="G2239" s="465"/>
      <c r="H2239" s="465"/>
      <c r="I2239" s="465"/>
      <c r="J2239" s="465"/>
      <c r="K2239" s="465"/>
      <c r="L2239" s="465"/>
      <c r="M2239" s="465"/>
      <c r="N2239" s="465"/>
      <c r="O2239" s="465"/>
      <c r="P2239" s="465"/>
      <c r="Q2239" s="465"/>
      <c r="R2239" s="465"/>
      <c r="S2239" s="465"/>
      <c r="T2239" s="465"/>
      <c r="U2239" s="32"/>
      <c r="V2239" s="32"/>
      <c r="W2239" s="32"/>
      <c r="X2239" s="32"/>
      <c r="Y2239" s="30"/>
      <c r="Z2239" s="30"/>
      <c r="AA2239" s="30"/>
      <c r="AB2239" s="30"/>
      <c r="AC2239" s="30"/>
      <c r="AD2239" s="30"/>
      <c r="AE2239" s="30"/>
      <c r="AF2239" s="30"/>
      <c r="AG2239" s="30" t="s">
        <v>166</v>
      </c>
      <c r="AH2239" s="30">
        <v>2</v>
      </c>
      <c r="AI2239" s="30"/>
      <c r="AJ2239" s="30"/>
      <c r="AK2239" s="30"/>
      <c r="AL2239" s="30"/>
      <c r="AM2239" s="30"/>
      <c r="AN2239" s="30"/>
      <c r="AO2239" s="30"/>
      <c r="AP2239" s="30"/>
      <c r="AQ2239" s="30"/>
      <c r="AR2239" s="30"/>
      <c r="AS2239" s="30"/>
      <c r="AT2239" s="30"/>
      <c r="AU2239" s="30"/>
      <c r="AV2239" s="30"/>
      <c r="AW2239" s="30"/>
      <c r="AX2239" s="30"/>
      <c r="AY2239" s="30"/>
      <c r="AZ2239" s="30"/>
      <c r="BA2239" s="30"/>
      <c r="BB2239" s="30"/>
      <c r="BC2239" s="30"/>
      <c r="BD2239" s="30"/>
      <c r="BE2239" s="30"/>
      <c r="BF2239" s="30"/>
      <c r="BG2239" s="30"/>
      <c r="BH2239" s="30"/>
    </row>
    <row r="2240" spans="1:60" ht="20.399999999999999" outlineLevel="1">
      <c r="A2240" s="460"/>
      <c r="B2240" s="461"/>
      <c r="C2240" s="469" t="s">
        <v>1856</v>
      </c>
      <c r="D2240" s="467"/>
      <c r="E2240" s="468">
        <v>3</v>
      </c>
      <c r="F2240" s="465"/>
      <c r="G2240" s="465"/>
      <c r="H2240" s="465"/>
      <c r="I2240" s="465"/>
      <c r="J2240" s="465"/>
      <c r="K2240" s="465"/>
      <c r="L2240" s="465"/>
      <c r="M2240" s="465"/>
      <c r="N2240" s="465"/>
      <c r="O2240" s="465"/>
      <c r="P2240" s="465"/>
      <c r="Q2240" s="465"/>
      <c r="R2240" s="465"/>
      <c r="S2240" s="465"/>
      <c r="T2240" s="465"/>
      <c r="U2240" s="32"/>
      <c r="V2240" s="32"/>
      <c r="W2240" s="32"/>
      <c r="X2240" s="32"/>
      <c r="Y2240" s="30"/>
      <c r="Z2240" s="30"/>
      <c r="AA2240" s="30"/>
      <c r="AB2240" s="30"/>
      <c r="AC2240" s="30"/>
      <c r="AD2240" s="30"/>
      <c r="AE2240" s="30"/>
      <c r="AF2240" s="30"/>
      <c r="AG2240" s="30" t="s">
        <v>166</v>
      </c>
      <c r="AH2240" s="30">
        <v>2</v>
      </c>
      <c r="AI2240" s="30"/>
      <c r="AJ2240" s="30"/>
      <c r="AK2240" s="30"/>
      <c r="AL2240" s="30"/>
      <c r="AM2240" s="30"/>
      <c r="AN2240" s="30"/>
      <c r="AO2240" s="30"/>
      <c r="AP2240" s="30"/>
      <c r="AQ2240" s="30"/>
      <c r="AR2240" s="30"/>
      <c r="AS2240" s="30"/>
      <c r="AT2240" s="30"/>
      <c r="AU2240" s="30"/>
      <c r="AV2240" s="30"/>
      <c r="AW2240" s="30"/>
      <c r="AX2240" s="30"/>
      <c r="AY2240" s="30"/>
      <c r="AZ2240" s="30"/>
      <c r="BA2240" s="30"/>
      <c r="BB2240" s="30"/>
      <c r="BC2240" s="30"/>
      <c r="BD2240" s="30"/>
      <c r="BE2240" s="30"/>
      <c r="BF2240" s="30"/>
      <c r="BG2240" s="30"/>
      <c r="BH2240" s="30"/>
    </row>
    <row r="2241" spans="1:60" outlineLevel="1">
      <c r="A2241" s="460"/>
      <c r="B2241" s="461"/>
      <c r="C2241" s="469" t="s">
        <v>1857</v>
      </c>
      <c r="D2241" s="467"/>
      <c r="E2241" s="468">
        <v>1</v>
      </c>
      <c r="F2241" s="465"/>
      <c r="G2241" s="465"/>
      <c r="H2241" s="465"/>
      <c r="I2241" s="465"/>
      <c r="J2241" s="465"/>
      <c r="K2241" s="465"/>
      <c r="L2241" s="465"/>
      <c r="M2241" s="465"/>
      <c r="N2241" s="465"/>
      <c r="O2241" s="465"/>
      <c r="P2241" s="465"/>
      <c r="Q2241" s="465"/>
      <c r="R2241" s="465"/>
      <c r="S2241" s="465"/>
      <c r="T2241" s="465"/>
      <c r="U2241" s="32"/>
      <c r="V2241" s="32"/>
      <c r="W2241" s="32"/>
      <c r="X2241" s="32"/>
      <c r="Y2241" s="30"/>
      <c r="Z2241" s="30"/>
      <c r="AA2241" s="30"/>
      <c r="AB2241" s="30"/>
      <c r="AC2241" s="30"/>
      <c r="AD2241" s="30"/>
      <c r="AE2241" s="30"/>
      <c r="AF2241" s="30"/>
      <c r="AG2241" s="30" t="s">
        <v>166</v>
      </c>
      <c r="AH2241" s="30">
        <v>2</v>
      </c>
      <c r="AI2241" s="30"/>
      <c r="AJ2241" s="30"/>
      <c r="AK2241" s="30"/>
      <c r="AL2241" s="30"/>
      <c r="AM2241" s="30"/>
      <c r="AN2241" s="30"/>
      <c r="AO2241" s="30"/>
      <c r="AP2241" s="30"/>
      <c r="AQ2241" s="30"/>
      <c r="AR2241" s="30"/>
      <c r="AS2241" s="30"/>
      <c r="AT2241" s="30"/>
      <c r="AU2241" s="30"/>
      <c r="AV2241" s="30"/>
      <c r="AW2241" s="30"/>
      <c r="AX2241" s="30"/>
      <c r="AY2241" s="30"/>
      <c r="AZ2241" s="30"/>
      <c r="BA2241" s="30"/>
      <c r="BB2241" s="30"/>
      <c r="BC2241" s="30"/>
      <c r="BD2241" s="30"/>
      <c r="BE2241" s="30"/>
      <c r="BF2241" s="30"/>
      <c r="BG2241" s="30"/>
      <c r="BH2241" s="30"/>
    </row>
    <row r="2242" spans="1:60" outlineLevel="1">
      <c r="A2242" s="460"/>
      <c r="B2242" s="461"/>
      <c r="C2242" s="469" t="s">
        <v>1858</v>
      </c>
      <c r="D2242" s="467"/>
      <c r="E2242" s="468">
        <v>1</v>
      </c>
      <c r="F2242" s="465"/>
      <c r="G2242" s="465"/>
      <c r="H2242" s="465"/>
      <c r="I2242" s="465"/>
      <c r="J2242" s="465"/>
      <c r="K2242" s="465"/>
      <c r="L2242" s="465"/>
      <c r="M2242" s="465"/>
      <c r="N2242" s="465"/>
      <c r="O2242" s="465"/>
      <c r="P2242" s="465"/>
      <c r="Q2242" s="465"/>
      <c r="R2242" s="465"/>
      <c r="S2242" s="465"/>
      <c r="T2242" s="465"/>
      <c r="U2242" s="32"/>
      <c r="V2242" s="32"/>
      <c r="W2242" s="32"/>
      <c r="X2242" s="32"/>
      <c r="Y2242" s="30"/>
      <c r="Z2242" s="30"/>
      <c r="AA2242" s="30"/>
      <c r="AB2242" s="30"/>
      <c r="AC2242" s="30"/>
      <c r="AD2242" s="30"/>
      <c r="AE2242" s="30"/>
      <c r="AF2242" s="30"/>
      <c r="AG2242" s="30" t="s">
        <v>166</v>
      </c>
      <c r="AH2242" s="30">
        <v>2</v>
      </c>
      <c r="AI2242" s="30"/>
      <c r="AJ2242" s="30"/>
      <c r="AK2242" s="30"/>
      <c r="AL2242" s="30"/>
      <c r="AM2242" s="30"/>
      <c r="AN2242" s="30"/>
      <c r="AO2242" s="30"/>
      <c r="AP2242" s="30"/>
      <c r="AQ2242" s="30"/>
      <c r="AR2242" s="30"/>
      <c r="AS2242" s="30"/>
      <c r="AT2242" s="30"/>
      <c r="AU2242" s="30"/>
      <c r="AV2242" s="30"/>
      <c r="AW2242" s="30"/>
      <c r="AX2242" s="30"/>
      <c r="AY2242" s="30"/>
      <c r="AZ2242" s="30"/>
      <c r="BA2242" s="30"/>
      <c r="BB2242" s="30"/>
      <c r="BC2242" s="30"/>
      <c r="BD2242" s="30"/>
      <c r="BE2242" s="30"/>
      <c r="BF2242" s="30"/>
      <c r="BG2242" s="30"/>
      <c r="BH2242" s="30"/>
    </row>
    <row r="2243" spans="1:60" outlineLevel="1">
      <c r="A2243" s="460"/>
      <c r="B2243" s="461"/>
      <c r="C2243" s="469" t="s">
        <v>1859</v>
      </c>
      <c r="D2243" s="467"/>
      <c r="E2243" s="468">
        <v>1.5</v>
      </c>
      <c r="F2243" s="465"/>
      <c r="G2243" s="465"/>
      <c r="H2243" s="465"/>
      <c r="I2243" s="465"/>
      <c r="J2243" s="465"/>
      <c r="K2243" s="465"/>
      <c r="L2243" s="465"/>
      <c r="M2243" s="465"/>
      <c r="N2243" s="465"/>
      <c r="O2243" s="465"/>
      <c r="P2243" s="465"/>
      <c r="Q2243" s="465"/>
      <c r="R2243" s="465"/>
      <c r="S2243" s="465"/>
      <c r="T2243" s="465"/>
      <c r="U2243" s="32"/>
      <c r="V2243" s="32"/>
      <c r="W2243" s="32"/>
      <c r="X2243" s="32"/>
      <c r="Y2243" s="30"/>
      <c r="Z2243" s="30"/>
      <c r="AA2243" s="30"/>
      <c r="AB2243" s="30"/>
      <c r="AC2243" s="30"/>
      <c r="AD2243" s="30"/>
      <c r="AE2243" s="30"/>
      <c r="AF2243" s="30"/>
      <c r="AG2243" s="30" t="s">
        <v>166</v>
      </c>
      <c r="AH2243" s="30">
        <v>2</v>
      </c>
      <c r="AI2243" s="30"/>
      <c r="AJ2243" s="30"/>
      <c r="AK2243" s="30"/>
      <c r="AL2243" s="30"/>
      <c r="AM2243" s="30"/>
      <c r="AN2243" s="30"/>
      <c r="AO2243" s="30"/>
      <c r="AP2243" s="30"/>
      <c r="AQ2243" s="30"/>
      <c r="AR2243" s="30"/>
      <c r="AS2243" s="30"/>
      <c r="AT2243" s="30"/>
      <c r="AU2243" s="30"/>
      <c r="AV2243" s="30"/>
      <c r="AW2243" s="30"/>
      <c r="AX2243" s="30"/>
      <c r="AY2243" s="30"/>
      <c r="AZ2243" s="30"/>
      <c r="BA2243" s="30"/>
      <c r="BB2243" s="30"/>
      <c r="BC2243" s="30"/>
      <c r="BD2243" s="30"/>
      <c r="BE2243" s="30"/>
      <c r="BF2243" s="30"/>
      <c r="BG2243" s="30"/>
      <c r="BH2243" s="30"/>
    </row>
    <row r="2244" spans="1:60" outlineLevel="1">
      <c r="A2244" s="460"/>
      <c r="B2244" s="461"/>
      <c r="C2244" s="469" t="s">
        <v>1860</v>
      </c>
      <c r="D2244" s="467"/>
      <c r="E2244" s="468">
        <v>1.5</v>
      </c>
      <c r="F2244" s="465"/>
      <c r="G2244" s="465"/>
      <c r="H2244" s="465"/>
      <c r="I2244" s="465"/>
      <c r="J2244" s="465"/>
      <c r="K2244" s="465"/>
      <c r="L2244" s="465"/>
      <c r="M2244" s="465"/>
      <c r="N2244" s="465"/>
      <c r="O2244" s="465"/>
      <c r="P2244" s="465"/>
      <c r="Q2244" s="465"/>
      <c r="R2244" s="465"/>
      <c r="S2244" s="465"/>
      <c r="T2244" s="465"/>
      <c r="U2244" s="32"/>
      <c r="V2244" s="32"/>
      <c r="W2244" s="32"/>
      <c r="X2244" s="32"/>
      <c r="Y2244" s="30"/>
      <c r="Z2244" s="30"/>
      <c r="AA2244" s="30"/>
      <c r="AB2244" s="30"/>
      <c r="AC2244" s="30"/>
      <c r="AD2244" s="30"/>
      <c r="AE2244" s="30"/>
      <c r="AF2244" s="30"/>
      <c r="AG2244" s="30" t="s">
        <v>166</v>
      </c>
      <c r="AH2244" s="30">
        <v>2</v>
      </c>
      <c r="AI2244" s="30"/>
      <c r="AJ2244" s="30"/>
      <c r="AK2244" s="30"/>
      <c r="AL2244" s="30"/>
      <c r="AM2244" s="30"/>
      <c r="AN2244" s="30"/>
      <c r="AO2244" s="30"/>
      <c r="AP2244" s="30"/>
      <c r="AQ2244" s="30"/>
      <c r="AR2244" s="30"/>
      <c r="AS2244" s="30"/>
      <c r="AT2244" s="30"/>
      <c r="AU2244" s="30"/>
      <c r="AV2244" s="30"/>
      <c r="AW2244" s="30"/>
      <c r="AX2244" s="30"/>
      <c r="AY2244" s="30"/>
      <c r="AZ2244" s="30"/>
      <c r="BA2244" s="30"/>
      <c r="BB2244" s="30"/>
      <c r="BC2244" s="30"/>
      <c r="BD2244" s="30"/>
      <c r="BE2244" s="30"/>
      <c r="BF2244" s="30"/>
      <c r="BG2244" s="30"/>
      <c r="BH2244" s="30"/>
    </row>
    <row r="2245" spans="1:60" outlineLevel="1">
      <c r="A2245" s="460"/>
      <c r="B2245" s="461"/>
      <c r="C2245" s="469" t="s">
        <v>1861</v>
      </c>
      <c r="D2245" s="467"/>
      <c r="E2245" s="468">
        <v>4.3</v>
      </c>
      <c r="F2245" s="465"/>
      <c r="G2245" s="465"/>
      <c r="H2245" s="465"/>
      <c r="I2245" s="465"/>
      <c r="J2245" s="465"/>
      <c r="K2245" s="465"/>
      <c r="L2245" s="465"/>
      <c r="M2245" s="465"/>
      <c r="N2245" s="465"/>
      <c r="O2245" s="465"/>
      <c r="P2245" s="465"/>
      <c r="Q2245" s="465"/>
      <c r="R2245" s="465"/>
      <c r="S2245" s="465"/>
      <c r="T2245" s="465"/>
      <c r="U2245" s="32"/>
      <c r="V2245" s="32"/>
      <c r="W2245" s="32"/>
      <c r="X2245" s="32"/>
      <c r="Y2245" s="30"/>
      <c r="Z2245" s="30"/>
      <c r="AA2245" s="30"/>
      <c r="AB2245" s="30"/>
      <c r="AC2245" s="30"/>
      <c r="AD2245" s="30"/>
      <c r="AE2245" s="30"/>
      <c r="AF2245" s="30"/>
      <c r="AG2245" s="30" t="s">
        <v>166</v>
      </c>
      <c r="AH2245" s="30">
        <v>2</v>
      </c>
      <c r="AI2245" s="30"/>
      <c r="AJ2245" s="30"/>
      <c r="AK2245" s="30"/>
      <c r="AL2245" s="30"/>
      <c r="AM2245" s="30"/>
      <c r="AN2245" s="30"/>
      <c r="AO2245" s="30"/>
      <c r="AP2245" s="30"/>
      <c r="AQ2245" s="30"/>
      <c r="AR2245" s="30"/>
      <c r="AS2245" s="30"/>
      <c r="AT2245" s="30"/>
      <c r="AU2245" s="30"/>
      <c r="AV2245" s="30"/>
      <c r="AW2245" s="30"/>
      <c r="AX2245" s="30"/>
      <c r="AY2245" s="30"/>
      <c r="AZ2245" s="30"/>
      <c r="BA2245" s="30"/>
      <c r="BB2245" s="30"/>
      <c r="BC2245" s="30"/>
      <c r="BD2245" s="30"/>
      <c r="BE2245" s="30"/>
      <c r="BF2245" s="30"/>
      <c r="BG2245" s="30"/>
      <c r="BH2245" s="30"/>
    </row>
    <row r="2246" spans="1:60" outlineLevel="1">
      <c r="A2246" s="460"/>
      <c r="B2246" s="461"/>
      <c r="C2246" s="470" t="s">
        <v>184</v>
      </c>
      <c r="D2246" s="471"/>
      <c r="E2246" s="472">
        <v>15.8</v>
      </c>
      <c r="F2246" s="465"/>
      <c r="G2246" s="465"/>
      <c r="H2246" s="465"/>
      <c r="I2246" s="465"/>
      <c r="J2246" s="465"/>
      <c r="K2246" s="465"/>
      <c r="L2246" s="465"/>
      <c r="M2246" s="465"/>
      <c r="N2246" s="465"/>
      <c r="O2246" s="465"/>
      <c r="P2246" s="465"/>
      <c r="Q2246" s="465"/>
      <c r="R2246" s="465"/>
      <c r="S2246" s="465"/>
      <c r="T2246" s="465"/>
      <c r="U2246" s="32"/>
      <c r="V2246" s="32"/>
      <c r="W2246" s="32"/>
      <c r="X2246" s="32"/>
      <c r="Y2246" s="30"/>
      <c r="Z2246" s="30"/>
      <c r="AA2246" s="30"/>
      <c r="AB2246" s="30"/>
      <c r="AC2246" s="30"/>
      <c r="AD2246" s="30"/>
      <c r="AE2246" s="30"/>
      <c r="AF2246" s="30"/>
      <c r="AG2246" s="30" t="s">
        <v>166</v>
      </c>
      <c r="AH2246" s="30">
        <v>3</v>
      </c>
      <c r="AI2246" s="30"/>
      <c r="AJ2246" s="30"/>
      <c r="AK2246" s="30"/>
      <c r="AL2246" s="30"/>
      <c r="AM2246" s="30"/>
      <c r="AN2246" s="30"/>
      <c r="AO2246" s="30"/>
      <c r="AP2246" s="30"/>
      <c r="AQ2246" s="30"/>
      <c r="AR2246" s="30"/>
      <c r="AS2246" s="30"/>
      <c r="AT2246" s="30"/>
      <c r="AU2246" s="30"/>
      <c r="AV2246" s="30"/>
      <c r="AW2246" s="30"/>
      <c r="AX2246" s="30"/>
      <c r="AY2246" s="30"/>
      <c r="AZ2246" s="30"/>
      <c r="BA2246" s="30"/>
      <c r="BB2246" s="30"/>
      <c r="BC2246" s="30"/>
      <c r="BD2246" s="30"/>
      <c r="BE2246" s="30"/>
      <c r="BF2246" s="30"/>
      <c r="BG2246" s="30"/>
      <c r="BH2246" s="30"/>
    </row>
    <row r="2247" spans="1:60" outlineLevel="1">
      <c r="A2247" s="460"/>
      <c r="B2247" s="461"/>
      <c r="C2247" s="466" t="s">
        <v>185</v>
      </c>
      <c r="D2247" s="467"/>
      <c r="E2247" s="468"/>
      <c r="F2247" s="465"/>
      <c r="G2247" s="465"/>
      <c r="H2247" s="465"/>
      <c r="I2247" s="465"/>
      <c r="J2247" s="465"/>
      <c r="K2247" s="465"/>
      <c r="L2247" s="465"/>
      <c r="M2247" s="465"/>
      <c r="N2247" s="465"/>
      <c r="O2247" s="465"/>
      <c r="P2247" s="465"/>
      <c r="Q2247" s="465"/>
      <c r="R2247" s="465"/>
      <c r="S2247" s="465"/>
      <c r="T2247" s="465"/>
      <c r="U2247" s="32"/>
      <c r="V2247" s="32"/>
      <c r="W2247" s="32"/>
      <c r="X2247" s="32"/>
      <c r="Y2247" s="30"/>
      <c r="Z2247" s="30"/>
      <c r="AA2247" s="30"/>
      <c r="AB2247" s="30"/>
      <c r="AC2247" s="30"/>
      <c r="AD2247" s="30"/>
      <c r="AE2247" s="30"/>
      <c r="AF2247" s="30"/>
      <c r="AG2247" s="30" t="s">
        <v>166</v>
      </c>
      <c r="AH2247" s="30"/>
      <c r="AI2247" s="30"/>
      <c r="AJ2247" s="30"/>
      <c r="AK2247" s="30"/>
      <c r="AL2247" s="30"/>
      <c r="AM2247" s="30"/>
      <c r="AN2247" s="30"/>
      <c r="AO2247" s="30"/>
      <c r="AP2247" s="30"/>
      <c r="AQ2247" s="30"/>
      <c r="AR2247" s="30"/>
      <c r="AS2247" s="30"/>
      <c r="AT2247" s="30"/>
      <c r="AU2247" s="30"/>
      <c r="AV2247" s="30"/>
      <c r="AW2247" s="30"/>
      <c r="AX2247" s="30"/>
      <c r="AY2247" s="30"/>
      <c r="AZ2247" s="30"/>
      <c r="BA2247" s="30"/>
      <c r="BB2247" s="30"/>
      <c r="BC2247" s="30"/>
      <c r="BD2247" s="30"/>
      <c r="BE2247" s="30"/>
      <c r="BF2247" s="30"/>
      <c r="BG2247" s="30"/>
      <c r="BH2247" s="30"/>
    </row>
    <row r="2248" spans="1:60" outlineLevel="1">
      <c r="A2248" s="460"/>
      <c r="B2248" s="461"/>
      <c r="C2248" s="462" t="s">
        <v>1862</v>
      </c>
      <c r="D2248" s="463"/>
      <c r="E2248" s="464">
        <v>4.9770000000000003</v>
      </c>
      <c r="F2248" s="465"/>
      <c r="G2248" s="465"/>
      <c r="H2248" s="465"/>
      <c r="I2248" s="465"/>
      <c r="J2248" s="465"/>
      <c r="K2248" s="465"/>
      <c r="L2248" s="465"/>
      <c r="M2248" s="465"/>
      <c r="N2248" s="465"/>
      <c r="O2248" s="465"/>
      <c r="P2248" s="465"/>
      <c r="Q2248" s="465"/>
      <c r="R2248" s="465"/>
      <c r="S2248" s="465"/>
      <c r="T2248" s="465"/>
      <c r="U2248" s="32"/>
      <c r="V2248" s="32"/>
      <c r="W2248" s="32"/>
      <c r="X2248" s="32"/>
      <c r="Y2248" s="30"/>
      <c r="Z2248" s="30"/>
      <c r="AA2248" s="30"/>
      <c r="AB2248" s="30"/>
      <c r="AC2248" s="30"/>
      <c r="AD2248" s="30"/>
      <c r="AE2248" s="30"/>
      <c r="AF2248" s="30"/>
      <c r="AG2248" s="30" t="s">
        <v>166</v>
      </c>
      <c r="AH2248" s="30">
        <v>0</v>
      </c>
      <c r="AI2248" s="30"/>
      <c r="AJ2248" s="30"/>
      <c r="AK2248" s="30"/>
      <c r="AL2248" s="30"/>
      <c r="AM2248" s="30"/>
      <c r="AN2248" s="30"/>
      <c r="AO2248" s="30"/>
      <c r="AP2248" s="30"/>
      <c r="AQ2248" s="30"/>
      <c r="AR2248" s="30"/>
      <c r="AS2248" s="30"/>
      <c r="AT2248" s="30"/>
      <c r="AU2248" s="30"/>
      <c r="AV2248" s="30"/>
      <c r="AW2248" s="30"/>
      <c r="AX2248" s="30"/>
      <c r="AY2248" s="30"/>
      <c r="AZ2248" s="30"/>
      <c r="BA2248" s="30"/>
      <c r="BB2248" s="30"/>
      <c r="BC2248" s="30"/>
      <c r="BD2248" s="30"/>
      <c r="BE2248" s="30"/>
      <c r="BF2248" s="30"/>
      <c r="BG2248" s="30"/>
      <c r="BH2248" s="30"/>
    </row>
    <row r="2249" spans="1:60" outlineLevel="1">
      <c r="A2249" s="473">
        <v>414</v>
      </c>
      <c r="B2249" s="474" t="s">
        <v>1863</v>
      </c>
      <c r="C2249" s="475" t="s">
        <v>1864</v>
      </c>
      <c r="D2249" s="476" t="s">
        <v>0</v>
      </c>
      <c r="E2249" s="477">
        <v>2188.2872000000002</v>
      </c>
      <c r="F2249" s="35"/>
      <c r="G2249" s="479">
        <f>ROUND(E2249*F2249,2)</f>
        <v>0</v>
      </c>
      <c r="H2249" s="478">
        <v>0</v>
      </c>
      <c r="I2249" s="479">
        <f>ROUND(E2249*H2249,2)</f>
        <v>0</v>
      </c>
      <c r="J2249" s="478">
        <v>3.45</v>
      </c>
      <c r="K2249" s="479">
        <f>ROUND(E2249*J2249,2)</f>
        <v>7549.59</v>
      </c>
      <c r="L2249" s="479">
        <v>21</v>
      </c>
      <c r="M2249" s="479">
        <f>G2249*(1+L2249/100)</f>
        <v>0</v>
      </c>
      <c r="N2249" s="479">
        <v>0</v>
      </c>
      <c r="O2249" s="479">
        <f>ROUND(E2249*N2249,2)</f>
        <v>0</v>
      </c>
      <c r="P2249" s="479">
        <v>0</v>
      </c>
      <c r="Q2249" s="479">
        <f>ROUND(E2249*P2249,2)</f>
        <v>0</v>
      </c>
      <c r="R2249" s="479"/>
      <c r="S2249" s="479" t="s">
        <v>162</v>
      </c>
      <c r="T2249" s="480" t="s">
        <v>162</v>
      </c>
      <c r="U2249" s="32">
        <v>0</v>
      </c>
      <c r="V2249" s="32">
        <f>ROUND(E2249*U2249,2)</f>
        <v>0</v>
      </c>
      <c r="W2249" s="32"/>
      <c r="X2249" s="32" t="s">
        <v>815</v>
      </c>
      <c r="Y2249" s="30"/>
      <c r="Z2249" s="30"/>
      <c r="AA2249" s="30"/>
      <c r="AB2249" s="30"/>
      <c r="AC2249" s="30"/>
      <c r="AD2249" s="30"/>
      <c r="AE2249" s="30"/>
      <c r="AF2249" s="30"/>
      <c r="AG2249" s="30" t="s">
        <v>816</v>
      </c>
      <c r="AH2249" s="30"/>
      <c r="AI2249" s="30"/>
      <c r="AJ2249" s="30"/>
      <c r="AK2249" s="30"/>
      <c r="AL2249" s="30"/>
      <c r="AM2249" s="30"/>
      <c r="AN2249" s="30"/>
      <c r="AO2249" s="30"/>
      <c r="AP2249" s="30"/>
      <c r="AQ2249" s="30"/>
      <c r="AR2249" s="30"/>
      <c r="AS2249" s="30"/>
      <c r="AT2249" s="30"/>
      <c r="AU2249" s="30"/>
      <c r="AV2249" s="30"/>
      <c r="AW2249" s="30"/>
      <c r="AX2249" s="30"/>
      <c r="AY2249" s="30"/>
      <c r="AZ2249" s="30"/>
      <c r="BA2249" s="30"/>
      <c r="BB2249" s="30"/>
      <c r="BC2249" s="30"/>
      <c r="BD2249" s="30"/>
      <c r="BE2249" s="30"/>
      <c r="BF2249" s="30"/>
      <c r="BG2249" s="30"/>
      <c r="BH2249" s="30"/>
    </row>
    <row r="2250" spans="1:60">
      <c r="A2250" s="445" t="s">
        <v>157</v>
      </c>
      <c r="B2250" s="446" t="s">
        <v>113</v>
      </c>
      <c r="C2250" s="447" t="s">
        <v>3154</v>
      </c>
      <c r="D2250" s="448"/>
      <c r="E2250" s="449"/>
      <c r="F2250" s="450"/>
      <c r="G2250" s="450">
        <f>SUMIF(AG2251:AG2318,"&lt;&gt;NOR",G2251:G2318)</f>
        <v>0</v>
      </c>
      <c r="H2250" s="450"/>
      <c r="I2250" s="450">
        <f>SUM(I2251:I2318)</f>
        <v>52702.79</v>
      </c>
      <c r="J2250" s="450"/>
      <c r="K2250" s="450">
        <f>SUM(K2251:K2318)</f>
        <v>94149.29</v>
      </c>
      <c r="L2250" s="450"/>
      <c r="M2250" s="450">
        <f>SUM(M2251:M2318)</f>
        <v>0</v>
      </c>
      <c r="N2250" s="450"/>
      <c r="O2250" s="450">
        <f>SUM(O2251:O2318)</f>
        <v>0.53</v>
      </c>
      <c r="P2250" s="450"/>
      <c r="Q2250" s="450">
        <f>SUM(Q2251:Q2318)</f>
        <v>0</v>
      </c>
      <c r="R2250" s="450"/>
      <c r="S2250" s="450"/>
      <c r="T2250" s="451"/>
      <c r="U2250" s="33"/>
      <c r="V2250" s="33">
        <f>SUM(V2251:V2318)</f>
        <v>202.98</v>
      </c>
      <c r="W2250" s="33"/>
      <c r="X2250" s="33"/>
      <c r="AG2250" t="s">
        <v>158</v>
      </c>
    </row>
    <row r="2251" spans="1:60" outlineLevel="1">
      <c r="A2251" s="452">
        <v>415</v>
      </c>
      <c r="B2251" s="453" t="s">
        <v>1865</v>
      </c>
      <c r="C2251" s="454" t="s">
        <v>1866</v>
      </c>
      <c r="D2251" s="455" t="s">
        <v>161</v>
      </c>
      <c r="E2251" s="456">
        <v>2</v>
      </c>
      <c r="F2251" s="34"/>
      <c r="G2251" s="458">
        <f>ROUND(E2251*F2251,2)</f>
        <v>0</v>
      </c>
      <c r="H2251" s="457">
        <v>38.590000000000003</v>
      </c>
      <c r="I2251" s="458">
        <f>ROUND(E2251*H2251,2)</f>
        <v>77.180000000000007</v>
      </c>
      <c r="J2251" s="457">
        <v>182.91</v>
      </c>
      <c r="K2251" s="458">
        <f>ROUND(E2251*J2251,2)</f>
        <v>365.82</v>
      </c>
      <c r="L2251" s="458">
        <v>21</v>
      </c>
      <c r="M2251" s="458">
        <f>G2251*(1+L2251/100)</f>
        <v>0</v>
      </c>
      <c r="N2251" s="458">
        <v>3.1E-4</v>
      </c>
      <c r="O2251" s="458">
        <f>ROUND(E2251*N2251,2)</f>
        <v>0</v>
      </c>
      <c r="P2251" s="458">
        <v>0</v>
      </c>
      <c r="Q2251" s="458">
        <f>ROUND(E2251*P2251,2)</f>
        <v>0</v>
      </c>
      <c r="R2251" s="458"/>
      <c r="S2251" s="458" t="s">
        <v>162</v>
      </c>
      <c r="T2251" s="459" t="s">
        <v>162</v>
      </c>
      <c r="U2251" s="32">
        <v>0.40300000000000002</v>
      </c>
      <c r="V2251" s="32">
        <f>ROUND(E2251*U2251,2)</f>
        <v>0.81</v>
      </c>
      <c r="W2251" s="32"/>
      <c r="X2251" s="32" t="s">
        <v>163</v>
      </c>
      <c r="Y2251" s="30"/>
      <c r="Z2251" s="30"/>
      <c r="AA2251" s="30"/>
      <c r="AB2251" s="30"/>
      <c r="AC2251" s="30"/>
      <c r="AD2251" s="30"/>
      <c r="AE2251" s="30"/>
      <c r="AF2251" s="30"/>
      <c r="AG2251" s="30" t="s">
        <v>164</v>
      </c>
      <c r="AH2251" s="30"/>
      <c r="AI2251" s="30"/>
      <c r="AJ2251" s="30"/>
      <c r="AK2251" s="30"/>
      <c r="AL2251" s="30"/>
      <c r="AM2251" s="30"/>
      <c r="AN2251" s="30"/>
      <c r="AO2251" s="30"/>
      <c r="AP2251" s="30"/>
      <c r="AQ2251" s="30"/>
      <c r="AR2251" s="30"/>
      <c r="AS2251" s="30"/>
      <c r="AT2251" s="30"/>
      <c r="AU2251" s="30"/>
      <c r="AV2251" s="30"/>
      <c r="AW2251" s="30"/>
      <c r="AX2251" s="30"/>
      <c r="AY2251" s="30"/>
      <c r="AZ2251" s="30"/>
      <c r="BA2251" s="30"/>
      <c r="BB2251" s="30"/>
      <c r="BC2251" s="30"/>
      <c r="BD2251" s="30"/>
      <c r="BE2251" s="30"/>
      <c r="BF2251" s="30"/>
      <c r="BG2251" s="30"/>
      <c r="BH2251" s="30"/>
    </row>
    <row r="2252" spans="1:60" outlineLevel="1">
      <c r="A2252" s="460"/>
      <c r="B2252" s="461"/>
      <c r="C2252" s="677" t="s">
        <v>1867</v>
      </c>
      <c r="D2252" s="678"/>
      <c r="E2252" s="678"/>
      <c r="F2252" s="678"/>
      <c r="G2252" s="678"/>
      <c r="H2252" s="465"/>
      <c r="I2252" s="465"/>
      <c r="J2252" s="465"/>
      <c r="K2252" s="465"/>
      <c r="L2252" s="465"/>
      <c r="M2252" s="465"/>
      <c r="N2252" s="465"/>
      <c r="O2252" s="465"/>
      <c r="P2252" s="465"/>
      <c r="Q2252" s="465"/>
      <c r="R2252" s="465"/>
      <c r="S2252" s="465"/>
      <c r="T2252" s="465"/>
      <c r="U2252" s="32"/>
      <c r="V2252" s="32"/>
      <c r="W2252" s="32"/>
      <c r="X2252" s="32"/>
      <c r="Y2252" s="30"/>
      <c r="Z2252" s="30"/>
      <c r="AA2252" s="30"/>
      <c r="AB2252" s="30"/>
      <c r="AC2252" s="30"/>
      <c r="AD2252" s="30"/>
      <c r="AE2252" s="30"/>
      <c r="AF2252" s="30"/>
      <c r="AG2252" s="30" t="s">
        <v>244</v>
      </c>
      <c r="AH2252" s="30"/>
      <c r="AI2252" s="30"/>
      <c r="AJ2252" s="30"/>
      <c r="AK2252" s="30"/>
      <c r="AL2252" s="30"/>
      <c r="AM2252" s="30"/>
      <c r="AN2252" s="30"/>
      <c r="AO2252" s="30"/>
      <c r="AP2252" s="30"/>
      <c r="AQ2252" s="30"/>
      <c r="AR2252" s="30"/>
      <c r="AS2252" s="30"/>
      <c r="AT2252" s="30"/>
      <c r="AU2252" s="30"/>
      <c r="AV2252" s="30"/>
      <c r="AW2252" s="30"/>
      <c r="AX2252" s="30"/>
      <c r="AY2252" s="30"/>
      <c r="AZ2252" s="30"/>
      <c r="BA2252" s="30"/>
      <c r="BB2252" s="30"/>
      <c r="BC2252" s="30"/>
      <c r="BD2252" s="30"/>
      <c r="BE2252" s="30"/>
      <c r="BF2252" s="30"/>
      <c r="BG2252" s="30"/>
      <c r="BH2252" s="30"/>
    </row>
    <row r="2253" spans="1:60" outlineLevel="1">
      <c r="A2253" s="460"/>
      <c r="B2253" s="461"/>
      <c r="C2253" s="462" t="s">
        <v>1868</v>
      </c>
      <c r="D2253" s="463"/>
      <c r="E2253" s="464">
        <v>2</v>
      </c>
      <c r="F2253" s="465"/>
      <c r="G2253" s="465"/>
      <c r="H2253" s="465"/>
      <c r="I2253" s="465"/>
      <c r="J2253" s="465"/>
      <c r="K2253" s="465"/>
      <c r="L2253" s="465"/>
      <c r="M2253" s="465"/>
      <c r="N2253" s="465"/>
      <c r="O2253" s="465"/>
      <c r="P2253" s="465"/>
      <c r="Q2253" s="465"/>
      <c r="R2253" s="465"/>
      <c r="S2253" s="465"/>
      <c r="T2253" s="465"/>
      <c r="U2253" s="32"/>
      <c r="V2253" s="32"/>
      <c r="W2253" s="32"/>
      <c r="X2253" s="32"/>
      <c r="Y2253" s="30"/>
      <c r="Z2253" s="30"/>
      <c r="AA2253" s="30"/>
      <c r="AB2253" s="30"/>
      <c r="AC2253" s="30"/>
      <c r="AD2253" s="30"/>
      <c r="AE2253" s="30"/>
      <c r="AF2253" s="30"/>
      <c r="AG2253" s="30" t="s">
        <v>166</v>
      </c>
      <c r="AH2253" s="30">
        <v>0</v>
      </c>
      <c r="AI2253" s="30"/>
      <c r="AJ2253" s="30"/>
      <c r="AK2253" s="30"/>
      <c r="AL2253" s="30"/>
      <c r="AM2253" s="30"/>
      <c r="AN2253" s="30"/>
      <c r="AO2253" s="30"/>
      <c r="AP2253" s="30"/>
      <c r="AQ2253" s="30"/>
      <c r="AR2253" s="30"/>
      <c r="AS2253" s="30"/>
      <c r="AT2253" s="30"/>
      <c r="AU2253" s="30"/>
      <c r="AV2253" s="30"/>
      <c r="AW2253" s="30"/>
      <c r="AX2253" s="30"/>
      <c r="AY2253" s="30"/>
      <c r="AZ2253" s="30"/>
      <c r="BA2253" s="30"/>
      <c r="BB2253" s="30"/>
      <c r="BC2253" s="30"/>
      <c r="BD2253" s="30"/>
      <c r="BE2253" s="30"/>
      <c r="BF2253" s="30"/>
      <c r="BG2253" s="30"/>
      <c r="BH2253" s="30"/>
    </row>
    <row r="2254" spans="1:60" outlineLevel="1">
      <c r="A2254" s="452">
        <v>416</v>
      </c>
      <c r="B2254" s="453" t="s">
        <v>1869</v>
      </c>
      <c r="C2254" s="454" t="s">
        <v>1870</v>
      </c>
      <c r="D2254" s="455" t="s">
        <v>161</v>
      </c>
      <c r="E2254" s="456">
        <v>2</v>
      </c>
      <c r="F2254" s="34"/>
      <c r="G2254" s="458">
        <f>ROUND(E2254*F2254,2)</f>
        <v>0</v>
      </c>
      <c r="H2254" s="457">
        <v>8.9600000000000009</v>
      </c>
      <c r="I2254" s="458">
        <f>ROUND(E2254*H2254,2)</f>
        <v>17.920000000000002</v>
      </c>
      <c r="J2254" s="457">
        <v>58.34</v>
      </c>
      <c r="K2254" s="458">
        <f>ROUND(E2254*J2254,2)</f>
        <v>116.68</v>
      </c>
      <c r="L2254" s="458">
        <v>21</v>
      </c>
      <c r="M2254" s="458">
        <f>G2254*(1+L2254/100)</f>
        <v>0</v>
      </c>
      <c r="N2254" s="458">
        <v>8.0000000000000007E-5</v>
      </c>
      <c r="O2254" s="458">
        <f>ROUND(E2254*N2254,2)</f>
        <v>0</v>
      </c>
      <c r="P2254" s="458">
        <v>0</v>
      </c>
      <c r="Q2254" s="458">
        <f>ROUND(E2254*P2254,2)</f>
        <v>0</v>
      </c>
      <c r="R2254" s="458"/>
      <c r="S2254" s="458" t="s">
        <v>162</v>
      </c>
      <c r="T2254" s="459" t="s">
        <v>162</v>
      </c>
      <c r="U2254" s="32">
        <v>0.156</v>
      </c>
      <c r="V2254" s="32">
        <f>ROUND(E2254*U2254,2)</f>
        <v>0.31</v>
      </c>
      <c r="W2254" s="32"/>
      <c r="X2254" s="32" t="s">
        <v>163</v>
      </c>
      <c r="Y2254" s="30"/>
      <c r="Z2254" s="30"/>
      <c r="AA2254" s="30"/>
      <c r="AB2254" s="30"/>
      <c r="AC2254" s="30"/>
      <c r="AD2254" s="30"/>
      <c r="AE2254" s="30"/>
      <c r="AF2254" s="30"/>
      <c r="AG2254" s="30" t="s">
        <v>164</v>
      </c>
      <c r="AH2254" s="30"/>
      <c r="AI2254" s="30"/>
      <c r="AJ2254" s="30"/>
      <c r="AK2254" s="30"/>
      <c r="AL2254" s="30"/>
      <c r="AM2254" s="30"/>
      <c r="AN2254" s="30"/>
      <c r="AO2254" s="30"/>
      <c r="AP2254" s="30"/>
      <c r="AQ2254" s="30"/>
      <c r="AR2254" s="30"/>
      <c r="AS2254" s="30"/>
      <c r="AT2254" s="30"/>
      <c r="AU2254" s="30"/>
      <c r="AV2254" s="30"/>
      <c r="AW2254" s="30"/>
      <c r="AX2254" s="30"/>
      <c r="AY2254" s="30"/>
      <c r="AZ2254" s="30"/>
      <c r="BA2254" s="30"/>
      <c r="BB2254" s="30"/>
      <c r="BC2254" s="30"/>
      <c r="BD2254" s="30"/>
      <c r="BE2254" s="30"/>
      <c r="BF2254" s="30"/>
      <c r="BG2254" s="30"/>
      <c r="BH2254" s="30"/>
    </row>
    <row r="2255" spans="1:60" outlineLevel="1">
      <c r="A2255" s="460"/>
      <c r="B2255" s="461"/>
      <c r="C2255" s="462" t="s">
        <v>1871</v>
      </c>
      <c r="D2255" s="463"/>
      <c r="E2255" s="464">
        <v>2</v>
      </c>
      <c r="F2255" s="465"/>
      <c r="G2255" s="465"/>
      <c r="H2255" s="465"/>
      <c r="I2255" s="465"/>
      <c r="J2255" s="465"/>
      <c r="K2255" s="465"/>
      <c r="L2255" s="465"/>
      <c r="M2255" s="465"/>
      <c r="N2255" s="465"/>
      <c r="O2255" s="465"/>
      <c r="P2255" s="465"/>
      <c r="Q2255" s="465"/>
      <c r="R2255" s="465"/>
      <c r="S2255" s="465"/>
      <c r="T2255" s="465"/>
      <c r="U2255" s="32"/>
      <c r="V2255" s="32"/>
      <c r="W2255" s="32"/>
      <c r="X2255" s="32"/>
      <c r="Y2255" s="30"/>
      <c r="Z2255" s="30"/>
      <c r="AA2255" s="30"/>
      <c r="AB2255" s="30"/>
      <c r="AC2255" s="30"/>
      <c r="AD2255" s="30"/>
      <c r="AE2255" s="30"/>
      <c r="AF2255" s="30"/>
      <c r="AG2255" s="30" t="s">
        <v>166</v>
      </c>
      <c r="AH2255" s="30">
        <v>5</v>
      </c>
      <c r="AI2255" s="30"/>
      <c r="AJ2255" s="30"/>
      <c r="AK2255" s="30"/>
      <c r="AL2255" s="30"/>
      <c r="AM2255" s="30"/>
      <c r="AN2255" s="30"/>
      <c r="AO2255" s="30"/>
      <c r="AP2255" s="30"/>
      <c r="AQ2255" s="30"/>
      <c r="AR2255" s="30"/>
      <c r="AS2255" s="30"/>
      <c r="AT2255" s="30"/>
      <c r="AU2255" s="30"/>
      <c r="AV2255" s="30"/>
      <c r="AW2255" s="30"/>
      <c r="AX2255" s="30"/>
      <c r="AY2255" s="30"/>
      <c r="AZ2255" s="30"/>
      <c r="BA2255" s="30"/>
      <c r="BB2255" s="30"/>
      <c r="BC2255" s="30"/>
      <c r="BD2255" s="30"/>
      <c r="BE2255" s="30"/>
      <c r="BF2255" s="30"/>
      <c r="BG2255" s="30"/>
      <c r="BH2255" s="30"/>
    </row>
    <row r="2256" spans="1:60" outlineLevel="1">
      <c r="A2256" s="452">
        <v>417</v>
      </c>
      <c r="B2256" s="453" t="s">
        <v>1872</v>
      </c>
      <c r="C2256" s="454" t="s">
        <v>1873</v>
      </c>
      <c r="D2256" s="455" t="s">
        <v>161</v>
      </c>
      <c r="E2256" s="456">
        <v>140.85912999999999</v>
      </c>
      <c r="F2256" s="34"/>
      <c r="G2256" s="458">
        <f>ROUND(E2256*F2256,2)</f>
        <v>0</v>
      </c>
      <c r="H2256" s="457">
        <v>42.5</v>
      </c>
      <c r="I2256" s="458">
        <f>ROUND(E2256*H2256,2)</f>
        <v>5986.51</v>
      </c>
      <c r="J2256" s="457">
        <v>169.5</v>
      </c>
      <c r="K2256" s="458">
        <f>ROUND(E2256*J2256,2)</f>
        <v>23875.62</v>
      </c>
      <c r="L2256" s="458">
        <v>21</v>
      </c>
      <c r="M2256" s="458">
        <f>G2256*(1+L2256/100)</f>
        <v>0</v>
      </c>
      <c r="N2256" s="458">
        <v>4.2000000000000002E-4</v>
      </c>
      <c r="O2256" s="458">
        <f>ROUND(E2256*N2256,2)</f>
        <v>0.06</v>
      </c>
      <c r="P2256" s="458">
        <v>0</v>
      </c>
      <c r="Q2256" s="458">
        <f>ROUND(E2256*P2256,2)</f>
        <v>0</v>
      </c>
      <c r="R2256" s="458"/>
      <c r="S2256" s="458" t="s">
        <v>162</v>
      </c>
      <c r="T2256" s="459" t="s">
        <v>162</v>
      </c>
      <c r="U2256" s="32">
        <v>0.379</v>
      </c>
      <c r="V2256" s="32">
        <f>ROUND(E2256*U2256,2)</f>
        <v>53.39</v>
      </c>
      <c r="W2256" s="32"/>
      <c r="X2256" s="32" t="s">
        <v>163</v>
      </c>
      <c r="Y2256" s="30"/>
      <c r="Z2256" s="30"/>
      <c r="AA2256" s="30"/>
      <c r="AB2256" s="30"/>
      <c r="AC2256" s="30"/>
      <c r="AD2256" s="30"/>
      <c r="AE2256" s="30"/>
      <c r="AF2256" s="30"/>
      <c r="AG2256" s="30" t="s">
        <v>164</v>
      </c>
      <c r="AH2256" s="30"/>
      <c r="AI2256" s="30"/>
      <c r="AJ2256" s="30"/>
      <c r="AK2256" s="30"/>
      <c r="AL2256" s="30"/>
      <c r="AM2256" s="30"/>
      <c r="AN2256" s="30"/>
      <c r="AO2256" s="30"/>
      <c r="AP2256" s="30"/>
      <c r="AQ2256" s="30"/>
      <c r="AR2256" s="30"/>
      <c r="AS2256" s="30"/>
      <c r="AT2256" s="30"/>
      <c r="AU2256" s="30"/>
      <c r="AV2256" s="30"/>
      <c r="AW2256" s="30"/>
      <c r="AX2256" s="30"/>
      <c r="AY2256" s="30"/>
      <c r="AZ2256" s="30"/>
      <c r="BA2256" s="30"/>
      <c r="BB2256" s="30"/>
      <c r="BC2256" s="30"/>
      <c r="BD2256" s="30"/>
      <c r="BE2256" s="30"/>
      <c r="BF2256" s="30"/>
      <c r="BG2256" s="30"/>
      <c r="BH2256" s="30"/>
    </row>
    <row r="2257" spans="1:60" outlineLevel="1">
      <c r="A2257" s="460"/>
      <c r="B2257" s="461"/>
      <c r="C2257" s="677" t="s">
        <v>1874</v>
      </c>
      <c r="D2257" s="678"/>
      <c r="E2257" s="678"/>
      <c r="F2257" s="678"/>
      <c r="G2257" s="678"/>
      <c r="H2257" s="465"/>
      <c r="I2257" s="465"/>
      <c r="J2257" s="465"/>
      <c r="K2257" s="465"/>
      <c r="L2257" s="465"/>
      <c r="M2257" s="465"/>
      <c r="N2257" s="465"/>
      <c r="O2257" s="465"/>
      <c r="P2257" s="465"/>
      <c r="Q2257" s="465"/>
      <c r="R2257" s="465"/>
      <c r="S2257" s="465"/>
      <c r="T2257" s="465"/>
      <c r="U2257" s="32"/>
      <c r="V2257" s="32"/>
      <c r="W2257" s="32"/>
      <c r="X2257" s="32"/>
      <c r="Y2257" s="30"/>
      <c r="Z2257" s="30"/>
      <c r="AA2257" s="30"/>
      <c r="AB2257" s="30"/>
      <c r="AC2257" s="30"/>
      <c r="AD2257" s="30"/>
      <c r="AE2257" s="30"/>
      <c r="AF2257" s="30"/>
      <c r="AG2257" s="30" t="s">
        <v>244</v>
      </c>
      <c r="AH2257" s="30"/>
      <c r="AI2257" s="30"/>
      <c r="AJ2257" s="30"/>
      <c r="AK2257" s="30"/>
      <c r="AL2257" s="30"/>
      <c r="AM2257" s="30"/>
      <c r="AN2257" s="30"/>
      <c r="AO2257" s="30"/>
      <c r="AP2257" s="30"/>
      <c r="AQ2257" s="30"/>
      <c r="AR2257" s="30"/>
      <c r="AS2257" s="30"/>
      <c r="AT2257" s="30"/>
      <c r="AU2257" s="30"/>
      <c r="AV2257" s="30"/>
      <c r="AW2257" s="30"/>
      <c r="AX2257" s="30"/>
      <c r="AY2257" s="30"/>
      <c r="AZ2257" s="30"/>
      <c r="BA2257" s="30"/>
      <c r="BB2257" s="30"/>
      <c r="BC2257" s="30"/>
      <c r="BD2257" s="30"/>
      <c r="BE2257" s="30"/>
      <c r="BF2257" s="30"/>
      <c r="BG2257" s="30"/>
      <c r="BH2257" s="30"/>
    </row>
    <row r="2258" spans="1:60" outlineLevel="1">
      <c r="A2258" s="460"/>
      <c r="B2258" s="461"/>
      <c r="C2258" s="466" t="s">
        <v>180</v>
      </c>
      <c r="D2258" s="467"/>
      <c r="E2258" s="468"/>
      <c r="F2258" s="465"/>
      <c r="G2258" s="465"/>
      <c r="H2258" s="465"/>
      <c r="I2258" s="465"/>
      <c r="J2258" s="465"/>
      <c r="K2258" s="465"/>
      <c r="L2258" s="465"/>
      <c r="M2258" s="465"/>
      <c r="N2258" s="465"/>
      <c r="O2258" s="465"/>
      <c r="P2258" s="465"/>
      <c r="Q2258" s="465"/>
      <c r="R2258" s="465"/>
      <c r="S2258" s="465"/>
      <c r="T2258" s="465"/>
      <c r="U2258" s="32"/>
      <c r="V2258" s="32"/>
      <c r="W2258" s="32"/>
      <c r="X2258" s="32"/>
      <c r="Y2258" s="30"/>
      <c r="Z2258" s="30"/>
      <c r="AA2258" s="30"/>
      <c r="AB2258" s="30"/>
      <c r="AC2258" s="30"/>
      <c r="AD2258" s="30"/>
      <c r="AE2258" s="30"/>
      <c r="AF2258" s="30"/>
      <c r="AG2258" s="30" t="s">
        <v>166</v>
      </c>
      <c r="AH2258" s="30"/>
      <c r="AI2258" s="30"/>
      <c r="AJ2258" s="30"/>
      <c r="AK2258" s="30"/>
      <c r="AL2258" s="30"/>
      <c r="AM2258" s="30"/>
      <c r="AN2258" s="30"/>
      <c r="AO2258" s="30"/>
      <c r="AP2258" s="30"/>
      <c r="AQ2258" s="30"/>
      <c r="AR2258" s="30"/>
      <c r="AS2258" s="30"/>
      <c r="AT2258" s="30"/>
      <c r="AU2258" s="30"/>
      <c r="AV2258" s="30"/>
      <c r="AW2258" s="30"/>
      <c r="AX2258" s="30"/>
      <c r="AY2258" s="30"/>
      <c r="AZ2258" s="30"/>
      <c r="BA2258" s="30"/>
      <c r="BB2258" s="30"/>
      <c r="BC2258" s="30"/>
      <c r="BD2258" s="30"/>
      <c r="BE2258" s="30"/>
      <c r="BF2258" s="30"/>
      <c r="BG2258" s="30"/>
      <c r="BH2258" s="30"/>
    </row>
    <row r="2259" spans="1:60" ht="20.399999999999999" outlineLevel="1">
      <c r="A2259" s="460"/>
      <c r="B2259" s="461"/>
      <c r="C2259" s="469" t="s">
        <v>2839</v>
      </c>
      <c r="D2259" s="467"/>
      <c r="E2259" s="468">
        <v>44.336300000000001</v>
      </c>
      <c r="F2259" s="465"/>
      <c r="G2259" s="465"/>
      <c r="H2259" s="465"/>
      <c r="I2259" s="465"/>
      <c r="J2259" s="465"/>
      <c r="K2259" s="465"/>
      <c r="L2259" s="465"/>
      <c r="M2259" s="465"/>
      <c r="N2259" s="465"/>
      <c r="O2259" s="465"/>
      <c r="P2259" s="465"/>
      <c r="Q2259" s="465"/>
      <c r="R2259" s="465"/>
      <c r="S2259" s="465"/>
      <c r="T2259" s="465"/>
      <c r="U2259" s="32"/>
      <c r="V2259" s="32"/>
      <c r="W2259" s="32"/>
      <c r="X2259" s="32"/>
      <c r="Y2259" s="30"/>
      <c r="Z2259" s="30"/>
      <c r="AA2259" s="30"/>
      <c r="AB2259" s="30"/>
      <c r="AC2259" s="30"/>
      <c r="AD2259" s="30"/>
      <c r="AE2259" s="30"/>
      <c r="AF2259" s="30"/>
      <c r="AG2259" s="30" t="s">
        <v>166</v>
      </c>
      <c r="AH2259" s="30">
        <v>2</v>
      </c>
      <c r="AI2259" s="30"/>
      <c r="AJ2259" s="30"/>
      <c r="AK2259" s="30"/>
      <c r="AL2259" s="30"/>
      <c r="AM2259" s="30"/>
      <c r="AN2259" s="30"/>
      <c r="AO2259" s="30"/>
      <c r="AP2259" s="30"/>
      <c r="AQ2259" s="30"/>
      <c r="AR2259" s="30"/>
      <c r="AS2259" s="30"/>
      <c r="AT2259" s="30"/>
      <c r="AU2259" s="30"/>
      <c r="AV2259" s="30"/>
      <c r="AW2259" s="30"/>
      <c r="AX2259" s="30"/>
      <c r="AY2259" s="30"/>
      <c r="AZ2259" s="30"/>
      <c r="BA2259" s="30"/>
      <c r="BB2259" s="30"/>
      <c r="BC2259" s="30"/>
      <c r="BD2259" s="30"/>
      <c r="BE2259" s="30"/>
      <c r="BF2259" s="30"/>
      <c r="BG2259" s="30"/>
      <c r="BH2259" s="30"/>
    </row>
    <row r="2260" spans="1:60" ht="20.399999999999999" outlineLevel="1">
      <c r="A2260" s="460"/>
      <c r="B2260" s="461"/>
      <c r="C2260" s="469" t="s">
        <v>486</v>
      </c>
      <c r="D2260" s="467"/>
      <c r="E2260" s="468">
        <v>47.933</v>
      </c>
      <c r="F2260" s="465"/>
      <c r="G2260" s="465"/>
      <c r="H2260" s="465"/>
      <c r="I2260" s="465"/>
      <c r="J2260" s="465"/>
      <c r="K2260" s="465"/>
      <c r="L2260" s="465"/>
      <c r="M2260" s="465"/>
      <c r="N2260" s="465"/>
      <c r="O2260" s="465"/>
      <c r="P2260" s="465"/>
      <c r="Q2260" s="465"/>
      <c r="R2260" s="465"/>
      <c r="S2260" s="465"/>
      <c r="T2260" s="465"/>
      <c r="U2260" s="32"/>
      <c r="V2260" s="32"/>
      <c r="W2260" s="32"/>
      <c r="X2260" s="32"/>
      <c r="Y2260" s="30"/>
      <c r="Z2260" s="30"/>
      <c r="AA2260" s="30"/>
      <c r="AB2260" s="30"/>
      <c r="AC2260" s="30"/>
      <c r="AD2260" s="30"/>
      <c r="AE2260" s="30"/>
      <c r="AF2260" s="30"/>
      <c r="AG2260" s="30" t="s">
        <v>166</v>
      </c>
      <c r="AH2260" s="30">
        <v>2</v>
      </c>
      <c r="AI2260" s="30"/>
      <c r="AJ2260" s="30"/>
      <c r="AK2260" s="30"/>
      <c r="AL2260" s="30"/>
      <c r="AM2260" s="30"/>
      <c r="AN2260" s="30"/>
      <c r="AO2260" s="30"/>
      <c r="AP2260" s="30"/>
      <c r="AQ2260" s="30"/>
      <c r="AR2260" s="30"/>
      <c r="AS2260" s="30"/>
      <c r="AT2260" s="30"/>
      <c r="AU2260" s="30"/>
      <c r="AV2260" s="30"/>
      <c r="AW2260" s="30"/>
      <c r="AX2260" s="30"/>
      <c r="AY2260" s="30"/>
      <c r="AZ2260" s="30"/>
      <c r="BA2260" s="30"/>
      <c r="BB2260" s="30"/>
      <c r="BC2260" s="30"/>
      <c r="BD2260" s="30"/>
      <c r="BE2260" s="30"/>
      <c r="BF2260" s="30"/>
      <c r="BG2260" s="30"/>
      <c r="BH2260" s="30"/>
    </row>
    <row r="2261" spans="1:60" outlineLevel="1">
      <c r="A2261" s="460"/>
      <c r="B2261" s="461"/>
      <c r="C2261" s="469" t="s">
        <v>487</v>
      </c>
      <c r="D2261" s="467"/>
      <c r="E2261" s="468">
        <v>21.9009</v>
      </c>
      <c r="F2261" s="465"/>
      <c r="G2261" s="465"/>
      <c r="H2261" s="465"/>
      <c r="I2261" s="465"/>
      <c r="J2261" s="465"/>
      <c r="K2261" s="465"/>
      <c r="L2261" s="465"/>
      <c r="M2261" s="465"/>
      <c r="N2261" s="465"/>
      <c r="O2261" s="465"/>
      <c r="P2261" s="465"/>
      <c r="Q2261" s="465"/>
      <c r="R2261" s="465"/>
      <c r="S2261" s="465"/>
      <c r="T2261" s="465"/>
      <c r="U2261" s="32"/>
      <c r="V2261" s="32"/>
      <c r="W2261" s="32"/>
      <c r="X2261" s="32"/>
      <c r="Y2261" s="30"/>
      <c r="Z2261" s="30"/>
      <c r="AA2261" s="30"/>
      <c r="AB2261" s="30"/>
      <c r="AC2261" s="30"/>
      <c r="AD2261" s="30"/>
      <c r="AE2261" s="30"/>
      <c r="AF2261" s="30"/>
      <c r="AG2261" s="30" t="s">
        <v>166</v>
      </c>
      <c r="AH2261" s="30">
        <v>2</v>
      </c>
      <c r="AI2261" s="30"/>
      <c r="AJ2261" s="30"/>
      <c r="AK2261" s="30"/>
      <c r="AL2261" s="30"/>
      <c r="AM2261" s="30"/>
      <c r="AN2261" s="30"/>
      <c r="AO2261" s="30"/>
      <c r="AP2261" s="30"/>
      <c r="AQ2261" s="30"/>
      <c r="AR2261" s="30"/>
      <c r="AS2261" s="30"/>
      <c r="AT2261" s="30"/>
      <c r="AU2261" s="30"/>
      <c r="AV2261" s="30"/>
      <c r="AW2261" s="30"/>
      <c r="AX2261" s="30"/>
      <c r="AY2261" s="30"/>
      <c r="AZ2261" s="30"/>
      <c r="BA2261" s="30"/>
      <c r="BB2261" s="30"/>
      <c r="BC2261" s="30"/>
      <c r="BD2261" s="30"/>
      <c r="BE2261" s="30"/>
      <c r="BF2261" s="30"/>
      <c r="BG2261" s="30"/>
      <c r="BH2261" s="30"/>
    </row>
    <row r="2262" spans="1:60" ht="30.6" outlineLevel="1">
      <c r="A2262" s="460"/>
      <c r="B2262" s="461"/>
      <c r="C2262" s="469" t="s">
        <v>495</v>
      </c>
      <c r="D2262" s="467"/>
      <c r="E2262" s="468">
        <v>8.3160000000000007</v>
      </c>
      <c r="F2262" s="465"/>
      <c r="G2262" s="465"/>
      <c r="H2262" s="465"/>
      <c r="I2262" s="465"/>
      <c r="J2262" s="465"/>
      <c r="K2262" s="465"/>
      <c r="L2262" s="465"/>
      <c r="M2262" s="465"/>
      <c r="N2262" s="465"/>
      <c r="O2262" s="465"/>
      <c r="P2262" s="465"/>
      <c r="Q2262" s="465"/>
      <c r="R2262" s="465"/>
      <c r="S2262" s="465"/>
      <c r="T2262" s="465"/>
      <c r="U2262" s="32"/>
      <c r="V2262" s="32"/>
      <c r="W2262" s="32"/>
      <c r="X2262" s="32"/>
      <c r="Y2262" s="30"/>
      <c r="Z2262" s="30"/>
      <c r="AA2262" s="30"/>
      <c r="AB2262" s="30"/>
      <c r="AC2262" s="30"/>
      <c r="AD2262" s="30"/>
      <c r="AE2262" s="30"/>
      <c r="AF2262" s="30"/>
      <c r="AG2262" s="30" t="s">
        <v>166</v>
      </c>
      <c r="AH2262" s="30">
        <v>2</v>
      </c>
      <c r="AI2262" s="30"/>
      <c r="AJ2262" s="30"/>
      <c r="AK2262" s="30"/>
      <c r="AL2262" s="30"/>
      <c r="AM2262" s="30"/>
      <c r="AN2262" s="30"/>
      <c r="AO2262" s="30"/>
      <c r="AP2262" s="30"/>
      <c r="AQ2262" s="30"/>
      <c r="AR2262" s="30"/>
      <c r="AS2262" s="30"/>
      <c r="AT2262" s="30"/>
      <c r="AU2262" s="30"/>
      <c r="AV2262" s="30"/>
      <c r="AW2262" s="30"/>
      <c r="AX2262" s="30"/>
      <c r="AY2262" s="30"/>
      <c r="AZ2262" s="30"/>
      <c r="BA2262" s="30"/>
      <c r="BB2262" s="30"/>
      <c r="BC2262" s="30"/>
      <c r="BD2262" s="30"/>
      <c r="BE2262" s="30"/>
      <c r="BF2262" s="30"/>
      <c r="BG2262" s="30"/>
      <c r="BH2262" s="30"/>
    </row>
    <row r="2263" spans="1:60" outlineLevel="1">
      <c r="A2263" s="460"/>
      <c r="B2263" s="461"/>
      <c r="C2263" s="470" t="s">
        <v>184</v>
      </c>
      <c r="D2263" s="471"/>
      <c r="E2263" s="472">
        <v>122.4862</v>
      </c>
      <c r="F2263" s="465"/>
      <c r="G2263" s="465"/>
      <c r="H2263" s="465"/>
      <c r="I2263" s="465"/>
      <c r="J2263" s="465"/>
      <c r="K2263" s="465"/>
      <c r="L2263" s="465"/>
      <c r="M2263" s="465"/>
      <c r="N2263" s="465"/>
      <c r="O2263" s="465"/>
      <c r="P2263" s="465"/>
      <c r="Q2263" s="465"/>
      <c r="R2263" s="465"/>
      <c r="S2263" s="465"/>
      <c r="T2263" s="465"/>
      <c r="U2263" s="32"/>
      <c r="V2263" s="32"/>
      <c r="W2263" s="32"/>
      <c r="X2263" s="32"/>
      <c r="Y2263" s="30"/>
      <c r="Z2263" s="30"/>
      <c r="AA2263" s="30"/>
      <c r="AB2263" s="30"/>
      <c r="AC2263" s="30"/>
      <c r="AD2263" s="30"/>
      <c r="AE2263" s="30"/>
      <c r="AF2263" s="30"/>
      <c r="AG2263" s="30" t="s">
        <v>166</v>
      </c>
      <c r="AH2263" s="30">
        <v>3</v>
      </c>
      <c r="AI2263" s="30"/>
      <c r="AJ2263" s="30"/>
      <c r="AK2263" s="30"/>
      <c r="AL2263" s="30"/>
      <c r="AM2263" s="30"/>
      <c r="AN2263" s="30"/>
      <c r="AO2263" s="30"/>
      <c r="AP2263" s="30"/>
      <c r="AQ2263" s="30"/>
      <c r="AR2263" s="30"/>
      <c r="AS2263" s="30"/>
      <c r="AT2263" s="30"/>
      <c r="AU2263" s="30"/>
      <c r="AV2263" s="30"/>
      <c r="AW2263" s="30"/>
      <c r="AX2263" s="30"/>
      <c r="AY2263" s="30"/>
      <c r="AZ2263" s="30"/>
      <c r="BA2263" s="30"/>
      <c r="BB2263" s="30"/>
      <c r="BC2263" s="30"/>
      <c r="BD2263" s="30"/>
      <c r="BE2263" s="30"/>
      <c r="BF2263" s="30"/>
      <c r="BG2263" s="30"/>
      <c r="BH2263" s="30"/>
    </row>
    <row r="2264" spans="1:60" outlineLevel="1">
      <c r="A2264" s="460"/>
      <c r="B2264" s="461"/>
      <c r="C2264" s="466" t="s">
        <v>185</v>
      </c>
      <c r="D2264" s="467"/>
      <c r="E2264" s="468"/>
      <c r="F2264" s="465"/>
      <c r="G2264" s="465"/>
      <c r="H2264" s="465"/>
      <c r="I2264" s="465"/>
      <c r="J2264" s="465"/>
      <c r="K2264" s="465"/>
      <c r="L2264" s="465"/>
      <c r="M2264" s="465"/>
      <c r="N2264" s="465"/>
      <c r="O2264" s="465"/>
      <c r="P2264" s="465"/>
      <c r="Q2264" s="465"/>
      <c r="R2264" s="465"/>
      <c r="S2264" s="465"/>
      <c r="T2264" s="465"/>
      <c r="U2264" s="32"/>
      <c r="V2264" s="32"/>
      <c r="W2264" s="32"/>
      <c r="X2264" s="32"/>
      <c r="Y2264" s="30"/>
      <c r="Z2264" s="30"/>
      <c r="AA2264" s="30"/>
      <c r="AB2264" s="30"/>
      <c r="AC2264" s="30"/>
      <c r="AD2264" s="30"/>
      <c r="AE2264" s="30"/>
      <c r="AF2264" s="30"/>
      <c r="AG2264" s="30" t="s">
        <v>166</v>
      </c>
      <c r="AH2264" s="30"/>
      <c r="AI2264" s="30"/>
      <c r="AJ2264" s="30"/>
      <c r="AK2264" s="30"/>
      <c r="AL2264" s="30"/>
      <c r="AM2264" s="30"/>
      <c r="AN2264" s="30"/>
      <c r="AO2264" s="30"/>
      <c r="AP2264" s="30"/>
      <c r="AQ2264" s="30"/>
      <c r="AR2264" s="30"/>
      <c r="AS2264" s="30"/>
      <c r="AT2264" s="30"/>
      <c r="AU2264" s="30"/>
      <c r="AV2264" s="30"/>
      <c r="AW2264" s="30"/>
      <c r="AX2264" s="30"/>
      <c r="AY2264" s="30"/>
      <c r="AZ2264" s="30"/>
      <c r="BA2264" s="30"/>
      <c r="BB2264" s="30"/>
      <c r="BC2264" s="30"/>
      <c r="BD2264" s="30"/>
      <c r="BE2264" s="30"/>
      <c r="BF2264" s="30"/>
      <c r="BG2264" s="30"/>
      <c r="BH2264" s="30"/>
    </row>
    <row r="2265" spans="1:60" outlineLevel="1">
      <c r="A2265" s="460"/>
      <c r="B2265" s="461"/>
      <c r="C2265" s="462" t="s">
        <v>513</v>
      </c>
      <c r="D2265" s="463"/>
      <c r="E2265" s="464">
        <v>140.85912999999999</v>
      </c>
      <c r="F2265" s="465"/>
      <c r="G2265" s="465"/>
      <c r="H2265" s="465"/>
      <c r="I2265" s="465"/>
      <c r="J2265" s="465"/>
      <c r="K2265" s="465"/>
      <c r="L2265" s="465"/>
      <c r="M2265" s="465"/>
      <c r="N2265" s="465"/>
      <c r="O2265" s="465"/>
      <c r="P2265" s="465"/>
      <c r="Q2265" s="465"/>
      <c r="R2265" s="465"/>
      <c r="S2265" s="465"/>
      <c r="T2265" s="465"/>
      <c r="U2265" s="32"/>
      <c r="V2265" s="32"/>
      <c r="W2265" s="32"/>
      <c r="X2265" s="32"/>
      <c r="Y2265" s="30"/>
      <c r="Z2265" s="30"/>
      <c r="AA2265" s="30"/>
      <c r="AB2265" s="30"/>
      <c r="AC2265" s="30"/>
      <c r="AD2265" s="30"/>
      <c r="AE2265" s="30"/>
      <c r="AF2265" s="30"/>
      <c r="AG2265" s="30" t="s">
        <v>166</v>
      </c>
      <c r="AH2265" s="30">
        <v>0</v>
      </c>
      <c r="AI2265" s="30"/>
      <c r="AJ2265" s="30"/>
      <c r="AK2265" s="30"/>
      <c r="AL2265" s="30"/>
      <c r="AM2265" s="30"/>
      <c r="AN2265" s="30"/>
      <c r="AO2265" s="30"/>
      <c r="AP2265" s="30"/>
      <c r="AQ2265" s="30"/>
      <c r="AR2265" s="30"/>
      <c r="AS2265" s="30"/>
      <c r="AT2265" s="30"/>
      <c r="AU2265" s="30"/>
      <c r="AV2265" s="30"/>
      <c r="AW2265" s="30"/>
      <c r="AX2265" s="30"/>
      <c r="AY2265" s="30"/>
      <c r="AZ2265" s="30"/>
      <c r="BA2265" s="30"/>
      <c r="BB2265" s="30"/>
      <c r="BC2265" s="30"/>
      <c r="BD2265" s="30"/>
      <c r="BE2265" s="30"/>
      <c r="BF2265" s="30"/>
      <c r="BG2265" s="30"/>
      <c r="BH2265" s="30"/>
    </row>
    <row r="2266" spans="1:60" outlineLevel="1">
      <c r="A2266" s="452">
        <v>418</v>
      </c>
      <c r="B2266" s="453" t="s">
        <v>1875</v>
      </c>
      <c r="C2266" s="454" t="s">
        <v>1876</v>
      </c>
      <c r="D2266" s="455" t="s">
        <v>161</v>
      </c>
      <c r="E2266" s="456">
        <v>1124.75704</v>
      </c>
      <c r="F2266" s="34"/>
      <c r="G2266" s="458">
        <f>ROUND(E2266*F2266,2)</f>
        <v>0</v>
      </c>
      <c r="H2266" s="457">
        <v>41.45</v>
      </c>
      <c r="I2266" s="458">
        <f>ROUND(E2266*H2266,2)</f>
        <v>46621.18</v>
      </c>
      <c r="J2266" s="457">
        <v>62.05</v>
      </c>
      <c r="K2266" s="458">
        <f>ROUND(E2266*J2266,2)</f>
        <v>69791.17</v>
      </c>
      <c r="L2266" s="458">
        <v>21</v>
      </c>
      <c r="M2266" s="458">
        <f>G2266*(1+L2266/100)</f>
        <v>0</v>
      </c>
      <c r="N2266" s="458">
        <v>4.2000000000000002E-4</v>
      </c>
      <c r="O2266" s="458">
        <f>ROUND(E2266*N2266,2)</f>
        <v>0.47</v>
      </c>
      <c r="P2266" s="458">
        <v>0</v>
      </c>
      <c r="Q2266" s="458">
        <f>ROUND(E2266*P2266,2)</f>
        <v>0</v>
      </c>
      <c r="R2266" s="458"/>
      <c r="S2266" s="458" t="s">
        <v>162</v>
      </c>
      <c r="T2266" s="459" t="s">
        <v>162</v>
      </c>
      <c r="U2266" s="32">
        <v>0.13200000000000001</v>
      </c>
      <c r="V2266" s="32">
        <f>ROUND(E2266*U2266,2)</f>
        <v>148.47</v>
      </c>
      <c r="W2266" s="32"/>
      <c r="X2266" s="32" t="s">
        <v>163</v>
      </c>
      <c r="Y2266" s="30"/>
      <c r="Z2266" s="30"/>
      <c r="AA2266" s="30"/>
      <c r="AB2266" s="30"/>
      <c r="AC2266" s="30"/>
      <c r="AD2266" s="30"/>
      <c r="AE2266" s="30"/>
      <c r="AF2266" s="30"/>
      <c r="AG2266" s="30" t="s">
        <v>164</v>
      </c>
      <c r="AH2266" s="30"/>
      <c r="AI2266" s="30"/>
      <c r="AJ2266" s="30"/>
      <c r="AK2266" s="30"/>
      <c r="AL2266" s="30"/>
      <c r="AM2266" s="30"/>
      <c r="AN2266" s="30"/>
      <c r="AO2266" s="30"/>
      <c r="AP2266" s="30"/>
      <c r="AQ2266" s="30"/>
      <c r="AR2266" s="30"/>
      <c r="AS2266" s="30"/>
      <c r="AT2266" s="30"/>
      <c r="AU2266" s="30"/>
      <c r="AV2266" s="30"/>
      <c r="AW2266" s="30"/>
      <c r="AX2266" s="30"/>
      <c r="AY2266" s="30"/>
      <c r="AZ2266" s="30"/>
      <c r="BA2266" s="30"/>
      <c r="BB2266" s="30"/>
      <c r="BC2266" s="30"/>
      <c r="BD2266" s="30"/>
      <c r="BE2266" s="30"/>
      <c r="BF2266" s="30"/>
      <c r="BG2266" s="30"/>
      <c r="BH2266" s="30"/>
    </row>
    <row r="2267" spans="1:60" outlineLevel="1">
      <c r="A2267" s="460"/>
      <c r="B2267" s="461"/>
      <c r="C2267" s="466" t="s">
        <v>180</v>
      </c>
      <c r="D2267" s="467"/>
      <c r="E2267" s="468"/>
      <c r="F2267" s="465"/>
      <c r="G2267" s="465"/>
      <c r="H2267" s="465"/>
      <c r="I2267" s="465"/>
      <c r="J2267" s="465"/>
      <c r="K2267" s="465"/>
      <c r="L2267" s="465"/>
      <c r="M2267" s="465"/>
      <c r="N2267" s="465"/>
      <c r="O2267" s="465"/>
      <c r="P2267" s="465"/>
      <c r="Q2267" s="465"/>
      <c r="R2267" s="465"/>
      <c r="S2267" s="465"/>
      <c r="T2267" s="465"/>
      <c r="U2267" s="32"/>
      <c r="V2267" s="32"/>
      <c r="W2267" s="32"/>
      <c r="X2267" s="32"/>
      <c r="Y2267" s="30"/>
      <c r="Z2267" s="30"/>
      <c r="AA2267" s="30"/>
      <c r="AB2267" s="30"/>
      <c r="AC2267" s="30"/>
      <c r="AD2267" s="30"/>
      <c r="AE2267" s="30"/>
      <c r="AF2267" s="30"/>
      <c r="AG2267" s="30" t="s">
        <v>166</v>
      </c>
      <c r="AH2267" s="30"/>
      <c r="AI2267" s="30"/>
      <c r="AJ2267" s="30"/>
      <c r="AK2267" s="30"/>
      <c r="AL2267" s="30"/>
      <c r="AM2267" s="30"/>
      <c r="AN2267" s="30"/>
      <c r="AO2267" s="30"/>
      <c r="AP2267" s="30"/>
      <c r="AQ2267" s="30"/>
      <c r="AR2267" s="30"/>
      <c r="AS2267" s="30"/>
      <c r="AT2267" s="30"/>
      <c r="AU2267" s="30"/>
      <c r="AV2267" s="30"/>
      <c r="AW2267" s="30"/>
      <c r="AX2267" s="30"/>
      <c r="AY2267" s="30"/>
      <c r="AZ2267" s="30"/>
      <c r="BA2267" s="30"/>
      <c r="BB2267" s="30"/>
      <c r="BC2267" s="30"/>
      <c r="BD2267" s="30"/>
      <c r="BE2267" s="30"/>
      <c r="BF2267" s="30"/>
      <c r="BG2267" s="30"/>
      <c r="BH2267" s="30"/>
    </row>
    <row r="2268" spans="1:60" outlineLevel="1">
      <c r="A2268" s="460"/>
      <c r="B2268" s="461"/>
      <c r="C2268" s="469" t="s">
        <v>921</v>
      </c>
      <c r="D2268" s="467"/>
      <c r="E2268" s="468">
        <v>126.1</v>
      </c>
      <c r="F2268" s="465"/>
      <c r="G2268" s="465"/>
      <c r="H2268" s="465"/>
      <c r="I2268" s="465"/>
      <c r="J2268" s="465"/>
      <c r="K2268" s="465"/>
      <c r="L2268" s="465"/>
      <c r="M2268" s="465"/>
      <c r="N2268" s="465"/>
      <c r="O2268" s="465"/>
      <c r="P2268" s="465"/>
      <c r="Q2268" s="465"/>
      <c r="R2268" s="465"/>
      <c r="S2268" s="465"/>
      <c r="T2268" s="465"/>
      <c r="U2268" s="32"/>
      <c r="V2268" s="32"/>
      <c r="W2268" s="32"/>
      <c r="X2268" s="32"/>
      <c r="Y2268" s="30"/>
      <c r="Z2268" s="30"/>
      <c r="AA2268" s="30"/>
      <c r="AB2268" s="30"/>
      <c r="AC2268" s="30"/>
      <c r="AD2268" s="30"/>
      <c r="AE2268" s="30"/>
      <c r="AF2268" s="30"/>
      <c r="AG2268" s="30" t="s">
        <v>166</v>
      </c>
      <c r="AH2268" s="30">
        <v>2</v>
      </c>
      <c r="AI2268" s="30"/>
      <c r="AJ2268" s="30"/>
      <c r="AK2268" s="30"/>
      <c r="AL2268" s="30"/>
      <c r="AM2268" s="30"/>
      <c r="AN2268" s="30"/>
      <c r="AO2268" s="30"/>
      <c r="AP2268" s="30"/>
      <c r="AQ2268" s="30"/>
      <c r="AR2268" s="30"/>
      <c r="AS2268" s="30"/>
      <c r="AT2268" s="30"/>
      <c r="AU2268" s="30"/>
      <c r="AV2268" s="30"/>
      <c r="AW2268" s="30"/>
      <c r="AX2268" s="30"/>
      <c r="AY2268" s="30"/>
      <c r="AZ2268" s="30"/>
      <c r="BA2268" s="30"/>
      <c r="BB2268" s="30"/>
      <c r="BC2268" s="30"/>
      <c r="BD2268" s="30"/>
      <c r="BE2268" s="30"/>
      <c r="BF2268" s="30"/>
      <c r="BG2268" s="30"/>
      <c r="BH2268" s="30"/>
    </row>
    <row r="2269" spans="1:60" outlineLevel="1">
      <c r="A2269" s="460"/>
      <c r="B2269" s="461"/>
      <c r="C2269" s="469" t="s">
        <v>922</v>
      </c>
      <c r="D2269" s="467"/>
      <c r="E2269" s="468">
        <v>32.96</v>
      </c>
      <c r="F2269" s="465"/>
      <c r="G2269" s="465"/>
      <c r="H2269" s="465"/>
      <c r="I2269" s="465"/>
      <c r="J2269" s="465"/>
      <c r="K2269" s="465"/>
      <c r="L2269" s="465"/>
      <c r="M2269" s="465"/>
      <c r="N2269" s="465"/>
      <c r="O2269" s="465"/>
      <c r="P2269" s="465"/>
      <c r="Q2269" s="465"/>
      <c r="R2269" s="465"/>
      <c r="S2269" s="465"/>
      <c r="T2269" s="465"/>
      <c r="U2269" s="32"/>
      <c r="V2269" s="32"/>
      <c r="W2269" s="32"/>
      <c r="X2269" s="32"/>
      <c r="Y2269" s="30"/>
      <c r="Z2269" s="30"/>
      <c r="AA2269" s="30"/>
      <c r="AB2269" s="30"/>
      <c r="AC2269" s="30"/>
      <c r="AD2269" s="30"/>
      <c r="AE2269" s="30"/>
      <c r="AF2269" s="30"/>
      <c r="AG2269" s="30" t="s">
        <v>166</v>
      </c>
      <c r="AH2269" s="30">
        <v>2</v>
      </c>
      <c r="AI2269" s="30"/>
      <c r="AJ2269" s="30"/>
      <c r="AK2269" s="30"/>
      <c r="AL2269" s="30"/>
      <c r="AM2269" s="30"/>
      <c r="AN2269" s="30"/>
      <c r="AO2269" s="30"/>
      <c r="AP2269" s="30"/>
      <c r="AQ2269" s="30"/>
      <c r="AR2269" s="30"/>
      <c r="AS2269" s="30"/>
      <c r="AT2269" s="30"/>
      <c r="AU2269" s="30"/>
      <c r="AV2269" s="30"/>
      <c r="AW2269" s="30"/>
      <c r="AX2269" s="30"/>
      <c r="AY2269" s="30"/>
      <c r="AZ2269" s="30"/>
      <c r="BA2269" s="30"/>
      <c r="BB2269" s="30"/>
      <c r="BC2269" s="30"/>
      <c r="BD2269" s="30"/>
      <c r="BE2269" s="30"/>
      <c r="BF2269" s="30"/>
      <c r="BG2269" s="30"/>
      <c r="BH2269" s="30"/>
    </row>
    <row r="2270" spans="1:60" outlineLevel="1">
      <c r="A2270" s="460"/>
      <c r="B2270" s="461"/>
      <c r="C2270" s="469" t="s">
        <v>996</v>
      </c>
      <c r="D2270" s="467"/>
      <c r="E2270" s="468">
        <v>10.17</v>
      </c>
      <c r="F2270" s="465"/>
      <c r="G2270" s="465"/>
      <c r="H2270" s="465"/>
      <c r="I2270" s="465"/>
      <c r="J2270" s="465"/>
      <c r="K2270" s="465"/>
      <c r="L2270" s="465"/>
      <c r="M2270" s="465"/>
      <c r="N2270" s="465"/>
      <c r="O2270" s="465"/>
      <c r="P2270" s="465"/>
      <c r="Q2270" s="465"/>
      <c r="R2270" s="465"/>
      <c r="S2270" s="465"/>
      <c r="T2270" s="465"/>
      <c r="U2270" s="32"/>
      <c r="V2270" s="32"/>
      <c r="W2270" s="32"/>
      <c r="X2270" s="32"/>
      <c r="Y2270" s="30"/>
      <c r="Z2270" s="30"/>
      <c r="AA2270" s="30"/>
      <c r="AB2270" s="30"/>
      <c r="AC2270" s="30"/>
      <c r="AD2270" s="30"/>
      <c r="AE2270" s="30"/>
      <c r="AF2270" s="30"/>
      <c r="AG2270" s="30" t="s">
        <v>166</v>
      </c>
      <c r="AH2270" s="30">
        <v>2</v>
      </c>
      <c r="AI2270" s="30"/>
      <c r="AJ2270" s="30"/>
      <c r="AK2270" s="30"/>
      <c r="AL2270" s="30"/>
      <c r="AM2270" s="30"/>
      <c r="AN2270" s="30"/>
      <c r="AO2270" s="30"/>
      <c r="AP2270" s="30"/>
      <c r="AQ2270" s="30"/>
      <c r="AR2270" s="30"/>
      <c r="AS2270" s="30"/>
      <c r="AT2270" s="30"/>
      <c r="AU2270" s="30"/>
      <c r="AV2270" s="30"/>
      <c r="AW2270" s="30"/>
      <c r="AX2270" s="30"/>
      <c r="AY2270" s="30"/>
      <c r="AZ2270" s="30"/>
      <c r="BA2270" s="30"/>
      <c r="BB2270" s="30"/>
      <c r="BC2270" s="30"/>
      <c r="BD2270" s="30"/>
      <c r="BE2270" s="30"/>
      <c r="BF2270" s="30"/>
      <c r="BG2270" s="30"/>
      <c r="BH2270" s="30"/>
    </row>
    <row r="2271" spans="1:60" outlineLevel="1">
      <c r="A2271" s="460"/>
      <c r="B2271" s="461"/>
      <c r="C2271" s="469" t="s">
        <v>923</v>
      </c>
      <c r="D2271" s="467"/>
      <c r="E2271" s="468">
        <v>76.19</v>
      </c>
      <c r="F2271" s="465"/>
      <c r="G2271" s="465"/>
      <c r="H2271" s="465"/>
      <c r="I2271" s="465"/>
      <c r="J2271" s="465"/>
      <c r="K2271" s="465"/>
      <c r="L2271" s="465"/>
      <c r="M2271" s="465"/>
      <c r="N2271" s="465"/>
      <c r="O2271" s="465"/>
      <c r="P2271" s="465"/>
      <c r="Q2271" s="465"/>
      <c r="R2271" s="465"/>
      <c r="S2271" s="465"/>
      <c r="T2271" s="465"/>
      <c r="U2271" s="32"/>
      <c r="V2271" s="32"/>
      <c r="W2271" s="32"/>
      <c r="X2271" s="32"/>
      <c r="Y2271" s="30"/>
      <c r="Z2271" s="30"/>
      <c r="AA2271" s="30"/>
      <c r="AB2271" s="30"/>
      <c r="AC2271" s="30"/>
      <c r="AD2271" s="30"/>
      <c r="AE2271" s="30"/>
      <c r="AF2271" s="30"/>
      <c r="AG2271" s="30" t="s">
        <v>166</v>
      </c>
      <c r="AH2271" s="30">
        <v>2</v>
      </c>
      <c r="AI2271" s="30"/>
      <c r="AJ2271" s="30"/>
      <c r="AK2271" s="30"/>
      <c r="AL2271" s="30"/>
      <c r="AM2271" s="30"/>
      <c r="AN2271" s="30"/>
      <c r="AO2271" s="30"/>
      <c r="AP2271" s="30"/>
      <c r="AQ2271" s="30"/>
      <c r="AR2271" s="30"/>
      <c r="AS2271" s="30"/>
      <c r="AT2271" s="30"/>
      <c r="AU2271" s="30"/>
      <c r="AV2271" s="30"/>
      <c r="AW2271" s="30"/>
      <c r="AX2271" s="30"/>
      <c r="AY2271" s="30"/>
      <c r="AZ2271" s="30"/>
      <c r="BA2271" s="30"/>
      <c r="BB2271" s="30"/>
      <c r="BC2271" s="30"/>
      <c r="BD2271" s="30"/>
      <c r="BE2271" s="30"/>
      <c r="BF2271" s="30"/>
      <c r="BG2271" s="30"/>
      <c r="BH2271" s="30"/>
    </row>
    <row r="2272" spans="1:60" outlineLevel="1">
      <c r="A2272" s="460"/>
      <c r="B2272" s="461"/>
      <c r="C2272" s="469" t="s">
        <v>997</v>
      </c>
      <c r="D2272" s="467"/>
      <c r="E2272" s="468">
        <v>13.95</v>
      </c>
      <c r="F2272" s="465"/>
      <c r="G2272" s="465"/>
      <c r="H2272" s="465"/>
      <c r="I2272" s="465"/>
      <c r="J2272" s="465"/>
      <c r="K2272" s="465"/>
      <c r="L2272" s="465"/>
      <c r="M2272" s="465"/>
      <c r="N2272" s="465"/>
      <c r="O2272" s="465"/>
      <c r="P2272" s="465"/>
      <c r="Q2272" s="465"/>
      <c r="R2272" s="465"/>
      <c r="S2272" s="465"/>
      <c r="T2272" s="465"/>
      <c r="U2272" s="32"/>
      <c r="V2272" s="32"/>
      <c r="W2272" s="32"/>
      <c r="X2272" s="32"/>
      <c r="Y2272" s="30"/>
      <c r="Z2272" s="30"/>
      <c r="AA2272" s="30"/>
      <c r="AB2272" s="30"/>
      <c r="AC2272" s="30"/>
      <c r="AD2272" s="30"/>
      <c r="AE2272" s="30"/>
      <c r="AF2272" s="30"/>
      <c r="AG2272" s="30" t="s">
        <v>166</v>
      </c>
      <c r="AH2272" s="30">
        <v>2</v>
      </c>
      <c r="AI2272" s="30"/>
      <c r="AJ2272" s="30"/>
      <c r="AK2272" s="30"/>
      <c r="AL2272" s="30"/>
      <c r="AM2272" s="30"/>
      <c r="AN2272" s="30"/>
      <c r="AO2272" s="30"/>
      <c r="AP2272" s="30"/>
      <c r="AQ2272" s="30"/>
      <c r="AR2272" s="30"/>
      <c r="AS2272" s="30"/>
      <c r="AT2272" s="30"/>
      <c r="AU2272" s="30"/>
      <c r="AV2272" s="30"/>
      <c r="AW2272" s="30"/>
      <c r="AX2272" s="30"/>
      <c r="AY2272" s="30"/>
      <c r="AZ2272" s="30"/>
      <c r="BA2272" s="30"/>
      <c r="BB2272" s="30"/>
      <c r="BC2272" s="30"/>
      <c r="BD2272" s="30"/>
      <c r="BE2272" s="30"/>
      <c r="BF2272" s="30"/>
      <c r="BG2272" s="30"/>
      <c r="BH2272" s="30"/>
    </row>
    <row r="2273" spans="1:60" outlineLevel="1">
      <c r="A2273" s="460"/>
      <c r="B2273" s="461"/>
      <c r="C2273" s="469" t="s">
        <v>1001</v>
      </c>
      <c r="D2273" s="467"/>
      <c r="E2273" s="468">
        <v>99.2</v>
      </c>
      <c r="F2273" s="465"/>
      <c r="G2273" s="465"/>
      <c r="H2273" s="465"/>
      <c r="I2273" s="465"/>
      <c r="J2273" s="465"/>
      <c r="K2273" s="465"/>
      <c r="L2273" s="465"/>
      <c r="M2273" s="465"/>
      <c r="N2273" s="465"/>
      <c r="O2273" s="465"/>
      <c r="P2273" s="465"/>
      <c r="Q2273" s="465"/>
      <c r="R2273" s="465"/>
      <c r="S2273" s="465"/>
      <c r="T2273" s="465"/>
      <c r="U2273" s="32"/>
      <c r="V2273" s="32"/>
      <c r="W2273" s="32"/>
      <c r="X2273" s="32"/>
      <c r="Y2273" s="30"/>
      <c r="Z2273" s="30"/>
      <c r="AA2273" s="30"/>
      <c r="AB2273" s="30"/>
      <c r="AC2273" s="30"/>
      <c r="AD2273" s="30"/>
      <c r="AE2273" s="30"/>
      <c r="AF2273" s="30"/>
      <c r="AG2273" s="30" t="s">
        <v>166</v>
      </c>
      <c r="AH2273" s="30">
        <v>2</v>
      </c>
      <c r="AI2273" s="30"/>
      <c r="AJ2273" s="30"/>
      <c r="AK2273" s="30"/>
      <c r="AL2273" s="30"/>
      <c r="AM2273" s="30"/>
      <c r="AN2273" s="30"/>
      <c r="AO2273" s="30"/>
      <c r="AP2273" s="30"/>
      <c r="AQ2273" s="30"/>
      <c r="AR2273" s="30"/>
      <c r="AS2273" s="30"/>
      <c r="AT2273" s="30"/>
      <c r="AU2273" s="30"/>
      <c r="AV2273" s="30"/>
      <c r="AW2273" s="30"/>
      <c r="AX2273" s="30"/>
      <c r="AY2273" s="30"/>
      <c r="AZ2273" s="30"/>
      <c r="BA2273" s="30"/>
      <c r="BB2273" s="30"/>
      <c r="BC2273" s="30"/>
      <c r="BD2273" s="30"/>
      <c r="BE2273" s="30"/>
      <c r="BF2273" s="30"/>
      <c r="BG2273" s="30"/>
      <c r="BH2273" s="30"/>
    </row>
    <row r="2274" spans="1:60" outlineLevel="1">
      <c r="A2274" s="460"/>
      <c r="B2274" s="461"/>
      <c r="C2274" s="469" t="s">
        <v>1003</v>
      </c>
      <c r="D2274" s="467"/>
      <c r="E2274" s="468">
        <v>31.83</v>
      </c>
      <c r="F2274" s="465"/>
      <c r="G2274" s="465"/>
      <c r="H2274" s="465"/>
      <c r="I2274" s="465"/>
      <c r="J2274" s="465"/>
      <c r="K2274" s="465"/>
      <c r="L2274" s="465"/>
      <c r="M2274" s="465"/>
      <c r="N2274" s="465"/>
      <c r="O2274" s="465"/>
      <c r="P2274" s="465"/>
      <c r="Q2274" s="465"/>
      <c r="R2274" s="465"/>
      <c r="S2274" s="465"/>
      <c r="T2274" s="465"/>
      <c r="U2274" s="32"/>
      <c r="V2274" s="32"/>
      <c r="W2274" s="32"/>
      <c r="X2274" s="32"/>
      <c r="Y2274" s="30"/>
      <c r="Z2274" s="30"/>
      <c r="AA2274" s="30"/>
      <c r="AB2274" s="30"/>
      <c r="AC2274" s="30"/>
      <c r="AD2274" s="30"/>
      <c r="AE2274" s="30"/>
      <c r="AF2274" s="30"/>
      <c r="AG2274" s="30" t="s">
        <v>166</v>
      </c>
      <c r="AH2274" s="30">
        <v>2</v>
      </c>
      <c r="AI2274" s="30"/>
      <c r="AJ2274" s="30"/>
      <c r="AK2274" s="30"/>
      <c r="AL2274" s="30"/>
      <c r="AM2274" s="30"/>
      <c r="AN2274" s="30"/>
      <c r="AO2274" s="30"/>
      <c r="AP2274" s="30"/>
      <c r="AQ2274" s="30"/>
      <c r="AR2274" s="30"/>
      <c r="AS2274" s="30"/>
      <c r="AT2274" s="30"/>
      <c r="AU2274" s="30"/>
      <c r="AV2274" s="30"/>
      <c r="AW2274" s="30"/>
      <c r="AX2274" s="30"/>
      <c r="AY2274" s="30"/>
      <c r="AZ2274" s="30"/>
      <c r="BA2274" s="30"/>
      <c r="BB2274" s="30"/>
      <c r="BC2274" s="30"/>
      <c r="BD2274" s="30"/>
      <c r="BE2274" s="30"/>
      <c r="BF2274" s="30"/>
      <c r="BG2274" s="30"/>
      <c r="BH2274" s="30"/>
    </row>
    <row r="2275" spans="1:60" outlineLevel="1">
      <c r="A2275" s="460"/>
      <c r="B2275" s="461"/>
      <c r="C2275" s="470" t="s">
        <v>184</v>
      </c>
      <c r="D2275" s="471"/>
      <c r="E2275" s="472">
        <v>390.4</v>
      </c>
      <c r="F2275" s="465"/>
      <c r="G2275" s="465"/>
      <c r="H2275" s="465"/>
      <c r="I2275" s="465"/>
      <c r="J2275" s="465"/>
      <c r="K2275" s="465"/>
      <c r="L2275" s="465"/>
      <c r="M2275" s="465"/>
      <c r="N2275" s="465"/>
      <c r="O2275" s="465"/>
      <c r="P2275" s="465"/>
      <c r="Q2275" s="465"/>
      <c r="R2275" s="465"/>
      <c r="S2275" s="465"/>
      <c r="T2275" s="465"/>
      <c r="U2275" s="32"/>
      <c r="V2275" s="32"/>
      <c r="W2275" s="32"/>
      <c r="X2275" s="32"/>
      <c r="Y2275" s="30"/>
      <c r="Z2275" s="30"/>
      <c r="AA2275" s="30"/>
      <c r="AB2275" s="30"/>
      <c r="AC2275" s="30"/>
      <c r="AD2275" s="30"/>
      <c r="AE2275" s="30"/>
      <c r="AF2275" s="30"/>
      <c r="AG2275" s="30" t="s">
        <v>166</v>
      </c>
      <c r="AH2275" s="30">
        <v>3</v>
      </c>
      <c r="AI2275" s="30"/>
      <c r="AJ2275" s="30"/>
      <c r="AK2275" s="30"/>
      <c r="AL2275" s="30"/>
      <c r="AM2275" s="30"/>
      <c r="AN2275" s="30"/>
      <c r="AO2275" s="30"/>
      <c r="AP2275" s="30"/>
      <c r="AQ2275" s="30"/>
      <c r="AR2275" s="30"/>
      <c r="AS2275" s="30"/>
      <c r="AT2275" s="30"/>
      <c r="AU2275" s="30"/>
      <c r="AV2275" s="30"/>
      <c r="AW2275" s="30"/>
      <c r="AX2275" s="30"/>
      <c r="AY2275" s="30"/>
      <c r="AZ2275" s="30"/>
      <c r="BA2275" s="30"/>
      <c r="BB2275" s="30"/>
      <c r="BC2275" s="30"/>
      <c r="BD2275" s="30"/>
      <c r="BE2275" s="30"/>
      <c r="BF2275" s="30"/>
      <c r="BG2275" s="30"/>
      <c r="BH2275" s="30"/>
    </row>
    <row r="2276" spans="1:60" outlineLevel="1">
      <c r="A2276" s="460"/>
      <c r="B2276" s="461"/>
      <c r="C2276" s="466" t="s">
        <v>185</v>
      </c>
      <c r="D2276" s="467"/>
      <c r="E2276" s="468"/>
      <c r="F2276" s="465"/>
      <c r="G2276" s="465"/>
      <c r="H2276" s="465"/>
      <c r="I2276" s="465"/>
      <c r="J2276" s="465"/>
      <c r="K2276" s="465"/>
      <c r="L2276" s="465"/>
      <c r="M2276" s="465"/>
      <c r="N2276" s="465"/>
      <c r="O2276" s="465"/>
      <c r="P2276" s="465"/>
      <c r="Q2276" s="465"/>
      <c r="R2276" s="465"/>
      <c r="S2276" s="465"/>
      <c r="T2276" s="465"/>
      <c r="U2276" s="32"/>
      <c r="V2276" s="32"/>
      <c r="W2276" s="32"/>
      <c r="X2276" s="32"/>
      <c r="Y2276" s="30"/>
      <c r="Z2276" s="30"/>
      <c r="AA2276" s="30"/>
      <c r="AB2276" s="30"/>
      <c r="AC2276" s="30"/>
      <c r="AD2276" s="30"/>
      <c r="AE2276" s="30"/>
      <c r="AF2276" s="30"/>
      <c r="AG2276" s="30" t="s">
        <v>166</v>
      </c>
      <c r="AH2276" s="30"/>
      <c r="AI2276" s="30"/>
      <c r="AJ2276" s="30"/>
      <c r="AK2276" s="30"/>
      <c r="AL2276" s="30"/>
      <c r="AM2276" s="30"/>
      <c r="AN2276" s="30"/>
      <c r="AO2276" s="30"/>
      <c r="AP2276" s="30"/>
      <c r="AQ2276" s="30"/>
      <c r="AR2276" s="30"/>
      <c r="AS2276" s="30"/>
      <c r="AT2276" s="30"/>
      <c r="AU2276" s="30"/>
      <c r="AV2276" s="30"/>
      <c r="AW2276" s="30"/>
      <c r="AX2276" s="30"/>
      <c r="AY2276" s="30"/>
      <c r="AZ2276" s="30"/>
      <c r="BA2276" s="30"/>
      <c r="BB2276" s="30"/>
      <c r="BC2276" s="30"/>
      <c r="BD2276" s="30"/>
      <c r="BE2276" s="30"/>
      <c r="BF2276" s="30"/>
      <c r="BG2276" s="30"/>
      <c r="BH2276" s="30"/>
    </row>
    <row r="2277" spans="1:60" outlineLevel="1">
      <c r="A2277" s="460"/>
      <c r="B2277" s="461"/>
      <c r="C2277" s="462" t="s">
        <v>1340</v>
      </c>
      <c r="D2277" s="463"/>
      <c r="E2277" s="464">
        <v>448.96</v>
      </c>
      <c r="F2277" s="465"/>
      <c r="G2277" s="465"/>
      <c r="H2277" s="465"/>
      <c r="I2277" s="465"/>
      <c r="J2277" s="465"/>
      <c r="K2277" s="465"/>
      <c r="L2277" s="465"/>
      <c r="M2277" s="465"/>
      <c r="N2277" s="465"/>
      <c r="O2277" s="465"/>
      <c r="P2277" s="465"/>
      <c r="Q2277" s="465"/>
      <c r="R2277" s="465"/>
      <c r="S2277" s="465"/>
      <c r="T2277" s="465"/>
      <c r="U2277" s="32"/>
      <c r="V2277" s="32"/>
      <c r="W2277" s="32"/>
      <c r="X2277" s="32"/>
      <c r="Y2277" s="30"/>
      <c r="Z2277" s="30"/>
      <c r="AA2277" s="30"/>
      <c r="AB2277" s="30"/>
      <c r="AC2277" s="30"/>
      <c r="AD2277" s="30"/>
      <c r="AE2277" s="30"/>
      <c r="AF2277" s="30"/>
      <c r="AG2277" s="30" t="s">
        <v>166</v>
      </c>
      <c r="AH2277" s="30">
        <v>0</v>
      </c>
      <c r="AI2277" s="30"/>
      <c r="AJ2277" s="30"/>
      <c r="AK2277" s="30"/>
      <c r="AL2277" s="30"/>
      <c r="AM2277" s="30"/>
      <c r="AN2277" s="30"/>
      <c r="AO2277" s="30"/>
      <c r="AP2277" s="30"/>
      <c r="AQ2277" s="30"/>
      <c r="AR2277" s="30"/>
      <c r="AS2277" s="30"/>
      <c r="AT2277" s="30"/>
      <c r="AU2277" s="30"/>
      <c r="AV2277" s="30"/>
      <c r="AW2277" s="30"/>
      <c r="AX2277" s="30"/>
      <c r="AY2277" s="30"/>
      <c r="AZ2277" s="30"/>
      <c r="BA2277" s="30"/>
      <c r="BB2277" s="30"/>
      <c r="BC2277" s="30"/>
      <c r="BD2277" s="30"/>
      <c r="BE2277" s="30"/>
      <c r="BF2277" s="30"/>
      <c r="BG2277" s="30"/>
      <c r="BH2277" s="30"/>
    </row>
    <row r="2278" spans="1:60" outlineLevel="1">
      <c r="A2278" s="460"/>
      <c r="B2278" s="461"/>
      <c r="C2278" s="466" t="s">
        <v>180</v>
      </c>
      <c r="D2278" s="467"/>
      <c r="E2278" s="468"/>
      <c r="F2278" s="465"/>
      <c r="G2278" s="465"/>
      <c r="H2278" s="465"/>
      <c r="I2278" s="465"/>
      <c r="J2278" s="465"/>
      <c r="K2278" s="465"/>
      <c r="L2278" s="465"/>
      <c r="M2278" s="465"/>
      <c r="N2278" s="465"/>
      <c r="O2278" s="465"/>
      <c r="P2278" s="465"/>
      <c r="Q2278" s="465"/>
      <c r="R2278" s="465"/>
      <c r="S2278" s="465"/>
      <c r="T2278" s="465"/>
      <c r="U2278" s="32"/>
      <c r="V2278" s="32"/>
      <c r="W2278" s="32"/>
      <c r="X2278" s="32"/>
      <c r="Y2278" s="30"/>
      <c r="Z2278" s="30"/>
      <c r="AA2278" s="30"/>
      <c r="AB2278" s="30"/>
      <c r="AC2278" s="30"/>
      <c r="AD2278" s="30"/>
      <c r="AE2278" s="30"/>
      <c r="AF2278" s="30"/>
      <c r="AG2278" s="30" t="s">
        <v>166</v>
      </c>
      <c r="AH2278" s="30"/>
      <c r="AI2278" s="30"/>
      <c r="AJ2278" s="30"/>
      <c r="AK2278" s="30"/>
      <c r="AL2278" s="30"/>
      <c r="AM2278" s="30"/>
      <c r="AN2278" s="30"/>
      <c r="AO2278" s="30"/>
      <c r="AP2278" s="30"/>
      <c r="AQ2278" s="30"/>
      <c r="AR2278" s="30"/>
      <c r="AS2278" s="30"/>
      <c r="AT2278" s="30"/>
      <c r="AU2278" s="30"/>
      <c r="AV2278" s="30"/>
      <c r="AW2278" s="30"/>
      <c r="AX2278" s="30"/>
      <c r="AY2278" s="30"/>
      <c r="AZ2278" s="30"/>
      <c r="BA2278" s="30"/>
      <c r="BB2278" s="30"/>
      <c r="BC2278" s="30"/>
      <c r="BD2278" s="30"/>
      <c r="BE2278" s="30"/>
      <c r="BF2278" s="30"/>
      <c r="BG2278" s="30"/>
      <c r="BH2278" s="30"/>
    </row>
    <row r="2279" spans="1:60" ht="20.399999999999999" outlineLevel="1">
      <c r="A2279" s="460"/>
      <c r="B2279" s="461"/>
      <c r="C2279" s="469" t="s">
        <v>1301</v>
      </c>
      <c r="D2279" s="467"/>
      <c r="E2279" s="468">
        <v>75.885000000000005</v>
      </c>
      <c r="F2279" s="465"/>
      <c r="G2279" s="465"/>
      <c r="H2279" s="465"/>
      <c r="I2279" s="465"/>
      <c r="J2279" s="465"/>
      <c r="K2279" s="465"/>
      <c r="L2279" s="465"/>
      <c r="M2279" s="465"/>
      <c r="N2279" s="465"/>
      <c r="O2279" s="465"/>
      <c r="P2279" s="465"/>
      <c r="Q2279" s="465"/>
      <c r="R2279" s="465"/>
      <c r="S2279" s="465"/>
      <c r="T2279" s="465"/>
      <c r="U2279" s="32"/>
      <c r="V2279" s="32"/>
      <c r="W2279" s="32"/>
      <c r="X2279" s="32"/>
      <c r="Y2279" s="30"/>
      <c r="Z2279" s="30"/>
      <c r="AA2279" s="30"/>
      <c r="AB2279" s="30"/>
      <c r="AC2279" s="30"/>
      <c r="AD2279" s="30"/>
      <c r="AE2279" s="30"/>
      <c r="AF2279" s="30"/>
      <c r="AG2279" s="30" t="s">
        <v>166</v>
      </c>
      <c r="AH2279" s="30">
        <v>2</v>
      </c>
      <c r="AI2279" s="30"/>
      <c r="AJ2279" s="30"/>
      <c r="AK2279" s="30"/>
      <c r="AL2279" s="30"/>
      <c r="AM2279" s="30"/>
      <c r="AN2279" s="30"/>
      <c r="AO2279" s="30"/>
      <c r="AP2279" s="30"/>
      <c r="AQ2279" s="30"/>
      <c r="AR2279" s="30"/>
      <c r="AS2279" s="30"/>
      <c r="AT2279" s="30"/>
      <c r="AU2279" s="30"/>
      <c r="AV2279" s="30"/>
      <c r="AW2279" s="30"/>
      <c r="AX2279" s="30"/>
      <c r="AY2279" s="30"/>
      <c r="AZ2279" s="30"/>
      <c r="BA2279" s="30"/>
      <c r="BB2279" s="30"/>
      <c r="BC2279" s="30"/>
      <c r="BD2279" s="30"/>
      <c r="BE2279" s="30"/>
      <c r="BF2279" s="30"/>
      <c r="BG2279" s="30"/>
      <c r="BH2279" s="30"/>
    </row>
    <row r="2280" spans="1:60" ht="20.399999999999999" outlineLevel="1">
      <c r="A2280" s="460"/>
      <c r="B2280" s="461"/>
      <c r="C2280" s="469" t="s">
        <v>1302</v>
      </c>
      <c r="D2280" s="467"/>
      <c r="E2280" s="468">
        <v>20.3</v>
      </c>
      <c r="F2280" s="465"/>
      <c r="G2280" s="465"/>
      <c r="H2280" s="465"/>
      <c r="I2280" s="465"/>
      <c r="J2280" s="465"/>
      <c r="K2280" s="465"/>
      <c r="L2280" s="465"/>
      <c r="M2280" s="465"/>
      <c r="N2280" s="465"/>
      <c r="O2280" s="465"/>
      <c r="P2280" s="465"/>
      <c r="Q2280" s="465"/>
      <c r="R2280" s="465"/>
      <c r="S2280" s="465"/>
      <c r="T2280" s="465"/>
      <c r="U2280" s="32"/>
      <c r="V2280" s="32"/>
      <c r="W2280" s="32"/>
      <c r="X2280" s="32"/>
      <c r="Y2280" s="30"/>
      <c r="Z2280" s="30"/>
      <c r="AA2280" s="30"/>
      <c r="AB2280" s="30"/>
      <c r="AC2280" s="30"/>
      <c r="AD2280" s="30"/>
      <c r="AE2280" s="30"/>
      <c r="AF2280" s="30"/>
      <c r="AG2280" s="30" t="s">
        <v>166</v>
      </c>
      <c r="AH2280" s="30">
        <v>2</v>
      </c>
      <c r="AI2280" s="30"/>
      <c r="AJ2280" s="30"/>
      <c r="AK2280" s="30"/>
      <c r="AL2280" s="30"/>
      <c r="AM2280" s="30"/>
      <c r="AN2280" s="30"/>
      <c r="AO2280" s="30"/>
      <c r="AP2280" s="30"/>
      <c r="AQ2280" s="30"/>
      <c r="AR2280" s="30"/>
      <c r="AS2280" s="30"/>
      <c r="AT2280" s="30"/>
      <c r="AU2280" s="30"/>
      <c r="AV2280" s="30"/>
      <c r="AW2280" s="30"/>
      <c r="AX2280" s="30"/>
      <c r="AY2280" s="30"/>
      <c r="AZ2280" s="30"/>
      <c r="BA2280" s="30"/>
      <c r="BB2280" s="30"/>
      <c r="BC2280" s="30"/>
      <c r="BD2280" s="30"/>
      <c r="BE2280" s="30"/>
      <c r="BF2280" s="30"/>
      <c r="BG2280" s="30"/>
      <c r="BH2280" s="30"/>
    </row>
    <row r="2281" spans="1:60" outlineLevel="1">
      <c r="A2281" s="460"/>
      <c r="B2281" s="461"/>
      <c r="C2281" s="470" t="s">
        <v>184</v>
      </c>
      <c r="D2281" s="471"/>
      <c r="E2281" s="472">
        <v>96.185000000000002</v>
      </c>
      <c r="F2281" s="465"/>
      <c r="G2281" s="465"/>
      <c r="H2281" s="465"/>
      <c r="I2281" s="465"/>
      <c r="J2281" s="465"/>
      <c r="K2281" s="465"/>
      <c r="L2281" s="465"/>
      <c r="M2281" s="465"/>
      <c r="N2281" s="465"/>
      <c r="O2281" s="465"/>
      <c r="P2281" s="465"/>
      <c r="Q2281" s="465"/>
      <c r="R2281" s="465"/>
      <c r="S2281" s="465"/>
      <c r="T2281" s="465"/>
      <c r="U2281" s="32"/>
      <c r="V2281" s="32"/>
      <c r="W2281" s="32"/>
      <c r="X2281" s="32"/>
      <c r="Y2281" s="30"/>
      <c r="Z2281" s="30"/>
      <c r="AA2281" s="30"/>
      <c r="AB2281" s="30"/>
      <c r="AC2281" s="30"/>
      <c r="AD2281" s="30"/>
      <c r="AE2281" s="30"/>
      <c r="AF2281" s="30"/>
      <c r="AG2281" s="30" t="s">
        <v>166</v>
      </c>
      <c r="AH2281" s="30">
        <v>3</v>
      </c>
      <c r="AI2281" s="30"/>
      <c r="AJ2281" s="30"/>
      <c r="AK2281" s="30"/>
      <c r="AL2281" s="30"/>
      <c r="AM2281" s="30"/>
      <c r="AN2281" s="30"/>
      <c r="AO2281" s="30"/>
      <c r="AP2281" s="30"/>
      <c r="AQ2281" s="30"/>
      <c r="AR2281" s="30"/>
      <c r="AS2281" s="30"/>
      <c r="AT2281" s="30"/>
      <c r="AU2281" s="30"/>
      <c r="AV2281" s="30"/>
      <c r="AW2281" s="30"/>
      <c r="AX2281" s="30"/>
      <c r="AY2281" s="30"/>
      <c r="AZ2281" s="30"/>
      <c r="BA2281" s="30"/>
      <c r="BB2281" s="30"/>
      <c r="BC2281" s="30"/>
      <c r="BD2281" s="30"/>
      <c r="BE2281" s="30"/>
      <c r="BF2281" s="30"/>
      <c r="BG2281" s="30"/>
      <c r="BH2281" s="30"/>
    </row>
    <row r="2282" spans="1:60" outlineLevel="1">
      <c r="A2282" s="460"/>
      <c r="B2282" s="461"/>
      <c r="C2282" s="466" t="s">
        <v>185</v>
      </c>
      <c r="D2282" s="467"/>
      <c r="E2282" s="468"/>
      <c r="F2282" s="465"/>
      <c r="G2282" s="465"/>
      <c r="H2282" s="465"/>
      <c r="I2282" s="465"/>
      <c r="J2282" s="465"/>
      <c r="K2282" s="465"/>
      <c r="L2282" s="465"/>
      <c r="M2282" s="465"/>
      <c r="N2282" s="465"/>
      <c r="O2282" s="465"/>
      <c r="P2282" s="465"/>
      <c r="Q2282" s="465"/>
      <c r="R2282" s="465"/>
      <c r="S2282" s="465"/>
      <c r="T2282" s="465"/>
      <c r="U2282" s="32"/>
      <c r="V2282" s="32"/>
      <c r="W2282" s="32"/>
      <c r="X2282" s="32"/>
      <c r="Y2282" s="30"/>
      <c r="Z2282" s="30"/>
      <c r="AA2282" s="30"/>
      <c r="AB2282" s="30"/>
      <c r="AC2282" s="30"/>
      <c r="AD2282" s="30"/>
      <c r="AE2282" s="30"/>
      <c r="AF2282" s="30"/>
      <c r="AG2282" s="30" t="s">
        <v>166</v>
      </c>
      <c r="AH2282" s="30"/>
      <c r="AI2282" s="30"/>
      <c r="AJ2282" s="30"/>
      <c r="AK2282" s="30"/>
      <c r="AL2282" s="30"/>
      <c r="AM2282" s="30"/>
      <c r="AN2282" s="30"/>
      <c r="AO2282" s="30"/>
      <c r="AP2282" s="30"/>
      <c r="AQ2282" s="30"/>
      <c r="AR2282" s="30"/>
      <c r="AS2282" s="30"/>
      <c r="AT2282" s="30"/>
      <c r="AU2282" s="30"/>
      <c r="AV2282" s="30"/>
      <c r="AW2282" s="30"/>
      <c r="AX2282" s="30"/>
      <c r="AY2282" s="30"/>
      <c r="AZ2282" s="30"/>
      <c r="BA2282" s="30"/>
      <c r="BB2282" s="30"/>
      <c r="BC2282" s="30"/>
      <c r="BD2282" s="30"/>
      <c r="BE2282" s="30"/>
      <c r="BF2282" s="30"/>
      <c r="BG2282" s="30"/>
      <c r="BH2282" s="30"/>
    </row>
    <row r="2283" spans="1:60" outlineLevel="1">
      <c r="A2283" s="460"/>
      <c r="B2283" s="461"/>
      <c r="C2283" s="462" t="s">
        <v>1877</v>
      </c>
      <c r="D2283" s="463"/>
      <c r="E2283" s="464">
        <v>41.551920000000003</v>
      </c>
      <c r="F2283" s="465"/>
      <c r="G2283" s="465"/>
      <c r="H2283" s="465"/>
      <c r="I2283" s="465"/>
      <c r="J2283" s="465"/>
      <c r="K2283" s="465"/>
      <c r="L2283" s="465"/>
      <c r="M2283" s="465"/>
      <c r="N2283" s="465"/>
      <c r="O2283" s="465"/>
      <c r="P2283" s="465"/>
      <c r="Q2283" s="465"/>
      <c r="R2283" s="465"/>
      <c r="S2283" s="465"/>
      <c r="T2283" s="465"/>
      <c r="U2283" s="32"/>
      <c r="V2283" s="32"/>
      <c r="W2283" s="32"/>
      <c r="X2283" s="32"/>
      <c r="Y2283" s="30"/>
      <c r="Z2283" s="30"/>
      <c r="AA2283" s="30"/>
      <c r="AB2283" s="30"/>
      <c r="AC2283" s="30"/>
      <c r="AD2283" s="30"/>
      <c r="AE2283" s="30"/>
      <c r="AF2283" s="30"/>
      <c r="AG2283" s="30" t="s">
        <v>166</v>
      </c>
      <c r="AH2283" s="30">
        <v>0</v>
      </c>
      <c r="AI2283" s="30"/>
      <c r="AJ2283" s="30"/>
      <c r="AK2283" s="30"/>
      <c r="AL2283" s="30"/>
      <c r="AM2283" s="30"/>
      <c r="AN2283" s="30"/>
      <c r="AO2283" s="30"/>
      <c r="AP2283" s="30"/>
      <c r="AQ2283" s="30"/>
      <c r="AR2283" s="30"/>
      <c r="AS2283" s="30"/>
      <c r="AT2283" s="30"/>
      <c r="AU2283" s="30"/>
      <c r="AV2283" s="30"/>
      <c r="AW2283" s="30"/>
      <c r="AX2283" s="30"/>
      <c r="AY2283" s="30"/>
      <c r="AZ2283" s="30"/>
      <c r="BA2283" s="30"/>
      <c r="BB2283" s="30"/>
      <c r="BC2283" s="30"/>
      <c r="BD2283" s="30"/>
      <c r="BE2283" s="30"/>
      <c r="BF2283" s="30"/>
      <c r="BG2283" s="30"/>
      <c r="BH2283" s="30"/>
    </row>
    <row r="2284" spans="1:60" outlineLevel="1">
      <c r="A2284" s="460"/>
      <c r="B2284" s="461"/>
      <c r="C2284" s="466" t="s">
        <v>180</v>
      </c>
      <c r="D2284" s="467"/>
      <c r="E2284" s="468"/>
      <c r="F2284" s="465"/>
      <c r="G2284" s="465"/>
      <c r="H2284" s="465"/>
      <c r="I2284" s="465"/>
      <c r="J2284" s="465"/>
      <c r="K2284" s="465"/>
      <c r="L2284" s="465"/>
      <c r="M2284" s="465"/>
      <c r="N2284" s="465"/>
      <c r="O2284" s="465"/>
      <c r="P2284" s="465"/>
      <c r="Q2284" s="465"/>
      <c r="R2284" s="465"/>
      <c r="S2284" s="465"/>
      <c r="T2284" s="465"/>
      <c r="U2284" s="32"/>
      <c r="V2284" s="32"/>
      <c r="W2284" s="32"/>
      <c r="X2284" s="32"/>
      <c r="Y2284" s="30"/>
      <c r="Z2284" s="30"/>
      <c r="AA2284" s="30"/>
      <c r="AB2284" s="30"/>
      <c r="AC2284" s="30"/>
      <c r="AD2284" s="30"/>
      <c r="AE2284" s="30"/>
      <c r="AF2284" s="30"/>
      <c r="AG2284" s="30" t="s">
        <v>166</v>
      </c>
      <c r="AH2284" s="30"/>
      <c r="AI2284" s="30"/>
      <c r="AJ2284" s="30"/>
      <c r="AK2284" s="30"/>
      <c r="AL2284" s="30"/>
      <c r="AM2284" s="30"/>
      <c r="AN2284" s="30"/>
      <c r="AO2284" s="30"/>
      <c r="AP2284" s="30"/>
      <c r="AQ2284" s="30"/>
      <c r="AR2284" s="30"/>
      <c r="AS2284" s="30"/>
      <c r="AT2284" s="30"/>
      <c r="AU2284" s="30"/>
      <c r="AV2284" s="30"/>
      <c r="AW2284" s="30"/>
      <c r="AX2284" s="30"/>
      <c r="AY2284" s="30"/>
      <c r="AZ2284" s="30"/>
      <c r="BA2284" s="30"/>
      <c r="BB2284" s="30"/>
      <c r="BC2284" s="30"/>
      <c r="BD2284" s="30"/>
      <c r="BE2284" s="30"/>
      <c r="BF2284" s="30"/>
      <c r="BG2284" s="30"/>
      <c r="BH2284" s="30"/>
    </row>
    <row r="2285" spans="1:60" outlineLevel="1">
      <c r="A2285" s="460"/>
      <c r="B2285" s="461"/>
      <c r="C2285" s="469" t="s">
        <v>1878</v>
      </c>
      <c r="D2285" s="467"/>
      <c r="E2285" s="468">
        <v>4.9400000000000004</v>
      </c>
      <c r="F2285" s="465"/>
      <c r="G2285" s="465"/>
      <c r="H2285" s="465"/>
      <c r="I2285" s="465"/>
      <c r="J2285" s="465"/>
      <c r="K2285" s="465"/>
      <c r="L2285" s="465"/>
      <c r="M2285" s="465"/>
      <c r="N2285" s="465"/>
      <c r="O2285" s="465"/>
      <c r="P2285" s="465"/>
      <c r="Q2285" s="465"/>
      <c r="R2285" s="465"/>
      <c r="S2285" s="465"/>
      <c r="T2285" s="465"/>
      <c r="U2285" s="32"/>
      <c r="V2285" s="32"/>
      <c r="W2285" s="32"/>
      <c r="X2285" s="32"/>
      <c r="Y2285" s="30"/>
      <c r="Z2285" s="30"/>
      <c r="AA2285" s="30"/>
      <c r="AB2285" s="30"/>
      <c r="AC2285" s="30"/>
      <c r="AD2285" s="30"/>
      <c r="AE2285" s="30"/>
      <c r="AF2285" s="30"/>
      <c r="AG2285" s="30" t="s">
        <v>166</v>
      </c>
      <c r="AH2285" s="30">
        <v>2</v>
      </c>
      <c r="AI2285" s="30"/>
      <c r="AJ2285" s="30"/>
      <c r="AK2285" s="30"/>
      <c r="AL2285" s="30"/>
      <c r="AM2285" s="30"/>
      <c r="AN2285" s="30"/>
      <c r="AO2285" s="30"/>
      <c r="AP2285" s="30"/>
      <c r="AQ2285" s="30"/>
      <c r="AR2285" s="30"/>
      <c r="AS2285" s="30"/>
      <c r="AT2285" s="30"/>
      <c r="AU2285" s="30"/>
      <c r="AV2285" s="30"/>
      <c r="AW2285" s="30"/>
      <c r="AX2285" s="30"/>
      <c r="AY2285" s="30"/>
      <c r="AZ2285" s="30"/>
      <c r="BA2285" s="30"/>
      <c r="BB2285" s="30"/>
      <c r="BC2285" s="30"/>
      <c r="BD2285" s="30"/>
      <c r="BE2285" s="30"/>
      <c r="BF2285" s="30"/>
      <c r="BG2285" s="30"/>
      <c r="BH2285" s="30"/>
    </row>
    <row r="2286" spans="1:60" outlineLevel="1">
      <c r="A2286" s="460"/>
      <c r="B2286" s="461"/>
      <c r="C2286" s="469" t="s">
        <v>1879</v>
      </c>
      <c r="D2286" s="467"/>
      <c r="E2286" s="468">
        <v>20.52</v>
      </c>
      <c r="F2286" s="465"/>
      <c r="G2286" s="465"/>
      <c r="H2286" s="465"/>
      <c r="I2286" s="465"/>
      <c r="J2286" s="465"/>
      <c r="K2286" s="465"/>
      <c r="L2286" s="465"/>
      <c r="M2286" s="465"/>
      <c r="N2286" s="465"/>
      <c r="O2286" s="465"/>
      <c r="P2286" s="465"/>
      <c r="Q2286" s="465"/>
      <c r="R2286" s="465"/>
      <c r="S2286" s="465"/>
      <c r="T2286" s="465"/>
      <c r="U2286" s="32"/>
      <c r="V2286" s="32"/>
      <c r="W2286" s="32"/>
      <c r="X2286" s="32"/>
      <c r="Y2286" s="30"/>
      <c r="Z2286" s="30"/>
      <c r="AA2286" s="30"/>
      <c r="AB2286" s="30"/>
      <c r="AC2286" s="30"/>
      <c r="AD2286" s="30"/>
      <c r="AE2286" s="30"/>
      <c r="AF2286" s="30"/>
      <c r="AG2286" s="30" t="s">
        <v>166</v>
      </c>
      <c r="AH2286" s="30">
        <v>2</v>
      </c>
      <c r="AI2286" s="30"/>
      <c r="AJ2286" s="30"/>
      <c r="AK2286" s="30"/>
      <c r="AL2286" s="30"/>
      <c r="AM2286" s="30"/>
      <c r="AN2286" s="30"/>
      <c r="AO2286" s="30"/>
      <c r="AP2286" s="30"/>
      <c r="AQ2286" s="30"/>
      <c r="AR2286" s="30"/>
      <c r="AS2286" s="30"/>
      <c r="AT2286" s="30"/>
      <c r="AU2286" s="30"/>
      <c r="AV2286" s="30"/>
      <c r="AW2286" s="30"/>
      <c r="AX2286" s="30"/>
      <c r="AY2286" s="30"/>
      <c r="AZ2286" s="30"/>
      <c r="BA2286" s="30"/>
      <c r="BB2286" s="30"/>
      <c r="BC2286" s="30"/>
      <c r="BD2286" s="30"/>
      <c r="BE2286" s="30"/>
      <c r="BF2286" s="30"/>
      <c r="BG2286" s="30"/>
      <c r="BH2286" s="30"/>
    </row>
    <row r="2287" spans="1:60" outlineLevel="1">
      <c r="A2287" s="460"/>
      <c r="B2287" s="461"/>
      <c r="C2287" s="469" t="s">
        <v>1880</v>
      </c>
      <c r="D2287" s="467"/>
      <c r="E2287" s="468">
        <v>13.02</v>
      </c>
      <c r="F2287" s="465"/>
      <c r="G2287" s="465"/>
      <c r="H2287" s="465"/>
      <c r="I2287" s="465"/>
      <c r="J2287" s="465"/>
      <c r="K2287" s="465"/>
      <c r="L2287" s="465"/>
      <c r="M2287" s="465"/>
      <c r="N2287" s="465"/>
      <c r="O2287" s="465"/>
      <c r="P2287" s="465"/>
      <c r="Q2287" s="465"/>
      <c r="R2287" s="465"/>
      <c r="S2287" s="465"/>
      <c r="T2287" s="465"/>
      <c r="U2287" s="32"/>
      <c r="V2287" s="32"/>
      <c r="W2287" s="32"/>
      <c r="X2287" s="32"/>
      <c r="Y2287" s="30"/>
      <c r="Z2287" s="30"/>
      <c r="AA2287" s="30"/>
      <c r="AB2287" s="30"/>
      <c r="AC2287" s="30"/>
      <c r="AD2287" s="30"/>
      <c r="AE2287" s="30"/>
      <c r="AF2287" s="30"/>
      <c r="AG2287" s="30" t="s">
        <v>166</v>
      </c>
      <c r="AH2287" s="30">
        <v>2</v>
      </c>
      <c r="AI2287" s="30"/>
      <c r="AJ2287" s="30"/>
      <c r="AK2287" s="30"/>
      <c r="AL2287" s="30"/>
      <c r="AM2287" s="30"/>
      <c r="AN2287" s="30"/>
      <c r="AO2287" s="30"/>
      <c r="AP2287" s="30"/>
      <c r="AQ2287" s="30"/>
      <c r="AR2287" s="30"/>
      <c r="AS2287" s="30"/>
      <c r="AT2287" s="30"/>
      <c r="AU2287" s="30"/>
      <c r="AV2287" s="30"/>
      <c r="AW2287" s="30"/>
      <c r="AX2287" s="30"/>
      <c r="AY2287" s="30"/>
      <c r="AZ2287" s="30"/>
      <c r="BA2287" s="30"/>
      <c r="BB2287" s="30"/>
      <c r="BC2287" s="30"/>
      <c r="BD2287" s="30"/>
      <c r="BE2287" s="30"/>
      <c r="BF2287" s="30"/>
      <c r="BG2287" s="30"/>
      <c r="BH2287" s="30"/>
    </row>
    <row r="2288" spans="1:60" outlineLevel="1">
      <c r="A2288" s="460"/>
      <c r="B2288" s="461"/>
      <c r="C2288" s="469" t="s">
        <v>1881</v>
      </c>
      <c r="D2288" s="467"/>
      <c r="E2288" s="468">
        <v>15.68</v>
      </c>
      <c r="F2288" s="465"/>
      <c r="G2288" s="465"/>
      <c r="H2288" s="465"/>
      <c r="I2288" s="465"/>
      <c r="J2288" s="465"/>
      <c r="K2288" s="465"/>
      <c r="L2288" s="465"/>
      <c r="M2288" s="465"/>
      <c r="N2288" s="465"/>
      <c r="O2288" s="465"/>
      <c r="P2288" s="465"/>
      <c r="Q2288" s="465"/>
      <c r="R2288" s="465"/>
      <c r="S2288" s="465"/>
      <c r="T2288" s="465"/>
      <c r="U2288" s="32"/>
      <c r="V2288" s="32"/>
      <c r="W2288" s="32"/>
      <c r="X2288" s="32"/>
      <c r="Y2288" s="30"/>
      <c r="Z2288" s="30"/>
      <c r="AA2288" s="30"/>
      <c r="AB2288" s="30"/>
      <c r="AC2288" s="30"/>
      <c r="AD2288" s="30"/>
      <c r="AE2288" s="30"/>
      <c r="AF2288" s="30"/>
      <c r="AG2288" s="30" t="s">
        <v>166</v>
      </c>
      <c r="AH2288" s="30">
        <v>2</v>
      </c>
      <c r="AI2288" s="30"/>
      <c r="AJ2288" s="30"/>
      <c r="AK2288" s="30"/>
      <c r="AL2288" s="30"/>
      <c r="AM2288" s="30"/>
      <c r="AN2288" s="30"/>
      <c r="AO2288" s="30"/>
      <c r="AP2288" s="30"/>
      <c r="AQ2288" s="30"/>
      <c r="AR2288" s="30"/>
      <c r="AS2288" s="30"/>
      <c r="AT2288" s="30"/>
      <c r="AU2288" s="30"/>
      <c r="AV2288" s="30"/>
      <c r="AW2288" s="30"/>
      <c r="AX2288" s="30"/>
      <c r="AY2288" s="30"/>
      <c r="AZ2288" s="30"/>
      <c r="BA2288" s="30"/>
      <c r="BB2288" s="30"/>
      <c r="BC2288" s="30"/>
      <c r="BD2288" s="30"/>
      <c r="BE2288" s="30"/>
      <c r="BF2288" s="30"/>
      <c r="BG2288" s="30"/>
      <c r="BH2288" s="30"/>
    </row>
    <row r="2289" spans="1:60" outlineLevel="1">
      <c r="A2289" s="460"/>
      <c r="B2289" s="461"/>
      <c r="C2289" s="469" t="s">
        <v>1882</v>
      </c>
      <c r="D2289" s="467"/>
      <c r="E2289" s="468">
        <v>12.096</v>
      </c>
      <c r="F2289" s="465"/>
      <c r="G2289" s="465"/>
      <c r="H2289" s="465"/>
      <c r="I2289" s="465"/>
      <c r="J2289" s="465"/>
      <c r="K2289" s="465"/>
      <c r="L2289" s="465"/>
      <c r="M2289" s="465"/>
      <c r="N2289" s="465"/>
      <c r="O2289" s="465"/>
      <c r="P2289" s="465"/>
      <c r="Q2289" s="465"/>
      <c r="R2289" s="465"/>
      <c r="S2289" s="465"/>
      <c r="T2289" s="465"/>
      <c r="U2289" s="32"/>
      <c r="V2289" s="32"/>
      <c r="W2289" s="32"/>
      <c r="X2289" s="32"/>
      <c r="Y2289" s="30"/>
      <c r="Z2289" s="30"/>
      <c r="AA2289" s="30"/>
      <c r="AB2289" s="30"/>
      <c r="AC2289" s="30"/>
      <c r="AD2289" s="30"/>
      <c r="AE2289" s="30"/>
      <c r="AF2289" s="30"/>
      <c r="AG2289" s="30" t="s">
        <v>166</v>
      </c>
      <c r="AH2289" s="30">
        <v>2</v>
      </c>
      <c r="AI2289" s="30"/>
      <c r="AJ2289" s="30"/>
      <c r="AK2289" s="30"/>
      <c r="AL2289" s="30"/>
      <c r="AM2289" s="30"/>
      <c r="AN2289" s="30"/>
      <c r="AO2289" s="30"/>
      <c r="AP2289" s="30"/>
      <c r="AQ2289" s="30"/>
      <c r="AR2289" s="30"/>
      <c r="AS2289" s="30"/>
      <c r="AT2289" s="30"/>
      <c r="AU2289" s="30"/>
      <c r="AV2289" s="30"/>
      <c r="AW2289" s="30"/>
      <c r="AX2289" s="30"/>
      <c r="AY2289" s="30"/>
      <c r="AZ2289" s="30"/>
      <c r="BA2289" s="30"/>
      <c r="BB2289" s="30"/>
      <c r="BC2289" s="30"/>
      <c r="BD2289" s="30"/>
      <c r="BE2289" s="30"/>
      <c r="BF2289" s="30"/>
      <c r="BG2289" s="30"/>
      <c r="BH2289" s="30"/>
    </row>
    <row r="2290" spans="1:60" outlineLevel="1">
      <c r="A2290" s="460"/>
      <c r="B2290" s="461"/>
      <c r="C2290" s="469" t="s">
        <v>1883</v>
      </c>
      <c r="D2290" s="467"/>
      <c r="E2290" s="468">
        <v>38.808</v>
      </c>
      <c r="F2290" s="465"/>
      <c r="G2290" s="465"/>
      <c r="H2290" s="465"/>
      <c r="I2290" s="465"/>
      <c r="J2290" s="465"/>
      <c r="K2290" s="465"/>
      <c r="L2290" s="465"/>
      <c r="M2290" s="465"/>
      <c r="N2290" s="465"/>
      <c r="O2290" s="465"/>
      <c r="P2290" s="465"/>
      <c r="Q2290" s="465"/>
      <c r="R2290" s="465"/>
      <c r="S2290" s="465"/>
      <c r="T2290" s="465"/>
      <c r="U2290" s="32"/>
      <c r="V2290" s="32"/>
      <c r="W2290" s="32"/>
      <c r="X2290" s="32"/>
      <c r="Y2290" s="30"/>
      <c r="Z2290" s="30"/>
      <c r="AA2290" s="30"/>
      <c r="AB2290" s="30"/>
      <c r="AC2290" s="30"/>
      <c r="AD2290" s="30"/>
      <c r="AE2290" s="30"/>
      <c r="AF2290" s="30"/>
      <c r="AG2290" s="30" t="s">
        <v>166</v>
      </c>
      <c r="AH2290" s="30">
        <v>2</v>
      </c>
      <c r="AI2290" s="30"/>
      <c r="AJ2290" s="30"/>
      <c r="AK2290" s="30"/>
      <c r="AL2290" s="30"/>
      <c r="AM2290" s="30"/>
      <c r="AN2290" s="30"/>
      <c r="AO2290" s="30"/>
      <c r="AP2290" s="30"/>
      <c r="AQ2290" s="30"/>
      <c r="AR2290" s="30"/>
      <c r="AS2290" s="30"/>
      <c r="AT2290" s="30"/>
      <c r="AU2290" s="30"/>
      <c r="AV2290" s="30"/>
      <c r="AW2290" s="30"/>
      <c r="AX2290" s="30"/>
      <c r="AY2290" s="30"/>
      <c r="AZ2290" s="30"/>
      <c r="BA2290" s="30"/>
      <c r="BB2290" s="30"/>
      <c r="BC2290" s="30"/>
      <c r="BD2290" s="30"/>
      <c r="BE2290" s="30"/>
      <c r="BF2290" s="30"/>
      <c r="BG2290" s="30"/>
      <c r="BH2290" s="30"/>
    </row>
    <row r="2291" spans="1:60" outlineLevel="1">
      <c r="A2291" s="460"/>
      <c r="B2291" s="461"/>
      <c r="C2291" s="469" t="s">
        <v>1884</v>
      </c>
      <c r="D2291" s="467"/>
      <c r="E2291" s="468">
        <v>22.463999999999999</v>
      </c>
      <c r="F2291" s="465"/>
      <c r="G2291" s="465"/>
      <c r="H2291" s="465"/>
      <c r="I2291" s="465"/>
      <c r="J2291" s="465"/>
      <c r="K2291" s="465"/>
      <c r="L2291" s="465"/>
      <c r="M2291" s="465"/>
      <c r="N2291" s="465"/>
      <c r="O2291" s="465"/>
      <c r="P2291" s="465"/>
      <c r="Q2291" s="465"/>
      <c r="R2291" s="465"/>
      <c r="S2291" s="465"/>
      <c r="T2291" s="465"/>
      <c r="U2291" s="32"/>
      <c r="V2291" s="32"/>
      <c r="W2291" s="32"/>
      <c r="X2291" s="32"/>
      <c r="Y2291" s="30"/>
      <c r="Z2291" s="30"/>
      <c r="AA2291" s="30"/>
      <c r="AB2291" s="30"/>
      <c r="AC2291" s="30"/>
      <c r="AD2291" s="30"/>
      <c r="AE2291" s="30"/>
      <c r="AF2291" s="30"/>
      <c r="AG2291" s="30" t="s">
        <v>166</v>
      </c>
      <c r="AH2291" s="30">
        <v>2</v>
      </c>
      <c r="AI2291" s="30"/>
      <c r="AJ2291" s="30"/>
      <c r="AK2291" s="30"/>
      <c r="AL2291" s="30"/>
      <c r="AM2291" s="30"/>
      <c r="AN2291" s="30"/>
      <c r="AO2291" s="30"/>
      <c r="AP2291" s="30"/>
      <c r="AQ2291" s="30"/>
      <c r="AR2291" s="30"/>
      <c r="AS2291" s="30"/>
      <c r="AT2291" s="30"/>
      <c r="AU2291" s="30"/>
      <c r="AV2291" s="30"/>
      <c r="AW2291" s="30"/>
      <c r="AX2291" s="30"/>
      <c r="AY2291" s="30"/>
      <c r="AZ2291" s="30"/>
      <c r="BA2291" s="30"/>
      <c r="BB2291" s="30"/>
      <c r="BC2291" s="30"/>
      <c r="BD2291" s="30"/>
      <c r="BE2291" s="30"/>
      <c r="BF2291" s="30"/>
      <c r="BG2291" s="30"/>
      <c r="BH2291" s="30"/>
    </row>
    <row r="2292" spans="1:60" outlineLevel="1">
      <c r="A2292" s="460"/>
      <c r="B2292" s="461"/>
      <c r="C2292" s="469" t="s">
        <v>1885</v>
      </c>
      <c r="D2292" s="467"/>
      <c r="E2292" s="468">
        <v>19.152000000000001</v>
      </c>
      <c r="F2292" s="465"/>
      <c r="G2292" s="465"/>
      <c r="H2292" s="465"/>
      <c r="I2292" s="465"/>
      <c r="J2292" s="465"/>
      <c r="K2292" s="465"/>
      <c r="L2292" s="465"/>
      <c r="M2292" s="465"/>
      <c r="N2292" s="465"/>
      <c r="O2292" s="465"/>
      <c r="P2292" s="465"/>
      <c r="Q2292" s="465"/>
      <c r="R2292" s="465"/>
      <c r="S2292" s="465"/>
      <c r="T2292" s="465"/>
      <c r="U2292" s="32"/>
      <c r="V2292" s="32"/>
      <c r="W2292" s="32"/>
      <c r="X2292" s="32"/>
      <c r="Y2292" s="30"/>
      <c r="Z2292" s="30"/>
      <c r="AA2292" s="30"/>
      <c r="AB2292" s="30"/>
      <c r="AC2292" s="30"/>
      <c r="AD2292" s="30"/>
      <c r="AE2292" s="30"/>
      <c r="AF2292" s="30"/>
      <c r="AG2292" s="30" t="s">
        <v>166</v>
      </c>
      <c r="AH2292" s="30">
        <v>2</v>
      </c>
      <c r="AI2292" s="30"/>
      <c r="AJ2292" s="30"/>
      <c r="AK2292" s="30"/>
      <c r="AL2292" s="30"/>
      <c r="AM2292" s="30"/>
      <c r="AN2292" s="30"/>
      <c r="AO2292" s="30"/>
      <c r="AP2292" s="30"/>
      <c r="AQ2292" s="30"/>
      <c r="AR2292" s="30"/>
      <c r="AS2292" s="30"/>
      <c r="AT2292" s="30"/>
      <c r="AU2292" s="30"/>
      <c r="AV2292" s="30"/>
      <c r="AW2292" s="30"/>
      <c r="AX2292" s="30"/>
      <c r="AY2292" s="30"/>
      <c r="AZ2292" s="30"/>
      <c r="BA2292" s="30"/>
      <c r="BB2292" s="30"/>
      <c r="BC2292" s="30"/>
      <c r="BD2292" s="30"/>
      <c r="BE2292" s="30"/>
      <c r="BF2292" s="30"/>
      <c r="BG2292" s="30"/>
      <c r="BH2292" s="30"/>
    </row>
    <row r="2293" spans="1:60" outlineLevel="1">
      <c r="A2293" s="460"/>
      <c r="B2293" s="461"/>
      <c r="C2293" s="469" t="s">
        <v>1886</v>
      </c>
      <c r="D2293" s="467"/>
      <c r="E2293" s="468">
        <v>21.167999999999999</v>
      </c>
      <c r="F2293" s="465"/>
      <c r="G2293" s="465"/>
      <c r="H2293" s="465"/>
      <c r="I2293" s="465"/>
      <c r="J2293" s="465"/>
      <c r="K2293" s="465"/>
      <c r="L2293" s="465"/>
      <c r="M2293" s="465"/>
      <c r="N2293" s="465"/>
      <c r="O2293" s="465"/>
      <c r="P2293" s="465"/>
      <c r="Q2293" s="465"/>
      <c r="R2293" s="465"/>
      <c r="S2293" s="465"/>
      <c r="T2293" s="465"/>
      <c r="U2293" s="32"/>
      <c r="V2293" s="32"/>
      <c r="W2293" s="32"/>
      <c r="X2293" s="32"/>
      <c r="Y2293" s="30"/>
      <c r="Z2293" s="30"/>
      <c r="AA2293" s="30"/>
      <c r="AB2293" s="30"/>
      <c r="AC2293" s="30"/>
      <c r="AD2293" s="30"/>
      <c r="AE2293" s="30"/>
      <c r="AF2293" s="30"/>
      <c r="AG2293" s="30" t="s">
        <v>166</v>
      </c>
      <c r="AH2293" s="30">
        <v>2</v>
      </c>
      <c r="AI2293" s="30"/>
      <c r="AJ2293" s="30"/>
      <c r="AK2293" s="30"/>
      <c r="AL2293" s="30"/>
      <c r="AM2293" s="30"/>
      <c r="AN2293" s="30"/>
      <c r="AO2293" s="30"/>
      <c r="AP2293" s="30"/>
      <c r="AQ2293" s="30"/>
      <c r="AR2293" s="30"/>
      <c r="AS2293" s="30"/>
      <c r="AT2293" s="30"/>
      <c r="AU2293" s="30"/>
      <c r="AV2293" s="30"/>
      <c r="AW2293" s="30"/>
      <c r="AX2293" s="30"/>
      <c r="AY2293" s="30"/>
      <c r="AZ2293" s="30"/>
      <c r="BA2293" s="30"/>
      <c r="BB2293" s="30"/>
      <c r="BC2293" s="30"/>
      <c r="BD2293" s="30"/>
      <c r="BE2293" s="30"/>
      <c r="BF2293" s="30"/>
      <c r="BG2293" s="30"/>
      <c r="BH2293" s="30"/>
    </row>
    <row r="2294" spans="1:60" outlineLevel="1">
      <c r="A2294" s="460"/>
      <c r="B2294" s="461"/>
      <c r="C2294" s="469" t="s">
        <v>1887</v>
      </c>
      <c r="D2294" s="467"/>
      <c r="E2294" s="468">
        <v>7.1680000000000001</v>
      </c>
      <c r="F2294" s="465"/>
      <c r="G2294" s="465"/>
      <c r="H2294" s="465"/>
      <c r="I2294" s="465"/>
      <c r="J2294" s="465"/>
      <c r="K2294" s="465"/>
      <c r="L2294" s="465"/>
      <c r="M2294" s="465"/>
      <c r="N2294" s="465"/>
      <c r="O2294" s="465"/>
      <c r="P2294" s="465"/>
      <c r="Q2294" s="465"/>
      <c r="R2294" s="465"/>
      <c r="S2294" s="465"/>
      <c r="T2294" s="465"/>
      <c r="U2294" s="32"/>
      <c r="V2294" s="32"/>
      <c r="W2294" s="32"/>
      <c r="X2294" s="32"/>
      <c r="Y2294" s="30"/>
      <c r="Z2294" s="30"/>
      <c r="AA2294" s="30"/>
      <c r="AB2294" s="30"/>
      <c r="AC2294" s="30"/>
      <c r="AD2294" s="30"/>
      <c r="AE2294" s="30"/>
      <c r="AF2294" s="30"/>
      <c r="AG2294" s="30" t="s">
        <v>166</v>
      </c>
      <c r="AH2294" s="30">
        <v>2</v>
      </c>
      <c r="AI2294" s="30"/>
      <c r="AJ2294" s="30"/>
      <c r="AK2294" s="30"/>
      <c r="AL2294" s="30"/>
      <c r="AM2294" s="30"/>
      <c r="AN2294" s="30"/>
      <c r="AO2294" s="30"/>
      <c r="AP2294" s="30"/>
      <c r="AQ2294" s="30"/>
      <c r="AR2294" s="30"/>
      <c r="AS2294" s="30"/>
      <c r="AT2294" s="30"/>
      <c r="AU2294" s="30"/>
      <c r="AV2294" s="30"/>
      <c r="AW2294" s="30"/>
      <c r="AX2294" s="30"/>
      <c r="AY2294" s="30"/>
      <c r="AZ2294" s="30"/>
      <c r="BA2294" s="30"/>
      <c r="BB2294" s="30"/>
      <c r="BC2294" s="30"/>
      <c r="BD2294" s="30"/>
      <c r="BE2294" s="30"/>
      <c r="BF2294" s="30"/>
      <c r="BG2294" s="30"/>
      <c r="BH2294" s="30"/>
    </row>
    <row r="2295" spans="1:60" outlineLevel="1">
      <c r="A2295" s="460"/>
      <c r="B2295" s="461"/>
      <c r="C2295" s="469" t="s">
        <v>1888</v>
      </c>
      <c r="D2295" s="467"/>
      <c r="E2295" s="468">
        <v>15.36</v>
      </c>
      <c r="F2295" s="465"/>
      <c r="G2295" s="465"/>
      <c r="H2295" s="465"/>
      <c r="I2295" s="465"/>
      <c r="J2295" s="465"/>
      <c r="K2295" s="465"/>
      <c r="L2295" s="465"/>
      <c r="M2295" s="465"/>
      <c r="N2295" s="465"/>
      <c r="O2295" s="465"/>
      <c r="P2295" s="465"/>
      <c r="Q2295" s="465"/>
      <c r="R2295" s="465"/>
      <c r="S2295" s="465"/>
      <c r="T2295" s="465"/>
      <c r="U2295" s="32"/>
      <c r="V2295" s="32"/>
      <c r="W2295" s="32"/>
      <c r="X2295" s="32"/>
      <c r="Y2295" s="30"/>
      <c r="Z2295" s="30"/>
      <c r="AA2295" s="30"/>
      <c r="AB2295" s="30"/>
      <c r="AC2295" s="30"/>
      <c r="AD2295" s="30"/>
      <c r="AE2295" s="30"/>
      <c r="AF2295" s="30"/>
      <c r="AG2295" s="30" t="s">
        <v>166</v>
      </c>
      <c r="AH2295" s="30">
        <v>2</v>
      </c>
      <c r="AI2295" s="30"/>
      <c r="AJ2295" s="30"/>
      <c r="AK2295" s="30"/>
      <c r="AL2295" s="30"/>
      <c r="AM2295" s="30"/>
      <c r="AN2295" s="30"/>
      <c r="AO2295" s="30"/>
      <c r="AP2295" s="30"/>
      <c r="AQ2295" s="30"/>
      <c r="AR2295" s="30"/>
      <c r="AS2295" s="30"/>
      <c r="AT2295" s="30"/>
      <c r="AU2295" s="30"/>
      <c r="AV2295" s="30"/>
      <c r="AW2295" s="30"/>
      <c r="AX2295" s="30"/>
      <c r="AY2295" s="30"/>
      <c r="AZ2295" s="30"/>
      <c r="BA2295" s="30"/>
      <c r="BB2295" s="30"/>
      <c r="BC2295" s="30"/>
      <c r="BD2295" s="30"/>
      <c r="BE2295" s="30"/>
      <c r="BF2295" s="30"/>
      <c r="BG2295" s="30"/>
      <c r="BH2295" s="30"/>
    </row>
    <row r="2296" spans="1:60" outlineLevel="1">
      <c r="A2296" s="460"/>
      <c r="B2296" s="461"/>
      <c r="C2296" s="469" t="s">
        <v>1889</v>
      </c>
      <c r="D2296" s="467"/>
      <c r="E2296" s="468">
        <v>67.584000000000003</v>
      </c>
      <c r="F2296" s="465"/>
      <c r="G2296" s="465"/>
      <c r="H2296" s="465"/>
      <c r="I2296" s="465"/>
      <c r="J2296" s="465"/>
      <c r="K2296" s="465"/>
      <c r="L2296" s="465"/>
      <c r="M2296" s="465"/>
      <c r="N2296" s="465"/>
      <c r="O2296" s="465"/>
      <c r="P2296" s="465"/>
      <c r="Q2296" s="465"/>
      <c r="R2296" s="465"/>
      <c r="S2296" s="465"/>
      <c r="T2296" s="465"/>
      <c r="U2296" s="32"/>
      <c r="V2296" s="32"/>
      <c r="W2296" s="32"/>
      <c r="X2296" s="32"/>
      <c r="Y2296" s="30"/>
      <c r="Z2296" s="30"/>
      <c r="AA2296" s="30"/>
      <c r="AB2296" s="30"/>
      <c r="AC2296" s="30"/>
      <c r="AD2296" s="30"/>
      <c r="AE2296" s="30"/>
      <c r="AF2296" s="30"/>
      <c r="AG2296" s="30" t="s">
        <v>166</v>
      </c>
      <c r="AH2296" s="30">
        <v>2</v>
      </c>
      <c r="AI2296" s="30"/>
      <c r="AJ2296" s="30"/>
      <c r="AK2296" s="30"/>
      <c r="AL2296" s="30"/>
      <c r="AM2296" s="30"/>
      <c r="AN2296" s="30"/>
      <c r="AO2296" s="30"/>
      <c r="AP2296" s="30"/>
      <c r="AQ2296" s="30"/>
      <c r="AR2296" s="30"/>
      <c r="AS2296" s="30"/>
      <c r="AT2296" s="30"/>
      <c r="AU2296" s="30"/>
      <c r="AV2296" s="30"/>
      <c r="AW2296" s="30"/>
      <c r="AX2296" s="30"/>
      <c r="AY2296" s="30"/>
      <c r="AZ2296" s="30"/>
      <c r="BA2296" s="30"/>
      <c r="BB2296" s="30"/>
      <c r="BC2296" s="30"/>
      <c r="BD2296" s="30"/>
      <c r="BE2296" s="30"/>
      <c r="BF2296" s="30"/>
      <c r="BG2296" s="30"/>
      <c r="BH2296" s="30"/>
    </row>
    <row r="2297" spans="1:60" outlineLevel="1">
      <c r="A2297" s="460"/>
      <c r="B2297" s="461"/>
      <c r="C2297" s="469" t="s">
        <v>1890</v>
      </c>
      <c r="D2297" s="467"/>
      <c r="E2297" s="468">
        <v>38.4</v>
      </c>
      <c r="F2297" s="465"/>
      <c r="G2297" s="465"/>
      <c r="H2297" s="465"/>
      <c r="I2297" s="465"/>
      <c r="J2297" s="465"/>
      <c r="K2297" s="465"/>
      <c r="L2297" s="465"/>
      <c r="M2297" s="465"/>
      <c r="N2297" s="465"/>
      <c r="O2297" s="465"/>
      <c r="P2297" s="465"/>
      <c r="Q2297" s="465"/>
      <c r="R2297" s="465"/>
      <c r="S2297" s="465"/>
      <c r="T2297" s="465"/>
      <c r="U2297" s="32"/>
      <c r="V2297" s="32"/>
      <c r="W2297" s="32"/>
      <c r="X2297" s="32"/>
      <c r="Y2297" s="30"/>
      <c r="Z2297" s="30"/>
      <c r="AA2297" s="30"/>
      <c r="AB2297" s="30"/>
      <c r="AC2297" s="30"/>
      <c r="AD2297" s="30"/>
      <c r="AE2297" s="30"/>
      <c r="AF2297" s="30"/>
      <c r="AG2297" s="30" t="s">
        <v>166</v>
      </c>
      <c r="AH2297" s="30">
        <v>2</v>
      </c>
      <c r="AI2297" s="30"/>
      <c r="AJ2297" s="30"/>
      <c r="AK2297" s="30"/>
      <c r="AL2297" s="30"/>
      <c r="AM2297" s="30"/>
      <c r="AN2297" s="30"/>
      <c r="AO2297" s="30"/>
      <c r="AP2297" s="30"/>
      <c r="AQ2297" s="30"/>
      <c r="AR2297" s="30"/>
      <c r="AS2297" s="30"/>
      <c r="AT2297" s="30"/>
      <c r="AU2297" s="30"/>
      <c r="AV2297" s="30"/>
      <c r="AW2297" s="30"/>
      <c r="AX2297" s="30"/>
      <c r="AY2297" s="30"/>
      <c r="AZ2297" s="30"/>
      <c r="BA2297" s="30"/>
      <c r="BB2297" s="30"/>
      <c r="BC2297" s="30"/>
      <c r="BD2297" s="30"/>
      <c r="BE2297" s="30"/>
      <c r="BF2297" s="30"/>
      <c r="BG2297" s="30"/>
      <c r="BH2297" s="30"/>
    </row>
    <row r="2298" spans="1:60" outlineLevel="1">
      <c r="A2298" s="460"/>
      <c r="B2298" s="461"/>
      <c r="C2298" s="469" t="s">
        <v>1891</v>
      </c>
      <c r="D2298" s="467"/>
      <c r="E2298" s="468">
        <v>4.992</v>
      </c>
      <c r="F2298" s="465"/>
      <c r="G2298" s="465"/>
      <c r="H2298" s="465"/>
      <c r="I2298" s="465"/>
      <c r="J2298" s="465"/>
      <c r="K2298" s="465"/>
      <c r="L2298" s="465"/>
      <c r="M2298" s="465"/>
      <c r="N2298" s="465"/>
      <c r="O2298" s="465"/>
      <c r="P2298" s="465"/>
      <c r="Q2298" s="465"/>
      <c r="R2298" s="465"/>
      <c r="S2298" s="465"/>
      <c r="T2298" s="465"/>
      <c r="U2298" s="32"/>
      <c r="V2298" s="32"/>
      <c r="W2298" s="32"/>
      <c r="X2298" s="32"/>
      <c r="Y2298" s="30"/>
      <c r="Z2298" s="30"/>
      <c r="AA2298" s="30"/>
      <c r="AB2298" s="30"/>
      <c r="AC2298" s="30"/>
      <c r="AD2298" s="30"/>
      <c r="AE2298" s="30"/>
      <c r="AF2298" s="30"/>
      <c r="AG2298" s="30" t="s">
        <v>166</v>
      </c>
      <c r="AH2298" s="30">
        <v>2</v>
      </c>
      <c r="AI2298" s="30"/>
      <c r="AJ2298" s="30"/>
      <c r="AK2298" s="30"/>
      <c r="AL2298" s="30"/>
      <c r="AM2298" s="30"/>
      <c r="AN2298" s="30"/>
      <c r="AO2298" s="30"/>
      <c r="AP2298" s="30"/>
      <c r="AQ2298" s="30"/>
      <c r="AR2298" s="30"/>
      <c r="AS2298" s="30"/>
      <c r="AT2298" s="30"/>
      <c r="AU2298" s="30"/>
      <c r="AV2298" s="30"/>
      <c r="AW2298" s="30"/>
      <c r="AX2298" s="30"/>
      <c r="AY2298" s="30"/>
      <c r="AZ2298" s="30"/>
      <c r="BA2298" s="30"/>
      <c r="BB2298" s="30"/>
      <c r="BC2298" s="30"/>
      <c r="BD2298" s="30"/>
      <c r="BE2298" s="30"/>
      <c r="BF2298" s="30"/>
      <c r="BG2298" s="30"/>
      <c r="BH2298" s="30"/>
    </row>
    <row r="2299" spans="1:60" outlineLevel="1">
      <c r="A2299" s="460"/>
      <c r="B2299" s="461"/>
      <c r="C2299" s="469" t="s">
        <v>1892</v>
      </c>
      <c r="D2299" s="467"/>
      <c r="E2299" s="468">
        <v>7.2960000000000003</v>
      </c>
      <c r="F2299" s="465"/>
      <c r="G2299" s="465"/>
      <c r="H2299" s="465"/>
      <c r="I2299" s="465"/>
      <c r="J2299" s="465"/>
      <c r="K2299" s="465"/>
      <c r="L2299" s="465"/>
      <c r="M2299" s="465"/>
      <c r="N2299" s="465"/>
      <c r="O2299" s="465"/>
      <c r="P2299" s="465"/>
      <c r="Q2299" s="465"/>
      <c r="R2299" s="465"/>
      <c r="S2299" s="465"/>
      <c r="T2299" s="465"/>
      <c r="U2299" s="32"/>
      <c r="V2299" s="32"/>
      <c r="W2299" s="32"/>
      <c r="X2299" s="32"/>
      <c r="Y2299" s="30"/>
      <c r="Z2299" s="30"/>
      <c r="AA2299" s="30"/>
      <c r="AB2299" s="30"/>
      <c r="AC2299" s="30"/>
      <c r="AD2299" s="30"/>
      <c r="AE2299" s="30"/>
      <c r="AF2299" s="30"/>
      <c r="AG2299" s="30" t="s">
        <v>166</v>
      </c>
      <c r="AH2299" s="30">
        <v>2</v>
      </c>
      <c r="AI2299" s="30"/>
      <c r="AJ2299" s="30"/>
      <c r="AK2299" s="30"/>
      <c r="AL2299" s="30"/>
      <c r="AM2299" s="30"/>
      <c r="AN2299" s="30"/>
      <c r="AO2299" s="30"/>
      <c r="AP2299" s="30"/>
      <c r="AQ2299" s="30"/>
      <c r="AR2299" s="30"/>
      <c r="AS2299" s="30"/>
      <c r="AT2299" s="30"/>
      <c r="AU2299" s="30"/>
      <c r="AV2299" s="30"/>
      <c r="AW2299" s="30"/>
      <c r="AX2299" s="30"/>
      <c r="AY2299" s="30"/>
      <c r="AZ2299" s="30"/>
      <c r="BA2299" s="30"/>
      <c r="BB2299" s="30"/>
      <c r="BC2299" s="30"/>
      <c r="BD2299" s="30"/>
      <c r="BE2299" s="30"/>
      <c r="BF2299" s="30"/>
      <c r="BG2299" s="30"/>
      <c r="BH2299" s="30"/>
    </row>
    <row r="2300" spans="1:60" outlineLevel="1">
      <c r="A2300" s="460"/>
      <c r="B2300" s="461"/>
      <c r="C2300" s="469" t="s">
        <v>1893</v>
      </c>
      <c r="D2300" s="467"/>
      <c r="E2300" s="468">
        <v>3.1680000000000001</v>
      </c>
      <c r="F2300" s="465"/>
      <c r="G2300" s="465"/>
      <c r="H2300" s="465"/>
      <c r="I2300" s="465"/>
      <c r="J2300" s="465"/>
      <c r="K2300" s="465"/>
      <c r="L2300" s="465"/>
      <c r="M2300" s="465"/>
      <c r="N2300" s="465"/>
      <c r="O2300" s="465"/>
      <c r="P2300" s="465"/>
      <c r="Q2300" s="465"/>
      <c r="R2300" s="465"/>
      <c r="S2300" s="465"/>
      <c r="T2300" s="465"/>
      <c r="U2300" s="32"/>
      <c r="V2300" s="32"/>
      <c r="W2300" s="32"/>
      <c r="X2300" s="32"/>
      <c r="Y2300" s="30"/>
      <c r="Z2300" s="30"/>
      <c r="AA2300" s="30"/>
      <c r="AB2300" s="30"/>
      <c r="AC2300" s="30"/>
      <c r="AD2300" s="30"/>
      <c r="AE2300" s="30"/>
      <c r="AF2300" s="30"/>
      <c r="AG2300" s="30" t="s">
        <v>166</v>
      </c>
      <c r="AH2300" s="30">
        <v>2</v>
      </c>
      <c r="AI2300" s="30"/>
      <c r="AJ2300" s="30"/>
      <c r="AK2300" s="30"/>
      <c r="AL2300" s="30"/>
      <c r="AM2300" s="30"/>
      <c r="AN2300" s="30"/>
      <c r="AO2300" s="30"/>
      <c r="AP2300" s="30"/>
      <c r="AQ2300" s="30"/>
      <c r="AR2300" s="30"/>
      <c r="AS2300" s="30"/>
      <c r="AT2300" s="30"/>
      <c r="AU2300" s="30"/>
      <c r="AV2300" s="30"/>
      <c r="AW2300" s="30"/>
      <c r="AX2300" s="30"/>
      <c r="AY2300" s="30"/>
      <c r="AZ2300" s="30"/>
      <c r="BA2300" s="30"/>
      <c r="BB2300" s="30"/>
      <c r="BC2300" s="30"/>
      <c r="BD2300" s="30"/>
      <c r="BE2300" s="30"/>
      <c r="BF2300" s="30"/>
      <c r="BG2300" s="30"/>
      <c r="BH2300" s="30"/>
    </row>
    <row r="2301" spans="1:60" outlineLevel="1">
      <c r="A2301" s="460"/>
      <c r="B2301" s="461"/>
      <c r="C2301" s="469" t="s">
        <v>1894</v>
      </c>
      <c r="D2301" s="467"/>
      <c r="E2301" s="468">
        <v>7.2</v>
      </c>
      <c r="F2301" s="465"/>
      <c r="G2301" s="465"/>
      <c r="H2301" s="465"/>
      <c r="I2301" s="465"/>
      <c r="J2301" s="465"/>
      <c r="K2301" s="465"/>
      <c r="L2301" s="465"/>
      <c r="M2301" s="465"/>
      <c r="N2301" s="465"/>
      <c r="O2301" s="465"/>
      <c r="P2301" s="465"/>
      <c r="Q2301" s="465"/>
      <c r="R2301" s="465"/>
      <c r="S2301" s="465"/>
      <c r="T2301" s="465"/>
      <c r="U2301" s="32"/>
      <c r="V2301" s="32"/>
      <c r="W2301" s="32"/>
      <c r="X2301" s="32"/>
      <c r="Y2301" s="30"/>
      <c r="Z2301" s="30"/>
      <c r="AA2301" s="30"/>
      <c r="AB2301" s="30"/>
      <c r="AC2301" s="30"/>
      <c r="AD2301" s="30"/>
      <c r="AE2301" s="30"/>
      <c r="AF2301" s="30"/>
      <c r="AG2301" s="30" t="s">
        <v>166</v>
      </c>
      <c r="AH2301" s="30">
        <v>2</v>
      </c>
      <c r="AI2301" s="30"/>
      <c r="AJ2301" s="30"/>
      <c r="AK2301" s="30"/>
      <c r="AL2301" s="30"/>
      <c r="AM2301" s="30"/>
      <c r="AN2301" s="30"/>
      <c r="AO2301" s="30"/>
      <c r="AP2301" s="30"/>
      <c r="AQ2301" s="30"/>
      <c r="AR2301" s="30"/>
      <c r="AS2301" s="30"/>
      <c r="AT2301" s="30"/>
      <c r="AU2301" s="30"/>
      <c r="AV2301" s="30"/>
      <c r="AW2301" s="30"/>
      <c r="AX2301" s="30"/>
      <c r="AY2301" s="30"/>
      <c r="AZ2301" s="30"/>
      <c r="BA2301" s="30"/>
      <c r="BB2301" s="30"/>
      <c r="BC2301" s="30"/>
      <c r="BD2301" s="30"/>
      <c r="BE2301" s="30"/>
      <c r="BF2301" s="30"/>
      <c r="BG2301" s="30"/>
      <c r="BH2301" s="30"/>
    </row>
    <row r="2302" spans="1:60" outlineLevel="1">
      <c r="A2302" s="460"/>
      <c r="B2302" s="461"/>
      <c r="C2302" s="469" t="s">
        <v>1895</v>
      </c>
      <c r="D2302" s="467"/>
      <c r="E2302" s="468">
        <v>68.319999999999993</v>
      </c>
      <c r="F2302" s="465"/>
      <c r="G2302" s="465"/>
      <c r="H2302" s="465"/>
      <c r="I2302" s="465"/>
      <c r="J2302" s="465"/>
      <c r="K2302" s="465"/>
      <c r="L2302" s="465"/>
      <c r="M2302" s="465"/>
      <c r="N2302" s="465"/>
      <c r="O2302" s="465"/>
      <c r="P2302" s="465"/>
      <c r="Q2302" s="465"/>
      <c r="R2302" s="465"/>
      <c r="S2302" s="465"/>
      <c r="T2302" s="465"/>
      <c r="U2302" s="32"/>
      <c r="V2302" s="32"/>
      <c r="W2302" s="32"/>
      <c r="X2302" s="32"/>
      <c r="Y2302" s="30"/>
      <c r="Z2302" s="30"/>
      <c r="AA2302" s="30"/>
      <c r="AB2302" s="30"/>
      <c r="AC2302" s="30"/>
      <c r="AD2302" s="30"/>
      <c r="AE2302" s="30"/>
      <c r="AF2302" s="30"/>
      <c r="AG2302" s="30" t="s">
        <v>166</v>
      </c>
      <c r="AH2302" s="30">
        <v>2</v>
      </c>
      <c r="AI2302" s="30"/>
      <c r="AJ2302" s="30"/>
      <c r="AK2302" s="30"/>
      <c r="AL2302" s="30"/>
      <c r="AM2302" s="30"/>
      <c r="AN2302" s="30"/>
      <c r="AO2302" s="30"/>
      <c r="AP2302" s="30"/>
      <c r="AQ2302" s="30"/>
      <c r="AR2302" s="30"/>
      <c r="AS2302" s="30"/>
      <c r="AT2302" s="30"/>
      <c r="AU2302" s="30"/>
      <c r="AV2302" s="30"/>
      <c r="AW2302" s="30"/>
      <c r="AX2302" s="30"/>
      <c r="AY2302" s="30"/>
      <c r="AZ2302" s="30"/>
      <c r="BA2302" s="30"/>
      <c r="BB2302" s="30"/>
      <c r="BC2302" s="30"/>
      <c r="BD2302" s="30"/>
      <c r="BE2302" s="30"/>
      <c r="BF2302" s="30"/>
      <c r="BG2302" s="30"/>
      <c r="BH2302" s="30"/>
    </row>
    <row r="2303" spans="1:60" outlineLevel="1">
      <c r="A2303" s="460"/>
      <c r="B2303" s="461"/>
      <c r="C2303" s="469" t="s">
        <v>1896</v>
      </c>
      <c r="D2303" s="467"/>
      <c r="E2303" s="468">
        <v>38.4</v>
      </c>
      <c r="F2303" s="465"/>
      <c r="G2303" s="465"/>
      <c r="H2303" s="465"/>
      <c r="I2303" s="465"/>
      <c r="J2303" s="465"/>
      <c r="K2303" s="465"/>
      <c r="L2303" s="465"/>
      <c r="M2303" s="465"/>
      <c r="N2303" s="465"/>
      <c r="O2303" s="465"/>
      <c r="P2303" s="465"/>
      <c r="Q2303" s="465"/>
      <c r="R2303" s="465"/>
      <c r="S2303" s="465"/>
      <c r="T2303" s="465"/>
      <c r="U2303" s="32"/>
      <c r="V2303" s="32"/>
      <c r="W2303" s="32"/>
      <c r="X2303" s="32"/>
      <c r="Y2303" s="30"/>
      <c r="Z2303" s="30"/>
      <c r="AA2303" s="30"/>
      <c r="AB2303" s="30"/>
      <c r="AC2303" s="30"/>
      <c r="AD2303" s="30"/>
      <c r="AE2303" s="30"/>
      <c r="AF2303" s="30"/>
      <c r="AG2303" s="30" t="s">
        <v>166</v>
      </c>
      <c r="AH2303" s="30">
        <v>2</v>
      </c>
      <c r="AI2303" s="30"/>
      <c r="AJ2303" s="30"/>
      <c r="AK2303" s="30"/>
      <c r="AL2303" s="30"/>
      <c r="AM2303" s="30"/>
      <c r="AN2303" s="30"/>
      <c r="AO2303" s="30"/>
      <c r="AP2303" s="30"/>
      <c r="AQ2303" s="30"/>
      <c r="AR2303" s="30"/>
      <c r="AS2303" s="30"/>
      <c r="AT2303" s="30"/>
      <c r="AU2303" s="30"/>
      <c r="AV2303" s="30"/>
      <c r="AW2303" s="30"/>
      <c r="AX2303" s="30"/>
      <c r="AY2303" s="30"/>
      <c r="AZ2303" s="30"/>
      <c r="BA2303" s="30"/>
      <c r="BB2303" s="30"/>
      <c r="BC2303" s="30"/>
      <c r="BD2303" s="30"/>
      <c r="BE2303" s="30"/>
      <c r="BF2303" s="30"/>
      <c r="BG2303" s="30"/>
      <c r="BH2303" s="30"/>
    </row>
    <row r="2304" spans="1:60" outlineLevel="1">
      <c r="A2304" s="460"/>
      <c r="B2304" s="461"/>
      <c r="C2304" s="469" t="s">
        <v>1897</v>
      </c>
      <c r="D2304" s="467"/>
      <c r="E2304" s="468">
        <v>49.28</v>
      </c>
      <c r="F2304" s="465"/>
      <c r="G2304" s="465"/>
      <c r="H2304" s="465"/>
      <c r="I2304" s="465"/>
      <c r="J2304" s="465"/>
      <c r="K2304" s="465"/>
      <c r="L2304" s="465"/>
      <c r="M2304" s="465"/>
      <c r="N2304" s="465"/>
      <c r="O2304" s="465"/>
      <c r="P2304" s="465"/>
      <c r="Q2304" s="465"/>
      <c r="R2304" s="465"/>
      <c r="S2304" s="465"/>
      <c r="T2304" s="465"/>
      <c r="U2304" s="32"/>
      <c r="V2304" s="32"/>
      <c r="W2304" s="32"/>
      <c r="X2304" s="32"/>
      <c r="Y2304" s="30"/>
      <c r="Z2304" s="30"/>
      <c r="AA2304" s="30"/>
      <c r="AB2304" s="30"/>
      <c r="AC2304" s="30"/>
      <c r="AD2304" s="30"/>
      <c r="AE2304" s="30"/>
      <c r="AF2304" s="30"/>
      <c r="AG2304" s="30" t="s">
        <v>166</v>
      </c>
      <c r="AH2304" s="30">
        <v>2</v>
      </c>
      <c r="AI2304" s="30"/>
      <c r="AJ2304" s="30"/>
      <c r="AK2304" s="30"/>
      <c r="AL2304" s="30"/>
      <c r="AM2304" s="30"/>
      <c r="AN2304" s="30"/>
      <c r="AO2304" s="30"/>
      <c r="AP2304" s="30"/>
      <c r="AQ2304" s="30"/>
      <c r="AR2304" s="30"/>
      <c r="AS2304" s="30"/>
      <c r="AT2304" s="30"/>
      <c r="AU2304" s="30"/>
      <c r="AV2304" s="30"/>
      <c r="AW2304" s="30"/>
      <c r="AX2304" s="30"/>
      <c r="AY2304" s="30"/>
      <c r="AZ2304" s="30"/>
      <c r="BA2304" s="30"/>
      <c r="BB2304" s="30"/>
      <c r="BC2304" s="30"/>
      <c r="BD2304" s="30"/>
      <c r="BE2304" s="30"/>
      <c r="BF2304" s="30"/>
      <c r="BG2304" s="30"/>
      <c r="BH2304" s="30"/>
    </row>
    <row r="2305" spans="1:60" outlineLevel="1">
      <c r="A2305" s="460"/>
      <c r="B2305" s="461"/>
      <c r="C2305" s="469" t="s">
        <v>1898</v>
      </c>
      <c r="D2305" s="467"/>
      <c r="E2305" s="468">
        <v>7.6319999999999997</v>
      </c>
      <c r="F2305" s="465"/>
      <c r="G2305" s="465"/>
      <c r="H2305" s="465"/>
      <c r="I2305" s="465"/>
      <c r="J2305" s="465"/>
      <c r="K2305" s="465"/>
      <c r="L2305" s="465"/>
      <c r="M2305" s="465"/>
      <c r="N2305" s="465"/>
      <c r="O2305" s="465"/>
      <c r="P2305" s="465"/>
      <c r="Q2305" s="465"/>
      <c r="R2305" s="465"/>
      <c r="S2305" s="465"/>
      <c r="T2305" s="465"/>
      <c r="U2305" s="32"/>
      <c r="V2305" s="32"/>
      <c r="W2305" s="32"/>
      <c r="X2305" s="32"/>
      <c r="Y2305" s="30"/>
      <c r="Z2305" s="30"/>
      <c r="AA2305" s="30"/>
      <c r="AB2305" s="30"/>
      <c r="AC2305" s="30"/>
      <c r="AD2305" s="30"/>
      <c r="AE2305" s="30"/>
      <c r="AF2305" s="30"/>
      <c r="AG2305" s="30" t="s">
        <v>166</v>
      </c>
      <c r="AH2305" s="30">
        <v>2</v>
      </c>
      <c r="AI2305" s="30"/>
      <c r="AJ2305" s="30"/>
      <c r="AK2305" s="30"/>
      <c r="AL2305" s="30"/>
      <c r="AM2305" s="30"/>
      <c r="AN2305" s="30"/>
      <c r="AO2305" s="30"/>
      <c r="AP2305" s="30"/>
      <c r="AQ2305" s="30"/>
      <c r="AR2305" s="30"/>
      <c r="AS2305" s="30"/>
      <c r="AT2305" s="30"/>
      <c r="AU2305" s="30"/>
      <c r="AV2305" s="30"/>
      <c r="AW2305" s="30"/>
      <c r="AX2305" s="30"/>
      <c r="AY2305" s="30"/>
      <c r="AZ2305" s="30"/>
      <c r="BA2305" s="30"/>
      <c r="BB2305" s="30"/>
      <c r="BC2305" s="30"/>
      <c r="BD2305" s="30"/>
      <c r="BE2305" s="30"/>
      <c r="BF2305" s="30"/>
      <c r="BG2305" s="30"/>
      <c r="BH2305" s="30"/>
    </row>
    <row r="2306" spans="1:60" outlineLevel="1">
      <c r="A2306" s="460"/>
      <c r="B2306" s="461"/>
      <c r="C2306" s="469" t="s">
        <v>1899</v>
      </c>
      <c r="D2306" s="467"/>
      <c r="E2306" s="468">
        <v>4.968</v>
      </c>
      <c r="F2306" s="465"/>
      <c r="G2306" s="465"/>
      <c r="H2306" s="465"/>
      <c r="I2306" s="465"/>
      <c r="J2306" s="465"/>
      <c r="K2306" s="465"/>
      <c r="L2306" s="465"/>
      <c r="M2306" s="465"/>
      <c r="N2306" s="465"/>
      <c r="O2306" s="465"/>
      <c r="P2306" s="465"/>
      <c r="Q2306" s="465"/>
      <c r="R2306" s="465"/>
      <c r="S2306" s="465"/>
      <c r="T2306" s="465"/>
      <c r="U2306" s="32"/>
      <c r="V2306" s="32"/>
      <c r="W2306" s="32"/>
      <c r="X2306" s="32"/>
      <c r="Y2306" s="30"/>
      <c r="Z2306" s="30"/>
      <c r="AA2306" s="30"/>
      <c r="AB2306" s="30"/>
      <c r="AC2306" s="30"/>
      <c r="AD2306" s="30"/>
      <c r="AE2306" s="30"/>
      <c r="AF2306" s="30"/>
      <c r="AG2306" s="30" t="s">
        <v>166</v>
      </c>
      <c r="AH2306" s="30">
        <v>2</v>
      </c>
      <c r="AI2306" s="30"/>
      <c r="AJ2306" s="30"/>
      <c r="AK2306" s="30"/>
      <c r="AL2306" s="30"/>
      <c r="AM2306" s="30"/>
      <c r="AN2306" s="30"/>
      <c r="AO2306" s="30"/>
      <c r="AP2306" s="30"/>
      <c r="AQ2306" s="30"/>
      <c r="AR2306" s="30"/>
      <c r="AS2306" s="30"/>
      <c r="AT2306" s="30"/>
      <c r="AU2306" s="30"/>
      <c r="AV2306" s="30"/>
      <c r="AW2306" s="30"/>
      <c r="AX2306" s="30"/>
      <c r="AY2306" s="30"/>
      <c r="AZ2306" s="30"/>
      <c r="BA2306" s="30"/>
      <c r="BB2306" s="30"/>
      <c r="BC2306" s="30"/>
      <c r="BD2306" s="30"/>
      <c r="BE2306" s="30"/>
      <c r="BF2306" s="30"/>
      <c r="BG2306" s="30"/>
      <c r="BH2306" s="30"/>
    </row>
    <row r="2307" spans="1:60" outlineLevel="1">
      <c r="A2307" s="460"/>
      <c r="B2307" s="461"/>
      <c r="C2307" s="469" t="s">
        <v>1900</v>
      </c>
      <c r="D2307" s="467"/>
      <c r="E2307" s="468">
        <v>5.6879999999999997</v>
      </c>
      <c r="F2307" s="465"/>
      <c r="G2307" s="465"/>
      <c r="H2307" s="465"/>
      <c r="I2307" s="465"/>
      <c r="J2307" s="465"/>
      <c r="K2307" s="465"/>
      <c r="L2307" s="465"/>
      <c r="M2307" s="465"/>
      <c r="N2307" s="465"/>
      <c r="O2307" s="465"/>
      <c r="P2307" s="465"/>
      <c r="Q2307" s="465"/>
      <c r="R2307" s="465"/>
      <c r="S2307" s="465"/>
      <c r="T2307" s="465"/>
      <c r="U2307" s="32"/>
      <c r="V2307" s="32"/>
      <c r="W2307" s="32"/>
      <c r="X2307" s="32"/>
      <c r="Y2307" s="30"/>
      <c r="Z2307" s="30"/>
      <c r="AA2307" s="30"/>
      <c r="AB2307" s="30"/>
      <c r="AC2307" s="30"/>
      <c r="AD2307" s="30"/>
      <c r="AE2307" s="30"/>
      <c r="AF2307" s="30"/>
      <c r="AG2307" s="30" t="s">
        <v>166</v>
      </c>
      <c r="AH2307" s="30">
        <v>2</v>
      </c>
      <c r="AI2307" s="30"/>
      <c r="AJ2307" s="30"/>
      <c r="AK2307" s="30"/>
      <c r="AL2307" s="30"/>
      <c r="AM2307" s="30"/>
      <c r="AN2307" s="30"/>
      <c r="AO2307" s="30"/>
      <c r="AP2307" s="30"/>
      <c r="AQ2307" s="30"/>
      <c r="AR2307" s="30"/>
      <c r="AS2307" s="30"/>
      <c r="AT2307" s="30"/>
      <c r="AU2307" s="30"/>
      <c r="AV2307" s="30"/>
      <c r="AW2307" s="30"/>
      <c r="AX2307" s="30"/>
      <c r="AY2307" s="30"/>
      <c r="AZ2307" s="30"/>
      <c r="BA2307" s="30"/>
      <c r="BB2307" s="30"/>
      <c r="BC2307" s="30"/>
      <c r="BD2307" s="30"/>
      <c r="BE2307" s="30"/>
      <c r="BF2307" s="30"/>
      <c r="BG2307" s="30"/>
      <c r="BH2307" s="30"/>
    </row>
    <row r="2308" spans="1:60" outlineLevel="1">
      <c r="A2308" s="460"/>
      <c r="B2308" s="461"/>
      <c r="C2308" s="469" t="s">
        <v>1901</v>
      </c>
      <c r="D2308" s="467"/>
      <c r="E2308" s="468">
        <v>5.76</v>
      </c>
      <c r="F2308" s="465"/>
      <c r="G2308" s="465"/>
      <c r="H2308" s="465"/>
      <c r="I2308" s="465"/>
      <c r="J2308" s="465"/>
      <c r="K2308" s="465"/>
      <c r="L2308" s="465"/>
      <c r="M2308" s="465"/>
      <c r="N2308" s="465"/>
      <c r="O2308" s="465"/>
      <c r="P2308" s="465"/>
      <c r="Q2308" s="465"/>
      <c r="R2308" s="465"/>
      <c r="S2308" s="465"/>
      <c r="T2308" s="465"/>
      <c r="U2308" s="32"/>
      <c r="V2308" s="32"/>
      <c r="W2308" s="32"/>
      <c r="X2308" s="32"/>
      <c r="Y2308" s="30"/>
      <c r="Z2308" s="30"/>
      <c r="AA2308" s="30"/>
      <c r="AB2308" s="30"/>
      <c r="AC2308" s="30"/>
      <c r="AD2308" s="30"/>
      <c r="AE2308" s="30"/>
      <c r="AF2308" s="30"/>
      <c r="AG2308" s="30" t="s">
        <v>166</v>
      </c>
      <c r="AH2308" s="30">
        <v>2</v>
      </c>
      <c r="AI2308" s="30"/>
      <c r="AJ2308" s="30"/>
      <c r="AK2308" s="30"/>
      <c r="AL2308" s="30"/>
      <c r="AM2308" s="30"/>
      <c r="AN2308" s="30"/>
      <c r="AO2308" s="30"/>
      <c r="AP2308" s="30"/>
      <c r="AQ2308" s="30"/>
      <c r="AR2308" s="30"/>
      <c r="AS2308" s="30"/>
      <c r="AT2308" s="30"/>
      <c r="AU2308" s="30"/>
      <c r="AV2308" s="30"/>
      <c r="AW2308" s="30"/>
      <c r="AX2308" s="30"/>
      <c r="AY2308" s="30"/>
      <c r="AZ2308" s="30"/>
      <c r="BA2308" s="30"/>
      <c r="BB2308" s="30"/>
      <c r="BC2308" s="30"/>
      <c r="BD2308" s="30"/>
      <c r="BE2308" s="30"/>
      <c r="BF2308" s="30"/>
      <c r="BG2308" s="30"/>
      <c r="BH2308" s="30"/>
    </row>
    <row r="2309" spans="1:60" outlineLevel="1">
      <c r="A2309" s="460"/>
      <c r="B2309" s="461"/>
      <c r="C2309" s="469" t="s">
        <v>1902</v>
      </c>
      <c r="D2309" s="467"/>
      <c r="E2309" s="468">
        <v>9</v>
      </c>
      <c r="F2309" s="465"/>
      <c r="G2309" s="465"/>
      <c r="H2309" s="465"/>
      <c r="I2309" s="465"/>
      <c r="J2309" s="465"/>
      <c r="K2309" s="465"/>
      <c r="L2309" s="465"/>
      <c r="M2309" s="465"/>
      <c r="N2309" s="465"/>
      <c r="O2309" s="465"/>
      <c r="P2309" s="465"/>
      <c r="Q2309" s="465"/>
      <c r="R2309" s="465"/>
      <c r="S2309" s="465"/>
      <c r="T2309" s="465"/>
      <c r="U2309" s="32"/>
      <c r="V2309" s="32"/>
      <c r="W2309" s="32"/>
      <c r="X2309" s="32"/>
      <c r="Y2309" s="30"/>
      <c r="Z2309" s="30"/>
      <c r="AA2309" s="30"/>
      <c r="AB2309" s="30"/>
      <c r="AC2309" s="30"/>
      <c r="AD2309" s="30"/>
      <c r="AE2309" s="30"/>
      <c r="AF2309" s="30"/>
      <c r="AG2309" s="30" t="s">
        <v>166</v>
      </c>
      <c r="AH2309" s="30">
        <v>2</v>
      </c>
      <c r="AI2309" s="30"/>
      <c r="AJ2309" s="30"/>
      <c r="AK2309" s="30"/>
      <c r="AL2309" s="30"/>
      <c r="AM2309" s="30"/>
      <c r="AN2309" s="30"/>
      <c r="AO2309" s="30"/>
      <c r="AP2309" s="30"/>
      <c r="AQ2309" s="30"/>
      <c r="AR2309" s="30"/>
      <c r="AS2309" s="30"/>
      <c r="AT2309" s="30"/>
      <c r="AU2309" s="30"/>
      <c r="AV2309" s="30"/>
      <c r="AW2309" s="30"/>
      <c r="AX2309" s="30"/>
      <c r="AY2309" s="30"/>
      <c r="AZ2309" s="30"/>
      <c r="BA2309" s="30"/>
      <c r="BB2309" s="30"/>
      <c r="BC2309" s="30"/>
      <c r="BD2309" s="30"/>
      <c r="BE2309" s="30"/>
      <c r="BF2309" s="30"/>
      <c r="BG2309" s="30"/>
      <c r="BH2309" s="30"/>
    </row>
    <row r="2310" spans="1:60" outlineLevel="1">
      <c r="A2310" s="460"/>
      <c r="B2310" s="461"/>
      <c r="C2310" s="469" t="s">
        <v>1903</v>
      </c>
      <c r="D2310" s="467"/>
      <c r="E2310" s="468">
        <v>6.84</v>
      </c>
      <c r="F2310" s="465"/>
      <c r="G2310" s="465"/>
      <c r="H2310" s="465"/>
      <c r="I2310" s="465"/>
      <c r="J2310" s="465"/>
      <c r="K2310" s="465"/>
      <c r="L2310" s="465"/>
      <c r="M2310" s="465"/>
      <c r="N2310" s="465"/>
      <c r="O2310" s="465"/>
      <c r="P2310" s="465"/>
      <c r="Q2310" s="465"/>
      <c r="R2310" s="465"/>
      <c r="S2310" s="465"/>
      <c r="T2310" s="465"/>
      <c r="U2310" s="32"/>
      <c r="V2310" s="32"/>
      <c r="W2310" s="32"/>
      <c r="X2310" s="32"/>
      <c r="Y2310" s="30"/>
      <c r="Z2310" s="30"/>
      <c r="AA2310" s="30"/>
      <c r="AB2310" s="30"/>
      <c r="AC2310" s="30"/>
      <c r="AD2310" s="30"/>
      <c r="AE2310" s="30"/>
      <c r="AF2310" s="30"/>
      <c r="AG2310" s="30" t="s">
        <v>166</v>
      </c>
      <c r="AH2310" s="30">
        <v>2</v>
      </c>
      <c r="AI2310" s="30"/>
      <c r="AJ2310" s="30"/>
      <c r="AK2310" s="30"/>
      <c r="AL2310" s="30"/>
      <c r="AM2310" s="30"/>
      <c r="AN2310" s="30"/>
      <c r="AO2310" s="30"/>
      <c r="AP2310" s="30"/>
      <c r="AQ2310" s="30"/>
      <c r="AR2310" s="30"/>
      <c r="AS2310" s="30"/>
      <c r="AT2310" s="30"/>
      <c r="AU2310" s="30"/>
      <c r="AV2310" s="30"/>
      <c r="AW2310" s="30"/>
      <c r="AX2310" s="30"/>
      <c r="AY2310" s="30"/>
      <c r="AZ2310" s="30"/>
      <c r="BA2310" s="30"/>
      <c r="BB2310" s="30"/>
      <c r="BC2310" s="30"/>
      <c r="BD2310" s="30"/>
      <c r="BE2310" s="30"/>
      <c r="BF2310" s="30"/>
      <c r="BG2310" s="30"/>
      <c r="BH2310" s="30"/>
    </row>
    <row r="2311" spans="1:60" outlineLevel="1">
      <c r="A2311" s="460"/>
      <c r="B2311" s="461"/>
      <c r="C2311" s="469" t="s">
        <v>1904</v>
      </c>
      <c r="D2311" s="467"/>
      <c r="E2311" s="468">
        <v>8.4960000000000004</v>
      </c>
      <c r="F2311" s="465"/>
      <c r="G2311" s="465"/>
      <c r="H2311" s="465"/>
      <c r="I2311" s="465"/>
      <c r="J2311" s="465"/>
      <c r="K2311" s="465"/>
      <c r="L2311" s="465"/>
      <c r="M2311" s="465"/>
      <c r="N2311" s="465"/>
      <c r="O2311" s="465"/>
      <c r="P2311" s="465"/>
      <c r="Q2311" s="465"/>
      <c r="R2311" s="465"/>
      <c r="S2311" s="465"/>
      <c r="T2311" s="465"/>
      <c r="U2311" s="32"/>
      <c r="V2311" s="32"/>
      <c r="W2311" s="32"/>
      <c r="X2311" s="32"/>
      <c r="Y2311" s="30"/>
      <c r="Z2311" s="30"/>
      <c r="AA2311" s="30"/>
      <c r="AB2311" s="30"/>
      <c r="AC2311" s="30"/>
      <c r="AD2311" s="30"/>
      <c r="AE2311" s="30"/>
      <c r="AF2311" s="30"/>
      <c r="AG2311" s="30" t="s">
        <v>166</v>
      </c>
      <c r="AH2311" s="30">
        <v>2</v>
      </c>
      <c r="AI2311" s="30"/>
      <c r="AJ2311" s="30"/>
      <c r="AK2311" s="30"/>
      <c r="AL2311" s="30"/>
      <c r="AM2311" s="30"/>
      <c r="AN2311" s="30"/>
      <c r="AO2311" s="30"/>
      <c r="AP2311" s="30"/>
      <c r="AQ2311" s="30"/>
      <c r="AR2311" s="30"/>
      <c r="AS2311" s="30"/>
      <c r="AT2311" s="30"/>
      <c r="AU2311" s="30"/>
      <c r="AV2311" s="30"/>
      <c r="AW2311" s="30"/>
      <c r="AX2311" s="30"/>
      <c r="AY2311" s="30"/>
      <c r="AZ2311" s="30"/>
      <c r="BA2311" s="30"/>
      <c r="BB2311" s="30"/>
      <c r="BC2311" s="30"/>
      <c r="BD2311" s="30"/>
      <c r="BE2311" s="30"/>
      <c r="BF2311" s="30"/>
      <c r="BG2311" s="30"/>
      <c r="BH2311" s="30"/>
    </row>
    <row r="2312" spans="1:60" outlineLevel="1">
      <c r="A2312" s="460"/>
      <c r="B2312" s="461"/>
      <c r="C2312" s="469" t="s">
        <v>1905</v>
      </c>
      <c r="D2312" s="467"/>
      <c r="E2312" s="468">
        <v>2.16</v>
      </c>
      <c r="F2312" s="465"/>
      <c r="G2312" s="465"/>
      <c r="H2312" s="465"/>
      <c r="I2312" s="465"/>
      <c r="J2312" s="465"/>
      <c r="K2312" s="465"/>
      <c r="L2312" s="465"/>
      <c r="M2312" s="465"/>
      <c r="N2312" s="465"/>
      <c r="O2312" s="465"/>
      <c r="P2312" s="465"/>
      <c r="Q2312" s="465"/>
      <c r="R2312" s="465"/>
      <c r="S2312" s="465"/>
      <c r="T2312" s="465"/>
      <c r="U2312" s="32"/>
      <c r="V2312" s="32"/>
      <c r="W2312" s="32"/>
      <c r="X2312" s="32"/>
      <c r="Y2312" s="30"/>
      <c r="Z2312" s="30"/>
      <c r="AA2312" s="30"/>
      <c r="AB2312" s="30"/>
      <c r="AC2312" s="30"/>
      <c r="AD2312" s="30"/>
      <c r="AE2312" s="30"/>
      <c r="AF2312" s="30"/>
      <c r="AG2312" s="30" t="s">
        <v>166</v>
      </c>
      <c r="AH2312" s="30">
        <v>2</v>
      </c>
      <c r="AI2312" s="30"/>
      <c r="AJ2312" s="30"/>
      <c r="AK2312" s="30"/>
      <c r="AL2312" s="30"/>
      <c r="AM2312" s="30"/>
      <c r="AN2312" s="30"/>
      <c r="AO2312" s="30"/>
      <c r="AP2312" s="30"/>
      <c r="AQ2312" s="30"/>
      <c r="AR2312" s="30"/>
      <c r="AS2312" s="30"/>
      <c r="AT2312" s="30"/>
      <c r="AU2312" s="30"/>
      <c r="AV2312" s="30"/>
      <c r="AW2312" s="30"/>
      <c r="AX2312" s="30"/>
      <c r="AY2312" s="30"/>
      <c r="AZ2312" s="30"/>
      <c r="BA2312" s="30"/>
      <c r="BB2312" s="30"/>
      <c r="BC2312" s="30"/>
      <c r="BD2312" s="30"/>
      <c r="BE2312" s="30"/>
      <c r="BF2312" s="30"/>
      <c r="BG2312" s="30"/>
      <c r="BH2312" s="30"/>
    </row>
    <row r="2313" spans="1:60" outlineLevel="1">
      <c r="A2313" s="460"/>
      <c r="B2313" s="461"/>
      <c r="C2313" s="469" t="s">
        <v>1906</v>
      </c>
      <c r="D2313" s="467"/>
      <c r="E2313" s="468">
        <v>6.6239999999999997</v>
      </c>
      <c r="F2313" s="465"/>
      <c r="G2313" s="465"/>
      <c r="H2313" s="465"/>
      <c r="I2313" s="465"/>
      <c r="J2313" s="465"/>
      <c r="K2313" s="465"/>
      <c r="L2313" s="465"/>
      <c r="M2313" s="465"/>
      <c r="N2313" s="465"/>
      <c r="O2313" s="465"/>
      <c r="P2313" s="465"/>
      <c r="Q2313" s="465"/>
      <c r="R2313" s="465"/>
      <c r="S2313" s="465"/>
      <c r="T2313" s="465"/>
      <c r="U2313" s="32"/>
      <c r="V2313" s="32"/>
      <c r="W2313" s="32"/>
      <c r="X2313" s="32"/>
      <c r="Y2313" s="30"/>
      <c r="Z2313" s="30"/>
      <c r="AA2313" s="30"/>
      <c r="AB2313" s="30"/>
      <c r="AC2313" s="30"/>
      <c r="AD2313" s="30"/>
      <c r="AE2313" s="30"/>
      <c r="AF2313" s="30"/>
      <c r="AG2313" s="30" t="s">
        <v>166</v>
      </c>
      <c r="AH2313" s="30">
        <v>2</v>
      </c>
      <c r="AI2313" s="30"/>
      <c r="AJ2313" s="30"/>
      <c r="AK2313" s="30"/>
      <c r="AL2313" s="30"/>
      <c r="AM2313" s="30"/>
      <c r="AN2313" s="30"/>
      <c r="AO2313" s="30"/>
      <c r="AP2313" s="30"/>
      <c r="AQ2313" s="30"/>
      <c r="AR2313" s="30"/>
      <c r="AS2313" s="30"/>
      <c r="AT2313" s="30"/>
      <c r="AU2313" s="30"/>
      <c r="AV2313" s="30"/>
      <c r="AW2313" s="30"/>
      <c r="AX2313" s="30"/>
      <c r="AY2313" s="30"/>
      <c r="AZ2313" s="30"/>
      <c r="BA2313" s="30"/>
      <c r="BB2313" s="30"/>
      <c r="BC2313" s="30"/>
      <c r="BD2313" s="30"/>
      <c r="BE2313" s="30"/>
      <c r="BF2313" s="30"/>
      <c r="BG2313" s="30"/>
      <c r="BH2313" s="30"/>
    </row>
    <row r="2314" spans="1:60" outlineLevel="1">
      <c r="A2314" s="460"/>
      <c r="B2314" s="461"/>
      <c r="C2314" s="469" t="s">
        <v>1907</v>
      </c>
      <c r="D2314" s="467"/>
      <c r="E2314" s="468">
        <v>10.8</v>
      </c>
      <c r="F2314" s="465"/>
      <c r="G2314" s="465"/>
      <c r="H2314" s="465"/>
      <c r="I2314" s="465"/>
      <c r="J2314" s="465"/>
      <c r="K2314" s="465"/>
      <c r="L2314" s="465"/>
      <c r="M2314" s="465"/>
      <c r="N2314" s="465"/>
      <c r="O2314" s="465"/>
      <c r="P2314" s="465"/>
      <c r="Q2314" s="465"/>
      <c r="R2314" s="465"/>
      <c r="S2314" s="465"/>
      <c r="T2314" s="465"/>
      <c r="U2314" s="32"/>
      <c r="V2314" s="32"/>
      <c r="W2314" s="32"/>
      <c r="X2314" s="32"/>
      <c r="Y2314" s="30"/>
      <c r="Z2314" s="30"/>
      <c r="AA2314" s="30"/>
      <c r="AB2314" s="30"/>
      <c r="AC2314" s="30"/>
      <c r="AD2314" s="30"/>
      <c r="AE2314" s="30"/>
      <c r="AF2314" s="30"/>
      <c r="AG2314" s="30" t="s">
        <v>166</v>
      </c>
      <c r="AH2314" s="30">
        <v>2</v>
      </c>
      <c r="AI2314" s="30"/>
      <c r="AJ2314" s="30"/>
      <c r="AK2314" s="30"/>
      <c r="AL2314" s="30"/>
      <c r="AM2314" s="30"/>
      <c r="AN2314" s="30"/>
      <c r="AO2314" s="30"/>
      <c r="AP2314" s="30"/>
      <c r="AQ2314" s="30"/>
      <c r="AR2314" s="30"/>
      <c r="AS2314" s="30"/>
      <c r="AT2314" s="30"/>
      <c r="AU2314" s="30"/>
      <c r="AV2314" s="30"/>
      <c r="AW2314" s="30"/>
      <c r="AX2314" s="30"/>
      <c r="AY2314" s="30"/>
      <c r="AZ2314" s="30"/>
      <c r="BA2314" s="30"/>
      <c r="BB2314" s="30"/>
      <c r="BC2314" s="30"/>
      <c r="BD2314" s="30"/>
      <c r="BE2314" s="30"/>
      <c r="BF2314" s="30"/>
      <c r="BG2314" s="30"/>
      <c r="BH2314" s="30"/>
    </row>
    <row r="2315" spans="1:60" outlineLevel="1">
      <c r="A2315" s="460"/>
      <c r="B2315" s="461"/>
      <c r="C2315" s="470" t="s">
        <v>184</v>
      </c>
      <c r="D2315" s="471"/>
      <c r="E2315" s="472">
        <v>542.98400000000004</v>
      </c>
      <c r="F2315" s="465"/>
      <c r="G2315" s="465"/>
      <c r="H2315" s="465"/>
      <c r="I2315" s="465"/>
      <c r="J2315" s="465"/>
      <c r="K2315" s="465"/>
      <c r="L2315" s="465"/>
      <c r="M2315" s="465"/>
      <c r="N2315" s="465"/>
      <c r="O2315" s="465"/>
      <c r="P2315" s="465"/>
      <c r="Q2315" s="465"/>
      <c r="R2315" s="465"/>
      <c r="S2315" s="465"/>
      <c r="T2315" s="465"/>
      <c r="U2315" s="32"/>
      <c r="V2315" s="32"/>
      <c r="W2315" s="32"/>
      <c r="X2315" s="32"/>
      <c r="Y2315" s="30"/>
      <c r="Z2315" s="30"/>
      <c r="AA2315" s="30"/>
      <c r="AB2315" s="30"/>
      <c r="AC2315" s="30"/>
      <c r="AD2315" s="30"/>
      <c r="AE2315" s="30"/>
      <c r="AF2315" s="30"/>
      <c r="AG2315" s="30" t="s">
        <v>166</v>
      </c>
      <c r="AH2315" s="30">
        <v>3</v>
      </c>
      <c r="AI2315" s="30"/>
      <c r="AJ2315" s="30"/>
      <c r="AK2315" s="30"/>
      <c r="AL2315" s="30"/>
      <c r="AM2315" s="30"/>
      <c r="AN2315" s="30"/>
      <c r="AO2315" s="30"/>
      <c r="AP2315" s="30"/>
      <c r="AQ2315" s="30"/>
      <c r="AR2315" s="30"/>
      <c r="AS2315" s="30"/>
      <c r="AT2315" s="30"/>
      <c r="AU2315" s="30"/>
      <c r="AV2315" s="30"/>
      <c r="AW2315" s="30"/>
      <c r="AX2315" s="30"/>
      <c r="AY2315" s="30"/>
      <c r="AZ2315" s="30"/>
      <c r="BA2315" s="30"/>
      <c r="BB2315" s="30"/>
      <c r="BC2315" s="30"/>
      <c r="BD2315" s="30"/>
      <c r="BE2315" s="30"/>
      <c r="BF2315" s="30"/>
      <c r="BG2315" s="30"/>
      <c r="BH2315" s="30"/>
    </row>
    <row r="2316" spans="1:60" outlineLevel="1">
      <c r="A2316" s="460"/>
      <c r="B2316" s="461"/>
      <c r="C2316" s="466" t="s">
        <v>185</v>
      </c>
      <c r="D2316" s="467"/>
      <c r="E2316" s="468"/>
      <c r="F2316" s="465"/>
      <c r="G2316" s="465"/>
      <c r="H2316" s="465"/>
      <c r="I2316" s="465"/>
      <c r="J2316" s="465"/>
      <c r="K2316" s="465"/>
      <c r="L2316" s="465"/>
      <c r="M2316" s="465"/>
      <c r="N2316" s="465"/>
      <c r="O2316" s="465"/>
      <c r="P2316" s="465"/>
      <c r="Q2316" s="465"/>
      <c r="R2316" s="465"/>
      <c r="S2316" s="465"/>
      <c r="T2316" s="465"/>
      <c r="U2316" s="32"/>
      <c r="V2316" s="32"/>
      <c r="W2316" s="32"/>
      <c r="X2316" s="32"/>
      <c r="Y2316" s="30"/>
      <c r="Z2316" s="30"/>
      <c r="AA2316" s="30"/>
      <c r="AB2316" s="30"/>
      <c r="AC2316" s="30"/>
      <c r="AD2316" s="30"/>
      <c r="AE2316" s="30"/>
      <c r="AF2316" s="30"/>
      <c r="AG2316" s="30" t="s">
        <v>166</v>
      </c>
      <c r="AH2316" s="30"/>
      <c r="AI2316" s="30"/>
      <c r="AJ2316" s="30"/>
      <c r="AK2316" s="30"/>
      <c r="AL2316" s="30"/>
      <c r="AM2316" s="30"/>
      <c r="AN2316" s="30"/>
      <c r="AO2316" s="30"/>
      <c r="AP2316" s="30"/>
      <c r="AQ2316" s="30"/>
      <c r="AR2316" s="30"/>
      <c r="AS2316" s="30"/>
      <c r="AT2316" s="30"/>
      <c r="AU2316" s="30"/>
      <c r="AV2316" s="30"/>
      <c r="AW2316" s="30"/>
      <c r="AX2316" s="30"/>
      <c r="AY2316" s="30"/>
      <c r="AZ2316" s="30"/>
      <c r="BA2316" s="30"/>
      <c r="BB2316" s="30"/>
      <c r="BC2316" s="30"/>
      <c r="BD2316" s="30"/>
      <c r="BE2316" s="30"/>
      <c r="BF2316" s="30"/>
      <c r="BG2316" s="30"/>
      <c r="BH2316" s="30"/>
    </row>
    <row r="2317" spans="1:60" outlineLevel="1">
      <c r="A2317" s="460"/>
      <c r="B2317" s="461"/>
      <c r="C2317" s="462" t="s">
        <v>1908</v>
      </c>
      <c r="D2317" s="463"/>
      <c r="E2317" s="464">
        <v>586.42272000000003</v>
      </c>
      <c r="F2317" s="465"/>
      <c r="G2317" s="465"/>
      <c r="H2317" s="465"/>
      <c r="I2317" s="465"/>
      <c r="J2317" s="465"/>
      <c r="K2317" s="465"/>
      <c r="L2317" s="465"/>
      <c r="M2317" s="465"/>
      <c r="N2317" s="465"/>
      <c r="O2317" s="465"/>
      <c r="P2317" s="465"/>
      <c r="Q2317" s="465"/>
      <c r="R2317" s="465"/>
      <c r="S2317" s="465"/>
      <c r="T2317" s="465"/>
      <c r="U2317" s="32"/>
      <c r="V2317" s="32"/>
      <c r="W2317" s="32"/>
      <c r="X2317" s="32"/>
      <c r="Y2317" s="30"/>
      <c r="Z2317" s="30"/>
      <c r="AA2317" s="30"/>
      <c r="AB2317" s="30"/>
      <c r="AC2317" s="30"/>
      <c r="AD2317" s="30"/>
      <c r="AE2317" s="30"/>
      <c r="AF2317" s="30"/>
      <c r="AG2317" s="30" t="s">
        <v>166</v>
      </c>
      <c r="AH2317" s="30">
        <v>0</v>
      </c>
      <c r="AI2317" s="30"/>
      <c r="AJ2317" s="30"/>
      <c r="AK2317" s="30"/>
      <c r="AL2317" s="30"/>
      <c r="AM2317" s="30"/>
      <c r="AN2317" s="30"/>
      <c r="AO2317" s="30"/>
      <c r="AP2317" s="30"/>
      <c r="AQ2317" s="30"/>
      <c r="AR2317" s="30"/>
      <c r="AS2317" s="30"/>
      <c r="AT2317" s="30"/>
      <c r="AU2317" s="30"/>
      <c r="AV2317" s="30"/>
      <c r="AW2317" s="30"/>
      <c r="AX2317" s="30"/>
      <c r="AY2317" s="30"/>
      <c r="AZ2317" s="30"/>
      <c r="BA2317" s="30"/>
      <c r="BB2317" s="30"/>
      <c r="BC2317" s="30"/>
      <c r="BD2317" s="30"/>
      <c r="BE2317" s="30"/>
      <c r="BF2317" s="30"/>
      <c r="BG2317" s="30"/>
      <c r="BH2317" s="30"/>
    </row>
    <row r="2318" spans="1:60" ht="20.399999999999999" outlineLevel="1">
      <c r="A2318" s="460"/>
      <c r="B2318" s="461"/>
      <c r="C2318" s="462" t="s">
        <v>1909</v>
      </c>
      <c r="D2318" s="463"/>
      <c r="E2318" s="464">
        <v>47.822400000000002</v>
      </c>
      <c r="F2318" s="465"/>
      <c r="G2318" s="465"/>
      <c r="H2318" s="465"/>
      <c r="I2318" s="465"/>
      <c r="J2318" s="465"/>
      <c r="K2318" s="465"/>
      <c r="L2318" s="465"/>
      <c r="M2318" s="465"/>
      <c r="N2318" s="465"/>
      <c r="O2318" s="465"/>
      <c r="P2318" s="465"/>
      <c r="Q2318" s="465"/>
      <c r="R2318" s="465"/>
      <c r="S2318" s="465"/>
      <c r="T2318" s="465"/>
      <c r="U2318" s="32"/>
      <c r="V2318" s="32"/>
      <c r="W2318" s="32"/>
      <c r="X2318" s="32"/>
      <c r="Y2318" s="30"/>
      <c r="Z2318" s="30"/>
      <c r="AA2318" s="30"/>
      <c r="AB2318" s="30"/>
      <c r="AC2318" s="30"/>
      <c r="AD2318" s="30"/>
      <c r="AE2318" s="30"/>
      <c r="AF2318" s="30"/>
      <c r="AG2318" s="30" t="s">
        <v>166</v>
      </c>
      <c r="AH2318" s="30">
        <v>0</v>
      </c>
      <c r="AI2318" s="30"/>
      <c r="AJ2318" s="30"/>
      <c r="AK2318" s="30"/>
      <c r="AL2318" s="30"/>
      <c r="AM2318" s="30"/>
      <c r="AN2318" s="30"/>
      <c r="AO2318" s="30"/>
      <c r="AP2318" s="30"/>
      <c r="AQ2318" s="30"/>
      <c r="AR2318" s="30"/>
      <c r="AS2318" s="30"/>
      <c r="AT2318" s="30"/>
      <c r="AU2318" s="30"/>
      <c r="AV2318" s="30"/>
      <c r="AW2318" s="30"/>
      <c r="AX2318" s="30"/>
      <c r="AY2318" s="30"/>
      <c r="AZ2318" s="30"/>
      <c r="BA2318" s="30"/>
      <c r="BB2318" s="30"/>
      <c r="BC2318" s="30"/>
      <c r="BD2318" s="30"/>
      <c r="BE2318" s="30"/>
      <c r="BF2318" s="30"/>
      <c r="BG2318" s="30"/>
      <c r="BH2318" s="30"/>
    </row>
    <row r="2319" spans="1:60">
      <c r="A2319" s="445" t="s">
        <v>157</v>
      </c>
      <c r="B2319" s="446" t="s">
        <v>115</v>
      </c>
      <c r="C2319" s="447" t="s">
        <v>3153</v>
      </c>
      <c r="D2319" s="448"/>
      <c r="E2319" s="449"/>
      <c r="F2319" s="450"/>
      <c r="G2319" s="450">
        <f>SUMIF(AG2320:AG2366,"&lt;&gt;NOR",G2320:G2366)</f>
        <v>0</v>
      </c>
      <c r="H2319" s="450"/>
      <c r="I2319" s="450">
        <f>SUM(I2320:I2366)</f>
        <v>20523.66</v>
      </c>
      <c r="J2319" s="450"/>
      <c r="K2319" s="450">
        <f>SUM(K2320:K2366)</f>
        <v>69733.14</v>
      </c>
      <c r="L2319" s="450"/>
      <c r="M2319" s="450">
        <f>SUM(M2320:M2366)</f>
        <v>0</v>
      </c>
      <c r="N2319" s="450"/>
      <c r="O2319" s="450">
        <f>SUM(O2320:O2366)</f>
        <v>0.51</v>
      </c>
      <c r="P2319" s="450"/>
      <c r="Q2319" s="450">
        <f>SUM(Q2320:Q2366)</f>
        <v>0</v>
      </c>
      <c r="R2319" s="450"/>
      <c r="S2319" s="450"/>
      <c r="T2319" s="451"/>
      <c r="U2319" s="33"/>
      <c r="V2319" s="33">
        <f>SUM(V2320:V2366)</f>
        <v>147.67999999999998</v>
      </c>
      <c r="W2319" s="33"/>
      <c r="X2319" s="33"/>
      <c r="AG2319" t="s">
        <v>158</v>
      </c>
    </row>
    <row r="2320" spans="1:60" outlineLevel="1">
      <c r="A2320" s="452">
        <v>419</v>
      </c>
      <c r="B2320" s="453" t="s">
        <v>1910</v>
      </c>
      <c r="C2320" s="454" t="s">
        <v>1911</v>
      </c>
      <c r="D2320" s="455" t="s">
        <v>161</v>
      </c>
      <c r="E2320" s="456">
        <v>50</v>
      </c>
      <c r="F2320" s="34"/>
      <c r="G2320" s="458">
        <f>ROUND(E2320*F2320,2)</f>
        <v>0</v>
      </c>
      <c r="H2320" s="457">
        <v>0.09</v>
      </c>
      <c r="I2320" s="458">
        <f>ROUND(E2320*H2320,2)</f>
        <v>4.5</v>
      </c>
      <c r="J2320" s="457">
        <v>33.11</v>
      </c>
      <c r="K2320" s="458">
        <f>ROUND(E2320*J2320,2)</f>
        <v>1655.5</v>
      </c>
      <c r="L2320" s="458">
        <v>21</v>
      </c>
      <c r="M2320" s="458">
        <f>G2320*(1+L2320/100)</f>
        <v>0</v>
      </c>
      <c r="N2320" s="458">
        <v>0</v>
      </c>
      <c r="O2320" s="458">
        <f>ROUND(E2320*N2320,2)</f>
        <v>0</v>
      </c>
      <c r="P2320" s="458">
        <v>0</v>
      </c>
      <c r="Q2320" s="458">
        <f>ROUND(E2320*P2320,2)</f>
        <v>0</v>
      </c>
      <c r="R2320" s="458"/>
      <c r="S2320" s="458" t="s">
        <v>162</v>
      </c>
      <c r="T2320" s="459" t="s">
        <v>162</v>
      </c>
      <c r="U2320" s="32">
        <v>6.9709999999999994E-2</v>
      </c>
      <c r="V2320" s="32">
        <f>ROUND(E2320*U2320,2)</f>
        <v>3.49</v>
      </c>
      <c r="W2320" s="32"/>
      <c r="X2320" s="32" t="s">
        <v>163</v>
      </c>
      <c r="Y2320" s="30"/>
      <c r="Z2320" s="30"/>
      <c r="AA2320" s="30"/>
      <c r="AB2320" s="30"/>
      <c r="AC2320" s="30"/>
      <c r="AD2320" s="30"/>
      <c r="AE2320" s="30"/>
      <c r="AF2320" s="30"/>
      <c r="AG2320" s="30" t="s">
        <v>164</v>
      </c>
      <c r="AH2320" s="30"/>
      <c r="AI2320" s="30"/>
      <c r="AJ2320" s="30"/>
      <c r="AK2320" s="30"/>
      <c r="AL2320" s="30"/>
      <c r="AM2320" s="30"/>
      <c r="AN2320" s="30"/>
      <c r="AO2320" s="30"/>
      <c r="AP2320" s="30"/>
      <c r="AQ2320" s="30"/>
      <c r="AR2320" s="30"/>
      <c r="AS2320" s="30"/>
      <c r="AT2320" s="30"/>
      <c r="AU2320" s="30"/>
      <c r="AV2320" s="30"/>
      <c r="AW2320" s="30"/>
      <c r="AX2320" s="30"/>
      <c r="AY2320" s="30"/>
      <c r="AZ2320" s="30"/>
      <c r="BA2320" s="30"/>
      <c r="BB2320" s="30"/>
      <c r="BC2320" s="30"/>
      <c r="BD2320" s="30"/>
      <c r="BE2320" s="30"/>
      <c r="BF2320" s="30"/>
      <c r="BG2320" s="30"/>
      <c r="BH2320" s="30"/>
    </row>
    <row r="2321" spans="1:60" outlineLevel="1">
      <c r="A2321" s="460"/>
      <c r="B2321" s="461"/>
      <c r="C2321" s="462" t="s">
        <v>1912</v>
      </c>
      <c r="D2321" s="463"/>
      <c r="E2321" s="464">
        <v>50</v>
      </c>
      <c r="F2321" s="465"/>
      <c r="G2321" s="465"/>
      <c r="H2321" s="465"/>
      <c r="I2321" s="465"/>
      <c r="J2321" s="465"/>
      <c r="K2321" s="465"/>
      <c r="L2321" s="465"/>
      <c r="M2321" s="465"/>
      <c r="N2321" s="465"/>
      <c r="O2321" s="465"/>
      <c r="P2321" s="465"/>
      <c r="Q2321" s="465"/>
      <c r="R2321" s="465"/>
      <c r="S2321" s="465"/>
      <c r="T2321" s="465"/>
      <c r="U2321" s="32"/>
      <c r="V2321" s="32"/>
      <c r="W2321" s="32"/>
      <c r="X2321" s="32"/>
      <c r="Y2321" s="30"/>
      <c r="Z2321" s="30"/>
      <c r="AA2321" s="30"/>
      <c r="AB2321" s="30"/>
      <c r="AC2321" s="30"/>
      <c r="AD2321" s="30"/>
      <c r="AE2321" s="30"/>
      <c r="AF2321" s="30"/>
      <c r="AG2321" s="30" t="s">
        <v>166</v>
      </c>
      <c r="AH2321" s="30">
        <v>5</v>
      </c>
      <c r="AI2321" s="30"/>
      <c r="AJ2321" s="30"/>
      <c r="AK2321" s="30"/>
      <c r="AL2321" s="30"/>
      <c r="AM2321" s="30"/>
      <c r="AN2321" s="30"/>
      <c r="AO2321" s="30"/>
      <c r="AP2321" s="30"/>
      <c r="AQ2321" s="30"/>
      <c r="AR2321" s="30"/>
      <c r="AS2321" s="30"/>
      <c r="AT2321" s="30"/>
      <c r="AU2321" s="30"/>
      <c r="AV2321" s="30"/>
      <c r="AW2321" s="30"/>
      <c r="AX2321" s="30"/>
      <c r="AY2321" s="30"/>
      <c r="AZ2321" s="30"/>
      <c r="BA2321" s="30"/>
      <c r="BB2321" s="30"/>
      <c r="BC2321" s="30"/>
      <c r="BD2321" s="30"/>
      <c r="BE2321" s="30"/>
      <c r="BF2321" s="30"/>
      <c r="BG2321" s="30"/>
      <c r="BH2321" s="30"/>
    </row>
    <row r="2322" spans="1:60" ht="51" outlineLevel="1">
      <c r="A2322" s="452">
        <v>420</v>
      </c>
      <c r="B2322" s="453" t="s">
        <v>1913</v>
      </c>
      <c r="C2322" s="454" t="s">
        <v>2951</v>
      </c>
      <c r="D2322" s="455" t="s">
        <v>161</v>
      </c>
      <c r="E2322" s="456">
        <v>933.62072000000001</v>
      </c>
      <c r="F2322" s="34"/>
      <c r="G2322" s="458">
        <f>ROUND(E2322*F2322,2)</f>
        <v>0</v>
      </c>
      <c r="H2322" s="457">
        <v>6.91</v>
      </c>
      <c r="I2322" s="458">
        <f>ROUND(E2322*H2322,2)</f>
        <v>6451.32</v>
      </c>
      <c r="J2322" s="457">
        <v>15.39</v>
      </c>
      <c r="K2322" s="458">
        <f>ROUND(E2322*J2322,2)</f>
        <v>14368.42</v>
      </c>
      <c r="L2322" s="458">
        <v>21</v>
      </c>
      <c r="M2322" s="458">
        <f>G2322*(1+L2322/100)</f>
        <v>0</v>
      </c>
      <c r="N2322" s="458">
        <v>1E-4</v>
      </c>
      <c r="O2322" s="458">
        <f>ROUND(E2322*N2322,2)</f>
        <v>0.09</v>
      </c>
      <c r="P2322" s="458">
        <v>0</v>
      </c>
      <c r="Q2322" s="458">
        <f>ROUND(E2322*P2322,2)</f>
        <v>0</v>
      </c>
      <c r="R2322" s="458"/>
      <c r="S2322" s="458" t="s">
        <v>162</v>
      </c>
      <c r="T2322" s="459" t="s">
        <v>162</v>
      </c>
      <c r="U2322" s="32">
        <v>3.2480000000000002E-2</v>
      </c>
      <c r="V2322" s="32">
        <f>ROUND(E2322*U2322,2)</f>
        <v>30.32</v>
      </c>
      <c r="W2322" s="32"/>
      <c r="X2322" s="32" t="s">
        <v>163</v>
      </c>
      <c r="Y2322" s="30"/>
      <c r="Z2322" s="30"/>
      <c r="AA2322" s="30"/>
      <c r="AB2322" s="30"/>
      <c r="AC2322" s="30"/>
      <c r="AD2322" s="30"/>
      <c r="AE2322" s="30"/>
      <c r="AF2322" s="30"/>
      <c r="AG2322" s="30" t="s">
        <v>164</v>
      </c>
      <c r="AH2322" s="30"/>
      <c r="AI2322" s="30"/>
      <c r="AJ2322" s="30"/>
      <c r="AK2322" s="30"/>
      <c r="AL2322" s="30"/>
      <c r="AM2322" s="30"/>
      <c r="AN2322" s="30"/>
      <c r="AO2322" s="30"/>
      <c r="AP2322" s="30"/>
      <c r="AQ2322" s="30"/>
      <c r="AR2322" s="30"/>
      <c r="AS2322" s="30"/>
      <c r="AT2322" s="30"/>
      <c r="AU2322" s="30"/>
      <c r="AV2322" s="30"/>
      <c r="AW2322" s="30"/>
      <c r="AX2322" s="30"/>
      <c r="AY2322" s="30"/>
      <c r="AZ2322" s="30"/>
      <c r="BA2322" s="30"/>
      <c r="BB2322" s="30"/>
      <c r="BC2322" s="30"/>
      <c r="BD2322" s="30"/>
      <c r="BE2322" s="30"/>
      <c r="BF2322" s="30"/>
      <c r="BG2322" s="30"/>
      <c r="BH2322" s="30"/>
    </row>
    <row r="2323" spans="1:60" outlineLevel="1">
      <c r="A2323" s="460"/>
      <c r="B2323" s="461"/>
      <c r="C2323" s="462" t="s">
        <v>1914</v>
      </c>
      <c r="D2323" s="463"/>
      <c r="E2323" s="464">
        <v>210.75800000000001</v>
      </c>
      <c r="F2323" s="465"/>
      <c r="G2323" s="465"/>
      <c r="H2323" s="465"/>
      <c r="I2323" s="465"/>
      <c r="J2323" s="465"/>
      <c r="K2323" s="465"/>
      <c r="L2323" s="465"/>
      <c r="M2323" s="465"/>
      <c r="N2323" s="465"/>
      <c r="O2323" s="465"/>
      <c r="P2323" s="465"/>
      <c r="Q2323" s="465"/>
      <c r="R2323" s="465"/>
      <c r="S2323" s="465"/>
      <c r="T2323" s="465"/>
      <c r="U2323" s="32"/>
      <c r="V2323" s="32"/>
      <c r="W2323" s="32"/>
      <c r="X2323" s="32"/>
      <c r="Y2323" s="30"/>
      <c r="Z2323" s="30"/>
      <c r="AA2323" s="30"/>
      <c r="AB2323" s="30"/>
      <c r="AC2323" s="30"/>
      <c r="AD2323" s="30"/>
      <c r="AE2323" s="30"/>
      <c r="AF2323" s="30"/>
      <c r="AG2323" s="30" t="s">
        <v>166</v>
      </c>
      <c r="AH2323" s="30">
        <v>0</v>
      </c>
      <c r="AI2323" s="30"/>
      <c r="AJ2323" s="30"/>
      <c r="AK2323" s="30"/>
      <c r="AL2323" s="30"/>
      <c r="AM2323" s="30"/>
      <c r="AN2323" s="30"/>
      <c r="AO2323" s="30"/>
      <c r="AP2323" s="30"/>
      <c r="AQ2323" s="30"/>
      <c r="AR2323" s="30"/>
      <c r="AS2323" s="30"/>
      <c r="AT2323" s="30"/>
      <c r="AU2323" s="30"/>
      <c r="AV2323" s="30"/>
      <c r="AW2323" s="30"/>
      <c r="AX2323" s="30"/>
      <c r="AY2323" s="30"/>
      <c r="AZ2323" s="30"/>
      <c r="BA2323" s="30"/>
      <c r="BB2323" s="30"/>
      <c r="BC2323" s="30"/>
      <c r="BD2323" s="30"/>
      <c r="BE2323" s="30"/>
      <c r="BF2323" s="30"/>
      <c r="BG2323" s="30"/>
      <c r="BH2323" s="30"/>
    </row>
    <row r="2324" spans="1:60" outlineLevel="1">
      <c r="A2324" s="460"/>
      <c r="B2324" s="461"/>
      <c r="C2324" s="462" t="s">
        <v>1915</v>
      </c>
      <c r="D2324" s="463"/>
      <c r="E2324" s="464">
        <v>7.6</v>
      </c>
      <c r="F2324" s="465"/>
      <c r="G2324" s="465"/>
      <c r="H2324" s="465"/>
      <c r="I2324" s="465"/>
      <c r="J2324" s="465"/>
      <c r="K2324" s="465"/>
      <c r="L2324" s="465"/>
      <c r="M2324" s="465"/>
      <c r="N2324" s="465"/>
      <c r="O2324" s="465"/>
      <c r="P2324" s="465"/>
      <c r="Q2324" s="465"/>
      <c r="R2324" s="465"/>
      <c r="S2324" s="465"/>
      <c r="T2324" s="465"/>
      <c r="U2324" s="32"/>
      <c r="V2324" s="32"/>
      <c r="W2324" s="32"/>
      <c r="X2324" s="32"/>
      <c r="Y2324" s="30"/>
      <c r="Z2324" s="30"/>
      <c r="AA2324" s="30"/>
      <c r="AB2324" s="30"/>
      <c r="AC2324" s="30"/>
      <c r="AD2324" s="30"/>
      <c r="AE2324" s="30"/>
      <c r="AF2324" s="30"/>
      <c r="AG2324" s="30" t="s">
        <v>166</v>
      </c>
      <c r="AH2324" s="30">
        <v>0</v>
      </c>
      <c r="AI2324" s="30"/>
      <c r="AJ2324" s="30"/>
      <c r="AK2324" s="30"/>
      <c r="AL2324" s="30"/>
      <c r="AM2324" s="30"/>
      <c r="AN2324" s="30"/>
      <c r="AO2324" s="30"/>
      <c r="AP2324" s="30"/>
      <c r="AQ2324" s="30"/>
      <c r="AR2324" s="30"/>
      <c r="AS2324" s="30"/>
      <c r="AT2324" s="30"/>
      <c r="AU2324" s="30"/>
      <c r="AV2324" s="30"/>
      <c r="AW2324" s="30"/>
      <c r="AX2324" s="30"/>
      <c r="AY2324" s="30"/>
      <c r="AZ2324" s="30"/>
      <c r="BA2324" s="30"/>
      <c r="BB2324" s="30"/>
      <c r="BC2324" s="30"/>
      <c r="BD2324" s="30"/>
      <c r="BE2324" s="30"/>
      <c r="BF2324" s="30"/>
      <c r="BG2324" s="30"/>
      <c r="BH2324" s="30"/>
    </row>
    <row r="2325" spans="1:60" outlineLevel="1">
      <c r="A2325" s="460"/>
      <c r="B2325" s="461"/>
      <c r="C2325" s="462" t="s">
        <v>1372</v>
      </c>
      <c r="D2325" s="463"/>
      <c r="E2325" s="464">
        <v>66.308000000000007</v>
      </c>
      <c r="F2325" s="465"/>
      <c r="G2325" s="465"/>
      <c r="H2325" s="465"/>
      <c r="I2325" s="465"/>
      <c r="J2325" s="465"/>
      <c r="K2325" s="465"/>
      <c r="L2325" s="465"/>
      <c r="M2325" s="465"/>
      <c r="N2325" s="465"/>
      <c r="O2325" s="465"/>
      <c r="P2325" s="465"/>
      <c r="Q2325" s="465"/>
      <c r="R2325" s="465"/>
      <c r="S2325" s="465"/>
      <c r="T2325" s="465"/>
      <c r="U2325" s="32"/>
      <c r="V2325" s="32"/>
      <c r="W2325" s="32"/>
      <c r="X2325" s="32"/>
      <c r="Y2325" s="30"/>
      <c r="Z2325" s="30"/>
      <c r="AA2325" s="30"/>
      <c r="AB2325" s="30"/>
      <c r="AC2325" s="30"/>
      <c r="AD2325" s="30"/>
      <c r="AE2325" s="30"/>
      <c r="AF2325" s="30"/>
      <c r="AG2325" s="30" t="s">
        <v>166</v>
      </c>
      <c r="AH2325" s="30">
        <v>0</v>
      </c>
      <c r="AI2325" s="30"/>
      <c r="AJ2325" s="30"/>
      <c r="AK2325" s="30"/>
      <c r="AL2325" s="30"/>
      <c r="AM2325" s="30"/>
      <c r="AN2325" s="30"/>
      <c r="AO2325" s="30"/>
      <c r="AP2325" s="30"/>
      <c r="AQ2325" s="30"/>
      <c r="AR2325" s="30"/>
      <c r="AS2325" s="30"/>
      <c r="AT2325" s="30"/>
      <c r="AU2325" s="30"/>
      <c r="AV2325" s="30"/>
      <c r="AW2325" s="30"/>
      <c r="AX2325" s="30"/>
      <c r="AY2325" s="30"/>
      <c r="AZ2325" s="30"/>
      <c r="BA2325" s="30"/>
      <c r="BB2325" s="30"/>
      <c r="BC2325" s="30"/>
      <c r="BD2325" s="30"/>
      <c r="BE2325" s="30"/>
      <c r="BF2325" s="30"/>
      <c r="BG2325" s="30"/>
      <c r="BH2325" s="30"/>
    </row>
    <row r="2326" spans="1:60" outlineLevel="1">
      <c r="A2326" s="460"/>
      <c r="B2326" s="461"/>
      <c r="C2326" s="462" t="s">
        <v>1407</v>
      </c>
      <c r="D2326" s="463"/>
      <c r="E2326" s="464">
        <v>553.80121999999994</v>
      </c>
      <c r="F2326" s="465"/>
      <c r="G2326" s="465"/>
      <c r="H2326" s="465"/>
      <c r="I2326" s="465"/>
      <c r="J2326" s="465"/>
      <c r="K2326" s="465"/>
      <c r="L2326" s="465"/>
      <c r="M2326" s="465"/>
      <c r="N2326" s="465"/>
      <c r="O2326" s="465"/>
      <c r="P2326" s="465"/>
      <c r="Q2326" s="465"/>
      <c r="R2326" s="465"/>
      <c r="S2326" s="465"/>
      <c r="T2326" s="465"/>
      <c r="U2326" s="32"/>
      <c r="V2326" s="32"/>
      <c r="W2326" s="32"/>
      <c r="X2326" s="32"/>
      <c r="Y2326" s="30"/>
      <c r="Z2326" s="30"/>
      <c r="AA2326" s="30"/>
      <c r="AB2326" s="30"/>
      <c r="AC2326" s="30"/>
      <c r="AD2326" s="30"/>
      <c r="AE2326" s="30"/>
      <c r="AF2326" s="30"/>
      <c r="AG2326" s="30" t="s">
        <v>166</v>
      </c>
      <c r="AH2326" s="30">
        <v>0</v>
      </c>
      <c r="AI2326" s="30"/>
      <c r="AJ2326" s="30"/>
      <c r="AK2326" s="30"/>
      <c r="AL2326" s="30"/>
      <c r="AM2326" s="30"/>
      <c r="AN2326" s="30"/>
      <c r="AO2326" s="30"/>
      <c r="AP2326" s="30"/>
      <c r="AQ2326" s="30"/>
      <c r="AR2326" s="30"/>
      <c r="AS2326" s="30"/>
      <c r="AT2326" s="30"/>
      <c r="AU2326" s="30"/>
      <c r="AV2326" s="30"/>
      <c r="AW2326" s="30"/>
      <c r="AX2326" s="30"/>
      <c r="AY2326" s="30"/>
      <c r="AZ2326" s="30"/>
      <c r="BA2326" s="30"/>
      <c r="BB2326" s="30"/>
      <c r="BC2326" s="30"/>
      <c r="BD2326" s="30"/>
      <c r="BE2326" s="30"/>
      <c r="BF2326" s="30"/>
      <c r="BG2326" s="30"/>
      <c r="BH2326" s="30"/>
    </row>
    <row r="2327" spans="1:60" outlineLevel="1">
      <c r="A2327" s="460"/>
      <c r="B2327" s="461"/>
      <c r="C2327" s="462" t="s">
        <v>2779</v>
      </c>
      <c r="D2327" s="463"/>
      <c r="E2327" s="464">
        <v>21.75</v>
      </c>
      <c r="F2327" s="465"/>
      <c r="G2327" s="465"/>
      <c r="H2327" s="465"/>
      <c r="I2327" s="465"/>
      <c r="J2327" s="465"/>
      <c r="K2327" s="465"/>
      <c r="L2327" s="465"/>
      <c r="M2327" s="465"/>
      <c r="N2327" s="465"/>
      <c r="O2327" s="465"/>
      <c r="P2327" s="465"/>
      <c r="Q2327" s="465"/>
      <c r="R2327" s="465"/>
      <c r="S2327" s="465"/>
      <c r="T2327" s="465"/>
      <c r="U2327" s="32"/>
      <c r="V2327" s="32"/>
      <c r="W2327" s="32"/>
      <c r="X2327" s="32"/>
      <c r="Y2327" s="30"/>
      <c r="Z2327" s="30"/>
      <c r="AA2327" s="30"/>
      <c r="AB2327" s="30"/>
      <c r="AC2327" s="30"/>
      <c r="AD2327" s="30"/>
      <c r="AE2327" s="30"/>
      <c r="AF2327" s="30"/>
      <c r="AG2327" s="30" t="s">
        <v>166</v>
      </c>
      <c r="AH2327" s="30">
        <v>0</v>
      </c>
      <c r="AI2327" s="30"/>
      <c r="AJ2327" s="30"/>
      <c r="AK2327" s="30"/>
      <c r="AL2327" s="30"/>
      <c r="AM2327" s="30"/>
      <c r="AN2327" s="30"/>
      <c r="AO2327" s="30"/>
      <c r="AP2327" s="30"/>
      <c r="AQ2327" s="30"/>
      <c r="AR2327" s="30"/>
      <c r="AS2327" s="30"/>
      <c r="AT2327" s="30"/>
      <c r="AU2327" s="30"/>
      <c r="AV2327" s="30"/>
      <c r="AW2327" s="30"/>
      <c r="AX2327" s="30"/>
      <c r="AY2327" s="30"/>
      <c r="AZ2327" s="30"/>
      <c r="BA2327" s="30"/>
      <c r="BB2327" s="30"/>
      <c r="BC2327" s="30"/>
      <c r="BD2327" s="30"/>
      <c r="BE2327" s="30"/>
      <c r="BF2327" s="30"/>
      <c r="BG2327" s="30"/>
      <c r="BH2327" s="30"/>
    </row>
    <row r="2328" spans="1:60" outlineLevel="1">
      <c r="A2328" s="460"/>
      <c r="B2328" s="461"/>
      <c r="C2328" s="462" t="s">
        <v>2780</v>
      </c>
      <c r="D2328" s="463"/>
      <c r="E2328" s="464">
        <v>7.38</v>
      </c>
      <c r="F2328" s="465"/>
      <c r="G2328" s="465"/>
      <c r="H2328" s="465"/>
      <c r="I2328" s="465"/>
      <c r="J2328" s="465"/>
      <c r="K2328" s="465"/>
      <c r="L2328" s="465"/>
      <c r="M2328" s="465"/>
      <c r="N2328" s="465"/>
      <c r="O2328" s="465"/>
      <c r="P2328" s="465"/>
      <c r="Q2328" s="465"/>
      <c r="R2328" s="465"/>
      <c r="S2328" s="465"/>
      <c r="T2328" s="465"/>
      <c r="U2328" s="32"/>
      <c r="V2328" s="32"/>
      <c r="W2328" s="32"/>
      <c r="X2328" s="32"/>
      <c r="Y2328" s="30"/>
      <c r="Z2328" s="30"/>
      <c r="AA2328" s="30"/>
      <c r="AB2328" s="30"/>
      <c r="AC2328" s="30"/>
      <c r="AD2328" s="30"/>
      <c r="AE2328" s="30"/>
      <c r="AF2328" s="30"/>
      <c r="AG2328" s="30" t="s">
        <v>166</v>
      </c>
      <c r="AH2328" s="30">
        <v>0</v>
      </c>
      <c r="AI2328" s="30"/>
      <c r="AJ2328" s="30"/>
      <c r="AK2328" s="30"/>
      <c r="AL2328" s="30"/>
      <c r="AM2328" s="30"/>
      <c r="AN2328" s="30"/>
      <c r="AO2328" s="30"/>
      <c r="AP2328" s="30"/>
      <c r="AQ2328" s="30"/>
      <c r="AR2328" s="30"/>
      <c r="AS2328" s="30"/>
      <c r="AT2328" s="30"/>
      <c r="AU2328" s="30"/>
      <c r="AV2328" s="30"/>
      <c r="AW2328" s="30"/>
      <c r="AX2328" s="30"/>
      <c r="AY2328" s="30"/>
      <c r="AZ2328" s="30"/>
      <c r="BA2328" s="30"/>
      <c r="BB2328" s="30"/>
      <c r="BC2328" s="30"/>
      <c r="BD2328" s="30"/>
      <c r="BE2328" s="30"/>
      <c r="BF2328" s="30"/>
      <c r="BG2328" s="30"/>
      <c r="BH2328" s="30"/>
    </row>
    <row r="2329" spans="1:60" outlineLevel="1">
      <c r="A2329" s="460"/>
      <c r="B2329" s="461"/>
      <c r="C2329" s="462" t="s">
        <v>400</v>
      </c>
      <c r="D2329" s="463"/>
      <c r="E2329" s="464">
        <v>11.096</v>
      </c>
      <c r="F2329" s="465"/>
      <c r="G2329" s="465"/>
      <c r="H2329" s="465"/>
      <c r="I2329" s="465"/>
      <c r="J2329" s="465"/>
      <c r="K2329" s="465"/>
      <c r="L2329" s="465"/>
      <c r="M2329" s="465"/>
      <c r="N2329" s="465"/>
      <c r="O2329" s="465"/>
      <c r="P2329" s="465"/>
      <c r="Q2329" s="465"/>
      <c r="R2329" s="465"/>
      <c r="S2329" s="465"/>
      <c r="T2329" s="465"/>
      <c r="U2329" s="32"/>
      <c r="V2329" s="32"/>
      <c r="W2329" s="32"/>
      <c r="X2329" s="32"/>
      <c r="Y2329" s="30"/>
      <c r="Z2329" s="30"/>
      <c r="AA2329" s="30"/>
      <c r="AB2329" s="30"/>
      <c r="AC2329" s="30"/>
      <c r="AD2329" s="30"/>
      <c r="AE2329" s="30"/>
      <c r="AF2329" s="30"/>
      <c r="AG2329" s="30" t="s">
        <v>166</v>
      </c>
      <c r="AH2329" s="30">
        <v>0</v>
      </c>
      <c r="AI2329" s="30"/>
      <c r="AJ2329" s="30"/>
      <c r="AK2329" s="30"/>
      <c r="AL2329" s="30"/>
      <c r="AM2329" s="30"/>
      <c r="AN2329" s="30"/>
      <c r="AO2329" s="30"/>
      <c r="AP2329" s="30"/>
      <c r="AQ2329" s="30"/>
      <c r="AR2329" s="30"/>
      <c r="AS2329" s="30"/>
      <c r="AT2329" s="30"/>
      <c r="AU2329" s="30"/>
      <c r="AV2329" s="30"/>
      <c r="AW2329" s="30"/>
      <c r="AX2329" s="30"/>
      <c r="AY2329" s="30"/>
      <c r="AZ2329" s="30"/>
      <c r="BA2329" s="30"/>
      <c r="BB2329" s="30"/>
      <c r="BC2329" s="30"/>
      <c r="BD2329" s="30"/>
      <c r="BE2329" s="30"/>
      <c r="BF2329" s="30"/>
      <c r="BG2329" s="30"/>
      <c r="BH2329" s="30"/>
    </row>
    <row r="2330" spans="1:60" outlineLevel="1">
      <c r="A2330" s="460"/>
      <c r="B2330" s="461"/>
      <c r="C2330" s="462" t="s">
        <v>542</v>
      </c>
      <c r="D2330" s="463"/>
      <c r="E2330" s="464">
        <v>2.5425</v>
      </c>
      <c r="F2330" s="465"/>
      <c r="G2330" s="465"/>
      <c r="H2330" s="465"/>
      <c r="I2330" s="465"/>
      <c r="J2330" s="465"/>
      <c r="K2330" s="465"/>
      <c r="L2330" s="465"/>
      <c r="M2330" s="465"/>
      <c r="N2330" s="465"/>
      <c r="O2330" s="465"/>
      <c r="P2330" s="465"/>
      <c r="Q2330" s="465"/>
      <c r="R2330" s="465"/>
      <c r="S2330" s="465"/>
      <c r="T2330" s="465"/>
      <c r="U2330" s="32"/>
      <c r="V2330" s="32"/>
      <c r="W2330" s="32"/>
      <c r="X2330" s="32"/>
      <c r="Y2330" s="30"/>
      <c r="Z2330" s="30"/>
      <c r="AA2330" s="30"/>
      <c r="AB2330" s="30"/>
      <c r="AC2330" s="30"/>
      <c r="AD2330" s="30"/>
      <c r="AE2330" s="30"/>
      <c r="AF2330" s="30"/>
      <c r="AG2330" s="30" t="s">
        <v>166</v>
      </c>
      <c r="AH2330" s="30">
        <v>0</v>
      </c>
      <c r="AI2330" s="30"/>
      <c r="AJ2330" s="30"/>
      <c r="AK2330" s="30"/>
      <c r="AL2330" s="30"/>
      <c r="AM2330" s="30"/>
      <c r="AN2330" s="30"/>
      <c r="AO2330" s="30"/>
      <c r="AP2330" s="30"/>
      <c r="AQ2330" s="30"/>
      <c r="AR2330" s="30"/>
      <c r="AS2330" s="30"/>
      <c r="AT2330" s="30"/>
      <c r="AU2330" s="30"/>
      <c r="AV2330" s="30"/>
      <c r="AW2330" s="30"/>
      <c r="AX2330" s="30"/>
      <c r="AY2330" s="30"/>
      <c r="AZ2330" s="30"/>
      <c r="BA2330" s="30"/>
      <c r="BB2330" s="30"/>
      <c r="BC2330" s="30"/>
      <c r="BD2330" s="30"/>
      <c r="BE2330" s="30"/>
      <c r="BF2330" s="30"/>
      <c r="BG2330" s="30"/>
      <c r="BH2330" s="30"/>
    </row>
    <row r="2331" spans="1:60" outlineLevel="1">
      <c r="A2331" s="460"/>
      <c r="B2331" s="461"/>
      <c r="C2331" s="462" t="s">
        <v>543</v>
      </c>
      <c r="D2331" s="463"/>
      <c r="E2331" s="464">
        <v>2.3849999999999998</v>
      </c>
      <c r="F2331" s="465"/>
      <c r="G2331" s="465"/>
      <c r="H2331" s="465"/>
      <c r="I2331" s="465"/>
      <c r="J2331" s="465"/>
      <c r="K2331" s="465"/>
      <c r="L2331" s="465"/>
      <c r="M2331" s="465"/>
      <c r="N2331" s="465"/>
      <c r="O2331" s="465"/>
      <c r="P2331" s="465"/>
      <c r="Q2331" s="465"/>
      <c r="R2331" s="465"/>
      <c r="S2331" s="465"/>
      <c r="T2331" s="465"/>
      <c r="U2331" s="32"/>
      <c r="V2331" s="32"/>
      <c r="W2331" s="32"/>
      <c r="X2331" s="32"/>
      <c r="Y2331" s="30"/>
      <c r="Z2331" s="30"/>
      <c r="AA2331" s="30"/>
      <c r="AB2331" s="30"/>
      <c r="AC2331" s="30"/>
      <c r="AD2331" s="30"/>
      <c r="AE2331" s="30"/>
      <c r="AF2331" s="30"/>
      <c r="AG2331" s="30" t="s">
        <v>166</v>
      </c>
      <c r="AH2331" s="30">
        <v>0</v>
      </c>
      <c r="AI2331" s="30"/>
      <c r="AJ2331" s="30"/>
      <c r="AK2331" s="30"/>
      <c r="AL2331" s="30"/>
      <c r="AM2331" s="30"/>
      <c r="AN2331" s="30"/>
      <c r="AO2331" s="30"/>
      <c r="AP2331" s="30"/>
      <c r="AQ2331" s="30"/>
      <c r="AR2331" s="30"/>
      <c r="AS2331" s="30"/>
      <c r="AT2331" s="30"/>
      <c r="AU2331" s="30"/>
      <c r="AV2331" s="30"/>
      <c r="AW2331" s="30"/>
      <c r="AX2331" s="30"/>
      <c r="AY2331" s="30"/>
      <c r="AZ2331" s="30"/>
      <c r="BA2331" s="30"/>
      <c r="BB2331" s="30"/>
      <c r="BC2331" s="30"/>
      <c r="BD2331" s="30"/>
      <c r="BE2331" s="30"/>
      <c r="BF2331" s="30"/>
      <c r="BG2331" s="30"/>
      <c r="BH2331" s="30"/>
    </row>
    <row r="2332" spans="1:60" outlineLevel="1">
      <c r="A2332" s="460"/>
      <c r="B2332" s="461"/>
      <c r="C2332" s="462" t="s">
        <v>1916</v>
      </c>
      <c r="D2332" s="463"/>
      <c r="E2332" s="464">
        <v>50</v>
      </c>
      <c r="F2332" s="465"/>
      <c r="G2332" s="465"/>
      <c r="H2332" s="465"/>
      <c r="I2332" s="465"/>
      <c r="J2332" s="465"/>
      <c r="K2332" s="465"/>
      <c r="L2332" s="465"/>
      <c r="M2332" s="465"/>
      <c r="N2332" s="465"/>
      <c r="O2332" s="465"/>
      <c r="P2332" s="465"/>
      <c r="Q2332" s="465"/>
      <c r="R2332" s="465"/>
      <c r="S2332" s="465"/>
      <c r="T2332" s="465"/>
      <c r="U2332" s="32"/>
      <c r="V2332" s="32"/>
      <c r="W2332" s="32"/>
      <c r="X2332" s="32"/>
      <c r="Y2332" s="30"/>
      <c r="Z2332" s="30"/>
      <c r="AA2332" s="30"/>
      <c r="AB2332" s="30"/>
      <c r="AC2332" s="30"/>
      <c r="AD2332" s="30"/>
      <c r="AE2332" s="30"/>
      <c r="AF2332" s="30"/>
      <c r="AG2332" s="30" t="s">
        <v>166</v>
      </c>
      <c r="AH2332" s="30">
        <v>0</v>
      </c>
      <c r="AI2332" s="30"/>
      <c r="AJ2332" s="30"/>
      <c r="AK2332" s="30"/>
      <c r="AL2332" s="30"/>
      <c r="AM2332" s="30"/>
      <c r="AN2332" s="30"/>
      <c r="AO2332" s="30"/>
      <c r="AP2332" s="30"/>
      <c r="AQ2332" s="30"/>
      <c r="AR2332" s="30"/>
      <c r="AS2332" s="30"/>
      <c r="AT2332" s="30"/>
      <c r="AU2332" s="30"/>
      <c r="AV2332" s="30"/>
      <c r="AW2332" s="30"/>
      <c r="AX2332" s="30"/>
      <c r="AY2332" s="30"/>
      <c r="AZ2332" s="30"/>
      <c r="BA2332" s="30"/>
      <c r="BB2332" s="30"/>
      <c r="BC2332" s="30"/>
      <c r="BD2332" s="30"/>
      <c r="BE2332" s="30"/>
      <c r="BF2332" s="30"/>
      <c r="BG2332" s="30"/>
      <c r="BH2332" s="30"/>
    </row>
    <row r="2333" spans="1:60" outlineLevel="1">
      <c r="A2333" s="452">
        <v>421</v>
      </c>
      <c r="B2333" s="453" t="s">
        <v>1917</v>
      </c>
      <c r="C2333" s="454" t="s">
        <v>2952</v>
      </c>
      <c r="D2333" s="455" t="s">
        <v>161</v>
      </c>
      <c r="E2333" s="456">
        <v>933.62072000000001</v>
      </c>
      <c r="F2333" s="34"/>
      <c r="G2333" s="458">
        <f>ROUND(E2333*F2333,2)</f>
        <v>0</v>
      </c>
      <c r="H2333" s="457">
        <v>11.03</v>
      </c>
      <c r="I2333" s="458">
        <f>ROUND(E2333*H2333,2)</f>
        <v>10297.84</v>
      </c>
      <c r="J2333" s="457">
        <v>51.67</v>
      </c>
      <c r="K2333" s="458">
        <f>ROUND(E2333*J2333,2)</f>
        <v>48240.18</v>
      </c>
      <c r="L2333" s="458">
        <v>21</v>
      </c>
      <c r="M2333" s="458">
        <f>G2333*(1+L2333/100)</f>
        <v>0</v>
      </c>
      <c r="N2333" s="458">
        <v>3.1E-4</v>
      </c>
      <c r="O2333" s="458">
        <f>ROUND(E2333*N2333,2)</f>
        <v>0.28999999999999998</v>
      </c>
      <c r="P2333" s="458">
        <v>0</v>
      </c>
      <c r="Q2333" s="458">
        <f>ROUND(E2333*P2333,2)</f>
        <v>0</v>
      </c>
      <c r="R2333" s="458"/>
      <c r="S2333" s="458" t="s">
        <v>162</v>
      </c>
      <c r="T2333" s="459" t="s">
        <v>162</v>
      </c>
      <c r="U2333" s="32">
        <v>0.10902000000000001</v>
      </c>
      <c r="V2333" s="32">
        <f>ROUND(E2333*U2333,2)</f>
        <v>101.78</v>
      </c>
      <c r="W2333" s="32"/>
      <c r="X2333" s="32" t="s">
        <v>163</v>
      </c>
      <c r="Y2333" s="30"/>
      <c r="Z2333" s="30"/>
      <c r="AA2333" s="30"/>
      <c r="AB2333" s="30"/>
      <c r="AC2333" s="30"/>
      <c r="AD2333" s="30"/>
      <c r="AE2333" s="30"/>
      <c r="AF2333" s="30"/>
      <c r="AG2333" s="30" t="s">
        <v>164</v>
      </c>
      <c r="AH2333" s="30"/>
      <c r="AI2333" s="30"/>
      <c r="AJ2333" s="30"/>
      <c r="AK2333" s="30"/>
      <c r="AL2333" s="30"/>
      <c r="AM2333" s="30"/>
      <c r="AN2333" s="30"/>
      <c r="AO2333" s="30"/>
      <c r="AP2333" s="30"/>
      <c r="AQ2333" s="30"/>
      <c r="AR2333" s="30"/>
      <c r="AS2333" s="30"/>
      <c r="AT2333" s="30"/>
      <c r="AU2333" s="30"/>
      <c r="AV2333" s="30"/>
      <c r="AW2333" s="30"/>
      <c r="AX2333" s="30"/>
      <c r="AY2333" s="30"/>
      <c r="AZ2333" s="30"/>
      <c r="BA2333" s="30"/>
      <c r="BB2333" s="30"/>
      <c r="BC2333" s="30"/>
      <c r="BD2333" s="30"/>
      <c r="BE2333" s="30"/>
      <c r="BF2333" s="30"/>
      <c r="BG2333" s="30"/>
      <c r="BH2333" s="30"/>
    </row>
    <row r="2334" spans="1:60" outlineLevel="1">
      <c r="A2334" s="460"/>
      <c r="B2334" s="461"/>
      <c r="C2334" s="462" t="s">
        <v>1918</v>
      </c>
      <c r="D2334" s="463"/>
      <c r="E2334" s="464">
        <v>933.62072000000001</v>
      </c>
      <c r="F2334" s="465"/>
      <c r="G2334" s="465"/>
      <c r="H2334" s="465"/>
      <c r="I2334" s="465"/>
      <c r="J2334" s="465"/>
      <c r="K2334" s="465"/>
      <c r="L2334" s="465"/>
      <c r="M2334" s="465"/>
      <c r="N2334" s="465"/>
      <c r="O2334" s="465"/>
      <c r="P2334" s="465"/>
      <c r="Q2334" s="465"/>
      <c r="R2334" s="465"/>
      <c r="S2334" s="465"/>
      <c r="T2334" s="465"/>
      <c r="U2334" s="32"/>
      <c r="V2334" s="32"/>
      <c r="W2334" s="32"/>
      <c r="X2334" s="32"/>
      <c r="Y2334" s="30"/>
      <c r="Z2334" s="30"/>
      <c r="AA2334" s="30"/>
      <c r="AB2334" s="30"/>
      <c r="AC2334" s="30"/>
      <c r="AD2334" s="30"/>
      <c r="AE2334" s="30"/>
      <c r="AF2334" s="30"/>
      <c r="AG2334" s="30" t="s">
        <v>166</v>
      </c>
      <c r="AH2334" s="30">
        <v>5</v>
      </c>
      <c r="AI2334" s="30"/>
      <c r="AJ2334" s="30"/>
      <c r="AK2334" s="30"/>
      <c r="AL2334" s="30"/>
      <c r="AM2334" s="30"/>
      <c r="AN2334" s="30"/>
      <c r="AO2334" s="30"/>
      <c r="AP2334" s="30"/>
      <c r="AQ2334" s="30"/>
      <c r="AR2334" s="30"/>
      <c r="AS2334" s="30"/>
      <c r="AT2334" s="30"/>
      <c r="AU2334" s="30"/>
      <c r="AV2334" s="30"/>
      <c r="AW2334" s="30"/>
      <c r="AX2334" s="30"/>
      <c r="AY2334" s="30"/>
      <c r="AZ2334" s="30"/>
      <c r="BA2334" s="30"/>
      <c r="BB2334" s="30"/>
      <c r="BC2334" s="30"/>
      <c r="BD2334" s="30"/>
      <c r="BE2334" s="30"/>
      <c r="BF2334" s="30"/>
      <c r="BG2334" s="30"/>
      <c r="BH2334" s="30"/>
    </row>
    <row r="2335" spans="1:60" outlineLevel="1">
      <c r="A2335" s="452">
        <v>422</v>
      </c>
      <c r="B2335" s="453" t="s">
        <v>1919</v>
      </c>
      <c r="C2335" s="454" t="s">
        <v>1920</v>
      </c>
      <c r="D2335" s="455" t="s">
        <v>161</v>
      </c>
      <c r="E2335" s="456">
        <v>50</v>
      </c>
      <c r="F2335" s="34"/>
      <c r="G2335" s="458">
        <f>ROUND(E2335*F2335,2)</f>
        <v>0</v>
      </c>
      <c r="H2335" s="457">
        <v>14.95</v>
      </c>
      <c r="I2335" s="458">
        <f>ROUND(E2335*H2335,2)</f>
        <v>747.5</v>
      </c>
      <c r="J2335" s="457">
        <v>58.75</v>
      </c>
      <c r="K2335" s="458">
        <f>ROUND(E2335*J2335,2)</f>
        <v>2937.5</v>
      </c>
      <c r="L2335" s="458">
        <v>21</v>
      </c>
      <c r="M2335" s="458">
        <f>G2335*(1+L2335/100)</f>
        <v>0</v>
      </c>
      <c r="N2335" s="458">
        <v>3.4000000000000002E-4</v>
      </c>
      <c r="O2335" s="458">
        <f>ROUND(E2335*N2335,2)</f>
        <v>0.02</v>
      </c>
      <c r="P2335" s="458">
        <v>0</v>
      </c>
      <c r="Q2335" s="458">
        <f>ROUND(E2335*P2335,2)</f>
        <v>0</v>
      </c>
      <c r="R2335" s="458"/>
      <c r="S2335" s="458" t="s">
        <v>162</v>
      </c>
      <c r="T2335" s="459" t="s">
        <v>162</v>
      </c>
      <c r="U2335" s="32">
        <v>0.13500000000000001</v>
      </c>
      <c r="V2335" s="32">
        <f>ROUND(E2335*U2335,2)</f>
        <v>6.75</v>
      </c>
      <c r="W2335" s="32"/>
      <c r="X2335" s="32" t="s">
        <v>163</v>
      </c>
      <c r="Y2335" s="30"/>
      <c r="Z2335" s="30"/>
      <c r="AA2335" s="30"/>
      <c r="AB2335" s="30"/>
      <c r="AC2335" s="30"/>
      <c r="AD2335" s="30"/>
      <c r="AE2335" s="30"/>
      <c r="AF2335" s="30"/>
      <c r="AG2335" s="30" t="s">
        <v>164</v>
      </c>
      <c r="AH2335" s="30"/>
      <c r="AI2335" s="30"/>
      <c r="AJ2335" s="30"/>
      <c r="AK2335" s="30"/>
      <c r="AL2335" s="30"/>
      <c r="AM2335" s="30"/>
      <c r="AN2335" s="30"/>
      <c r="AO2335" s="30"/>
      <c r="AP2335" s="30"/>
      <c r="AQ2335" s="30"/>
      <c r="AR2335" s="30"/>
      <c r="AS2335" s="30"/>
      <c r="AT2335" s="30"/>
      <c r="AU2335" s="30"/>
      <c r="AV2335" s="30"/>
      <c r="AW2335" s="30"/>
      <c r="AX2335" s="30"/>
      <c r="AY2335" s="30"/>
      <c r="AZ2335" s="30"/>
      <c r="BA2335" s="30"/>
      <c r="BB2335" s="30"/>
      <c r="BC2335" s="30"/>
      <c r="BD2335" s="30"/>
      <c r="BE2335" s="30"/>
      <c r="BF2335" s="30"/>
      <c r="BG2335" s="30"/>
      <c r="BH2335" s="30"/>
    </row>
    <row r="2336" spans="1:60" outlineLevel="1">
      <c r="A2336" s="460"/>
      <c r="B2336" s="461"/>
      <c r="C2336" s="462" t="s">
        <v>1916</v>
      </c>
      <c r="D2336" s="463"/>
      <c r="E2336" s="464">
        <v>50</v>
      </c>
      <c r="F2336" s="465"/>
      <c r="G2336" s="465"/>
      <c r="H2336" s="465"/>
      <c r="I2336" s="465"/>
      <c r="J2336" s="465"/>
      <c r="K2336" s="465"/>
      <c r="L2336" s="465"/>
      <c r="M2336" s="465"/>
      <c r="N2336" s="465"/>
      <c r="O2336" s="465"/>
      <c r="P2336" s="465"/>
      <c r="Q2336" s="465"/>
      <c r="R2336" s="465"/>
      <c r="S2336" s="465"/>
      <c r="T2336" s="465"/>
      <c r="U2336" s="32"/>
      <c r="V2336" s="32"/>
      <c r="W2336" s="32"/>
      <c r="X2336" s="32"/>
      <c r="Y2336" s="30"/>
      <c r="Z2336" s="30"/>
      <c r="AA2336" s="30"/>
      <c r="AB2336" s="30"/>
      <c r="AC2336" s="30"/>
      <c r="AD2336" s="30"/>
      <c r="AE2336" s="30"/>
      <c r="AF2336" s="30"/>
      <c r="AG2336" s="30" t="s">
        <v>166</v>
      </c>
      <c r="AH2336" s="30">
        <v>0</v>
      </c>
      <c r="AI2336" s="30"/>
      <c r="AJ2336" s="30"/>
      <c r="AK2336" s="30"/>
      <c r="AL2336" s="30"/>
      <c r="AM2336" s="30"/>
      <c r="AN2336" s="30"/>
      <c r="AO2336" s="30"/>
      <c r="AP2336" s="30"/>
      <c r="AQ2336" s="30"/>
      <c r="AR2336" s="30"/>
      <c r="AS2336" s="30"/>
      <c r="AT2336" s="30"/>
      <c r="AU2336" s="30"/>
      <c r="AV2336" s="30"/>
      <c r="AW2336" s="30"/>
      <c r="AX2336" s="30"/>
      <c r="AY2336" s="30"/>
      <c r="AZ2336" s="30"/>
      <c r="BA2336" s="30"/>
      <c r="BB2336" s="30"/>
      <c r="BC2336" s="30"/>
      <c r="BD2336" s="30"/>
      <c r="BE2336" s="30"/>
      <c r="BF2336" s="30"/>
      <c r="BG2336" s="30"/>
      <c r="BH2336" s="30"/>
    </row>
    <row r="2337" spans="1:60" outlineLevel="1">
      <c r="A2337" s="452">
        <v>423</v>
      </c>
      <c r="B2337" s="453" t="s">
        <v>1921</v>
      </c>
      <c r="C2337" s="454" t="s">
        <v>1922</v>
      </c>
      <c r="D2337" s="455" t="s">
        <v>161</v>
      </c>
      <c r="E2337" s="456">
        <v>45.153500000000001</v>
      </c>
      <c r="F2337" s="34"/>
      <c r="G2337" s="458">
        <f>ROUND(E2337*F2337,2)</f>
        <v>0</v>
      </c>
      <c r="H2337" s="457">
        <v>0</v>
      </c>
      <c r="I2337" s="458">
        <f>ROUND(E2337*H2337,2)</f>
        <v>0</v>
      </c>
      <c r="J2337" s="457">
        <v>10</v>
      </c>
      <c r="K2337" s="458">
        <f>ROUND(E2337*J2337,2)</f>
        <v>451.54</v>
      </c>
      <c r="L2337" s="458">
        <v>21</v>
      </c>
      <c r="M2337" s="458">
        <f>G2337*(1+L2337/100)</f>
        <v>0</v>
      </c>
      <c r="N2337" s="458">
        <v>0</v>
      </c>
      <c r="O2337" s="458">
        <f>ROUND(E2337*N2337,2)</f>
        <v>0</v>
      </c>
      <c r="P2337" s="458">
        <v>0</v>
      </c>
      <c r="Q2337" s="458">
        <f>ROUND(E2337*P2337,2)</f>
        <v>0</v>
      </c>
      <c r="R2337" s="458"/>
      <c r="S2337" s="458" t="s">
        <v>162</v>
      </c>
      <c r="T2337" s="459" t="s">
        <v>162</v>
      </c>
      <c r="U2337" s="32">
        <v>2.1000000000000001E-2</v>
      </c>
      <c r="V2337" s="32">
        <f>ROUND(E2337*U2337,2)</f>
        <v>0.95</v>
      </c>
      <c r="W2337" s="32"/>
      <c r="X2337" s="32" t="s">
        <v>163</v>
      </c>
      <c r="Y2337" s="30"/>
      <c r="Z2337" s="30"/>
      <c r="AA2337" s="30"/>
      <c r="AB2337" s="30"/>
      <c r="AC2337" s="30"/>
      <c r="AD2337" s="30"/>
      <c r="AE2337" s="30"/>
      <c r="AF2337" s="30"/>
      <c r="AG2337" s="30" t="s">
        <v>164</v>
      </c>
      <c r="AH2337" s="30"/>
      <c r="AI2337" s="30"/>
      <c r="AJ2337" s="30"/>
      <c r="AK2337" s="30"/>
      <c r="AL2337" s="30"/>
      <c r="AM2337" s="30"/>
      <c r="AN2337" s="30"/>
      <c r="AO2337" s="30"/>
      <c r="AP2337" s="30"/>
      <c r="AQ2337" s="30"/>
      <c r="AR2337" s="30"/>
      <c r="AS2337" s="30"/>
      <c r="AT2337" s="30"/>
      <c r="AU2337" s="30"/>
      <c r="AV2337" s="30"/>
      <c r="AW2337" s="30"/>
      <c r="AX2337" s="30"/>
      <c r="AY2337" s="30"/>
      <c r="AZ2337" s="30"/>
      <c r="BA2337" s="30"/>
      <c r="BB2337" s="30"/>
      <c r="BC2337" s="30"/>
      <c r="BD2337" s="30"/>
      <c r="BE2337" s="30"/>
      <c r="BF2337" s="30"/>
      <c r="BG2337" s="30"/>
      <c r="BH2337" s="30"/>
    </row>
    <row r="2338" spans="1:60" outlineLevel="1">
      <c r="A2338" s="460"/>
      <c r="B2338" s="461"/>
      <c r="C2338" s="462" t="s">
        <v>2779</v>
      </c>
      <c r="D2338" s="463"/>
      <c r="E2338" s="464">
        <v>21.75</v>
      </c>
      <c r="F2338" s="465"/>
      <c r="G2338" s="465"/>
      <c r="H2338" s="465"/>
      <c r="I2338" s="465"/>
      <c r="J2338" s="465"/>
      <c r="K2338" s="465"/>
      <c r="L2338" s="465"/>
      <c r="M2338" s="465"/>
      <c r="N2338" s="465"/>
      <c r="O2338" s="465"/>
      <c r="P2338" s="465"/>
      <c r="Q2338" s="465"/>
      <c r="R2338" s="465"/>
      <c r="S2338" s="465"/>
      <c r="T2338" s="465"/>
      <c r="U2338" s="32"/>
      <c r="V2338" s="32"/>
      <c r="W2338" s="32"/>
      <c r="X2338" s="32"/>
      <c r="Y2338" s="30"/>
      <c r="Z2338" s="30"/>
      <c r="AA2338" s="30"/>
      <c r="AB2338" s="30"/>
      <c r="AC2338" s="30"/>
      <c r="AD2338" s="30"/>
      <c r="AE2338" s="30"/>
      <c r="AF2338" s="30"/>
      <c r="AG2338" s="30" t="s">
        <v>166</v>
      </c>
      <c r="AH2338" s="30">
        <v>0</v>
      </c>
      <c r="AI2338" s="30"/>
      <c r="AJ2338" s="30"/>
      <c r="AK2338" s="30"/>
      <c r="AL2338" s="30"/>
      <c r="AM2338" s="30"/>
      <c r="AN2338" s="30"/>
      <c r="AO2338" s="30"/>
      <c r="AP2338" s="30"/>
      <c r="AQ2338" s="30"/>
      <c r="AR2338" s="30"/>
      <c r="AS2338" s="30"/>
      <c r="AT2338" s="30"/>
      <c r="AU2338" s="30"/>
      <c r="AV2338" s="30"/>
      <c r="AW2338" s="30"/>
      <c r="AX2338" s="30"/>
      <c r="AY2338" s="30"/>
      <c r="AZ2338" s="30"/>
      <c r="BA2338" s="30"/>
      <c r="BB2338" s="30"/>
      <c r="BC2338" s="30"/>
      <c r="BD2338" s="30"/>
      <c r="BE2338" s="30"/>
      <c r="BF2338" s="30"/>
      <c r="BG2338" s="30"/>
      <c r="BH2338" s="30"/>
    </row>
    <row r="2339" spans="1:60" outlineLevel="1">
      <c r="A2339" s="460"/>
      <c r="B2339" s="461"/>
      <c r="C2339" s="462" t="s">
        <v>2780</v>
      </c>
      <c r="D2339" s="463"/>
      <c r="E2339" s="464">
        <v>7.38</v>
      </c>
      <c r="F2339" s="465"/>
      <c r="G2339" s="465"/>
      <c r="H2339" s="465"/>
      <c r="I2339" s="465"/>
      <c r="J2339" s="465"/>
      <c r="K2339" s="465"/>
      <c r="L2339" s="465"/>
      <c r="M2339" s="465"/>
      <c r="N2339" s="465"/>
      <c r="O2339" s="465"/>
      <c r="P2339" s="465"/>
      <c r="Q2339" s="465"/>
      <c r="R2339" s="465"/>
      <c r="S2339" s="465"/>
      <c r="T2339" s="465"/>
      <c r="U2339" s="32"/>
      <c r="V2339" s="32"/>
      <c r="W2339" s="32"/>
      <c r="X2339" s="32"/>
      <c r="Y2339" s="30"/>
      <c r="Z2339" s="30"/>
      <c r="AA2339" s="30"/>
      <c r="AB2339" s="30"/>
      <c r="AC2339" s="30"/>
      <c r="AD2339" s="30"/>
      <c r="AE2339" s="30"/>
      <c r="AF2339" s="30"/>
      <c r="AG2339" s="30" t="s">
        <v>166</v>
      </c>
      <c r="AH2339" s="30">
        <v>0</v>
      </c>
      <c r="AI2339" s="30"/>
      <c r="AJ2339" s="30"/>
      <c r="AK2339" s="30"/>
      <c r="AL2339" s="30"/>
      <c r="AM2339" s="30"/>
      <c r="AN2339" s="30"/>
      <c r="AO2339" s="30"/>
      <c r="AP2339" s="30"/>
      <c r="AQ2339" s="30"/>
      <c r="AR2339" s="30"/>
      <c r="AS2339" s="30"/>
      <c r="AT2339" s="30"/>
      <c r="AU2339" s="30"/>
      <c r="AV2339" s="30"/>
      <c r="AW2339" s="30"/>
      <c r="AX2339" s="30"/>
      <c r="AY2339" s="30"/>
      <c r="AZ2339" s="30"/>
      <c r="BA2339" s="30"/>
      <c r="BB2339" s="30"/>
      <c r="BC2339" s="30"/>
      <c r="BD2339" s="30"/>
      <c r="BE2339" s="30"/>
      <c r="BF2339" s="30"/>
      <c r="BG2339" s="30"/>
      <c r="BH2339" s="30"/>
    </row>
    <row r="2340" spans="1:60" outlineLevel="1">
      <c r="A2340" s="460"/>
      <c r="B2340" s="461"/>
      <c r="C2340" s="462" t="s">
        <v>400</v>
      </c>
      <c r="D2340" s="463"/>
      <c r="E2340" s="464">
        <v>11.096</v>
      </c>
      <c r="F2340" s="465"/>
      <c r="G2340" s="465"/>
      <c r="H2340" s="465"/>
      <c r="I2340" s="465"/>
      <c r="J2340" s="465"/>
      <c r="K2340" s="465"/>
      <c r="L2340" s="465"/>
      <c r="M2340" s="465"/>
      <c r="N2340" s="465"/>
      <c r="O2340" s="465"/>
      <c r="P2340" s="465"/>
      <c r="Q2340" s="465"/>
      <c r="R2340" s="465"/>
      <c r="S2340" s="465"/>
      <c r="T2340" s="465"/>
      <c r="U2340" s="32"/>
      <c r="V2340" s="32"/>
      <c r="W2340" s="32"/>
      <c r="X2340" s="32"/>
      <c r="Y2340" s="30"/>
      <c r="Z2340" s="30"/>
      <c r="AA2340" s="30"/>
      <c r="AB2340" s="30"/>
      <c r="AC2340" s="30"/>
      <c r="AD2340" s="30"/>
      <c r="AE2340" s="30"/>
      <c r="AF2340" s="30"/>
      <c r="AG2340" s="30" t="s">
        <v>166</v>
      </c>
      <c r="AH2340" s="30">
        <v>0</v>
      </c>
      <c r="AI2340" s="30"/>
      <c r="AJ2340" s="30"/>
      <c r="AK2340" s="30"/>
      <c r="AL2340" s="30"/>
      <c r="AM2340" s="30"/>
      <c r="AN2340" s="30"/>
      <c r="AO2340" s="30"/>
      <c r="AP2340" s="30"/>
      <c r="AQ2340" s="30"/>
      <c r="AR2340" s="30"/>
      <c r="AS2340" s="30"/>
      <c r="AT2340" s="30"/>
      <c r="AU2340" s="30"/>
      <c r="AV2340" s="30"/>
      <c r="AW2340" s="30"/>
      <c r="AX2340" s="30"/>
      <c r="AY2340" s="30"/>
      <c r="AZ2340" s="30"/>
      <c r="BA2340" s="30"/>
      <c r="BB2340" s="30"/>
      <c r="BC2340" s="30"/>
      <c r="BD2340" s="30"/>
      <c r="BE2340" s="30"/>
      <c r="BF2340" s="30"/>
      <c r="BG2340" s="30"/>
      <c r="BH2340" s="30"/>
    </row>
    <row r="2341" spans="1:60" outlineLevel="1">
      <c r="A2341" s="460"/>
      <c r="B2341" s="461"/>
      <c r="C2341" s="462" t="s">
        <v>542</v>
      </c>
      <c r="D2341" s="463"/>
      <c r="E2341" s="464">
        <v>2.5425</v>
      </c>
      <c r="F2341" s="465"/>
      <c r="G2341" s="465"/>
      <c r="H2341" s="465"/>
      <c r="I2341" s="465"/>
      <c r="J2341" s="465"/>
      <c r="K2341" s="465"/>
      <c r="L2341" s="465"/>
      <c r="M2341" s="465"/>
      <c r="N2341" s="465"/>
      <c r="O2341" s="465"/>
      <c r="P2341" s="465"/>
      <c r="Q2341" s="465"/>
      <c r="R2341" s="465"/>
      <c r="S2341" s="465"/>
      <c r="T2341" s="465"/>
      <c r="U2341" s="32"/>
      <c r="V2341" s="32"/>
      <c r="W2341" s="32"/>
      <c r="X2341" s="32"/>
      <c r="Y2341" s="30"/>
      <c r="Z2341" s="30"/>
      <c r="AA2341" s="30"/>
      <c r="AB2341" s="30"/>
      <c r="AC2341" s="30"/>
      <c r="AD2341" s="30"/>
      <c r="AE2341" s="30"/>
      <c r="AF2341" s="30"/>
      <c r="AG2341" s="30" t="s">
        <v>166</v>
      </c>
      <c r="AH2341" s="30">
        <v>0</v>
      </c>
      <c r="AI2341" s="30"/>
      <c r="AJ2341" s="30"/>
      <c r="AK2341" s="30"/>
      <c r="AL2341" s="30"/>
      <c r="AM2341" s="30"/>
      <c r="AN2341" s="30"/>
      <c r="AO2341" s="30"/>
      <c r="AP2341" s="30"/>
      <c r="AQ2341" s="30"/>
      <c r="AR2341" s="30"/>
      <c r="AS2341" s="30"/>
      <c r="AT2341" s="30"/>
      <c r="AU2341" s="30"/>
      <c r="AV2341" s="30"/>
      <c r="AW2341" s="30"/>
      <c r="AX2341" s="30"/>
      <c r="AY2341" s="30"/>
      <c r="AZ2341" s="30"/>
      <c r="BA2341" s="30"/>
      <c r="BB2341" s="30"/>
      <c r="BC2341" s="30"/>
      <c r="BD2341" s="30"/>
      <c r="BE2341" s="30"/>
      <c r="BF2341" s="30"/>
      <c r="BG2341" s="30"/>
      <c r="BH2341" s="30"/>
    </row>
    <row r="2342" spans="1:60" outlineLevel="1">
      <c r="A2342" s="460"/>
      <c r="B2342" s="461"/>
      <c r="C2342" s="462" t="s">
        <v>543</v>
      </c>
      <c r="D2342" s="463"/>
      <c r="E2342" s="464">
        <v>2.3849999999999998</v>
      </c>
      <c r="F2342" s="465"/>
      <c r="G2342" s="465"/>
      <c r="H2342" s="465"/>
      <c r="I2342" s="465"/>
      <c r="J2342" s="465"/>
      <c r="K2342" s="465"/>
      <c r="L2342" s="465"/>
      <c r="M2342" s="465"/>
      <c r="N2342" s="465"/>
      <c r="O2342" s="465"/>
      <c r="P2342" s="465"/>
      <c r="Q2342" s="465"/>
      <c r="R2342" s="465"/>
      <c r="S2342" s="465"/>
      <c r="T2342" s="465"/>
      <c r="U2342" s="32"/>
      <c r="V2342" s="32"/>
      <c r="W2342" s="32"/>
      <c r="X2342" s="32"/>
      <c r="Y2342" s="30"/>
      <c r="Z2342" s="30"/>
      <c r="AA2342" s="30"/>
      <c r="AB2342" s="30"/>
      <c r="AC2342" s="30"/>
      <c r="AD2342" s="30"/>
      <c r="AE2342" s="30"/>
      <c r="AF2342" s="30"/>
      <c r="AG2342" s="30" t="s">
        <v>166</v>
      </c>
      <c r="AH2342" s="30">
        <v>0</v>
      </c>
      <c r="AI2342" s="30"/>
      <c r="AJ2342" s="30"/>
      <c r="AK2342" s="30"/>
      <c r="AL2342" s="30"/>
      <c r="AM2342" s="30"/>
      <c r="AN2342" s="30"/>
      <c r="AO2342" s="30"/>
      <c r="AP2342" s="30"/>
      <c r="AQ2342" s="30"/>
      <c r="AR2342" s="30"/>
      <c r="AS2342" s="30"/>
      <c r="AT2342" s="30"/>
      <c r="AU2342" s="30"/>
      <c r="AV2342" s="30"/>
      <c r="AW2342" s="30"/>
      <c r="AX2342" s="30"/>
      <c r="AY2342" s="30"/>
      <c r="AZ2342" s="30"/>
      <c r="BA2342" s="30"/>
      <c r="BB2342" s="30"/>
      <c r="BC2342" s="30"/>
      <c r="BD2342" s="30"/>
      <c r="BE2342" s="30"/>
      <c r="BF2342" s="30"/>
      <c r="BG2342" s="30"/>
      <c r="BH2342" s="30"/>
    </row>
    <row r="2343" spans="1:60" outlineLevel="1">
      <c r="A2343" s="452">
        <v>424</v>
      </c>
      <c r="B2343" s="453" t="s">
        <v>1923</v>
      </c>
      <c r="C2343" s="454" t="s">
        <v>1924</v>
      </c>
      <c r="D2343" s="455" t="s">
        <v>161</v>
      </c>
      <c r="E2343" s="456">
        <v>325</v>
      </c>
      <c r="F2343" s="34"/>
      <c r="G2343" s="458">
        <f>ROUND(E2343*F2343,2)</f>
        <v>0</v>
      </c>
      <c r="H2343" s="457">
        <v>9.3000000000000007</v>
      </c>
      <c r="I2343" s="458">
        <f>ROUND(E2343*H2343,2)</f>
        <v>3022.5</v>
      </c>
      <c r="J2343" s="457">
        <v>6.4</v>
      </c>
      <c r="K2343" s="458">
        <f>ROUND(E2343*J2343,2)</f>
        <v>2080</v>
      </c>
      <c r="L2343" s="458">
        <v>21</v>
      </c>
      <c r="M2343" s="458">
        <f>G2343*(1+L2343/100)</f>
        <v>0</v>
      </c>
      <c r="N2343" s="458">
        <v>3.5E-4</v>
      </c>
      <c r="O2343" s="458">
        <f>ROUND(E2343*N2343,2)</f>
        <v>0.11</v>
      </c>
      <c r="P2343" s="458">
        <v>0</v>
      </c>
      <c r="Q2343" s="458">
        <f>ROUND(E2343*P2343,2)</f>
        <v>0</v>
      </c>
      <c r="R2343" s="458"/>
      <c r="S2343" s="458" t="s">
        <v>162</v>
      </c>
      <c r="T2343" s="459" t="s">
        <v>162</v>
      </c>
      <c r="U2343" s="32">
        <v>1.35E-2</v>
      </c>
      <c r="V2343" s="32">
        <f>ROUND(E2343*U2343,2)</f>
        <v>4.3899999999999997</v>
      </c>
      <c r="W2343" s="32"/>
      <c r="X2343" s="32" t="s">
        <v>163</v>
      </c>
      <c r="Y2343" s="30"/>
      <c r="Z2343" s="30"/>
      <c r="AA2343" s="30"/>
      <c r="AB2343" s="30"/>
      <c r="AC2343" s="30"/>
      <c r="AD2343" s="30"/>
      <c r="AE2343" s="30"/>
      <c r="AF2343" s="30"/>
      <c r="AG2343" s="30" t="s">
        <v>164</v>
      </c>
      <c r="AH2343" s="30"/>
      <c r="AI2343" s="30"/>
      <c r="AJ2343" s="30"/>
      <c r="AK2343" s="30"/>
      <c r="AL2343" s="30"/>
      <c r="AM2343" s="30"/>
      <c r="AN2343" s="30"/>
      <c r="AO2343" s="30"/>
      <c r="AP2343" s="30"/>
      <c r="AQ2343" s="30"/>
      <c r="AR2343" s="30"/>
      <c r="AS2343" s="30"/>
      <c r="AT2343" s="30"/>
      <c r="AU2343" s="30"/>
      <c r="AV2343" s="30"/>
      <c r="AW2343" s="30"/>
      <c r="AX2343" s="30"/>
      <c r="AY2343" s="30"/>
      <c r="AZ2343" s="30"/>
      <c r="BA2343" s="30"/>
      <c r="BB2343" s="30"/>
      <c r="BC2343" s="30"/>
      <c r="BD2343" s="30"/>
      <c r="BE2343" s="30"/>
      <c r="BF2343" s="30"/>
      <c r="BG2343" s="30"/>
      <c r="BH2343" s="30"/>
    </row>
    <row r="2344" spans="1:60" outlineLevel="1">
      <c r="A2344" s="460"/>
      <c r="B2344" s="461"/>
      <c r="C2344" s="462" t="s">
        <v>683</v>
      </c>
      <c r="D2344" s="463"/>
      <c r="E2344" s="464">
        <v>54</v>
      </c>
      <c r="F2344" s="465"/>
      <c r="G2344" s="465"/>
      <c r="H2344" s="465"/>
      <c r="I2344" s="465"/>
      <c r="J2344" s="465"/>
      <c r="K2344" s="465"/>
      <c r="L2344" s="465"/>
      <c r="M2344" s="465"/>
      <c r="N2344" s="465"/>
      <c r="O2344" s="465"/>
      <c r="P2344" s="465"/>
      <c r="Q2344" s="465"/>
      <c r="R2344" s="465"/>
      <c r="S2344" s="465"/>
      <c r="T2344" s="465"/>
      <c r="U2344" s="32"/>
      <c r="V2344" s="32"/>
      <c r="W2344" s="32"/>
      <c r="X2344" s="32"/>
      <c r="Y2344" s="30"/>
      <c r="Z2344" s="30"/>
      <c r="AA2344" s="30"/>
      <c r="AB2344" s="30"/>
      <c r="AC2344" s="30"/>
      <c r="AD2344" s="30"/>
      <c r="AE2344" s="30"/>
      <c r="AF2344" s="30"/>
      <c r="AG2344" s="30" t="s">
        <v>166</v>
      </c>
      <c r="AH2344" s="30">
        <v>0</v>
      </c>
      <c r="AI2344" s="30"/>
      <c r="AJ2344" s="30"/>
      <c r="AK2344" s="30"/>
      <c r="AL2344" s="30"/>
      <c r="AM2344" s="30"/>
      <c r="AN2344" s="30"/>
      <c r="AO2344" s="30"/>
      <c r="AP2344" s="30"/>
      <c r="AQ2344" s="30"/>
      <c r="AR2344" s="30"/>
      <c r="AS2344" s="30"/>
      <c r="AT2344" s="30"/>
      <c r="AU2344" s="30"/>
      <c r="AV2344" s="30"/>
      <c r="AW2344" s="30"/>
      <c r="AX2344" s="30"/>
      <c r="AY2344" s="30"/>
      <c r="AZ2344" s="30"/>
      <c r="BA2344" s="30"/>
      <c r="BB2344" s="30"/>
      <c r="BC2344" s="30"/>
      <c r="BD2344" s="30"/>
      <c r="BE2344" s="30"/>
      <c r="BF2344" s="30"/>
      <c r="BG2344" s="30"/>
      <c r="BH2344" s="30"/>
    </row>
    <row r="2345" spans="1:60" outlineLevel="1">
      <c r="A2345" s="460"/>
      <c r="B2345" s="461"/>
      <c r="C2345" s="462" t="s">
        <v>2785</v>
      </c>
      <c r="D2345" s="463"/>
      <c r="E2345" s="464">
        <v>24.2</v>
      </c>
      <c r="F2345" s="465"/>
      <c r="G2345" s="465"/>
      <c r="H2345" s="465"/>
      <c r="I2345" s="465"/>
      <c r="J2345" s="465"/>
      <c r="K2345" s="465"/>
      <c r="L2345" s="465"/>
      <c r="M2345" s="465"/>
      <c r="N2345" s="465"/>
      <c r="O2345" s="465"/>
      <c r="P2345" s="465"/>
      <c r="Q2345" s="465"/>
      <c r="R2345" s="465"/>
      <c r="S2345" s="465"/>
      <c r="T2345" s="465"/>
      <c r="U2345" s="32"/>
      <c r="V2345" s="32"/>
      <c r="W2345" s="32"/>
      <c r="X2345" s="32"/>
      <c r="Y2345" s="30"/>
      <c r="Z2345" s="30"/>
      <c r="AA2345" s="30"/>
      <c r="AB2345" s="30"/>
      <c r="AC2345" s="30"/>
      <c r="AD2345" s="30"/>
      <c r="AE2345" s="30"/>
      <c r="AF2345" s="30"/>
      <c r="AG2345" s="30" t="s">
        <v>166</v>
      </c>
      <c r="AH2345" s="30">
        <v>0</v>
      </c>
      <c r="AI2345" s="30"/>
      <c r="AJ2345" s="30"/>
      <c r="AK2345" s="30"/>
      <c r="AL2345" s="30"/>
      <c r="AM2345" s="30"/>
      <c r="AN2345" s="30"/>
      <c r="AO2345" s="30"/>
      <c r="AP2345" s="30"/>
      <c r="AQ2345" s="30"/>
      <c r="AR2345" s="30"/>
      <c r="AS2345" s="30"/>
      <c r="AT2345" s="30"/>
      <c r="AU2345" s="30"/>
      <c r="AV2345" s="30"/>
      <c r="AW2345" s="30"/>
      <c r="AX2345" s="30"/>
      <c r="AY2345" s="30"/>
      <c r="AZ2345" s="30"/>
      <c r="BA2345" s="30"/>
      <c r="BB2345" s="30"/>
      <c r="BC2345" s="30"/>
      <c r="BD2345" s="30"/>
      <c r="BE2345" s="30"/>
      <c r="BF2345" s="30"/>
      <c r="BG2345" s="30"/>
      <c r="BH2345" s="30"/>
    </row>
    <row r="2346" spans="1:60" outlineLevel="1">
      <c r="A2346" s="460"/>
      <c r="B2346" s="461"/>
      <c r="C2346" s="462" t="s">
        <v>2786</v>
      </c>
      <c r="D2346" s="463"/>
      <c r="E2346" s="464">
        <v>5.7</v>
      </c>
      <c r="F2346" s="465"/>
      <c r="G2346" s="465"/>
      <c r="H2346" s="465"/>
      <c r="I2346" s="465"/>
      <c r="J2346" s="465"/>
      <c r="K2346" s="465"/>
      <c r="L2346" s="465"/>
      <c r="M2346" s="465"/>
      <c r="N2346" s="465"/>
      <c r="O2346" s="465"/>
      <c r="P2346" s="465"/>
      <c r="Q2346" s="465"/>
      <c r="R2346" s="465"/>
      <c r="S2346" s="465"/>
      <c r="T2346" s="465"/>
      <c r="U2346" s="32"/>
      <c r="V2346" s="32"/>
      <c r="W2346" s="32"/>
      <c r="X2346" s="32"/>
      <c r="Y2346" s="30"/>
      <c r="Z2346" s="30"/>
      <c r="AA2346" s="30"/>
      <c r="AB2346" s="30"/>
      <c r="AC2346" s="30"/>
      <c r="AD2346" s="30"/>
      <c r="AE2346" s="30"/>
      <c r="AF2346" s="30"/>
      <c r="AG2346" s="30" t="s">
        <v>166</v>
      </c>
      <c r="AH2346" s="30">
        <v>0</v>
      </c>
      <c r="AI2346" s="30"/>
      <c r="AJ2346" s="30"/>
      <c r="AK2346" s="30"/>
      <c r="AL2346" s="30"/>
      <c r="AM2346" s="30"/>
      <c r="AN2346" s="30"/>
      <c r="AO2346" s="30"/>
      <c r="AP2346" s="30"/>
      <c r="AQ2346" s="30"/>
      <c r="AR2346" s="30"/>
      <c r="AS2346" s="30"/>
      <c r="AT2346" s="30"/>
      <c r="AU2346" s="30"/>
      <c r="AV2346" s="30"/>
      <c r="AW2346" s="30"/>
      <c r="AX2346" s="30"/>
      <c r="AY2346" s="30"/>
      <c r="AZ2346" s="30"/>
      <c r="BA2346" s="30"/>
      <c r="BB2346" s="30"/>
      <c r="BC2346" s="30"/>
      <c r="BD2346" s="30"/>
      <c r="BE2346" s="30"/>
      <c r="BF2346" s="30"/>
      <c r="BG2346" s="30"/>
      <c r="BH2346" s="30"/>
    </row>
    <row r="2347" spans="1:60" outlineLevel="1">
      <c r="A2347" s="460"/>
      <c r="B2347" s="461"/>
      <c r="C2347" s="462" t="s">
        <v>748</v>
      </c>
      <c r="D2347" s="463"/>
      <c r="E2347" s="464">
        <v>12</v>
      </c>
      <c r="F2347" s="465"/>
      <c r="G2347" s="465"/>
      <c r="H2347" s="465"/>
      <c r="I2347" s="465"/>
      <c r="J2347" s="465"/>
      <c r="K2347" s="465"/>
      <c r="L2347" s="465"/>
      <c r="M2347" s="465"/>
      <c r="N2347" s="465"/>
      <c r="O2347" s="465"/>
      <c r="P2347" s="465"/>
      <c r="Q2347" s="465"/>
      <c r="R2347" s="465"/>
      <c r="S2347" s="465"/>
      <c r="T2347" s="465"/>
      <c r="U2347" s="32"/>
      <c r="V2347" s="32"/>
      <c r="W2347" s="32"/>
      <c r="X2347" s="32"/>
      <c r="Y2347" s="30"/>
      <c r="Z2347" s="30"/>
      <c r="AA2347" s="30"/>
      <c r="AB2347" s="30"/>
      <c r="AC2347" s="30"/>
      <c r="AD2347" s="30"/>
      <c r="AE2347" s="30"/>
      <c r="AF2347" s="30"/>
      <c r="AG2347" s="30" t="s">
        <v>166</v>
      </c>
      <c r="AH2347" s="30">
        <v>0</v>
      </c>
      <c r="AI2347" s="30"/>
      <c r="AJ2347" s="30"/>
      <c r="AK2347" s="30"/>
      <c r="AL2347" s="30"/>
      <c r="AM2347" s="30"/>
      <c r="AN2347" s="30"/>
      <c r="AO2347" s="30"/>
      <c r="AP2347" s="30"/>
      <c r="AQ2347" s="30"/>
      <c r="AR2347" s="30"/>
      <c r="AS2347" s="30"/>
      <c r="AT2347" s="30"/>
      <c r="AU2347" s="30"/>
      <c r="AV2347" s="30"/>
      <c r="AW2347" s="30"/>
      <c r="AX2347" s="30"/>
      <c r="AY2347" s="30"/>
      <c r="AZ2347" s="30"/>
      <c r="BA2347" s="30"/>
      <c r="BB2347" s="30"/>
      <c r="BC2347" s="30"/>
      <c r="BD2347" s="30"/>
      <c r="BE2347" s="30"/>
      <c r="BF2347" s="30"/>
      <c r="BG2347" s="30"/>
      <c r="BH2347" s="30"/>
    </row>
    <row r="2348" spans="1:60" outlineLevel="1">
      <c r="A2348" s="460"/>
      <c r="B2348" s="461"/>
      <c r="C2348" s="462" t="s">
        <v>684</v>
      </c>
      <c r="D2348" s="463"/>
      <c r="E2348" s="464">
        <v>4.5</v>
      </c>
      <c r="F2348" s="465"/>
      <c r="G2348" s="465"/>
      <c r="H2348" s="465"/>
      <c r="I2348" s="465"/>
      <c r="J2348" s="465"/>
      <c r="K2348" s="465"/>
      <c r="L2348" s="465"/>
      <c r="M2348" s="465"/>
      <c r="N2348" s="465"/>
      <c r="O2348" s="465"/>
      <c r="P2348" s="465"/>
      <c r="Q2348" s="465"/>
      <c r="R2348" s="465"/>
      <c r="S2348" s="465"/>
      <c r="T2348" s="465"/>
      <c r="U2348" s="32"/>
      <c r="V2348" s="32"/>
      <c r="W2348" s="32"/>
      <c r="X2348" s="32"/>
      <c r="Y2348" s="30"/>
      <c r="Z2348" s="30"/>
      <c r="AA2348" s="30"/>
      <c r="AB2348" s="30"/>
      <c r="AC2348" s="30"/>
      <c r="AD2348" s="30"/>
      <c r="AE2348" s="30"/>
      <c r="AF2348" s="30"/>
      <c r="AG2348" s="30" t="s">
        <v>166</v>
      </c>
      <c r="AH2348" s="30">
        <v>0</v>
      </c>
      <c r="AI2348" s="30"/>
      <c r="AJ2348" s="30"/>
      <c r="AK2348" s="30"/>
      <c r="AL2348" s="30"/>
      <c r="AM2348" s="30"/>
      <c r="AN2348" s="30"/>
      <c r="AO2348" s="30"/>
      <c r="AP2348" s="30"/>
      <c r="AQ2348" s="30"/>
      <c r="AR2348" s="30"/>
      <c r="AS2348" s="30"/>
      <c r="AT2348" s="30"/>
      <c r="AU2348" s="30"/>
      <c r="AV2348" s="30"/>
      <c r="AW2348" s="30"/>
      <c r="AX2348" s="30"/>
      <c r="AY2348" s="30"/>
      <c r="AZ2348" s="30"/>
      <c r="BA2348" s="30"/>
      <c r="BB2348" s="30"/>
      <c r="BC2348" s="30"/>
      <c r="BD2348" s="30"/>
      <c r="BE2348" s="30"/>
      <c r="BF2348" s="30"/>
      <c r="BG2348" s="30"/>
      <c r="BH2348" s="30"/>
    </row>
    <row r="2349" spans="1:60" outlineLevel="1">
      <c r="A2349" s="460"/>
      <c r="B2349" s="461"/>
      <c r="C2349" s="462" t="s">
        <v>685</v>
      </c>
      <c r="D2349" s="463"/>
      <c r="E2349" s="464">
        <v>1.8</v>
      </c>
      <c r="F2349" s="465"/>
      <c r="G2349" s="465"/>
      <c r="H2349" s="465"/>
      <c r="I2349" s="465"/>
      <c r="J2349" s="465"/>
      <c r="K2349" s="465"/>
      <c r="L2349" s="465"/>
      <c r="M2349" s="465"/>
      <c r="N2349" s="465"/>
      <c r="O2349" s="465"/>
      <c r="P2349" s="465"/>
      <c r="Q2349" s="465"/>
      <c r="R2349" s="465"/>
      <c r="S2349" s="465"/>
      <c r="T2349" s="465"/>
      <c r="U2349" s="32"/>
      <c r="V2349" s="32"/>
      <c r="W2349" s="32"/>
      <c r="X2349" s="32"/>
      <c r="Y2349" s="30"/>
      <c r="Z2349" s="30"/>
      <c r="AA2349" s="30"/>
      <c r="AB2349" s="30"/>
      <c r="AC2349" s="30"/>
      <c r="AD2349" s="30"/>
      <c r="AE2349" s="30"/>
      <c r="AF2349" s="30"/>
      <c r="AG2349" s="30" t="s">
        <v>166</v>
      </c>
      <c r="AH2349" s="30">
        <v>0</v>
      </c>
      <c r="AI2349" s="30"/>
      <c r="AJ2349" s="30"/>
      <c r="AK2349" s="30"/>
      <c r="AL2349" s="30"/>
      <c r="AM2349" s="30"/>
      <c r="AN2349" s="30"/>
      <c r="AO2349" s="30"/>
      <c r="AP2349" s="30"/>
      <c r="AQ2349" s="30"/>
      <c r="AR2349" s="30"/>
      <c r="AS2349" s="30"/>
      <c r="AT2349" s="30"/>
      <c r="AU2349" s="30"/>
      <c r="AV2349" s="30"/>
      <c r="AW2349" s="30"/>
      <c r="AX2349" s="30"/>
      <c r="AY2349" s="30"/>
      <c r="AZ2349" s="30"/>
      <c r="BA2349" s="30"/>
      <c r="BB2349" s="30"/>
      <c r="BC2349" s="30"/>
      <c r="BD2349" s="30"/>
      <c r="BE2349" s="30"/>
      <c r="BF2349" s="30"/>
      <c r="BG2349" s="30"/>
      <c r="BH2349" s="30"/>
    </row>
    <row r="2350" spans="1:60" outlineLevel="1">
      <c r="A2350" s="460"/>
      <c r="B2350" s="461"/>
      <c r="C2350" s="462" t="s">
        <v>686</v>
      </c>
      <c r="D2350" s="463"/>
      <c r="E2350" s="464">
        <v>1.9</v>
      </c>
      <c r="F2350" s="465"/>
      <c r="G2350" s="465"/>
      <c r="H2350" s="465"/>
      <c r="I2350" s="465"/>
      <c r="J2350" s="465"/>
      <c r="K2350" s="465"/>
      <c r="L2350" s="465"/>
      <c r="M2350" s="465"/>
      <c r="N2350" s="465"/>
      <c r="O2350" s="465"/>
      <c r="P2350" s="465"/>
      <c r="Q2350" s="465"/>
      <c r="R2350" s="465"/>
      <c r="S2350" s="465"/>
      <c r="T2350" s="465"/>
      <c r="U2350" s="32"/>
      <c r="V2350" s="32"/>
      <c r="W2350" s="32"/>
      <c r="X2350" s="32"/>
      <c r="Y2350" s="30"/>
      <c r="Z2350" s="30"/>
      <c r="AA2350" s="30"/>
      <c r="AB2350" s="30"/>
      <c r="AC2350" s="30"/>
      <c r="AD2350" s="30"/>
      <c r="AE2350" s="30"/>
      <c r="AF2350" s="30"/>
      <c r="AG2350" s="30" t="s">
        <v>166</v>
      </c>
      <c r="AH2350" s="30">
        <v>0</v>
      </c>
      <c r="AI2350" s="30"/>
      <c r="AJ2350" s="30"/>
      <c r="AK2350" s="30"/>
      <c r="AL2350" s="30"/>
      <c r="AM2350" s="30"/>
      <c r="AN2350" s="30"/>
      <c r="AO2350" s="30"/>
      <c r="AP2350" s="30"/>
      <c r="AQ2350" s="30"/>
      <c r="AR2350" s="30"/>
      <c r="AS2350" s="30"/>
      <c r="AT2350" s="30"/>
      <c r="AU2350" s="30"/>
      <c r="AV2350" s="30"/>
      <c r="AW2350" s="30"/>
      <c r="AX2350" s="30"/>
      <c r="AY2350" s="30"/>
      <c r="AZ2350" s="30"/>
      <c r="BA2350" s="30"/>
      <c r="BB2350" s="30"/>
      <c r="BC2350" s="30"/>
      <c r="BD2350" s="30"/>
      <c r="BE2350" s="30"/>
      <c r="BF2350" s="30"/>
      <c r="BG2350" s="30"/>
      <c r="BH2350" s="30"/>
    </row>
    <row r="2351" spans="1:60" outlineLevel="1">
      <c r="A2351" s="460"/>
      <c r="B2351" s="461"/>
      <c r="C2351" s="462" t="s">
        <v>687</v>
      </c>
      <c r="D2351" s="463"/>
      <c r="E2351" s="464">
        <v>1.8</v>
      </c>
      <c r="F2351" s="465"/>
      <c r="G2351" s="465"/>
      <c r="H2351" s="465"/>
      <c r="I2351" s="465"/>
      <c r="J2351" s="465"/>
      <c r="K2351" s="465"/>
      <c r="L2351" s="465"/>
      <c r="M2351" s="465"/>
      <c r="N2351" s="465"/>
      <c r="O2351" s="465"/>
      <c r="P2351" s="465"/>
      <c r="Q2351" s="465"/>
      <c r="R2351" s="465"/>
      <c r="S2351" s="465"/>
      <c r="T2351" s="465"/>
      <c r="U2351" s="32"/>
      <c r="V2351" s="32"/>
      <c r="W2351" s="32"/>
      <c r="X2351" s="32"/>
      <c r="Y2351" s="30"/>
      <c r="Z2351" s="30"/>
      <c r="AA2351" s="30"/>
      <c r="AB2351" s="30"/>
      <c r="AC2351" s="30"/>
      <c r="AD2351" s="30"/>
      <c r="AE2351" s="30"/>
      <c r="AF2351" s="30"/>
      <c r="AG2351" s="30" t="s">
        <v>166</v>
      </c>
      <c r="AH2351" s="30">
        <v>0</v>
      </c>
      <c r="AI2351" s="30"/>
      <c r="AJ2351" s="30"/>
      <c r="AK2351" s="30"/>
      <c r="AL2351" s="30"/>
      <c r="AM2351" s="30"/>
      <c r="AN2351" s="30"/>
      <c r="AO2351" s="30"/>
      <c r="AP2351" s="30"/>
      <c r="AQ2351" s="30"/>
      <c r="AR2351" s="30"/>
      <c r="AS2351" s="30"/>
      <c r="AT2351" s="30"/>
      <c r="AU2351" s="30"/>
      <c r="AV2351" s="30"/>
      <c r="AW2351" s="30"/>
      <c r="AX2351" s="30"/>
      <c r="AY2351" s="30"/>
      <c r="AZ2351" s="30"/>
      <c r="BA2351" s="30"/>
      <c r="BB2351" s="30"/>
      <c r="BC2351" s="30"/>
      <c r="BD2351" s="30"/>
      <c r="BE2351" s="30"/>
      <c r="BF2351" s="30"/>
      <c r="BG2351" s="30"/>
      <c r="BH2351" s="30"/>
    </row>
    <row r="2352" spans="1:60" outlineLevel="1">
      <c r="A2352" s="460"/>
      <c r="B2352" s="461"/>
      <c r="C2352" s="462" t="s">
        <v>688</v>
      </c>
      <c r="D2352" s="463"/>
      <c r="E2352" s="464">
        <v>1.9</v>
      </c>
      <c r="F2352" s="465"/>
      <c r="G2352" s="465"/>
      <c r="H2352" s="465"/>
      <c r="I2352" s="465"/>
      <c r="J2352" s="465"/>
      <c r="K2352" s="465"/>
      <c r="L2352" s="465"/>
      <c r="M2352" s="465"/>
      <c r="N2352" s="465"/>
      <c r="O2352" s="465"/>
      <c r="P2352" s="465"/>
      <c r="Q2352" s="465"/>
      <c r="R2352" s="465"/>
      <c r="S2352" s="465"/>
      <c r="T2352" s="465"/>
      <c r="U2352" s="32"/>
      <c r="V2352" s="32"/>
      <c r="W2352" s="32"/>
      <c r="X2352" s="32"/>
      <c r="Y2352" s="30"/>
      <c r="Z2352" s="30"/>
      <c r="AA2352" s="30"/>
      <c r="AB2352" s="30"/>
      <c r="AC2352" s="30"/>
      <c r="AD2352" s="30"/>
      <c r="AE2352" s="30"/>
      <c r="AF2352" s="30"/>
      <c r="AG2352" s="30" t="s">
        <v>166</v>
      </c>
      <c r="AH2352" s="30">
        <v>0</v>
      </c>
      <c r="AI2352" s="30"/>
      <c r="AJ2352" s="30"/>
      <c r="AK2352" s="30"/>
      <c r="AL2352" s="30"/>
      <c r="AM2352" s="30"/>
      <c r="AN2352" s="30"/>
      <c r="AO2352" s="30"/>
      <c r="AP2352" s="30"/>
      <c r="AQ2352" s="30"/>
      <c r="AR2352" s="30"/>
      <c r="AS2352" s="30"/>
      <c r="AT2352" s="30"/>
      <c r="AU2352" s="30"/>
      <c r="AV2352" s="30"/>
      <c r="AW2352" s="30"/>
      <c r="AX2352" s="30"/>
      <c r="AY2352" s="30"/>
      <c r="AZ2352" s="30"/>
      <c r="BA2352" s="30"/>
      <c r="BB2352" s="30"/>
      <c r="BC2352" s="30"/>
      <c r="BD2352" s="30"/>
      <c r="BE2352" s="30"/>
      <c r="BF2352" s="30"/>
      <c r="BG2352" s="30"/>
      <c r="BH2352" s="30"/>
    </row>
    <row r="2353" spans="1:60" outlineLevel="1">
      <c r="A2353" s="460"/>
      <c r="B2353" s="461"/>
      <c r="C2353" s="462" t="s">
        <v>2787</v>
      </c>
      <c r="D2353" s="463"/>
      <c r="E2353" s="464">
        <v>10.6</v>
      </c>
      <c r="F2353" s="465"/>
      <c r="G2353" s="465"/>
      <c r="H2353" s="465"/>
      <c r="I2353" s="465"/>
      <c r="J2353" s="465"/>
      <c r="K2353" s="465"/>
      <c r="L2353" s="465"/>
      <c r="M2353" s="465"/>
      <c r="N2353" s="465"/>
      <c r="O2353" s="465"/>
      <c r="P2353" s="465"/>
      <c r="Q2353" s="465"/>
      <c r="R2353" s="465"/>
      <c r="S2353" s="465"/>
      <c r="T2353" s="465"/>
      <c r="U2353" s="32"/>
      <c r="V2353" s="32"/>
      <c r="W2353" s="32"/>
      <c r="X2353" s="32"/>
      <c r="Y2353" s="30"/>
      <c r="Z2353" s="30"/>
      <c r="AA2353" s="30"/>
      <c r="AB2353" s="30"/>
      <c r="AC2353" s="30"/>
      <c r="AD2353" s="30"/>
      <c r="AE2353" s="30"/>
      <c r="AF2353" s="30"/>
      <c r="AG2353" s="30" t="s">
        <v>166</v>
      </c>
      <c r="AH2353" s="30">
        <v>0</v>
      </c>
      <c r="AI2353" s="30"/>
      <c r="AJ2353" s="30"/>
      <c r="AK2353" s="30"/>
      <c r="AL2353" s="30"/>
      <c r="AM2353" s="30"/>
      <c r="AN2353" s="30"/>
      <c r="AO2353" s="30"/>
      <c r="AP2353" s="30"/>
      <c r="AQ2353" s="30"/>
      <c r="AR2353" s="30"/>
      <c r="AS2353" s="30"/>
      <c r="AT2353" s="30"/>
      <c r="AU2353" s="30"/>
      <c r="AV2353" s="30"/>
      <c r="AW2353" s="30"/>
      <c r="AX2353" s="30"/>
      <c r="AY2353" s="30"/>
      <c r="AZ2353" s="30"/>
      <c r="BA2353" s="30"/>
      <c r="BB2353" s="30"/>
      <c r="BC2353" s="30"/>
      <c r="BD2353" s="30"/>
      <c r="BE2353" s="30"/>
      <c r="BF2353" s="30"/>
      <c r="BG2353" s="30"/>
      <c r="BH2353" s="30"/>
    </row>
    <row r="2354" spans="1:60" outlineLevel="1">
      <c r="A2354" s="460"/>
      <c r="B2354" s="461"/>
      <c r="C2354" s="462" t="s">
        <v>689</v>
      </c>
      <c r="D2354" s="463"/>
      <c r="E2354" s="464">
        <v>2</v>
      </c>
      <c r="F2354" s="465"/>
      <c r="G2354" s="465"/>
      <c r="H2354" s="465"/>
      <c r="I2354" s="465"/>
      <c r="J2354" s="465"/>
      <c r="K2354" s="465"/>
      <c r="L2354" s="465"/>
      <c r="M2354" s="465"/>
      <c r="N2354" s="465"/>
      <c r="O2354" s="465"/>
      <c r="P2354" s="465"/>
      <c r="Q2354" s="465"/>
      <c r="R2354" s="465"/>
      <c r="S2354" s="465"/>
      <c r="T2354" s="465"/>
      <c r="U2354" s="32"/>
      <c r="V2354" s="32"/>
      <c r="W2354" s="32"/>
      <c r="X2354" s="32"/>
      <c r="Y2354" s="30"/>
      <c r="Z2354" s="30"/>
      <c r="AA2354" s="30"/>
      <c r="AB2354" s="30"/>
      <c r="AC2354" s="30"/>
      <c r="AD2354" s="30"/>
      <c r="AE2354" s="30"/>
      <c r="AF2354" s="30"/>
      <c r="AG2354" s="30" t="s">
        <v>166</v>
      </c>
      <c r="AH2354" s="30">
        <v>0</v>
      </c>
      <c r="AI2354" s="30"/>
      <c r="AJ2354" s="30"/>
      <c r="AK2354" s="30"/>
      <c r="AL2354" s="30"/>
      <c r="AM2354" s="30"/>
      <c r="AN2354" s="30"/>
      <c r="AO2354" s="30"/>
      <c r="AP2354" s="30"/>
      <c r="AQ2354" s="30"/>
      <c r="AR2354" s="30"/>
      <c r="AS2354" s="30"/>
      <c r="AT2354" s="30"/>
      <c r="AU2354" s="30"/>
      <c r="AV2354" s="30"/>
      <c r="AW2354" s="30"/>
      <c r="AX2354" s="30"/>
      <c r="AY2354" s="30"/>
      <c r="AZ2354" s="30"/>
      <c r="BA2354" s="30"/>
      <c r="BB2354" s="30"/>
      <c r="BC2354" s="30"/>
      <c r="BD2354" s="30"/>
      <c r="BE2354" s="30"/>
      <c r="BF2354" s="30"/>
      <c r="BG2354" s="30"/>
      <c r="BH2354" s="30"/>
    </row>
    <row r="2355" spans="1:60" outlineLevel="1">
      <c r="A2355" s="460"/>
      <c r="B2355" s="461"/>
      <c r="C2355" s="462" t="s">
        <v>690</v>
      </c>
      <c r="D2355" s="463"/>
      <c r="E2355" s="464">
        <v>1.8</v>
      </c>
      <c r="F2355" s="465"/>
      <c r="G2355" s="465"/>
      <c r="H2355" s="465"/>
      <c r="I2355" s="465"/>
      <c r="J2355" s="465"/>
      <c r="K2355" s="465"/>
      <c r="L2355" s="465"/>
      <c r="M2355" s="465"/>
      <c r="N2355" s="465"/>
      <c r="O2355" s="465"/>
      <c r="P2355" s="465"/>
      <c r="Q2355" s="465"/>
      <c r="R2355" s="465"/>
      <c r="S2355" s="465"/>
      <c r="T2355" s="465"/>
      <c r="U2355" s="32"/>
      <c r="V2355" s="32"/>
      <c r="W2355" s="32"/>
      <c r="X2355" s="32"/>
      <c r="Y2355" s="30"/>
      <c r="Z2355" s="30"/>
      <c r="AA2355" s="30"/>
      <c r="AB2355" s="30"/>
      <c r="AC2355" s="30"/>
      <c r="AD2355" s="30"/>
      <c r="AE2355" s="30"/>
      <c r="AF2355" s="30"/>
      <c r="AG2355" s="30" t="s">
        <v>166</v>
      </c>
      <c r="AH2355" s="30">
        <v>0</v>
      </c>
      <c r="AI2355" s="30"/>
      <c r="AJ2355" s="30"/>
      <c r="AK2355" s="30"/>
      <c r="AL2355" s="30"/>
      <c r="AM2355" s="30"/>
      <c r="AN2355" s="30"/>
      <c r="AO2355" s="30"/>
      <c r="AP2355" s="30"/>
      <c r="AQ2355" s="30"/>
      <c r="AR2355" s="30"/>
      <c r="AS2355" s="30"/>
      <c r="AT2355" s="30"/>
      <c r="AU2355" s="30"/>
      <c r="AV2355" s="30"/>
      <c r="AW2355" s="30"/>
      <c r="AX2355" s="30"/>
      <c r="AY2355" s="30"/>
      <c r="AZ2355" s="30"/>
      <c r="BA2355" s="30"/>
      <c r="BB2355" s="30"/>
      <c r="BC2355" s="30"/>
      <c r="BD2355" s="30"/>
      <c r="BE2355" s="30"/>
      <c r="BF2355" s="30"/>
      <c r="BG2355" s="30"/>
      <c r="BH2355" s="30"/>
    </row>
    <row r="2356" spans="1:60" outlineLevel="1">
      <c r="A2356" s="460"/>
      <c r="B2356" s="461"/>
      <c r="C2356" s="462" t="s">
        <v>691</v>
      </c>
      <c r="D2356" s="463"/>
      <c r="E2356" s="464">
        <v>2</v>
      </c>
      <c r="F2356" s="465"/>
      <c r="G2356" s="465"/>
      <c r="H2356" s="465"/>
      <c r="I2356" s="465"/>
      <c r="J2356" s="465"/>
      <c r="K2356" s="465"/>
      <c r="L2356" s="465"/>
      <c r="M2356" s="465"/>
      <c r="N2356" s="465"/>
      <c r="O2356" s="465"/>
      <c r="P2356" s="465"/>
      <c r="Q2356" s="465"/>
      <c r="R2356" s="465"/>
      <c r="S2356" s="465"/>
      <c r="T2356" s="465"/>
      <c r="U2356" s="32"/>
      <c r="V2356" s="32"/>
      <c r="W2356" s="32"/>
      <c r="X2356" s="32"/>
      <c r="Y2356" s="30"/>
      <c r="Z2356" s="30"/>
      <c r="AA2356" s="30"/>
      <c r="AB2356" s="30"/>
      <c r="AC2356" s="30"/>
      <c r="AD2356" s="30"/>
      <c r="AE2356" s="30"/>
      <c r="AF2356" s="30"/>
      <c r="AG2356" s="30" t="s">
        <v>166</v>
      </c>
      <c r="AH2356" s="30">
        <v>0</v>
      </c>
      <c r="AI2356" s="30"/>
      <c r="AJ2356" s="30"/>
      <c r="AK2356" s="30"/>
      <c r="AL2356" s="30"/>
      <c r="AM2356" s="30"/>
      <c r="AN2356" s="30"/>
      <c r="AO2356" s="30"/>
      <c r="AP2356" s="30"/>
      <c r="AQ2356" s="30"/>
      <c r="AR2356" s="30"/>
      <c r="AS2356" s="30"/>
      <c r="AT2356" s="30"/>
      <c r="AU2356" s="30"/>
      <c r="AV2356" s="30"/>
      <c r="AW2356" s="30"/>
      <c r="AX2356" s="30"/>
      <c r="AY2356" s="30"/>
      <c r="AZ2356" s="30"/>
      <c r="BA2356" s="30"/>
      <c r="BB2356" s="30"/>
      <c r="BC2356" s="30"/>
      <c r="BD2356" s="30"/>
      <c r="BE2356" s="30"/>
      <c r="BF2356" s="30"/>
      <c r="BG2356" s="30"/>
      <c r="BH2356" s="30"/>
    </row>
    <row r="2357" spans="1:60" outlineLevel="1">
      <c r="A2357" s="460"/>
      <c r="B2357" s="461"/>
      <c r="C2357" s="462" t="s">
        <v>692</v>
      </c>
      <c r="D2357" s="463"/>
      <c r="E2357" s="464">
        <v>13.4</v>
      </c>
      <c r="F2357" s="465"/>
      <c r="G2357" s="465"/>
      <c r="H2357" s="465"/>
      <c r="I2357" s="465"/>
      <c r="J2357" s="465"/>
      <c r="K2357" s="465"/>
      <c r="L2357" s="465"/>
      <c r="M2357" s="465"/>
      <c r="N2357" s="465"/>
      <c r="O2357" s="465"/>
      <c r="P2357" s="465"/>
      <c r="Q2357" s="465"/>
      <c r="R2357" s="465"/>
      <c r="S2357" s="465"/>
      <c r="T2357" s="465"/>
      <c r="U2357" s="32"/>
      <c r="V2357" s="32"/>
      <c r="W2357" s="32"/>
      <c r="X2357" s="32"/>
      <c r="Y2357" s="30"/>
      <c r="Z2357" s="30"/>
      <c r="AA2357" s="30"/>
      <c r="AB2357" s="30"/>
      <c r="AC2357" s="30"/>
      <c r="AD2357" s="30"/>
      <c r="AE2357" s="30"/>
      <c r="AF2357" s="30"/>
      <c r="AG2357" s="30" t="s">
        <v>166</v>
      </c>
      <c r="AH2357" s="30">
        <v>0</v>
      </c>
      <c r="AI2357" s="30"/>
      <c r="AJ2357" s="30"/>
      <c r="AK2357" s="30"/>
      <c r="AL2357" s="30"/>
      <c r="AM2357" s="30"/>
      <c r="AN2357" s="30"/>
      <c r="AO2357" s="30"/>
      <c r="AP2357" s="30"/>
      <c r="AQ2357" s="30"/>
      <c r="AR2357" s="30"/>
      <c r="AS2357" s="30"/>
      <c r="AT2357" s="30"/>
      <c r="AU2357" s="30"/>
      <c r="AV2357" s="30"/>
      <c r="AW2357" s="30"/>
      <c r="AX2357" s="30"/>
      <c r="AY2357" s="30"/>
      <c r="AZ2357" s="30"/>
      <c r="BA2357" s="30"/>
      <c r="BB2357" s="30"/>
      <c r="BC2357" s="30"/>
      <c r="BD2357" s="30"/>
      <c r="BE2357" s="30"/>
      <c r="BF2357" s="30"/>
      <c r="BG2357" s="30"/>
      <c r="BH2357" s="30"/>
    </row>
    <row r="2358" spans="1:60" outlineLevel="1">
      <c r="A2358" s="460"/>
      <c r="B2358" s="461"/>
      <c r="C2358" s="462" t="s">
        <v>2788</v>
      </c>
      <c r="D2358" s="463"/>
      <c r="E2358" s="464">
        <v>16.3</v>
      </c>
      <c r="F2358" s="465"/>
      <c r="G2358" s="465"/>
      <c r="H2358" s="465"/>
      <c r="I2358" s="465"/>
      <c r="J2358" s="465"/>
      <c r="K2358" s="465"/>
      <c r="L2358" s="465"/>
      <c r="M2358" s="465"/>
      <c r="N2358" s="465"/>
      <c r="O2358" s="465"/>
      <c r="P2358" s="465"/>
      <c r="Q2358" s="465"/>
      <c r="R2358" s="465"/>
      <c r="S2358" s="465"/>
      <c r="T2358" s="465"/>
      <c r="U2358" s="32"/>
      <c r="V2358" s="32"/>
      <c r="W2358" s="32"/>
      <c r="X2358" s="32"/>
      <c r="Y2358" s="30"/>
      <c r="Z2358" s="30"/>
      <c r="AA2358" s="30"/>
      <c r="AB2358" s="30"/>
      <c r="AC2358" s="30"/>
      <c r="AD2358" s="30"/>
      <c r="AE2358" s="30"/>
      <c r="AF2358" s="30"/>
      <c r="AG2358" s="30" t="s">
        <v>166</v>
      </c>
      <c r="AH2358" s="30">
        <v>0</v>
      </c>
      <c r="AI2358" s="30"/>
      <c r="AJ2358" s="30"/>
      <c r="AK2358" s="30"/>
      <c r="AL2358" s="30"/>
      <c r="AM2358" s="30"/>
      <c r="AN2358" s="30"/>
      <c r="AO2358" s="30"/>
      <c r="AP2358" s="30"/>
      <c r="AQ2358" s="30"/>
      <c r="AR2358" s="30"/>
      <c r="AS2358" s="30"/>
      <c r="AT2358" s="30"/>
      <c r="AU2358" s="30"/>
      <c r="AV2358" s="30"/>
      <c r="AW2358" s="30"/>
      <c r="AX2358" s="30"/>
      <c r="AY2358" s="30"/>
      <c r="AZ2358" s="30"/>
      <c r="BA2358" s="30"/>
      <c r="BB2358" s="30"/>
      <c r="BC2358" s="30"/>
      <c r="BD2358" s="30"/>
      <c r="BE2358" s="30"/>
      <c r="BF2358" s="30"/>
      <c r="BG2358" s="30"/>
      <c r="BH2358" s="30"/>
    </row>
    <row r="2359" spans="1:60" outlineLevel="1">
      <c r="A2359" s="460"/>
      <c r="B2359" s="461"/>
      <c r="C2359" s="462" t="s">
        <v>693</v>
      </c>
      <c r="D2359" s="463"/>
      <c r="E2359" s="464">
        <v>23</v>
      </c>
      <c r="F2359" s="465"/>
      <c r="G2359" s="465"/>
      <c r="H2359" s="465"/>
      <c r="I2359" s="465"/>
      <c r="J2359" s="465"/>
      <c r="K2359" s="465"/>
      <c r="L2359" s="465"/>
      <c r="M2359" s="465"/>
      <c r="N2359" s="465"/>
      <c r="O2359" s="465"/>
      <c r="P2359" s="465"/>
      <c r="Q2359" s="465"/>
      <c r="R2359" s="465"/>
      <c r="S2359" s="465"/>
      <c r="T2359" s="465"/>
      <c r="U2359" s="32"/>
      <c r="V2359" s="32"/>
      <c r="W2359" s="32"/>
      <c r="X2359" s="32"/>
      <c r="Y2359" s="30"/>
      <c r="Z2359" s="30"/>
      <c r="AA2359" s="30"/>
      <c r="AB2359" s="30"/>
      <c r="AC2359" s="30"/>
      <c r="AD2359" s="30"/>
      <c r="AE2359" s="30"/>
      <c r="AF2359" s="30"/>
      <c r="AG2359" s="30" t="s">
        <v>166</v>
      </c>
      <c r="AH2359" s="30">
        <v>0</v>
      </c>
      <c r="AI2359" s="30"/>
      <c r="AJ2359" s="30"/>
      <c r="AK2359" s="30"/>
      <c r="AL2359" s="30"/>
      <c r="AM2359" s="30"/>
      <c r="AN2359" s="30"/>
      <c r="AO2359" s="30"/>
      <c r="AP2359" s="30"/>
      <c r="AQ2359" s="30"/>
      <c r="AR2359" s="30"/>
      <c r="AS2359" s="30"/>
      <c r="AT2359" s="30"/>
      <c r="AU2359" s="30"/>
      <c r="AV2359" s="30"/>
      <c r="AW2359" s="30"/>
      <c r="AX2359" s="30"/>
      <c r="AY2359" s="30"/>
      <c r="AZ2359" s="30"/>
      <c r="BA2359" s="30"/>
      <c r="BB2359" s="30"/>
      <c r="BC2359" s="30"/>
      <c r="BD2359" s="30"/>
      <c r="BE2359" s="30"/>
      <c r="BF2359" s="30"/>
      <c r="BG2359" s="30"/>
      <c r="BH2359" s="30"/>
    </row>
    <row r="2360" spans="1:60" outlineLevel="1">
      <c r="A2360" s="460"/>
      <c r="B2360" s="461"/>
      <c r="C2360" s="462" t="s">
        <v>2789</v>
      </c>
      <c r="D2360" s="463"/>
      <c r="E2360" s="464">
        <v>80.099999999999994</v>
      </c>
      <c r="F2360" s="465"/>
      <c r="G2360" s="465"/>
      <c r="H2360" s="465"/>
      <c r="I2360" s="465"/>
      <c r="J2360" s="465"/>
      <c r="K2360" s="465"/>
      <c r="L2360" s="465"/>
      <c r="M2360" s="465"/>
      <c r="N2360" s="465"/>
      <c r="O2360" s="465"/>
      <c r="P2360" s="465"/>
      <c r="Q2360" s="465"/>
      <c r="R2360" s="465"/>
      <c r="S2360" s="465"/>
      <c r="T2360" s="465"/>
      <c r="U2360" s="32"/>
      <c r="V2360" s="32"/>
      <c r="W2360" s="32"/>
      <c r="X2360" s="32"/>
      <c r="Y2360" s="30"/>
      <c r="Z2360" s="30"/>
      <c r="AA2360" s="30"/>
      <c r="AB2360" s="30"/>
      <c r="AC2360" s="30"/>
      <c r="AD2360" s="30"/>
      <c r="AE2360" s="30"/>
      <c r="AF2360" s="30"/>
      <c r="AG2360" s="30" t="s">
        <v>166</v>
      </c>
      <c r="AH2360" s="30">
        <v>0</v>
      </c>
      <c r="AI2360" s="30"/>
      <c r="AJ2360" s="30"/>
      <c r="AK2360" s="30"/>
      <c r="AL2360" s="30"/>
      <c r="AM2360" s="30"/>
      <c r="AN2360" s="30"/>
      <c r="AO2360" s="30"/>
      <c r="AP2360" s="30"/>
      <c r="AQ2360" s="30"/>
      <c r="AR2360" s="30"/>
      <c r="AS2360" s="30"/>
      <c r="AT2360" s="30"/>
      <c r="AU2360" s="30"/>
      <c r="AV2360" s="30"/>
      <c r="AW2360" s="30"/>
      <c r="AX2360" s="30"/>
      <c r="AY2360" s="30"/>
      <c r="AZ2360" s="30"/>
      <c r="BA2360" s="30"/>
      <c r="BB2360" s="30"/>
      <c r="BC2360" s="30"/>
      <c r="BD2360" s="30"/>
      <c r="BE2360" s="30"/>
      <c r="BF2360" s="30"/>
      <c r="BG2360" s="30"/>
      <c r="BH2360" s="30"/>
    </row>
    <row r="2361" spans="1:60" outlineLevel="1">
      <c r="A2361" s="460"/>
      <c r="B2361" s="461"/>
      <c r="C2361" s="462" t="s">
        <v>2790</v>
      </c>
      <c r="D2361" s="463"/>
      <c r="E2361" s="464">
        <v>32.799999999999997</v>
      </c>
      <c r="F2361" s="465"/>
      <c r="G2361" s="465"/>
      <c r="H2361" s="465"/>
      <c r="I2361" s="465"/>
      <c r="J2361" s="465"/>
      <c r="K2361" s="465"/>
      <c r="L2361" s="465"/>
      <c r="M2361" s="465"/>
      <c r="N2361" s="465"/>
      <c r="O2361" s="465"/>
      <c r="P2361" s="465"/>
      <c r="Q2361" s="465"/>
      <c r="R2361" s="465"/>
      <c r="S2361" s="465"/>
      <c r="T2361" s="465"/>
      <c r="U2361" s="32"/>
      <c r="V2361" s="32"/>
      <c r="W2361" s="32"/>
      <c r="X2361" s="32"/>
      <c r="Y2361" s="30"/>
      <c r="Z2361" s="30"/>
      <c r="AA2361" s="30"/>
      <c r="AB2361" s="30"/>
      <c r="AC2361" s="30"/>
      <c r="AD2361" s="30"/>
      <c r="AE2361" s="30"/>
      <c r="AF2361" s="30"/>
      <c r="AG2361" s="30" t="s">
        <v>166</v>
      </c>
      <c r="AH2361" s="30">
        <v>0</v>
      </c>
      <c r="AI2361" s="30"/>
      <c r="AJ2361" s="30"/>
      <c r="AK2361" s="30"/>
      <c r="AL2361" s="30"/>
      <c r="AM2361" s="30"/>
      <c r="AN2361" s="30"/>
      <c r="AO2361" s="30"/>
      <c r="AP2361" s="30"/>
      <c r="AQ2361" s="30"/>
      <c r="AR2361" s="30"/>
      <c r="AS2361" s="30"/>
      <c r="AT2361" s="30"/>
      <c r="AU2361" s="30"/>
      <c r="AV2361" s="30"/>
      <c r="AW2361" s="30"/>
      <c r="AX2361" s="30"/>
      <c r="AY2361" s="30"/>
      <c r="AZ2361" s="30"/>
      <c r="BA2361" s="30"/>
      <c r="BB2361" s="30"/>
      <c r="BC2361" s="30"/>
      <c r="BD2361" s="30"/>
      <c r="BE2361" s="30"/>
      <c r="BF2361" s="30"/>
      <c r="BG2361" s="30"/>
      <c r="BH2361" s="30"/>
    </row>
    <row r="2362" spans="1:60" outlineLevel="1">
      <c r="A2362" s="460"/>
      <c r="B2362" s="461"/>
      <c r="C2362" s="462" t="s">
        <v>2791</v>
      </c>
      <c r="D2362" s="463"/>
      <c r="E2362" s="464">
        <v>7.9</v>
      </c>
      <c r="F2362" s="465"/>
      <c r="G2362" s="465"/>
      <c r="H2362" s="465"/>
      <c r="I2362" s="465"/>
      <c r="J2362" s="465"/>
      <c r="K2362" s="465"/>
      <c r="L2362" s="465"/>
      <c r="M2362" s="465"/>
      <c r="N2362" s="465"/>
      <c r="O2362" s="465"/>
      <c r="P2362" s="465"/>
      <c r="Q2362" s="465"/>
      <c r="R2362" s="465"/>
      <c r="S2362" s="465"/>
      <c r="T2362" s="465"/>
      <c r="U2362" s="32"/>
      <c r="V2362" s="32"/>
      <c r="W2362" s="32"/>
      <c r="X2362" s="32"/>
      <c r="Y2362" s="30"/>
      <c r="Z2362" s="30"/>
      <c r="AA2362" s="30"/>
      <c r="AB2362" s="30"/>
      <c r="AC2362" s="30"/>
      <c r="AD2362" s="30"/>
      <c r="AE2362" s="30"/>
      <c r="AF2362" s="30"/>
      <c r="AG2362" s="30" t="s">
        <v>166</v>
      </c>
      <c r="AH2362" s="30">
        <v>0</v>
      </c>
      <c r="AI2362" s="30"/>
      <c r="AJ2362" s="30"/>
      <c r="AK2362" s="30"/>
      <c r="AL2362" s="30"/>
      <c r="AM2362" s="30"/>
      <c r="AN2362" s="30"/>
      <c r="AO2362" s="30"/>
      <c r="AP2362" s="30"/>
      <c r="AQ2362" s="30"/>
      <c r="AR2362" s="30"/>
      <c r="AS2362" s="30"/>
      <c r="AT2362" s="30"/>
      <c r="AU2362" s="30"/>
      <c r="AV2362" s="30"/>
      <c r="AW2362" s="30"/>
      <c r="AX2362" s="30"/>
      <c r="AY2362" s="30"/>
      <c r="AZ2362" s="30"/>
      <c r="BA2362" s="30"/>
      <c r="BB2362" s="30"/>
      <c r="BC2362" s="30"/>
      <c r="BD2362" s="30"/>
      <c r="BE2362" s="30"/>
      <c r="BF2362" s="30"/>
      <c r="BG2362" s="30"/>
      <c r="BH2362" s="30"/>
    </row>
    <row r="2363" spans="1:60" outlineLevel="1">
      <c r="A2363" s="460"/>
      <c r="B2363" s="461"/>
      <c r="C2363" s="462" t="s">
        <v>694</v>
      </c>
      <c r="D2363" s="463"/>
      <c r="E2363" s="464">
        <v>2.4</v>
      </c>
      <c r="F2363" s="465"/>
      <c r="G2363" s="465"/>
      <c r="H2363" s="465"/>
      <c r="I2363" s="465"/>
      <c r="J2363" s="465"/>
      <c r="K2363" s="465"/>
      <c r="L2363" s="465"/>
      <c r="M2363" s="465"/>
      <c r="N2363" s="465"/>
      <c r="O2363" s="465"/>
      <c r="P2363" s="465"/>
      <c r="Q2363" s="465"/>
      <c r="R2363" s="465"/>
      <c r="S2363" s="465"/>
      <c r="T2363" s="465"/>
      <c r="U2363" s="32"/>
      <c r="V2363" s="32"/>
      <c r="W2363" s="32"/>
      <c r="X2363" s="32"/>
      <c r="Y2363" s="30"/>
      <c r="Z2363" s="30"/>
      <c r="AA2363" s="30"/>
      <c r="AB2363" s="30"/>
      <c r="AC2363" s="30"/>
      <c r="AD2363" s="30"/>
      <c r="AE2363" s="30"/>
      <c r="AF2363" s="30"/>
      <c r="AG2363" s="30" t="s">
        <v>166</v>
      </c>
      <c r="AH2363" s="30">
        <v>0</v>
      </c>
      <c r="AI2363" s="30"/>
      <c r="AJ2363" s="30"/>
      <c r="AK2363" s="30"/>
      <c r="AL2363" s="30"/>
      <c r="AM2363" s="30"/>
      <c r="AN2363" s="30"/>
      <c r="AO2363" s="30"/>
      <c r="AP2363" s="30"/>
      <c r="AQ2363" s="30"/>
      <c r="AR2363" s="30"/>
      <c r="AS2363" s="30"/>
      <c r="AT2363" s="30"/>
      <c r="AU2363" s="30"/>
      <c r="AV2363" s="30"/>
      <c r="AW2363" s="30"/>
      <c r="AX2363" s="30"/>
      <c r="AY2363" s="30"/>
      <c r="AZ2363" s="30"/>
      <c r="BA2363" s="30"/>
      <c r="BB2363" s="30"/>
      <c r="BC2363" s="30"/>
      <c r="BD2363" s="30"/>
      <c r="BE2363" s="30"/>
      <c r="BF2363" s="30"/>
      <c r="BG2363" s="30"/>
      <c r="BH2363" s="30"/>
    </row>
    <row r="2364" spans="1:60" outlineLevel="1">
      <c r="A2364" s="460"/>
      <c r="B2364" s="461"/>
      <c r="C2364" s="462" t="s">
        <v>695</v>
      </c>
      <c r="D2364" s="463"/>
      <c r="E2364" s="464">
        <v>3.6</v>
      </c>
      <c r="F2364" s="465"/>
      <c r="G2364" s="465"/>
      <c r="H2364" s="465"/>
      <c r="I2364" s="465"/>
      <c r="J2364" s="465"/>
      <c r="K2364" s="465"/>
      <c r="L2364" s="465"/>
      <c r="M2364" s="465"/>
      <c r="N2364" s="465"/>
      <c r="O2364" s="465"/>
      <c r="P2364" s="465"/>
      <c r="Q2364" s="465"/>
      <c r="R2364" s="465"/>
      <c r="S2364" s="465"/>
      <c r="T2364" s="465"/>
      <c r="U2364" s="32"/>
      <c r="V2364" s="32"/>
      <c r="W2364" s="32"/>
      <c r="X2364" s="32"/>
      <c r="Y2364" s="30"/>
      <c r="Z2364" s="30"/>
      <c r="AA2364" s="30"/>
      <c r="AB2364" s="30"/>
      <c r="AC2364" s="30"/>
      <c r="AD2364" s="30"/>
      <c r="AE2364" s="30"/>
      <c r="AF2364" s="30"/>
      <c r="AG2364" s="30" t="s">
        <v>166</v>
      </c>
      <c r="AH2364" s="30">
        <v>0</v>
      </c>
      <c r="AI2364" s="30"/>
      <c r="AJ2364" s="30"/>
      <c r="AK2364" s="30"/>
      <c r="AL2364" s="30"/>
      <c r="AM2364" s="30"/>
      <c r="AN2364" s="30"/>
      <c r="AO2364" s="30"/>
      <c r="AP2364" s="30"/>
      <c r="AQ2364" s="30"/>
      <c r="AR2364" s="30"/>
      <c r="AS2364" s="30"/>
      <c r="AT2364" s="30"/>
      <c r="AU2364" s="30"/>
      <c r="AV2364" s="30"/>
      <c r="AW2364" s="30"/>
      <c r="AX2364" s="30"/>
      <c r="AY2364" s="30"/>
      <c r="AZ2364" s="30"/>
      <c r="BA2364" s="30"/>
      <c r="BB2364" s="30"/>
      <c r="BC2364" s="30"/>
      <c r="BD2364" s="30"/>
      <c r="BE2364" s="30"/>
      <c r="BF2364" s="30"/>
      <c r="BG2364" s="30"/>
      <c r="BH2364" s="30"/>
    </row>
    <row r="2365" spans="1:60" outlineLevel="1">
      <c r="A2365" s="460"/>
      <c r="B2365" s="461"/>
      <c r="C2365" s="462" t="s">
        <v>731</v>
      </c>
      <c r="D2365" s="463"/>
      <c r="E2365" s="464">
        <v>11.3</v>
      </c>
      <c r="F2365" s="465"/>
      <c r="G2365" s="465"/>
      <c r="H2365" s="465"/>
      <c r="I2365" s="465"/>
      <c r="J2365" s="465"/>
      <c r="K2365" s="465"/>
      <c r="L2365" s="465"/>
      <c r="M2365" s="465"/>
      <c r="N2365" s="465"/>
      <c r="O2365" s="465"/>
      <c r="P2365" s="465"/>
      <c r="Q2365" s="465"/>
      <c r="R2365" s="465"/>
      <c r="S2365" s="465"/>
      <c r="T2365" s="465"/>
      <c r="U2365" s="32"/>
      <c r="V2365" s="32"/>
      <c r="W2365" s="32"/>
      <c r="X2365" s="32"/>
      <c r="Y2365" s="30"/>
      <c r="Z2365" s="30"/>
      <c r="AA2365" s="30"/>
      <c r="AB2365" s="30"/>
      <c r="AC2365" s="30"/>
      <c r="AD2365" s="30"/>
      <c r="AE2365" s="30"/>
      <c r="AF2365" s="30"/>
      <c r="AG2365" s="30" t="s">
        <v>166</v>
      </c>
      <c r="AH2365" s="30">
        <v>0</v>
      </c>
      <c r="AI2365" s="30"/>
      <c r="AJ2365" s="30"/>
      <c r="AK2365" s="30"/>
      <c r="AL2365" s="30"/>
      <c r="AM2365" s="30"/>
      <c r="AN2365" s="30"/>
      <c r="AO2365" s="30"/>
      <c r="AP2365" s="30"/>
      <c r="AQ2365" s="30"/>
      <c r="AR2365" s="30"/>
      <c r="AS2365" s="30"/>
      <c r="AT2365" s="30"/>
      <c r="AU2365" s="30"/>
      <c r="AV2365" s="30"/>
      <c r="AW2365" s="30"/>
      <c r="AX2365" s="30"/>
      <c r="AY2365" s="30"/>
      <c r="AZ2365" s="30"/>
      <c r="BA2365" s="30"/>
      <c r="BB2365" s="30"/>
      <c r="BC2365" s="30"/>
      <c r="BD2365" s="30"/>
      <c r="BE2365" s="30"/>
      <c r="BF2365" s="30"/>
      <c r="BG2365" s="30"/>
      <c r="BH2365" s="30"/>
    </row>
    <row r="2366" spans="1:60" outlineLevel="1">
      <c r="A2366" s="460"/>
      <c r="B2366" s="461"/>
      <c r="C2366" s="462" t="s">
        <v>749</v>
      </c>
      <c r="D2366" s="463"/>
      <c r="E2366" s="464">
        <v>10</v>
      </c>
      <c r="F2366" s="465"/>
      <c r="G2366" s="465"/>
      <c r="H2366" s="465"/>
      <c r="I2366" s="465"/>
      <c r="J2366" s="465"/>
      <c r="K2366" s="465"/>
      <c r="L2366" s="465"/>
      <c r="M2366" s="465"/>
      <c r="N2366" s="465"/>
      <c r="O2366" s="465"/>
      <c r="P2366" s="465"/>
      <c r="Q2366" s="465"/>
      <c r="R2366" s="465"/>
      <c r="S2366" s="465"/>
      <c r="T2366" s="465"/>
      <c r="U2366" s="32"/>
      <c r="V2366" s="32"/>
      <c r="W2366" s="32"/>
      <c r="X2366" s="32"/>
      <c r="Y2366" s="30"/>
      <c r="Z2366" s="30"/>
      <c r="AA2366" s="30"/>
      <c r="AB2366" s="30"/>
      <c r="AC2366" s="30"/>
      <c r="AD2366" s="30"/>
      <c r="AE2366" s="30"/>
      <c r="AF2366" s="30"/>
      <c r="AG2366" s="30" t="s">
        <v>166</v>
      </c>
      <c r="AH2366" s="30">
        <v>0</v>
      </c>
      <c r="AI2366" s="30"/>
      <c r="AJ2366" s="30"/>
      <c r="AK2366" s="30"/>
      <c r="AL2366" s="30"/>
      <c r="AM2366" s="30"/>
      <c r="AN2366" s="30"/>
      <c r="AO2366" s="30"/>
      <c r="AP2366" s="30"/>
      <c r="AQ2366" s="30"/>
      <c r="AR2366" s="30"/>
      <c r="AS2366" s="30"/>
      <c r="AT2366" s="30"/>
      <c r="AU2366" s="30"/>
      <c r="AV2366" s="30"/>
      <c r="AW2366" s="30"/>
      <c r="AX2366" s="30"/>
      <c r="AY2366" s="30"/>
      <c r="AZ2366" s="30"/>
      <c r="BA2366" s="30"/>
      <c r="BB2366" s="30"/>
      <c r="BC2366" s="30"/>
      <c r="BD2366" s="30"/>
      <c r="BE2366" s="30"/>
      <c r="BF2366" s="30"/>
      <c r="BG2366" s="30"/>
      <c r="BH2366" s="30"/>
    </row>
    <row r="2367" spans="1:60">
      <c r="A2367" s="445" t="s">
        <v>157</v>
      </c>
      <c r="B2367" s="446" t="s">
        <v>117</v>
      </c>
      <c r="C2367" s="447" t="s">
        <v>3152</v>
      </c>
      <c r="D2367" s="448"/>
      <c r="E2367" s="449"/>
      <c r="F2367" s="450"/>
      <c r="G2367" s="450">
        <f>SUMIF(AG2368:AG2379,"&lt;&gt;NOR",G2368:G2379)</f>
        <v>0</v>
      </c>
      <c r="H2367" s="450"/>
      <c r="I2367" s="450">
        <f>SUM(I2368:I2379)</f>
        <v>4764.3500000000004</v>
      </c>
      <c r="J2367" s="450"/>
      <c r="K2367" s="450">
        <f>SUM(K2368:K2379)</f>
        <v>119441.07</v>
      </c>
      <c r="L2367" s="450"/>
      <c r="M2367" s="450">
        <f>SUM(M2368:M2379)</f>
        <v>0</v>
      </c>
      <c r="N2367" s="450"/>
      <c r="O2367" s="450">
        <f>SUM(O2368:O2379)</f>
        <v>0.05</v>
      </c>
      <c r="P2367" s="450"/>
      <c r="Q2367" s="450">
        <f>SUM(Q2368:Q2379)</f>
        <v>0</v>
      </c>
      <c r="R2367" s="450"/>
      <c r="S2367" s="450"/>
      <c r="T2367" s="451"/>
      <c r="U2367" s="33"/>
      <c r="V2367" s="33">
        <f>SUM(V2368:V2379)</f>
        <v>4.01</v>
      </c>
      <c r="W2367" s="33"/>
      <c r="X2367" s="33"/>
      <c r="AG2367" t="s">
        <v>158</v>
      </c>
    </row>
    <row r="2368" spans="1:60" ht="20.399999999999999" outlineLevel="1">
      <c r="A2368" s="452">
        <v>425</v>
      </c>
      <c r="B2368" s="453" t="s">
        <v>1925</v>
      </c>
      <c r="C2368" s="454" t="s">
        <v>1926</v>
      </c>
      <c r="D2368" s="455" t="s">
        <v>161</v>
      </c>
      <c r="E2368" s="456">
        <f>E2369+E2370+E2371+E2372+E2373+E2374+E2375</f>
        <v>13.35</v>
      </c>
      <c r="F2368" s="34"/>
      <c r="G2368" s="458">
        <f>ROUND(E2368*F2368,2)</f>
        <v>0</v>
      </c>
      <c r="H2368" s="457">
        <v>356.88</v>
      </c>
      <c r="I2368" s="458">
        <f>ROUND(E2368*H2368,2)</f>
        <v>4764.3500000000004</v>
      </c>
      <c r="J2368" s="457">
        <v>150.12</v>
      </c>
      <c r="K2368" s="458">
        <f>ROUND(E2368*J2368,2)</f>
        <v>2004.1</v>
      </c>
      <c r="L2368" s="458">
        <v>21</v>
      </c>
      <c r="M2368" s="458">
        <f>G2368*(1+L2368/100)</f>
        <v>0</v>
      </c>
      <c r="N2368" s="458">
        <v>3.82E-3</v>
      </c>
      <c r="O2368" s="458">
        <f>ROUND(E2368*N2368,2)</f>
        <v>0.05</v>
      </c>
      <c r="P2368" s="458">
        <v>0</v>
      </c>
      <c r="Q2368" s="458">
        <f>ROUND(E2368*P2368,2)</f>
        <v>0</v>
      </c>
      <c r="R2368" s="458"/>
      <c r="S2368" s="458" t="s">
        <v>162</v>
      </c>
      <c r="T2368" s="459" t="s">
        <v>162</v>
      </c>
      <c r="U2368" s="32">
        <v>0.3</v>
      </c>
      <c r="V2368" s="32">
        <f>ROUND(E2368*U2368,2)</f>
        <v>4.01</v>
      </c>
      <c r="W2368" s="32"/>
      <c r="X2368" s="32" t="s">
        <v>163</v>
      </c>
      <c r="Y2368" s="30"/>
      <c r="Z2368" s="30"/>
      <c r="AA2368" s="30"/>
      <c r="AB2368" s="30"/>
      <c r="AC2368" s="30"/>
      <c r="AD2368" s="30"/>
      <c r="AE2368" s="30"/>
      <c r="AF2368" s="30"/>
      <c r="AG2368" s="30" t="s">
        <v>164</v>
      </c>
      <c r="AH2368" s="30"/>
      <c r="AI2368" s="30"/>
      <c r="AJ2368" s="30"/>
      <c r="AK2368" s="30"/>
      <c r="AL2368" s="30"/>
      <c r="AM2368" s="30"/>
      <c r="AN2368" s="30"/>
      <c r="AO2368" s="30"/>
      <c r="AP2368" s="30"/>
      <c r="AQ2368" s="30"/>
      <c r="AR2368" s="30"/>
      <c r="AS2368" s="30"/>
      <c r="AT2368" s="30"/>
      <c r="AU2368" s="30"/>
      <c r="AV2368" s="30"/>
      <c r="AW2368" s="30"/>
      <c r="AX2368" s="30"/>
      <c r="AY2368" s="30"/>
      <c r="AZ2368" s="30"/>
      <c r="BA2368" s="30"/>
      <c r="BB2368" s="30"/>
      <c r="BC2368" s="30"/>
      <c r="BD2368" s="30"/>
      <c r="BE2368" s="30"/>
      <c r="BF2368" s="30"/>
      <c r="BG2368" s="30"/>
      <c r="BH2368" s="30"/>
    </row>
    <row r="2369" spans="1:60" outlineLevel="1">
      <c r="A2369" s="460"/>
      <c r="B2369" s="461"/>
      <c r="C2369" s="462" t="s">
        <v>575</v>
      </c>
      <c r="D2369" s="463"/>
      <c r="E2369" s="464">
        <v>3</v>
      </c>
      <c r="F2369" s="465"/>
      <c r="G2369" s="465"/>
      <c r="H2369" s="465"/>
      <c r="I2369" s="465"/>
      <c r="J2369" s="465"/>
      <c r="K2369" s="465"/>
      <c r="L2369" s="465"/>
      <c r="M2369" s="465"/>
      <c r="N2369" s="465"/>
      <c r="O2369" s="465"/>
      <c r="P2369" s="465"/>
      <c r="Q2369" s="465"/>
      <c r="R2369" s="465"/>
      <c r="S2369" s="465"/>
      <c r="T2369" s="465"/>
      <c r="U2369" s="32"/>
      <c r="V2369" s="32"/>
      <c r="W2369" s="32"/>
      <c r="X2369" s="32"/>
      <c r="Y2369" s="30"/>
      <c r="Z2369" s="30"/>
      <c r="AA2369" s="30"/>
      <c r="AB2369" s="30"/>
      <c r="AC2369" s="30"/>
      <c r="AD2369" s="30"/>
      <c r="AE2369" s="30"/>
      <c r="AF2369" s="30"/>
      <c r="AG2369" s="30" t="s">
        <v>166</v>
      </c>
      <c r="AH2369" s="30">
        <v>0</v>
      </c>
      <c r="AI2369" s="30"/>
      <c r="AJ2369" s="30"/>
      <c r="AK2369" s="30"/>
      <c r="AL2369" s="30"/>
      <c r="AM2369" s="30"/>
      <c r="AN2369" s="30"/>
      <c r="AO2369" s="30"/>
      <c r="AP2369" s="30"/>
      <c r="AQ2369" s="30"/>
      <c r="AR2369" s="30"/>
      <c r="AS2369" s="30"/>
      <c r="AT2369" s="30"/>
      <c r="AU2369" s="30"/>
      <c r="AV2369" s="30"/>
      <c r="AW2369" s="30"/>
      <c r="AX2369" s="30"/>
      <c r="AY2369" s="30"/>
      <c r="AZ2369" s="30"/>
      <c r="BA2369" s="30"/>
      <c r="BB2369" s="30"/>
      <c r="BC2369" s="30"/>
      <c r="BD2369" s="30"/>
      <c r="BE2369" s="30"/>
      <c r="BF2369" s="30"/>
      <c r="BG2369" s="30"/>
      <c r="BH2369" s="30"/>
    </row>
    <row r="2370" spans="1:60" outlineLevel="1">
      <c r="A2370" s="460"/>
      <c r="B2370" s="461"/>
      <c r="C2370" s="462" t="s">
        <v>577</v>
      </c>
      <c r="D2370" s="463"/>
      <c r="E2370" s="464">
        <v>1.5</v>
      </c>
      <c r="F2370" s="465"/>
      <c r="G2370" s="465"/>
      <c r="H2370" s="465"/>
      <c r="I2370" s="465"/>
      <c r="J2370" s="465"/>
      <c r="K2370" s="465"/>
      <c r="L2370" s="465"/>
      <c r="M2370" s="465"/>
      <c r="N2370" s="465"/>
      <c r="O2370" s="465"/>
      <c r="P2370" s="465"/>
      <c r="Q2370" s="465"/>
      <c r="R2370" s="465"/>
      <c r="S2370" s="465"/>
      <c r="T2370" s="465"/>
      <c r="U2370" s="32"/>
      <c r="V2370" s="32"/>
      <c r="W2370" s="32"/>
      <c r="X2370" s="32"/>
      <c r="Y2370" s="30"/>
      <c r="Z2370" s="30"/>
      <c r="AA2370" s="30"/>
      <c r="AB2370" s="30"/>
      <c r="AC2370" s="30"/>
      <c r="AD2370" s="30"/>
      <c r="AE2370" s="30"/>
      <c r="AF2370" s="30"/>
      <c r="AG2370" s="30" t="s">
        <v>166</v>
      </c>
      <c r="AH2370" s="30">
        <v>0</v>
      </c>
      <c r="AI2370" s="30"/>
      <c r="AJ2370" s="30"/>
      <c r="AK2370" s="30"/>
      <c r="AL2370" s="30"/>
      <c r="AM2370" s="30"/>
      <c r="AN2370" s="30"/>
      <c r="AO2370" s="30"/>
      <c r="AP2370" s="30"/>
      <c r="AQ2370" s="30"/>
      <c r="AR2370" s="30"/>
      <c r="AS2370" s="30"/>
      <c r="AT2370" s="30"/>
      <c r="AU2370" s="30"/>
      <c r="AV2370" s="30"/>
      <c r="AW2370" s="30"/>
      <c r="AX2370" s="30"/>
      <c r="AY2370" s="30"/>
      <c r="AZ2370" s="30"/>
      <c r="BA2370" s="30"/>
      <c r="BB2370" s="30"/>
      <c r="BC2370" s="30"/>
      <c r="BD2370" s="30"/>
      <c r="BE2370" s="30"/>
      <c r="BF2370" s="30"/>
      <c r="BG2370" s="30"/>
      <c r="BH2370" s="30"/>
    </row>
    <row r="2371" spans="1:60" outlineLevel="1">
      <c r="A2371" s="460"/>
      <c r="B2371" s="461"/>
      <c r="C2371" s="462" t="s">
        <v>2954</v>
      </c>
      <c r="D2371" s="463"/>
      <c r="E2371" s="464">
        <v>1.85</v>
      </c>
      <c r="F2371" s="465"/>
      <c r="G2371" s="465"/>
      <c r="H2371" s="465"/>
      <c r="I2371" s="465"/>
      <c r="J2371" s="465"/>
      <c r="K2371" s="465"/>
      <c r="L2371" s="465"/>
      <c r="M2371" s="465"/>
      <c r="N2371" s="465"/>
      <c r="O2371" s="465"/>
      <c r="P2371" s="465"/>
      <c r="Q2371" s="465"/>
      <c r="R2371" s="465"/>
      <c r="S2371" s="465"/>
      <c r="T2371" s="465"/>
      <c r="U2371" s="32"/>
      <c r="V2371" s="32"/>
      <c r="W2371" s="32"/>
      <c r="X2371" s="32"/>
      <c r="Y2371" s="30"/>
      <c r="Z2371" s="30"/>
      <c r="AA2371" s="30"/>
      <c r="AB2371" s="30"/>
      <c r="AC2371" s="30"/>
      <c r="AD2371" s="30"/>
      <c r="AE2371" s="30"/>
      <c r="AF2371" s="30"/>
      <c r="AG2371" s="30" t="s">
        <v>166</v>
      </c>
      <c r="AH2371" s="30">
        <v>0</v>
      </c>
      <c r="AI2371" s="30"/>
      <c r="AJ2371" s="30"/>
      <c r="AK2371" s="30"/>
      <c r="AL2371" s="30"/>
      <c r="AM2371" s="30"/>
      <c r="AN2371" s="30"/>
      <c r="AO2371" s="30"/>
      <c r="AP2371" s="30"/>
      <c r="AQ2371" s="30"/>
      <c r="AR2371" s="30"/>
      <c r="AS2371" s="30"/>
      <c r="AT2371" s="30"/>
      <c r="AU2371" s="30"/>
      <c r="AV2371" s="30"/>
      <c r="AW2371" s="30"/>
      <c r="AX2371" s="30"/>
      <c r="AY2371" s="30"/>
      <c r="AZ2371" s="30"/>
      <c r="BA2371" s="30"/>
      <c r="BB2371" s="30"/>
      <c r="BC2371" s="30"/>
      <c r="BD2371" s="30"/>
      <c r="BE2371" s="30"/>
      <c r="BF2371" s="30"/>
      <c r="BG2371" s="30"/>
      <c r="BH2371" s="30"/>
    </row>
    <row r="2372" spans="1:60" outlineLevel="1">
      <c r="A2372" s="460"/>
      <c r="B2372" s="461"/>
      <c r="C2372" s="462" t="s">
        <v>2955</v>
      </c>
      <c r="D2372" s="463"/>
      <c r="E2372" s="464">
        <v>1.85</v>
      </c>
      <c r="F2372" s="465"/>
      <c r="G2372" s="465"/>
      <c r="H2372" s="465"/>
      <c r="I2372" s="465"/>
      <c r="J2372" s="465"/>
      <c r="K2372" s="465"/>
      <c r="L2372" s="465"/>
      <c r="M2372" s="465"/>
      <c r="N2372" s="465"/>
      <c r="O2372" s="465"/>
      <c r="P2372" s="465"/>
      <c r="Q2372" s="465"/>
      <c r="R2372" s="465"/>
      <c r="S2372" s="465"/>
      <c r="T2372" s="465"/>
      <c r="U2372" s="32"/>
      <c r="V2372" s="32"/>
      <c r="W2372" s="32"/>
      <c r="X2372" s="32"/>
      <c r="Y2372" s="30"/>
      <c r="Z2372" s="30"/>
      <c r="AA2372" s="30"/>
      <c r="AB2372" s="30"/>
      <c r="AC2372" s="30"/>
      <c r="AD2372" s="30"/>
      <c r="AE2372" s="30"/>
      <c r="AF2372" s="30"/>
      <c r="AG2372" s="30" t="s">
        <v>166</v>
      </c>
      <c r="AH2372" s="30">
        <v>0</v>
      </c>
      <c r="AI2372" s="30"/>
      <c r="AJ2372" s="30"/>
      <c r="AK2372" s="30"/>
      <c r="AL2372" s="30"/>
      <c r="AM2372" s="30"/>
      <c r="AN2372" s="30"/>
      <c r="AO2372" s="30"/>
      <c r="AP2372" s="30"/>
      <c r="AQ2372" s="30"/>
      <c r="AR2372" s="30"/>
      <c r="AS2372" s="30"/>
      <c r="AT2372" s="30"/>
      <c r="AU2372" s="30"/>
      <c r="AV2372" s="30"/>
      <c r="AW2372" s="30"/>
      <c r="AX2372" s="30"/>
      <c r="AY2372" s="30"/>
      <c r="AZ2372" s="30"/>
      <c r="BA2372" s="30"/>
      <c r="BB2372" s="30"/>
      <c r="BC2372" s="30"/>
      <c r="BD2372" s="30"/>
      <c r="BE2372" s="30"/>
      <c r="BF2372" s="30"/>
      <c r="BG2372" s="30"/>
      <c r="BH2372" s="30"/>
    </row>
    <row r="2373" spans="1:60" outlineLevel="1">
      <c r="A2373" s="460"/>
      <c r="B2373" s="461"/>
      <c r="C2373" s="462" t="s">
        <v>2956</v>
      </c>
      <c r="D2373" s="463"/>
      <c r="E2373" s="464">
        <v>0.9</v>
      </c>
      <c r="F2373" s="465"/>
      <c r="G2373" s="465"/>
      <c r="H2373" s="465"/>
      <c r="I2373" s="465"/>
      <c r="J2373" s="465"/>
      <c r="K2373" s="465"/>
      <c r="L2373" s="465"/>
      <c r="M2373" s="465"/>
      <c r="N2373" s="465"/>
      <c r="O2373" s="465"/>
      <c r="P2373" s="465"/>
      <c r="Q2373" s="465"/>
      <c r="R2373" s="465"/>
      <c r="S2373" s="465"/>
      <c r="T2373" s="465"/>
      <c r="U2373" s="32"/>
      <c r="V2373" s="32"/>
      <c r="W2373" s="32"/>
      <c r="X2373" s="32"/>
      <c r="Y2373" s="30"/>
      <c r="Z2373" s="30"/>
      <c r="AA2373" s="30"/>
      <c r="AB2373" s="30"/>
      <c r="AC2373" s="30"/>
      <c r="AD2373" s="30"/>
      <c r="AE2373" s="30"/>
      <c r="AF2373" s="30"/>
      <c r="AG2373" s="30" t="s">
        <v>166</v>
      </c>
      <c r="AH2373" s="30">
        <v>0</v>
      </c>
      <c r="AI2373" s="30"/>
      <c r="AJ2373" s="30"/>
      <c r="AK2373" s="30"/>
      <c r="AL2373" s="30"/>
      <c r="AM2373" s="30"/>
      <c r="AN2373" s="30"/>
      <c r="AO2373" s="30"/>
      <c r="AP2373" s="30"/>
      <c r="AQ2373" s="30"/>
      <c r="AR2373" s="30"/>
      <c r="AS2373" s="30"/>
      <c r="AT2373" s="30"/>
      <c r="AU2373" s="30"/>
      <c r="AV2373" s="30"/>
      <c r="AW2373" s="30"/>
      <c r="AX2373" s="30"/>
      <c r="AY2373" s="30"/>
      <c r="AZ2373" s="30"/>
      <c r="BA2373" s="30"/>
      <c r="BB2373" s="30"/>
      <c r="BC2373" s="30"/>
      <c r="BD2373" s="30"/>
      <c r="BE2373" s="30"/>
      <c r="BF2373" s="30"/>
      <c r="BG2373" s="30"/>
      <c r="BH2373" s="30"/>
    </row>
    <row r="2374" spans="1:60" outlineLevel="1">
      <c r="A2374" s="460"/>
      <c r="B2374" s="461"/>
      <c r="C2374" s="462" t="s">
        <v>581</v>
      </c>
      <c r="D2374" s="463"/>
      <c r="E2374" s="464">
        <v>1.5</v>
      </c>
      <c r="F2374" s="465"/>
      <c r="G2374" s="465"/>
      <c r="H2374" s="465"/>
      <c r="I2374" s="465"/>
      <c r="J2374" s="465"/>
      <c r="K2374" s="465"/>
      <c r="L2374" s="465"/>
      <c r="M2374" s="465"/>
      <c r="N2374" s="465"/>
      <c r="O2374" s="465"/>
      <c r="P2374" s="465"/>
      <c r="Q2374" s="465"/>
      <c r="R2374" s="465"/>
      <c r="S2374" s="465"/>
      <c r="T2374" s="465"/>
      <c r="U2374" s="32"/>
      <c r="V2374" s="32"/>
      <c r="W2374" s="32"/>
      <c r="X2374" s="32"/>
      <c r="Y2374" s="30"/>
      <c r="Z2374" s="30"/>
      <c r="AA2374" s="30"/>
      <c r="AB2374" s="30"/>
      <c r="AC2374" s="30"/>
      <c r="AD2374" s="30"/>
      <c r="AE2374" s="30"/>
      <c r="AF2374" s="30"/>
      <c r="AG2374" s="30" t="s">
        <v>166</v>
      </c>
      <c r="AH2374" s="30">
        <v>0</v>
      </c>
      <c r="AI2374" s="30"/>
      <c r="AJ2374" s="30"/>
      <c r="AK2374" s="30"/>
      <c r="AL2374" s="30"/>
      <c r="AM2374" s="30"/>
      <c r="AN2374" s="30"/>
      <c r="AO2374" s="30"/>
      <c r="AP2374" s="30"/>
      <c r="AQ2374" s="30"/>
      <c r="AR2374" s="30"/>
      <c r="AS2374" s="30"/>
      <c r="AT2374" s="30"/>
      <c r="AU2374" s="30"/>
      <c r="AV2374" s="30"/>
      <c r="AW2374" s="30"/>
      <c r="AX2374" s="30"/>
      <c r="AY2374" s="30"/>
      <c r="AZ2374" s="30"/>
      <c r="BA2374" s="30"/>
      <c r="BB2374" s="30"/>
      <c r="BC2374" s="30"/>
      <c r="BD2374" s="30"/>
      <c r="BE2374" s="30"/>
      <c r="BF2374" s="30"/>
      <c r="BG2374" s="30"/>
      <c r="BH2374" s="30"/>
    </row>
    <row r="2375" spans="1:60" outlineLevel="1">
      <c r="A2375" s="460"/>
      <c r="B2375" s="461"/>
      <c r="C2375" s="462" t="s">
        <v>588</v>
      </c>
      <c r="D2375" s="463"/>
      <c r="E2375" s="464">
        <v>2.75</v>
      </c>
      <c r="F2375" s="465"/>
      <c r="G2375" s="465"/>
      <c r="H2375" s="465"/>
      <c r="I2375" s="465"/>
      <c r="J2375" s="465"/>
      <c r="K2375" s="465"/>
      <c r="L2375" s="465"/>
      <c r="M2375" s="465"/>
      <c r="N2375" s="465"/>
      <c r="O2375" s="465"/>
      <c r="P2375" s="465"/>
      <c r="Q2375" s="465"/>
      <c r="R2375" s="465"/>
      <c r="S2375" s="465"/>
      <c r="T2375" s="465"/>
      <c r="U2375" s="32"/>
      <c r="V2375" s="32"/>
      <c r="W2375" s="32"/>
      <c r="X2375" s="32"/>
      <c r="Y2375" s="30"/>
      <c r="Z2375" s="30"/>
      <c r="AA2375" s="30"/>
      <c r="AB2375" s="30"/>
      <c r="AC2375" s="30"/>
      <c r="AD2375" s="30"/>
      <c r="AE2375" s="30"/>
      <c r="AF2375" s="30"/>
      <c r="AG2375" s="30" t="s">
        <v>166</v>
      </c>
      <c r="AH2375" s="30">
        <v>0</v>
      </c>
      <c r="AI2375" s="30"/>
      <c r="AJ2375" s="30"/>
      <c r="AK2375" s="30"/>
      <c r="AL2375" s="30"/>
      <c r="AM2375" s="30"/>
      <c r="AN2375" s="30"/>
      <c r="AO2375" s="30"/>
      <c r="AP2375" s="30"/>
      <c r="AQ2375" s="30"/>
      <c r="AR2375" s="30"/>
      <c r="AS2375" s="30"/>
      <c r="AT2375" s="30"/>
      <c r="AU2375" s="30"/>
      <c r="AV2375" s="30"/>
      <c r="AW2375" s="30"/>
      <c r="AX2375" s="30"/>
      <c r="AY2375" s="30"/>
      <c r="AZ2375" s="30"/>
      <c r="BA2375" s="30"/>
      <c r="BB2375" s="30"/>
      <c r="BC2375" s="30"/>
      <c r="BD2375" s="30"/>
      <c r="BE2375" s="30"/>
      <c r="BF2375" s="30"/>
      <c r="BG2375" s="30"/>
      <c r="BH2375" s="30"/>
    </row>
    <row r="2376" spans="1:60" ht="71.400000000000006" outlineLevel="1">
      <c r="A2376" s="473">
        <v>426</v>
      </c>
      <c r="B2376" s="474" t="s">
        <v>1927</v>
      </c>
      <c r="C2376" s="475" t="s">
        <v>2953</v>
      </c>
      <c r="D2376" s="476" t="s">
        <v>1457</v>
      </c>
      <c r="E2376" s="477">
        <v>2</v>
      </c>
      <c r="F2376" s="35"/>
      <c r="G2376" s="479">
        <f>ROUND(E2376*F2376,2)</f>
        <v>0</v>
      </c>
      <c r="H2376" s="478">
        <v>0</v>
      </c>
      <c r="I2376" s="479">
        <f>ROUND(E2376*H2376,2)</f>
        <v>0</v>
      </c>
      <c r="J2376" s="478">
        <v>16563</v>
      </c>
      <c r="K2376" s="479">
        <f>ROUND(E2376*J2376,2)</f>
        <v>33126</v>
      </c>
      <c r="L2376" s="479">
        <v>21</v>
      </c>
      <c r="M2376" s="479">
        <f>G2376*(1+L2376/100)</f>
        <v>0</v>
      </c>
      <c r="N2376" s="479">
        <v>0</v>
      </c>
      <c r="O2376" s="479">
        <f>ROUND(E2376*N2376,2)</f>
        <v>0</v>
      </c>
      <c r="P2376" s="479">
        <v>0</v>
      </c>
      <c r="Q2376" s="479">
        <f>ROUND(E2376*P2376,2)</f>
        <v>0</v>
      </c>
      <c r="R2376" s="479"/>
      <c r="S2376" s="479" t="s">
        <v>273</v>
      </c>
      <c r="T2376" s="480" t="s">
        <v>274</v>
      </c>
      <c r="U2376" s="32">
        <v>0</v>
      </c>
      <c r="V2376" s="32">
        <f>ROUND(E2376*U2376,2)</f>
        <v>0</v>
      </c>
      <c r="W2376" s="32"/>
      <c r="X2376" s="32" t="s">
        <v>163</v>
      </c>
      <c r="Y2376" s="30"/>
      <c r="Z2376" s="30"/>
      <c r="AA2376" s="30"/>
      <c r="AB2376" s="30"/>
      <c r="AC2376" s="30"/>
      <c r="AD2376" s="30"/>
      <c r="AE2376" s="30"/>
      <c r="AF2376" s="30"/>
      <c r="AG2376" s="30" t="s">
        <v>164</v>
      </c>
      <c r="AH2376" s="30"/>
      <c r="AI2376" s="30"/>
      <c r="AJ2376" s="30"/>
      <c r="AK2376" s="30"/>
      <c r="AL2376" s="30"/>
      <c r="AM2376" s="30"/>
      <c r="AN2376" s="30"/>
      <c r="AO2376" s="30"/>
      <c r="AP2376" s="30"/>
      <c r="AQ2376" s="30"/>
      <c r="AR2376" s="30"/>
      <c r="AS2376" s="30"/>
      <c r="AT2376" s="30"/>
      <c r="AU2376" s="30"/>
      <c r="AV2376" s="30"/>
      <c r="AW2376" s="30"/>
      <c r="AX2376" s="30"/>
      <c r="AY2376" s="30"/>
      <c r="AZ2376" s="30"/>
      <c r="BA2376" s="30"/>
      <c r="BB2376" s="30"/>
      <c r="BC2376" s="30"/>
      <c r="BD2376" s="30"/>
      <c r="BE2376" s="30"/>
      <c r="BF2376" s="30"/>
      <c r="BG2376" s="30"/>
      <c r="BH2376" s="30"/>
    </row>
    <row r="2377" spans="1:60" ht="71.400000000000006" outlineLevel="1">
      <c r="A2377" s="473">
        <v>427</v>
      </c>
      <c r="B2377" s="474" t="s">
        <v>1928</v>
      </c>
      <c r="C2377" s="475" t="s">
        <v>3106</v>
      </c>
      <c r="D2377" s="476" t="s">
        <v>1457</v>
      </c>
      <c r="E2377" s="477">
        <v>3</v>
      </c>
      <c r="F2377" s="35"/>
      <c r="G2377" s="479">
        <f>ROUND(E2377*F2377,2)</f>
        <v>0</v>
      </c>
      <c r="H2377" s="478">
        <v>0</v>
      </c>
      <c r="I2377" s="479">
        <f>ROUND(E2377*H2377,2)</f>
        <v>0</v>
      </c>
      <c r="J2377" s="478">
        <v>20549</v>
      </c>
      <c r="K2377" s="479">
        <f>ROUND(E2377*J2377,2)</f>
        <v>61647</v>
      </c>
      <c r="L2377" s="479">
        <v>21</v>
      </c>
      <c r="M2377" s="479">
        <f>G2377*(1+L2377/100)</f>
        <v>0</v>
      </c>
      <c r="N2377" s="479">
        <v>0</v>
      </c>
      <c r="O2377" s="479">
        <f>ROUND(E2377*N2377,2)</f>
        <v>0</v>
      </c>
      <c r="P2377" s="479">
        <v>0</v>
      </c>
      <c r="Q2377" s="479">
        <f>ROUND(E2377*P2377,2)</f>
        <v>0</v>
      </c>
      <c r="R2377" s="479"/>
      <c r="S2377" s="479" t="s">
        <v>273</v>
      </c>
      <c r="T2377" s="480" t="s">
        <v>274</v>
      </c>
      <c r="U2377" s="32">
        <v>0</v>
      </c>
      <c r="V2377" s="32">
        <f>ROUND(E2377*U2377,2)</f>
        <v>0</v>
      </c>
      <c r="W2377" s="32"/>
      <c r="X2377" s="32" t="s">
        <v>163</v>
      </c>
      <c r="Y2377" s="30"/>
      <c r="Z2377" s="30"/>
      <c r="AA2377" s="30"/>
      <c r="AB2377" s="30"/>
      <c r="AC2377" s="30"/>
      <c r="AD2377" s="30"/>
      <c r="AE2377" s="30"/>
      <c r="AF2377" s="30"/>
      <c r="AG2377" s="30" t="s">
        <v>164</v>
      </c>
      <c r="AH2377" s="30"/>
      <c r="AI2377" s="30"/>
      <c r="AJ2377" s="30"/>
      <c r="AK2377" s="30"/>
      <c r="AL2377" s="30"/>
      <c r="AM2377" s="30"/>
      <c r="AN2377" s="30"/>
      <c r="AO2377" s="30"/>
      <c r="AP2377" s="30"/>
      <c r="AQ2377" s="30"/>
      <c r="AR2377" s="30"/>
      <c r="AS2377" s="30"/>
      <c r="AT2377" s="30"/>
      <c r="AU2377" s="30"/>
      <c r="AV2377" s="30"/>
      <c r="AW2377" s="30"/>
      <c r="AX2377" s="30"/>
      <c r="AY2377" s="30"/>
      <c r="AZ2377" s="30"/>
      <c r="BA2377" s="30"/>
      <c r="BB2377" s="30"/>
      <c r="BC2377" s="30"/>
      <c r="BD2377" s="30"/>
      <c r="BE2377" s="30"/>
      <c r="BF2377" s="30"/>
      <c r="BG2377" s="30"/>
      <c r="BH2377" s="30"/>
    </row>
    <row r="2378" spans="1:60" ht="71.400000000000006" outlineLevel="1">
      <c r="A2378" s="473">
        <v>428</v>
      </c>
      <c r="B2378" s="474" t="s">
        <v>1929</v>
      </c>
      <c r="C2378" s="475" t="s">
        <v>3107</v>
      </c>
      <c r="D2378" s="476" t="s">
        <v>1457</v>
      </c>
      <c r="E2378" s="477">
        <v>2</v>
      </c>
      <c r="F2378" s="35"/>
      <c r="G2378" s="479">
        <f>ROUND(E2378*F2378,2)</f>
        <v>0</v>
      </c>
      <c r="H2378" s="478">
        <v>0</v>
      </c>
      <c r="I2378" s="479">
        <f>ROUND(E2378*H2378,2)</f>
        <v>0</v>
      </c>
      <c r="J2378" s="478">
        <v>11163</v>
      </c>
      <c r="K2378" s="479">
        <f>ROUND(E2378*J2378,2)</f>
        <v>22326</v>
      </c>
      <c r="L2378" s="479">
        <v>21</v>
      </c>
      <c r="M2378" s="479">
        <f>G2378*(1+L2378/100)</f>
        <v>0</v>
      </c>
      <c r="N2378" s="479">
        <v>0</v>
      </c>
      <c r="O2378" s="479">
        <f>ROUND(E2378*N2378,2)</f>
        <v>0</v>
      </c>
      <c r="P2378" s="479">
        <v>0</v>
      </c>
      <c r="Q2378" s="479">
        <f>ROUND(E2378*P2378,2)</f>
        <v>0</v>
      </c>
      <c r="R2378" s="479"/>
      <c r="S2378" s="479" t="s">
        <v>273</v>
      </c>
      <c r="T2378" s="480" t="s">
        <v>274</v>
      </c>
      <c r="U2378" s="32">
        <v>0</v>
      </c>
      <c r="V2378" s="32">
        <f>ROUND(E2378*U2378,2)</f>
        <v>0</v>
      </c>
      <c r="W2378" s="32"/>
      <c r="X2378" s="32" t="s">
        <v>163</v>
      </c>
      <c r="Y2378" s="30"/>
      <c r="Z2378" s="30"/>
      <c r="AA2378" s="30"/>
      <c r="AB2378" s="30"/>
      <c r="AC2378" s="30"/>
      <c r="AD2378" s="30"/>
      <c r="AE2378" s="30"/>
      <c r="AF2378" s="30"/>
      <c r="AG2378" s="30" t="s">
        <v>164</v>
      </c>
      <c r="AH2378" s="30"/>
      <c r="AI2378" s="30"/>
      <c r="AJ2378" s="30"/>
      <c r="AK2378" s="30"/>
      <c r="AL2378" s="30"/>
      <c r="AM2378" s="30"/>
      <c r="AN2378" s="30"/>
      <c r="AO2378" s="30"/>
      <c r="AP2378" s="30"/>
      <c r="AQ2378" s="30"/>
      <c r="AR2378" s="30"/>
      <c r="AS2378" s="30"/>
      <c r="AT2378" s="30"/>
      <c r="AU2378" s="30"/>
      <c r="AV2378" s="30"/>
      <c r="AW2378" s="30"/>
      <c r="AX2378" s="30"/>
      <c r="AY2378" s="30"/>
      <c r="AZ2378" s="30"/>
      <c r="BA2378" s="30"/>
      <c r="BB2378" s="30"/>
      <c r="BC2378" s="30"/>
      <c r="BD2378" s="30"/>
      <c r="BE2378" s="30"/>
      <c r="BF2378" s="30"/>
      <c r="BG2378" s="30"/>
      <c r="BH2378" s="30"/>
    </row>
    <row r="2379" spans="1:60" outlineLevel="1">
      <c r="A2379" s="473">
        <v>429</v>
      </c>
      <c r="B2379" s="474" t="s">
        <v>1930</v>
      </c>
      <c r="C2379" s="475" t="s">
        <v>1931</v>
      </c>
      <c r="D2379" s="476" t="s">
        <v>0</v>
      </c>
      <c r="E2379" s="477">
        <v>1056.1513</v>
      </c>
      <c r="F2379" s="35"/>
      <c r="G2379" s="479">
        <f>ROUND(E2379*F2379,2)</f>
        <v>0</v>
      </c>
      <c r="H2379" s="478">
        <v>0</v>
      </c>
      <c r="I2379" s="479">
        <f>ROUND(E2379*H2379,2)</f>
        <v>0</v>
      </c>
      <c r="J2379" s="478">
        <v>0.32</v>
      </c>
      <c r="K2379" s="479">
        <f>ROUND(E2379*J2379,2)</f>
        <v>337.97</v>
      </c>
      <c r="L2379" s="479">
        <v>21</v>
      </c>
      <c r="M2379" s="479">
        <f>G2379*(1+L2379/100)</f>
        <v>0</v>
      </c>
      <c r="N2379" s="479">
        <v>0</v>
      </c>
      <c r="O2379" s="479">
        <f>ROUND(E2379*N2379,2)</f>
        <v>0</v>
      </c>
      <c r="P2379" s="479">
        <v>0</v>
      </c>
      <c r="Q2379" s="479">
        <f>ROUND(E2379*P2379,2)</f>
        <v>0</v>
      </c>
      <c r="R2379" s="479"/>
      <c r="S2379" s="479" t="s">
        <v>162</v>
      </c>
      <c r="T2379" s="480" t="s">
        <v>162</v>
      </c>
      <c r="U2379" s="32">
        <v>0</v>
      </c>
      <c r="V2379" s="32">
        <f>ROUND(E2379*U2379,2)</f>
        <v>0</v>
      </c>
      <c r="W2379" s="32"/>
      <c r="X2379" s="32" t="s">
        <v>815</v>
      </c>
      <c r="Y2379" s="30"/>
      <c r="Z2379" s="30"/>
      <c r="AA2379" s="30"/>
      <c r="AB2379" s="30"/>
      <c r="AC2379" s="30"/>
      <c r="AD2379" s="30"/>
      <c r="AE2379" s="30"/>
      <c r="AF2379" s="30"/>
      <c r="AG2379" s="30" t="s">
        <v>816</v>
      </c>
      <c r="AH2379" s="30"/>
      <c r="AI2379" s="30"/>
      <c r="AJ2379" s="30"/>
      <c r="AK2379" s="30"/>
      <c r="AL2379" s="30"/>
      <c r="AM2379" s="30"/>
      <c r="AN2379" s="30"/>
      <c r="AO2379" s="30"/>
      <c r="AP2379" s="30"/>
      <c r="AQ2379" s="30"/>
      <c r="AR2379" s="30"/>
      <c r="AS2379" s="30"/>
      <c r="AT2379" s="30"/>
      <c r="AU2379" s="30"/>
      <c r="AV2379" s="30"/>
      <c r="AW2379" s="30"/>
      <c r="AX2379" s="30"/>
      <c r="AY2379" s="30"/>
      <c r="AZ2379" s="30"/>
      <c r="BA2379" s="30"/>
      <c r="BB2379" s="30"/>
      <c r="BC2379" s="30"/>
      <c r="BD2379" s="30"/>
      <c r="BE2379" s="30"/>
      <c r="BF2379" s="30"/>
      <c r="BG2379" s="30"/>
      <c r="BH2379" s="30"/>
    </row>
    <row r="2380" spans="1:60">
      <c r="A2380" s="445" t="s">
        <v>157</v>
      </c>
      <c r="B2380" s="446" t="s">
        <v>119</v>
      </c>
      <c r="C2380" s="447" t="s">
        <v>120</v>
      </c>
      <c r="D2380" s="448"/>
      <c r="E2380" s="449"/>
      <c r="F2380" s="450"/>
      <c r="G2380" s="450">
        <f>SUMIF(AG2381:AG2381,"&lt;&gt;NOR",G2381:G2381)</f>
        <v>0</v>
      </c>
      <c r="H2380" s="450"/>
      <c r="I2380" s="450">
        <f>SUM(I2381:I2381)</f>
        <v>0</v>
      </c>
      <c r="J2380" s="450"/>
      <c r="K2380" s="450">
        <f>SUM(K2381:K2381)</f>
        <v>295078.5</v>
      </c>
      <c r="L2380" s="450"/>
      <c r="M2380" s="450">
        <f>SUM(M2381:M2381)</f>
        <v>0</v>
      </c>
      <c r="N2380" s="450"/>
      <c r="O2380" s="450">
        <f>SUM(O2381:O2381)</f>
        <v>0</v>
      </c>
      <c r="P2380" s="450"/>
      <c r="Q2380" s="450">
        <f>SUM(Q2381:Q2381)</f>
        <v>0</v>
      </c>
      <c r="R2380" s="450"/>
      <c r="S2380" s="450"/>
      <c r="T2380" s="451"/>
      <c r="U2380" s="33"/>
      <c r="V2380" s="33">
        <f>SUM(V2381:V2381)</f>
        <v>0</v>
      </c>
      <c r="W2380" s="33"/>
      <c r="X2380" s="33"/>
      <c r="AG2380" t="s">
        <v>158</v>
      </c>
    </row>
    <row r="2381" spans="1:60" ht="20.399999999999999" outlineLevel="1">
      <c r="A2381" s="473">
        <v>430</v>
      </c>
      <c r="B2381" s="474" t="s">
        <v>1932</v>
      </c>
      <c r="C2381" s="475" t="s">
        <v>3150</v>
      </c>
      <c r="D2381" s="476" t="s">
        <v>272</v>
      </c>
      <c r="E2381" s="477">
        <v>1</v>
      </c>
      <c r="F2381" s="484">
        <f>'příloha vnitřní vybavení'!E93</f>
        <v>0</v>
      </c>
      <c r="G2381" s="479">
        <f>ROUND(E2381*F2381,2)</f>
        <v>0</v>
      </c>
      <c r="H2381" s="478">
        <v>0</v>
      </c>
      <c r="I2381" s="479">
        <f>ROUND(E2381*H2381,2)</f>
        <v>0</v>
      </c>
      <c r="J2381" s="478">
        <v>295078.5</v>
      </c>
      <c r="K2381" s="479">
        <f>ROUND(E2381*J2381,2)</f>
        <v>295078.5</v>
      </c>
      <c r="L2381" s="479">
        <v>21</v>
      </c>
      <c r="M2381" s="479">
        <f>G2381*(1+L2381/100)</f>
        <v>0</v>
      </c>
      <c r="N2381" s="479">
        <v>0</v>
      </c>
      <c r="O2381" s="479">
        <f>ROUND(E2381*N2381,2)</f>
        <v>0</v>
      </c>
      <c r="P2381" s="479">
        <v>0</v>
      </c>
      <c r="Q2381" s="479">
        <f>ROUND(E2381*P2381,2)</f>
        <v>0</v>
      </c>
      <c r="R2381" s="479"/>
      <c r="S2381" s="479" t="s">
        <v>273</v>
      </c>
      <c r="T2381" s="480" t="s">
        <v>274</v>
      </c>
      <c r="U2381" s="32">
        <v>0</v>
      </c>
      <c r="V2381" s="32">
        <f>ROUND(E2381*U2381,2)</f>
        <v>0</v>
      </c>
      <c r="W2381" s="32"/>
      <c r="X2381" s="32" t="s">
        <v>163</v>
      </c>
      <c r="Y2381" s="30"/>
      <c r="Z2381" s="30"/>
      <c r="AA2381" s="30"/>
      <c r="AB2381" s="30"/>
      <c r="AC2381" s="30"/>
      <c r="AD2381" s="30"/>
      <c r="AE2381" s="30"/>
      <c r="AF2381" s="30"/>
      <c r="AG2381" s="30" t="s">
        <v>164</v>
      </c>
      <c r="AH2381" s="30"/>
      <c r="AI2381" s="30"/>
      <c r="AJ2381" s="30"/>
      <c r="AK2381" s="30"/>
      <c r="AL2381" s="30"/>
      <c r="AM2381" s="30"/>
      <c r="AN2381" s="30"/>
      <c r="AO2381" s="30"/>
      <c r="AP2381" s="30"/>
      <c r="AQ2381" s="30"/>
      <c r="AR2381" s="30"/>
      <c r="AS2381" s="30"/>
      <c r="AT2381" s="30"/>
      <c r="AU2381" s="30"/>
      <c r="AV2381" s="30"/>
      <c r="AW2381" s="30"/>
      <c r="AX2381" s="30"/>
      <c r="AY2381" s="30"/>
      <c r="AZ2381" s="30"/>
      <c r="BA2381" s="30"/>
      <c r="BB2381" s="30"/>
      <c r="BC2381" s="30"/>
      <c r="BD2381" s="30"/>
      <c r="BE2381" s="30"/>
      <c r="BF2381" s="30"/>
      <c r="BG2381" s="30"/>
      <c r="BH2381" s="30"/>
    </row>
    <row r="2382" spans="1:60">
      <c r="A2382" s="445" t="s">
        <v>157</v>
      </c>
      <c r="B2382" s="446" t="s">
        <v>121</v>
      </c>
      <c r="C2382" s="447" t="s">
        <v>122</v>
      </c>
      <c r="D2382" s="448"/>
      <c r="E2382" s="449"/>
      <c r="F2382" s="450"/>
      <c r="G2382" s="450">
        <f>SUMIF(AG2383:AG2384,"&lt;&gt;NOR",G2383:G2384)</f>
        <v>0</v>
      </c>
      <c r="H2382" s="450"/>
      <c r="I2382" s="450">
        <f>SUM(I2383:I2384)</f>
        <v>0</v>
      </c>
      <c r="J2382" s="450"/>
      <c r="K2382" s="450">
        <f>SUM(K2383:K2384)</f>
        <v>1606956.77</v>
      </c>
      <c r="L2382" s="450"/>
      <c r="M2382" s="450">
        <f>SUM(M2383:M2384)</f>
        <v>0</v>
      </c>
      <c r="N2382" s="450"/>
      <c r="O2382" s="450">
        <f>SUM(O2383:O2384)</f>
        <v>0</v>
      </c>
      <c r="P2382" s="450"/>
      <c r="Q2382" s="450">
        <f>SUM(Q2383:Q2384)</f>
        <v>0</v>
      </c>
      <c r="R2382" s="450"/>
      <c r="S2382" s="450"/>
      <c r="T2382" s="451"/>
      <c r="U2382" s="33"/>
      <c r="V2382" s="33">
        <f>SUM(V2383:V2384)</f>
        <v>0</v>
      </c>
      <c r="W2382" s="33"/>
      <c r="X2382" s="33"/>
      <c r="AG2382" t="s">
        <v>158</v>
      </c>
    </row>
    <row r="2383" spans="1:60" ht="20.399999999999999" outlineLevel="1">
      <c r="A2383" s="473">
        <v>431</v>
      </c>
      <c r="B2383" s="474" t="s">
        <v>1933</v>
      </c>
      <c r="C2383" s="475" t="s">
        <v>3149</v>
      </c>
      <c r="D2383" s="476" t="s">
        <v>272</v>
      </c>
      <c r="E2383" s="477">
        <v>1</v>
      </c>
      <c r="F2383" s="484">
        <f>'příloha silnoproud REKAPITULACE'!E14</f>
        <v>0</v>
      </c>
      <c r="G2383" s="479">
        <f>ROUND(E2383*F2383,2)</f>
        <v>0</v>
      </c>
      <c r="H2383" s="478">
        <v>0</v>
      </c>
      <c r="I2383" s="479">
        <f>ROUND(E2383*H2383,2)</f>
        <v>0</v>
      </c>
      <c r="J2383" s="478">
        <v>1439956.77</v>
      </c>
      <c r="K2383" s="479">
        <f>ROUND(E2383*J2383,2)</f>
        <v>1439956.77</v>
      </c>
      <c r="L2383" s="479">
        <v>21</v>
      </c>
      <c r="M2383" s="479">
        <f>G2383*(1+L2383/100)</f>
        <v>0</v>
      </c>
      <c r="N2383" s="479">
        <v>0</v>
      </c>
      <c r="O2383" s="479">
        <f>ROUND(E2383*N2383,2)</f>
        <v>0</v>
      </c>
      <c r="P2383" s="479">
        <v>0</v>
      </c>
      <c r="Q2383" s="479">
        <f>ROUND(E2383*P2383,2)</f>
        <v>0</v>
      </c>
      <c r="R2383" s="479"/>
      <c r="S2383" s="479" t="s">
        <v>273</v>
      </c>
      <c r="T2383" s="480" t="s">
        <v>274</v>
      </c>
      <c r="U2383" s="32">
        <v>0</v>
      </c>
      <c r="V2383" s="32">
        <f>ROUND(E2383*U2383,2)</f>
        <v>0</v>
      </c>
      <c r="W2383" s="32"/>
      <c r="X2383" s="32" t="s">
        <v>163</v>
      </c>
      <c r="Y2383" s="30"/>
      <c r="Z2383" s="30"/>
      <c r="AA2383" s="30"/>
      <c r="AB2383" s="30"/>
      <c r="AC2383" s="30"/>
      <c r="AD2383" s="30"/>
      <c r="AE2383" s="30"/>
      <c r="AF2383" s="30"/>
      <c r="AG2383" s="30" t="s">
        <v>164</v>
      </c>
      <c r="AH2383" s="30"/>
      <c r="AI2383" s="30"/>
      <c r="AJ2383" s="30"/>
      <c r="AK2383" s="30"/>
      <c r="AL2383" s="30"/>
      <c r="AM2383" s="30"/>
      <c r="AN2383" s="30"/>
      <c r="AO2383" s="30"/>
      <c r="AP2383" s="30"/>
      <c r="AQ2383" s="30"/>
      <c r="AR2383" s="30"/>
      <c r="AS2383" s="30"/>
      <c r="AT2383" s="30"/>
      <c r="AU2383" s="30"/>
      <c r="AV2383" s="30"/>
      <c r="AW2383" s="30"/>
      <c r="AX2383" s="30"/>
      <c r="AY2383" s="30"/>
      <c r="AZ2383" s="30"/>
      <c r="BA2383" s="30"/>
      <c r="BB2383" s="30"/>
      <c r="BC2383" s="30"/>
      <c r="BD2383" s="30"/>
      <c r="BE2383" s="30"/>
      <c r="BF2383" s="30"/>
      <c r="BG2383" s="30"/>
      <c r="BH2383" s="30"/>
    </row>
    <row r="2384" spans="1:60" ht="20.399999999999999" outlineLevel="1">
      <c r="A2384" s="473">
        <v>432</v>
      </c>
      <c r="B2384" s="474" t="s">
        <v>1934</v>
      </c>
      <c r="C2384" s="475" t="s">
        <v>3148</v>
      </c>
      <c r="D2384" s="476" t="s">
        <v>272</v>
      </c>
      <c r="E2384" s="477">
        <v>1</v>
      </c>
      <c r="F2384" s="484">
        <f>'příloha slaboproud Rekapitulace'!G26</f>
        <v>0</v>
      </c>
      <c r="G2384" s="479">
        <f>ROUND(E2384*F2384,2)</f>
        <v>0</v>
      </c>
      <c r="H2384" s="478">
        <v>0</v>
      </c>
      <c r="I2384" s="479">
        <f>ROUND(E2384*H2384,2)</f>
        <v>0</v>
      </c>
      <c r="J2384" s="478">
        <v>167000</v>
      </c>
      <c r="K2384" s="479">
        <f>ROUND(E2384*J2384,2)</f>
        <v>167000</v>
      </c>
      <c r="L2384" s="479">
        <v>21</v>
      </c>
      <c r="M2384" s="479">
        <f>G2384*(1+L2384/100)</f>
        <v>0</v>
      </c>
      <c r="N2384" s="479">
        <v>0</v>
      </c>
      <c r="O2384" s="479">
        <f>ROUND(E2384*N2384,2)</f>
        <v>0</v>
      </c>
      <c r="P2384" s="479">
        <v>0</v>
      </c>
      <c r="Q2384" s="479">
        <f>ROUND(E2384*P2384,2)</f>
        <v>0</v>
      </c>
      <c r="R2384" s="479"/>
      <c r="S2384" s="479" t="s">
        <v>273</v>
      </c>
      <c r="T2384" s="480" t="s">
        <v>274</v>
      </c>
      <c r="U2384" s="32">
        <v>0</v>
      </c>
      <c r="V2384" s="32">
        <f>ROUND(E2384*U2384,2)</f>
        <v>0</v>
      </c>
      <c r="W2384" s="32"/>
      <c r="X2384" s="32" t="s">
        <v>163</v>
      </c>
      <c r="Y2384" s="30"/>
      <c r="Z2384" s="30"/>
      <c r="AA2384" s="30"/>
      <c r="AB2384" s="30"/>
      <c r="AC2384" s="30"/>
      <c r="AD2384" s="30"/>
      <c r="AE2384" s="30"/>
      <c r="AF2384" s="30"/>
      <c r="AG2384" s="30" t="s">
        <v>164</v>
      </c>
      <c r="AH2384" s="30"/>
      <c r="AI2384" s="30"/>
      <c r="AJ2384" s="30"/>
      <c r="AK2384" s="30"/>
      <c r="AL2384" s="30"/>
      <c r="AM2384" s="30"/>
      <c r="AN2384" s="30"/>
      <c r="AO2384" s="30"/>
      <c r="AP2384" s="30"/>
      <c r="AQ2384" s="30"/>
      <c r="AR2384" s="30"/>
      <c r="AS2384" s="30"/>
      <c r="AT2384" s="30"/>
      <c r="AU2384" s="30"/>
      <c r="AV2384" s="30"/>
      <c r="AW2384" s="30"/>
      <c r="AX2384" s="30"/>
      <c r="AY2384" s="30"/>
      <c r="AZ2384" s="30"/>
      <c r="BA2384" s="30"/>
      <c r="BB2384" s="30"/>
      <c r="BC2384" s="30"/>
      <c r="BD2384" s="30"/>
      <c r="BE2384" s="30"/>
      <c r="BF2384" s="30"/>
      <c r="BG2384" s="30"/>
      <c r="BH2384" s="30"/>
    </row>
    <row r="2385" spans="1:60">
      <c r="A2385" s="445" t="s">
        <v>157</v>
      </c>
      <c r="B2385" s="446" t="s">
        <v>123</v>
      </c>
      <c r="C2385" s="447" t="s">
        <v>124</v>
      </c>
      <c r="D2385" s="448"/>
      <c r="E2385" s="449"/>
      <c r="F2385" s="450"/>
      <c r="G2385" s="450">
        <f>SUMIF(AG2386:AG2386,"&lt;&gt;NOR",G2386:G2386)</f>
        <v>0</v>
      </c>
      <c r="H2385" s="450"/>
      <c r="I2385" s="450">
        <f>SUM(I2386:I2386)</f>
        <v>0</v>
      </c>
      <c r="J2385" s="450"/>
      <c r="K2385" s="450">
        <f>SUM(K2386:K2386)</f>
        <v>239563</v>
      </c>
      <c r="L2385" s="450"/>
      <c r="M2385" s="450">
        <f>SUM(M2386:M2386)</f>
        <v>0</v>
      </c>
      <c r="N2385" s="450"/>
      <c r="O2385" s="450">
        <f>SUM(O2386:O2386)</f>
        <v>0</v>
      </c>
      <c r="P2385" s="450"/>
      <c r="Q2385" s="450">
        <f>SUM(Q2386:Q2386)</f>
        <v>0</v>
      </c>
      <c r="R2385" s="450"/>
      <c r="S2385" s="450"/>
      <c r="T2385" s="451"/>
      <c r="U2385" s="33"/>
      <c r="V2385" s="33">
        <f>SUM(V2386:V2386)</f>
        <v>0</v>
      </c>
      <c r="W2385" s="33"/>
      <c r="X2385" s="33"/>
      <c r="AG2385" t="s">
        <v>158</v>
      </c>
    </row>
    <row r="2386" spans="1:60" ht="20.399999999999999" outlineLevel="1">
      <c r="A2386" s="473">
        <v>433</v>
      </c>
      <c r="B2386" s="474" t="s">
        <v>1935</v>
      </c>
      <c r="C2386" s="475" t="s">
        <v>3147</v>
      </c>
      <c r="D2386" s="476" t="s">
        <v>272</v>
      </c>
      <c r="E2386" s="477">
        <v>1</v>
      </c>
      <c r="F2386" s="484">
        <f>'příloha VZT'!G52</f>
        <v>0</v>
      </c>
      <c r="G2386" s="479">
        <f>ROUND(E2386*F2386,2)</f>
        <v>0</v>
      </c>
      <c r="H2386" s="478">
        <v>0</v>
      </c>
      <c r="I2386" s="479">
        <f>ROUND(E2386*H2386,2)</f>
        <v>0</v>
      </c>
      <c r="J2386" s="478">
        <v>239563</v>
      </c>
      <c r="K2386" s="479">
        <f>ROUND(E2386*J2386,2)</f>
        <v>239563</v>
      </c>
      <c r="L2386" s="479">
        <v>21</v>
      </c>
      <c r="M2386" s="479">
        <f>G2386*(1+L2386/100)</f>
        <v>0</v>
      </c>
      <c r="N2386" s="479">
        <v>0</v>
      </c>
      <c r="O2386" s="479">
        <f>ROUND(E2386*N2386,2)</f>
        <v>0</v>
      </c>
      <c r="P2386" s="479">
        <v>0</v>
      </c>
      <c r="Q2386" s="479">
        <f>ROUND(E2386*P2386,2)</f>
        <v>0</v>
      </c>
      <c r="R2386" s="479"/>
      <c r="S2386" s="479" t="s">
        <v>273</v>
      </c>
      <c r="T2386" s="480" t="s">
        <v>274</v>
      </c>
      <c r="U2386" s="32">
        <v>0</v>
      </c>
      <c r="V2386" s="32">
        <f>ROUND(E2386*U2386,2)</f>
        <v>0</v>
      </c>
      <c r="W2386" s="32"/>
      <c r="X2386" s="32" t="s">
        <v>163</v>
      </c>
      <c r="Y2386" s="30"/>
      <c r="Z2386" s="30"/>
      <c r="AA2386" s="30"/>
      <c r="AB2386" s="30"/>
      <c r="AC2386" s="30"/>
      <c r="AD2386" s="30"/>
      <c r="AE2386" s="30"/>
      <c r="AF2386" s="30"/>
      <c r="AG2386" s="30" t="s">
        <v>164</v>
      </c>
      <c r="AH2386" s="30"/>
      <c r="AI2386" s="30"/>
      <c r="AJ2386" s="30"/>
      <c r="AK2386" s="30"/>
      <c r="AL2386" s="30"/>
      <c r="AM2386" s="30"/>
      <c r="AN2386" s="30"/>
      <c r="AO2386" s="30"/>
      <c r="AP2386" s="30"/>
      <c r="AQ2386" s="30"/>
      <c r="AR2386" s="30"/>
      <c r="AS2386" s="30"/>
      <c r="AT2386" s="30"/>
      <c r="AU2386" s="30"/>
      <c r="AV2386" s="30"/>
      <c r="AW2386" s="30"/>
      <c r="AX2386" s="30"/>
      <c r="AY2386" s="30"/>
      <c r="AZ2386" s="30"/>
      <c r="BA2386" s="30"/>
      <c r="BB2386" s="30"/>
      <c r="BC2386" s="30"/>
      <c r="BD2386" s="30"/>
      <c r="BE2386" s="30"/>
      <c r="BF2386" s="30"/>
      <c r="BG2386" s="30"/>
      <c r="BH2386" s="30"/>
    </row>
    <row r="2387" spans="1:60" ht="26.4">
      <c r="A2387" s="445" t="s">
        <v>157</v>
      </c>
      <c r="B2387" s="446" t="s">
        <v>125</v>
      </c>
      <c r="C2387" s="447" t="s">
        <v>3151</v>
      </c>
      <c r="D2387" s="448"/>
      <c r="E2387" s="449"/>
      <c r="F2387" s="450"/>
      <c r="G2387" s="450">
        <f>SUMIF(AG2388:AG2388,"&lt;&gt;NOR",G2388:G2388)</f>
        <v>0</v>
      </c>
      <c r="H2387" s="450"/>
      <c r="I2387" s="450">
        <f>SUM(I2388:I2388)</f>
        <v>0</v>
      </c>
      <c r="J2387" s="450"/>
      <c r="K2387" s="450">
        <f>SUM(K2388:K2388)</f>
        <v>260000</v>
      </c>
      <c r="L2387" s="450"/>
      <c r="M2387" s="450">
        <f>SUM(M2388:M2388)</f>
        <v>0</v>
      </c>
      <c r="N2387" s="450"/>
      <c r="O2387" s="450">
        <f>SUM(O2388:O2388)</f>
        <v>0</v>
      </c>
      <c r="P2387" s="450"/>
      <c r="Q2387" s="450">
        <f>SUM(Q2388:Q2388)</f>
        <v>0</v>
      </c>
      <c r="R2387" s="450"/>
      <c r="S2387" s="450"/>
      <c r="T2387" s="451"/>
      <c r="U2387" s="33"/>
      <c r="V2387" s="33">
        <f>SUM(V2388:V2388)</f>
        <v>0</v>
      </c>
      <c r="W2387" s="33"/>
      <c r="X2387" s="33"/>
      <c r="AG2387" t="s">
        <v>158</v>
      </c>
    </row>
    <row r="2388" spans="1:60" ht="142.80000000000001" outlineLevel="1">
      <c r="A2388" s="473">
        <v>434</v>
      </c>
      <c r="B2388" s="474" t="s">
        <v>1936</v>
      </c>
      <c r="C2388" s="475" t="s">
        <v>2778</v>
      </c>
      <c r="D2388" s="476" t="s">
        <v>1457</v>
      </c>
      <c r="E2388" s="477">
        <v>1</v>
      </c>
      <c r="F2388" s="35"/>
      <c r="G2388" s="479">
        <f>ROUND(E2388*F2388,2)</f>
        <v>0</v>
      </c>
      <c r="H2388" s="478">
        <v>0</v>
      </c>
      <c r="I2388" s="479">
        <f>ROUND(E2388*H2388,2)</f>
        <v>0</v>
      </c>
      <c r="J2388" s="478">
        <v>260000</v>
      </c>
      <c r="K2388" s="479">
        <f>ROUND(E2388*J2388,2)</f>
        <v>260000</v>
      </c>
      <c r="L2388" s="479">
        <v>21</v>
      </c>
      <c r="M2388" s="479">
        <f>G2388*(1+L2388/100)</f>
        <v>0</v>
      </c>
      <c r="N2388" s="479">
        <v>0</v>
      </c>
      <c r="O2388" s="479">
        <f>ROUND(E2388*N2388,2)</f>
        <v>0</v>
      </c>
      <c r="P2388" s="479">
        <v>0</v>
      </c>
      <c r="Q2388" s="479">
        <f>ROUND(E2388*P2388,2)</f>
        <v>0</v>
      </c>
      <c r="R2388" s="479"/>
      <c r="S2388" s="479" t="s">
        <v>273</v>
      </c>
      <c r="T2388" s="480" t="s">
        <v>274</v>
      </c>
      <c r="U2388" s="32">
        <v>0</v>
      </c>
      <c r="V2388" s="32">
        <f>ROUND(E2388*U2388,2)</f>
        <v>0</v>
      </c>
      <c r="W2388" s="32"/>
      <c r="X2388" s="32" t="s">
        <v>163</v>
      </c>
      <c r="Y2388" s="30"/>
      <c r="Z2388" s="30"/>
      <c r="AA2388" s="30"/>
      <c r="AB2388" s="30"/>
      <c r="AC2388" s="30"/>
      <c r="AD2388" s="30"/>
      <c r="AE2388" s="30"/>
      <c r="AF2388" s="30"/>
      <c r="AG2388" s="30" t="s">
        <v>164</v>
      </c>
      <c r="AH2388" s="30"/>
      <c r="AI2388" s="30"/>
      <c r="AJ2388" s="30"/>
      <c r="AK2388" s="30"/>
      <c r="AL2388" s="30"/>
      <c r="AM2388" s="30"/>
      <c r="AN2388" s="30"/>
      <c r="AO2388" s="30"/>
      <c r="AP2388" s="30"/>
      <c r="AQ2388" s="30"/>
      <c r="AR2388" s="30"/>
      <c r="AS2388" s="30"/>
      <c r="AT2388" s="30"/>
      <c r="AU2388" s="30"/>
      <c r="AV2388" s="30"/>
      <c r="AW2388" s="30"/>
      <c r="AX2388" s="30"/>
      <c r="AY2388" s="30"/>
      <c r="AZ2388" s="30"/>
      <c r="BA2388" s="30"/>
      <c r="BB2388" s="30"/>
      <c r="BC2388" s="30"/>
      <c r="BD2388" s="30"/>
      <c r="BE2388" s="30"/>
      <c r="BF2388" s="30"/>
      <c r="BG2388" s="30"/>
      <c r="BH2388" s="30"/>
    </row>
    <row r="2389" spans="1:60">
      <c r="A2389" s="445" t="s">
        <v>157</v>
      </c>
      <c r="B2389" s="446" t="s">
        <v>127</v>
      </c>
      <c r="C2389" s="447" t="s">
        <v>128</v>
      </c>
      <c r="D2389" s="448"/>
      <c r="E2389" s="449"/>
      <c r="F2389" s="450"/>
      <c r="G2389" s="450">
        <f>SUMIF(AG2390:AG2396,"&lt;&gt;NOR",G2390:G2396)</f>
        <v>0</v>
      </c>
      <c r="H2389" s="450"/>
      <c r="I2389" s="450">
        <f>SUM(I2390:I2396)</f>
        <v>0</v>
      </c>
      <c r="J2389" s="450"/>
      <c r="K2389" s="450">
        <f>SUM(K2390:K2396)</f>
        <v>130312.51999999999</v>
      </c>
      <c r="L2389" s="450"/>
      <c r="M2389" s="450">
        <f>SUM(M2390:M2396)</f>
        <v>0</v>
      </c>
      <c r="N2389" s="450"/>
      <c r="O2389" s="450">
        <f>SUM(O2390:O2396)</f>
        <v>0</v>
      </c>
      <c r="P2389" s="450"/>
      <c r="Q2389" s="450">
        <f>SUM(Q2390:Q2396)</f>
        <v>0</v>
      </c>
      <c r="R2389" s="450"/>
      <c r="S2389" s="450"/>
      <c r="T2389" s="451"/>
      <c r="U2389" s="33"/>
      <c r="V2389" s="33">
        <f>SUM(V2390:V2396)</f>
        <v>227.06</v>
      </c>
      <c r="W2389" s="33"/>
      <c r="X2389" s="33"/>
      <c r="AG2389" t="s">
        <v>158</v>
      </c>
    </row>
    <row r="2390" spans="1:60" outlineLevel="1">
      <c r="A2390" s="473">
        <v>435</v>
      </c>
      <c r="B2390" s="474" t="s">
        <v>1937</v>
      </c>
      <c r="C2390" s="475" t="s">
        <v>1938</v>
      </c>
      <c r="D2390" s="476" t="s">
        <v>314</v>
      </c>
      <c r="E2390" s="477">
        <v>81.531949999999995</v>
      </c>
      <c r="F2390" s="35"/>
      <c r="G2390" s="479">
        <f>ROUND(E2390*F2390,2)</f>
        <v>0</v>
      </c>
      <c r="H2390" s="478">
        <v>0</v>
      </c>
      <c r="I2390" s="479">
        <f>ROUND(E2390*H2390,2)</f>
        <v>0</v>
      </c>
      <c r="J2390" s="478">
        <v>338.5</v>
      </c>
      <c r="K2390" s="479">
        <f>ROUND(E2390*J2390,2)</f>
        <v>27598.57</v>
      </c>
      <c r="L2390" s="479">
        <v>21</v>
      </c>
      <c r="M2390" s="479">
        <f>G2390*(1+L2390/100)</f>
        <v>0</v>
      </c>
      <c r="N2390" s="479">
        <v>0</v>
      </c>
      <c r="O2390" s="479">
        <f>ROUND(E2390*N2390,2)</f>
        <v>0</v>
      </c>
      <c r="P2390" s="479">
        <v>0</v>
      </c>
      <c r="Q2390" s="479">
        <f>ROUND(E2390*P2390,2)</f>
        <v>0</v>
      </c>
      <c r="R2390" s="479"/>
      <c r="S2390" s="479" t="s">
        <v>162</v>
      </c>
      <c r="T2390" s="480" t="s">
        <v>162</v>
      </c>
      <c r="U2390" s="32">
        <v>0.93300000000000005</v>
      </c>
      <c r="V2390" s="32">
        <f>ROUND(E2390*U2390,2)</f>
        <v>76.069999999999993</v>
      </c>
      <c r="W2390" s="32"/>
      <c r="X2390" s="32" t="s">
        <v>1939</v>
      </c>
      <c r="Y2390" s="30"/>
      <c r="Z2390" s="30"/>
      <c r="AA2390" s="30"/>
      <c r="AB2390" s="30"/>
      <c r="AC2390" s="30"/>
      <c r="AD2390" s="30"/>
      <c r="AE2390" s="30"/>
      <c r="AF2390" s="30"/>
      <c r="AG2390" s="30" t="s">
        <v>1940</v>
      </c>
      <c r="AH2390" s="30"/>
      <c r="AI2390" s="30"/>
      <c r="AJ2390" s="30"/>
      <c r="AK2390" s="30"/>
      <c r="AL2390" s="30"/>
      <c r="AM2390" s="30"/>
      <c r="AN2390" s="30"/>
      <c r="AO2390" s="30"/>
      <c r="AP2390" s="30"/>
      <c r="AQ2390" s="30"/>
      <c r="AR2390" s="30"/>
      <c r="AS2390" s="30"/>
      <c r="AT2390" s="30"/>
      <c r="AU2390" s="30"/>
      <c r="AV2390" s="30"/>
      <c r="AW2390" s="30"/>
      <c r="AX2390" s="30"/>
      <c r="AY2390" s="30"/>
      <c r="AZ2390" s="30"/>
      <c r="BA2390" s="30"/>
      <c r="BB2390" s="30"/>
      <c r="BC2390" s="30"/>
      <c r="BD2390" s="30"/>
      <c r="BE2390" s="30"/>
      <c r="BF2390" s="30"/>
      <c r="BG2390" s="30"/>
      <c r="BH2390" s="30"/>
    </row>
    <row r="2391" spans="1:60" outlineLevel="1">
      <c r="A2391" s="452">
        <v>436</v>
      </c>
      <c r="B2391" s="453" t="s">
        <v>1941</v>
      </c>
      <c r="C2391" s="454" t="s">
        <v>1942</v>
      </c>
      <c r="D2391" s="455" t="s">
        <v>314</v>
      </c>
      <c r="E2391" s="456">
        <v>81.531949999999995</v>
      </c>
      <c r="F2391" s="34"/>
      <c r="G2391" s="458">
        <f>ROUND(E2391*F2391,2)</f>
        <v>0</v>
      </c>
      <c r="H2391" s="457">
        <v>0</v>
      </c>
      <c r="I2391" s="458">
        <f>ROUND(E2391*H2391,2)</f>
        <v>0</v>
      </c>
      <c r="J2391" s="457">
        <v>220</v>
      </c>
      <c r="K2391" s="458">
        <f>ROUND(E2391*J2391,2)</f>
        <v>17937.03</v>
      </c>
      <c r="L2391" s="458">
        <v>21</v>
      </c>
      <c r="M2391" s="458">
        <f>G2391*(1+L2391/100)</f>
        <v>0</v>
      </c>
      <c r="N2391" s="458">
        <v>0</v>
      </c>
      <c r="O2391" s="458">
        <f>ROUND(E2391*N2391,2)</f>
        <v>0</v>
      </c>
      <c r="P2391" s="458">
        <v>0</v>
      </c>
      <c r="Q2391" s="458">
        <f>ROUND(E2391*P2391,2)</f>
        <v>0</v>
      </c>
      <c r="R2391" s="458"/>
      <c r="S2391" s="458" t="s">
        <v>162</v>
      </c>
      <c r="T2391" s="459" t="s">
        <v>162</v>
      </c>
      <c r="U2391" s="32">
        <v>0.49</v>
      </c>
      <c r="V2391" s="32">
        <f>ROUND(E2391*U2391,2)</f>
        <v>39.950000000000003</v>
      </c>
      <c r="W2391" s="32"/>
      <c r="X2391" s="32" t="s">
        <v>1939</v>
      </c>
      <c r="Y2391" s="30"/>
      <c r="Z2391" s="30"/>
      <c r="AA2391" s="30"/>
      <c r="AB2391" s="30"/>
      <c r="AC2391" s="30"/>
      <c r="AD2391" s="30"/>
      <c r="AE2391" s="30"/>
      <c r="AF2391" s="30"/>
      <c r="AG2391" s="30" t="s">
        <v>1940</v>
      </c>
      <c r="AH2391" s="30"/>
      <c r="AI2391" s="30"/>
      <c r="AJ2391" s="30"/>
      <c r="AK2391" s="30"/>
      <c r="AL2391" s="30"/>
      <c r="AM2391" s="30"/>
      <c r="AN2391" s="30"/>
      <c r="AO2391" s="30"/>
      <c r="AP2391" s="30"/>
      <c r="AQ2391" s="30"/>
      <c r="AR2391" s="30"/>
      <c r="AS2391" s="30"/>
      <c r="AT2391" s="30"/>
      <c r="AU2391" s="30"/>
      <c r="AV2391" s="30"/>
      <c r="AW2391" s="30"/>
      <c r="AX2391" s="30"/>
      <c r="AY2391" s="30"/>
      <c r="AZ2391" s="30"/>
      <c r="BA2391" s="30"/>
      <c r="BB2391" s="30"/>
      <c r="BC2391" s="30"/>
      <c r="BD2391" s="30"/>
      <c r="BE2391" s="30"/>
      <c r="BF2391" s="30"/>
      <c r="BG2391" s="30"/>
      <c r="BH2391" s="30"/>
    </row>
    <row r="2392" spans="1:60" outlineLevel="1">
      <c r="A2392" s="460"/>
      <c r="B2392" s="461"/>
      <c r="C2392" s="677" t="s">
        <v>1943</v>
      </c>
      <c r="D2392" s="678"/>
      <c r="E2392" s="678"/>
      <c r="F2392" s="678"/>
      <c r="G2392" s="678"/>
      <c r="H2392" s="465"/>
      <c r="I2392" s="465"/>
      <c r="J2392" s="465"/>
      <c r="K2392" s="465"/>
      <c r="L2392" s="465"/>
      <c r="M2392" s="465"/>
      <c r="N2392" s="465"/>
      <c r="O2392" s="465"/>
      <c r="P2392" s="465"/>
      <c r="Q2392" s="465"/>
      <c r="R2392" s="465"/>
      <c r="S2392" s="465"/>
      <c r="T2392" s="465"/>
      <c r="U2392" s="32"/>
      <c r="V2392" s="32"/>
      <c r="W2392" s="32"/>
      <c r="X2392" s="32"/>
      <c r="Y2392" s="30"/>
      <c r="Z2392" s="30"/>
      <c r="AA2392" s="30"/>
      <c r="AB2392" s="30"/>
      <c r="AC2392" s="30"/>
      <c r="AD2392" s="30"/>
      <c r="AE2392" s="30"/>
      <c r="AF2392" s="30"/>
      <c r="AG2392" s="30" t="s">
        <v>244</v>
      </c>
      <c r="AH2392" s="30"/>
      <c r="AI2392" s="30"/>
      <c r="AJ2392" s="30"/>
      <c r="AK2392" s="30"/>
      <c r="AL2392" s="30"/>
      <c r="AM2392" s="30"/>
      <c r="AN2392" s="30"/>
      <c r="AO2392" s="30"/>
      <c r="AP2392" s="30"/>
      <c r="AQ2392" s="30"/>
      <c r="AR2392" s="30"/>
      <c r="AS2392" s="30"/>
      <c r="AT2392" s="30"/>
      <c r="AU2392" s="30"/>
      <c r="AV2392" s="30"/>
      <c r="AW2392" s="30"/>
      <c r="AX2392" s="30"/>
      <c r="AY2392" s="30"/>
      <c r="AZ2392" s="30"/>
      <c r="BA2392" s="30"/>
      <c r="BB2392" s="30"/>
      <c r="BC2392" s="30"/>
      <c r="BD2392" s="30"/>
      <c r="BE2392" s="30"/>
      <c r="BF2392" s="30"/>
      <c r="BG2392" s="30"/>
      <c r="BH2392" s="30"/>
    </row>
    <row r="2393" spans="1:60" outlineLevel="1">
      <c r="A2393" s="473">
        <v>437</v>
      </c>
      <c r="B2393" s="474" t="s">
        <v>1944</v>
      </c>
      <c r="C2393" s="475" t="s">
        <v>1945</v>
      </c>
      <c r="D2393" s="476" t="s">
        <v>314</v>
      </c>
      <c r="E2393" s="477">
        <v>1549.10699</v>
      </c>
      <c r="F2393" s="35"/>
      <c r="G2393" s="479">
        <f>ROUND(E2393*F2393,2)</f>
        <v>0</v>
      </c>
      <c r="H2393" s="478">
        <v>0</v>
      </c>
      <c r="I2393" s="479">
        <f>ROUND(E2393*H2393,2)</f>
        <v>0</v>
      </c>
      <c r="J2393" s="478">
        <v>15.7</v>
      </c>
      <c r="K2393" s="479">
        <f>ROUND(E2393*J2393,2)</f>
        <v>24320.98</v>
      </c>
      <c r="L2393" s="479">
        <v>21</v>
      </c>
      <c r="M2393" s="479">
        <f>G2393*(1+L2393/100)</f>
        <v>0</v>
      </c>
      <c r="N2393" s="479">
        <v>0</v>
      </c>
      <c r="O2393" s="479">
        <f>ROUND(E2393*N2393,2)</f>
        <v>0</v>
      </c>
      <c r="P2393" s="479">
        <v>0</v>
      </c>
      <c r="Q2393" s="479">
        <f>ROUND(E2393*P2393,2)</f>
        <v>0</v>
      </c>
      <c r="R2393" s="479"/>
      <c r="S2393" s="479" t="s">
        <v>162</v>
      </c>
      <c r="T2393" s="480" t="s">
        <v>162</v>
      </c>
      <c r="U2393" s="32">
        <v>0</v>
      </c>
      <c r="V2393" s="32">
        <f>ROUND(E2393*U2393,2)</f>
        <v>0</v>
      </c>
      <c r="W2393" s="32"/>
      <c r="X2393" s="32" t="s">
        <v>1939</v>
      </c>
      <c r="Y2393" s="30"/>
      <c r="Z2393" s="30"/>
      <c r="AA2393" s="30"/>
      <c r="AB2393" s="30"/>
      <c r="AC2393" s="30"/>
      <c r="AD2393" s="30"/>
      <c r="AE2393" s="30"/>
      <c r="AF2393" s="30"/>
      <c r="AG2393" s="30" t="s">
        <v>1940</v>
      </c>
      <c r="AH2393" s="30"/>
      <c r="AI2393" s="30"/>
      <c r="AJ2393" s="30"/>
      <c r="AK2393" s="30"/>
      <c r="AL2393" s="30"/>
      <c r="AM2393" s="30"/>
      <c r="AN2393" s="30"/>
      <c r="AO2393" s="30"/>
      <c r="AP2393" s="30"/>
      <c r="AQ2393" s="30"/>
      <c r="AR2393" s="30"/>
      <c r="AS2393" s="30"/>
      <c r="AT2393" s="30"/>
      <c r="AU2393" s="30"/>
      <c r="AV2393" s="30"/>
      <c r="AW2393" s="30"/>
      <c r="AX2393" s="30"/>
      <c r="AY2393" s="30"/>
      <c r="AZ2393" s="30"/>
      <c r="BA2393" s="30"/>
      <c r="BB2393" s="30"/>
      <c r="BC2393" s="30"/>
      <c r="BD2393" s="30"/>
      <c r="BE2393" s="30"/>
      <c r="BF2393" s="30"/>
      <c r="BG2393" s="30"/>
      <c r="BH2393" s="30"/>
    </row>
    <row r="2394" spans="1:60" outlineLevel="1">
      <c r="A2394" s="473">
        <v>438</v>
      </c>
      <c r="B2394" s="474" t="s">
        <v>1946</v>
      </c>
      <c r="C2394" s="475" t="s">
        <v>1947</v>
      </c>
      <c r="D2394" s="476" t="s">
        <v>314</v>
      </c>
      <c r="E2394" s="477">
        <v>81.531949999999995</v>
      </c>
      <c r="F2394" s="35"/>
      <c r="G2394" s="479">
        <f>ROUND(E2394*F2394,2)</f>
        <v>0</v>
      </c>
      <c r="H2394" s="478">
        <v>0</v>
      </c>
      <c r="I2394" s="479">
        <f>ROUND(E2394*H2394,2)</f>
        <v>0</v>
      </c>
      <c r="J2394" s="478">
        <v>305.5</v>
      </c>
      <c r="K2394" s="479">
        <f>ROUND(E2394*J2394,2)</f>
        <v>24908.01</v>
      </c>
      <c r="L2394" s="479">
        <v>21</v>
      </c>
      <c r="M2394" s="479">
        <f>G2394*(1+L2394/100)</f>
        <v>0</v>
      </c>
      <c r="N2394" s="479">
        <v>0</v>
      </c>
      <c r="O2394" s="479">
        <f>ROUND(E2394*N2394,2)</f>
        <v>0</v>
      </c>
      <c r="P2394" s="479">
        <v>0</v>
      </c>
      <c r="Q2394" s="479">
        <f>ROUND(E2394*P2394,2)</f>
        <v>0</v>
      </c>
      <c r="R2394" s="479"/>
      <c r="S2394" s="479" t="s">
        <v>162</v>
      </c>
      <c r="T2394" s="480" t="s">
        <v>162</v>
      </c>
      <c r="U2394" s="32">
        <v>0.94199999999999995</v>
      </c>
      <c r="V2394" s="32">
        <f>ROUND(E2394*U2394,2)</f>
        <v>76.8</v>
      </c>
      <c r="W2394" s="32"/>
      <c r="X2394" s="32" t="s">
        <v>1939</v>
      </c>
      <c r="Y2394" s="30"/>
      <c r="Z2394" s="30"/>
      <c r="AA2394" s="30"/>
      <c r="AB2394" s="30"/>
      <c r="AC2394" s="30"/>
      <c r="AD2394" s="30"/>
      <c r="AE2394" s="30"/>
      <c r="AF2394" s="30"/>
      <c r="AG2394" s="30" t="s">
        <v>1940</v>
      </c>
      <c r="AH2394" s="30"/>
      <c r="AI2394" s="30"/>
      <c r="AJ2394" s="30"/>
      <c r="AK2394" s="30"/>
      <c r="AL2394" s="30"/>
      <c r="AM2394" s="30"/>
      <c r="AN2394" s="30"/>
      <c r="AO2394" s="30"/>
      <c r="AP2394" s="30"/>
      <c r="AQ2394" s="30"/>
      <c r="AR2394" s="30"/>
      <c r="AS2394" s="30"/>
      <c r="AT2394" s="30"/>
      <c r="AU2394" s="30"/>
      <c r="AV2394" s="30"/>
      <c r="AW2394" s="30"/>
      <c r="AX2394" s="30"/>
      <c r="AY2394" s="30"/>
      <c r="AZ2394" s="30"/>
      <c r="BA2394" s="30"/>
      <c r="BB2394" s="30"/>
      <c r="BC2394" s="30"/>
      <c r="BD2394" s="30"/>
      <c r="BE2394" s="30"/>
      <c r="BF2394" s="30"/>
      <c r="BG2394" s="30"/>
      <c r="BH2394" s="30"/>
    </row>
    <row r="2395" spans="1:60" outlineLevel="1">
      <c r="A2395" s="473">
        <v>439</v>
      </c>
      <c r="B2395" s="474" t="s">
        <v>1948</v>
      </c>
      <c r="C2395" s="475" t="s">
        <v>1949</v>
      </c>
      <c r="D2395" s="476" t="s">
        <v>314</v>
      </c>
      <c r="E2395" s="477">
        <v>326.12779</v>
      </c>
      <c r="F2395" s="35"/>
      <c r="G2395" s="479">
        <f>ROUND(E2395*F2395,2)</f>
        <v>0</v>
      </c>
      <c r="H2395" s="478">
        <v>0</v>
      </c>
      <c r="I2395" s="479">
        <f>ROUND(E2395*H2395,2)</f>
        <v>0</v>
      </c>
      <c r="J2395" s="478">
        <v>34</v>
      </c>
      <c r="K2395" s="479">
        <f>ROUND(E2395*J2395,2)</f>
        <v>11088.34</v>
      </c>
      <c r="L2395" s="479">
        <v>21</v>
      </c>
      <c r="M2395" s="479">
        <f>G2395*(1+L2395/100)</f>
        <v>0</v>
      </c>
      <c r="N2395" s="479">
        <v>0</v>
      </c>
      <c r="O2395" s="479">
        <f>ROUND(E2395*N2395,2)</f>
        <v>0</v>
      </c>
      <c r="P2395" s="479">
        <v>0</v>
      </c>
      <c r="Q2395" s="479">
        <f>ROUND(E2395*P2395,2)</f>
        <v>0</v>
      </c>
      <c r="R2395" s="479"/>
      <c r="S2395" s="479" t="s">
        <v>162</v>
      </c>
      <c r="T2395" s="480" t="s">
        <v>162</v>
      </c>
      <c r="U2395" s="32">
        <v>0.105</v>
      </c>
      <c r="V2395" s="32">
        <f>ROUND(E2395*U2395,2)</f>
        <v>34.24</v>
      </c>
      <c r="W2395" s="32"/>
      <c r="X2395" s="32" t="s">
        <v>1939</v>
      </c>
      <c r="Y2395" s="30"/>
      <c r="Z2395" s="30"/>
      <c r="AA2395" s="30"/>
      <c r="AB2395" s="30"/>
      <c r="AC2395" s="30"/>
      <c r="AD2395" s="30"/>
      <c r="AE2395" s="30"/>
      <c r="AF2395" s="30"/>
      <c r="AG2395" s="30" t="s">
        <v>1940</v>
      </c>
      <c r="AH2395" s="30"/>
      <c r="AI2395" s="30"/>
      <c r="AJ2395" s="30"/>
      <c r="AK2395" s="30"/>
      <c r="AL2395" s="30"/>
      <c r="AM2395" s="30"/>
      <c r="AN2395" s="30"/>
      <c r="AO2395" s="30"/>
      <c r="AP2395" s="30"/>
      <c r="AQ2395" s="30"/>
      <c r="AR2395" s="30"/>
      <c r="AS2395" s="30"/>
      <c r="AT2395" s="30"/>
      <c r="AU2395" s="30"/>
      <c r="AV2395" s="30"/>
      <c r="AW2395" s="30"/>
      <c r="AX2395" s="30"/>
      <c r="AY2395" s="30"/>
      <c r="AZ2395" s="30"/>
      <c r="BA2395" s="30"/>
      <c r="BB2395" s="30"/>
      <c r="BC2395" s="30"/>
      <c r="BD2395" s="30"/>
      <c r="BE2395" s="30"/>
      <c r="BF2395" s="30"/>
      <c r="BG2395" s="30"/>
      <c r="BH2395" s="30"/>
    </row>
    <row r="2396" spans="1:60" outlineLevel="1">
      <c r="A2396" s="473">
        <v>440</v>
      </c>
      <c r="B2396" s="474" t="s">
        <v>1950</v>
      </c>
      <c r="C2396" s="475" t="s">
        <v>1951</v>
      </c>
      <c r="D2396" s="476" t="s">
        <v>314</v>
      </c>
      <c r="E2396" s="477">
        <v>81.531949999999995</v>
      </c>
      <c r="F2396" s="35"/>
      <c r="G2396" s="479">
        <f>ROUND(E2396*F2396,2)</f>
        <v>0</v>
      </c>
      <c r="H2396" s="478">
        <v>0</v>
      </c>
      <c r="I2396" s="479">
        <f>ROUND(E2396*H2396,2)</f>
        <v>0</v>
      </c>
      <c r="J2396" s="478">
        <v>300</v>
      </c>
      <c r="K2396" s="479">
        <f>ROUND(E2396*J2396,2)</f>
        <v>24459.59</v>
      </c>
      <c r="L2396" s="479">
        <v>21</v>
      </c>
      <c r="M2396" s="479">
        <f>G2396*(1+L2396/100)</f>
        <v>0</v>
      </c>
      <c r="N2396" s="479">
        <v>0</v>
      </c>
      <c r="O2396" s="479">
        <f>ROUND(E2396*N2396,2)</f>
        <v>0</v>
      </c>
      <c r="P2396" s="479">
        <v>0</v>
      </c>
      <c r="Q2396" s="479">
        <f>ROUND(E2396*P2396,2)</f>
        <v>0</v>
      </c>
      <c r="R2396" s="479"/>
      <c r="S2396" s="479" t="s">
        <v>162</v>
      </c>
      <c r="T2396" s="480" t="s">
        <v>1952</v>
      </c>
      <c r="U2396" s="32">
        <v>0</v>
      </c>
      <c r="V2396" s="32">
        <f>ROUND(E2396*U2396,2)</f>
        <v>0</v>
      </c>
      <c r="W2396" s="32"/>
      <c r="X2396" s="32" t="s">
        <v>1939</v>
      </c>
      <c r="Y2396" s="30"/>
      <c r="Z2396" s="30"/>
      <c r="AA2396" s="30"/>
      <c r="AB2396" s="30"/>
      <c r="AC2396" s="30"/>
      <c r="AD2396" s="30"/>
      <c r="AE2396" s="30"/>
      <c r="AF2396" s="30"/>
      <c r="AG2396" s="30" t="s">
        <v>1940</v>
      </c>
      <c r="AH2396" s="30"/>
      <c r="AI2396" s="30"/>
      <c r="AJ2396" s="30"/>
      <c r="AK2396" s="30"/>
      <c r="AL2396" s="30"/>
      <c r="AM2396" s="30"/>
      <c r="AN2396" s="30"/>
      <c r="AO2396" s="30"/>
      <c r="AP2396" s="30"/>
      <c r="AQ2396" s="30"/>
      <c r="AR2396" s="30"/>
      <c r="AS2396" s="30"/>
      <c r="AT2396" s="30"/>
      <c r="AU2396" s="30"/>
      <c r="AV2396" s="30"/>
      <c r="AW2396" s="30"/>
      <c r="AX2396" s="30"/>
      <c r="AY2396" s="30"/>
      <c r="AZ2396" s="30"/>
      <c r="BA2396" s="30"/>
      <c r="BB2396" s="30"/>
      <c r="BC2396" s="30"/>
      <c r="BD2396" s="30"/>
      <c r="BE2396" s="30"/>
      <c r="BF2396" s="30"/>
      <c r="BG2396" s="30"/>
      <c r="BH2396" s="30"/>
    </row>
    <row r="2397" spans="1:60">
      <c r="A2397" s="445" t="s">
        <v>157</v>
      </c>
      <c r="B2397" s="446" t="s">
        <v>130</v>
      </c>
      <c r="C2397" s="447" t="s">
        <v>28</v>
      </c>
      <c r="D2397" s="448"/>
      <c r="E2397" s="449"/>
      <c r="F2397" s="450"/>
      <c r="G2397" s="450">
        <f>SUMIF(AG2398:AG2418,"&lt;&gt;NOR",G2398:G2418)</f>
        <v>500000</v>
      </c>
      <c r="H2397" s="450"/>
      <c r="I2397" s="450">
        <f>SUM(I2398:I2418)</f>
        <v>0</v>
      </c>
      <c r="J2397" s="450"/>
      <c r="K2397" s="450">
        <f>SUM(K2398:K2418)</f>
        <v>514867.44</v>
      </c>
      <c r="L2397" s="450"/>
      <c r="M2397" s="450">
        <f>SUM(M2398:M2418)</f>
        <v>605000</v>
      </c>
      <c r="N2397" s="450"/>
      <c r="O2397" s="450">
        <f>SUM(O2398:O2418)</f>
        <v>0</v>
      </c>
      <c r="P2397" s="450"/>
      <c r="Q2397" s="450">
        <f>SUM(Q2398:Q2418)</f>
        <v>0</v>
      </c>
      <c r="R2397" s="450"/>
      <c r="S2397" s="450"/>
      <c r="T2397" s="451"/>
      <c r="U2397" s="33"/>
      <c r="V2397" s="33">
        <f>SUM(V2398:V2418)</f>
        <v>0</v>
      </c>
      <c r="W2397" s="33"/>
      <c r="X2397" s="33"/>
      <c r="AG2397" t="s">
        <v>158</v>
      </c>
    </row>
    <row r="2398" spans="1:60" outlineLevel="1">
      <c r="A2398" s="452">
        <v>441</v>
      </c>
      <c r="B2398" s="453" t="s">
        <v>1953</v>
      </c>
      <c r="C2398" s="485" t="s">
        <v>1954</v>
      </c>
      <c r="D2398" s="455" t="s">
        <v>1955</v>
      </c>
      <c r="E2398" s="456">
        <v>1</v>
      </c>
      <c r="F2398" s="34"/>
      <c r="G2398" s="458">
        <f>ROUND(E2398*F2398,2)</f>
        <v>0</v>
      </c>
      <c r="H2398" s="457">
        <v>0</v>
      </c>
      <c r="I2398" s="458">
        <f>ROUND(E2398*H2398,2)</f>
        <v>0</v>
      </c>
      <c r="J2398" s="457">
        <v>21822.86</v>
      </c>
      <c r="K2398" s="458">
        <f>ROUND(E2398*J2398,2)</f>
        <v>21822.86</v>
      </c>
      <c r="L2398" s="458">
        <v>21</v>
      </c>
      <c r="M2398" s="458">
        <f>G2398*(1+L2398/100)</f>
        <v>0</v>
      </c>
      <c r="N2398" s="458">
        <v>0</v>
      </c>
      <c r="O2398" s="458">
        <f>ROUND(E2398*N2398,2)</f>
        <v>0</v>
      </c>
      <c r="P2398" s="458">
        <v>0</v>
      </c>
      <c r="Q2398" s="458">
        <f>ROUND(E2398*P2398,2)</f>
        <v>0</v>
      </c>
      <c r="R2398" s="458"/>
      <c r="S2398" s="458" t="s">
        <v>162</v>
      </c>
      <c r="T2398" s="459" t="s">
        <v>509</v>
      </c>
      <c r="U2398" s="32">
        <v>0</v>
      </c>
      <c r="V2398" s="32">
        <f>ROUND(E2398*U2398,2)</f>
        <v>0</v>
      </c>
      <c r="W2398" s="32"/>
      <c r="X2398" s="32" t="s">
        <v>1956</v>
      </c>
      <c r="Y2398" s="30"/>
      <c r="Z2398" s="30"/>
      <c r="AA2398" s="30"/>
      <c r="AB2398" s="30"/>
      <c r="AC2398" s="30"/>
      <c r="AD2398" s="30"/>
      <c r="AE2398" s="30"/>
      <c r="AF2398" s="30"/>
      <c r="AG2398" s="30" t="s">
        <v>1957</v>
      </c>
      <c r="AH2398" s="30"/>
      <c r="AI2398" s="30"/>
      <c r="AJ2398" s="30"/>
      <c r="AK2398" s="30"/>
      <c r="AL2398" s="30"/>
      <c r="AM2398" s="30"/>
      <c r="AN2398" s="30"/>
      <c r="AO2398" s="30"/>
      <c r="AP2398" s="30"/>
      <c r="AQ2398" s="30"/>
      <c r="AR2398" s="30"/>
      <c r="AS2398" s="30"/>
      <c r="AT2398" s="30"/>
      <c r="AU2398" s="30"/>
      <c r="AV2398" s="30"/>
      <c r="AW2398" s="30"/>
      <c r="AX2398" s="30"/>
      <c r="AY2398" s="30"/>
      <c r="AZ2398" s="30"/>
      <c r="BA2398" s="30"/>
      <c r="BB2398" s="30"/>
      <c r="BC2398" s="30"/>
      <c r="BD2398" s="30"/>
      <c r="BE2398" s="30"/>
      <c r="BF2398" s="30"/>
      <c r="BG2398" s="30"/>
      <c r="BH2398" s="30"/>
    </row>
    <row r="2399" spans="1:60" outlineLevel="1">
      <c r="A2399" s="460"/>
      <c r="B2399" s="461"/>
      <c r="C2399" s="677" t="s">
        <v>1981</v>
      </c>
      <c r="D2399" s="678"/>
      <c r="E2399" s="678"/>
      <c r="F2399" s="678"/>
      <c r="G2399" s="678"/>
      <c r="H2399" s="465"/>
      <c r="I2399" s="465"/>
      <c r="J2399" s="465"/>
      <c r="K2399" s="465"/>
      <c r="L2399" s="465"/>
      <c r="M2399" s="465"/>
      <c r="N2399" s="465"/>
      <c r="O2399" s="465"/>
      <c r="P2399" s="465"/>
      <c r="Q2399" s="465"/>
      <c r="R2399" s="465"/>
      <c r="S2399" s="465"/>
      <c r="T2399" s="465"/>
      <c r="U2399" s="32"/>
      <c r="V2399" s="32"/>
      <c r="W2399" s="32"/>
      <c r="X2399" s="32"/>
      <c r="Y2399" s="30"/>
      <c r="Z2399" s="30"/>
      <c r="AA2399" s="30"/>
      <c r="AB2399" s="30"/>
      <c r="AC2399" s="30"/>
      <c r="AD2399" s="30"/>
      <c r="AE2399" s="30"/>
      <c r="AF2399" s="30"/>
      <c r="AG2399" s="30" t="s">
        <v>244</v>
      </c>
      <c r="AH2399" s="30"/>
      <c r="AI2399" s="30"/>
      <c r="AJ2399" s="30"/>
      <c r="AK2399" s="30"/>
      <c r="AL2399" s="30"/>
      <c r="AM2399" s="30"/>
      <c r="AN2399" s="30"/>
      <c r="AO2399" s="30"/>
      <c r="AP2399" s="30"/>
      <c r="AQ2399" s="30"/>
      <c r="AR2399" s="30"/>
      <c r="AS2399" s="30"/>
      <c r="AT2399" s="30"/>
      <c r="AU2399" s="30"/>
      <c r="AV2399" s="30"/>
      <c r="AW2399" s="30"/>
      <c r="AX2399" s="30"/>
      <c r="AY2399" s="30"/>
      <c r="AZ2399" s="30"/>
      <c r="BA2399" s="30"/>
      <c r="BB2399" s="30"/>
      <c r="BC2399" s="30"/>
      <c r="BD2399" s="30"/>
      <c r="BE2399" s="30"/>
      <c r="BF2399" s="30"/>
      <c r="BG2399" s="30"/>
      <c r="BH2399" s="30"/>
    </row>
    <row r="2400" spans="1:60" ht="21" outlineLevel="1">
      <c r="A2400" s="460"/>
      <c r="B2400" s="461"/>
      <c r="C2400" s="688" t="s">
        <v>1958</v>
      </c>
      <c r="D2400" s="689"/>
      <c r="E2400" s="689"/>
      <c r="F2400" s="689"/>
      <c r="G2400" s="689"/>
      <c r="H2400" s="465"/>
      <c r="I2400" s="465"/>
      <c r="J2400" s="465"/>
      <c r="K2400" s="465"/>
      <c r="L2400" s="465"/>
      <c r="M2400" s="465"/>
      <c r="N2400" s="465"/>
      <c r="O2400" s="465"/>
      <c r="P2400" s="465"/>
      <c r="Q2400" s="465"/>
      <c r="R2400" s="465"/>
      <c r="S2400" s="465"/>
      <c r="T2400" s="465"/>
      <c r="U2400" s="32"/>
      <c r="V2400" s="32"/>
      <c r="W2400" s="32"/>
      <c r="X2400" s="32"/>
      <c r="Y2400" s="30"/>
      <c r="Z2400" s="30"/>
      <c r="AA2400" s="30"/>
      <c r="AB2400" s="30"/>
      <c r="AC2400" s="30"/>
      <c r="AD2400" s="30"/>
      <c r="AE2400" s="30"/>
      <c r="AF2400" s="30"/>
      <c r="AG2400" s="30" t="s">
        <v>244</v>
      </c>
      <c r="AH2400" s="30"/>
      <c r="AI2400" s="30"/>
      <c r="AJ2400" s="30"/>
      <c r="AK2400" s="30"/>
      <c r="AL2400" s="30"/>
      <c r="AM2400" s="30"/>
      <c r="AN2400" s="30"/>
      <c r="AO2400" s="30"/>
      <c r="AP2400" s="30"/>
      <c r="AQ2400" s="30"/>
      <c r="AR2400" s="30"/>
      <c r="AS2400" s="30"/>
      <c r="AT2400" s="30"/>
      <c r="AU2400" s="30"/>
      <c r="AV2400" s="30"/>
      <c r="AW2400" s="30"/>
      <c r="AX2400" s="30"/>
      <c r="AY2400" s="30"/>
      <c r="AZ2400" s="30"/>
      <c r="BA2400" s="36" t="str">
        <f>C2400</f>
        <v>Vyhotovení protokolu o vytyčení stavby se seznamem souřadnic vytyčených bodů a jejich polohopisnými (S-JTSK) a výškopisnými (Bpv) hodnotami.</v>
      </c>
      <c r="BB2400" s="30"/>
      <c r="BC2400" s="30"/>
      <c r="BD2400" s="30"/>
      <c r="BE2400" s="30"/>
      <c r="BF2400" s="30"/>
      <c r="BG2400" s="30"/>
      <c r="BH2400" s="30"/>
    </row>
    <row r="2401" spans="1:60" outlineLevel="1">
      <c r="A2401" s="452">
        <v>442</v>
      </c>
      <c r="B2401" s="453" t="s">
        <v>1959</v>
      </c>
      <c r="C2401" s="485" t="s">
        <v>3114</v>
      </c>
      <c r="D2401" s="455" t="s">
        <v>1955</v>
      </c>
      <c r="E2401" s="456">
        <v>1</v>
      </c>
      <c r="F2401" s="34"/>
      <c r="G2401" s="458">
        <f>ROUND(E2401*F2401,2)</f>
        <v>0</v>
      </c>
      <c r="H2401" s="457">
        <v>0</v>
      </c>
      <c r="I2401" s="458">
        <f>ROUND(E2401*H2401,2)</f>
        <v>0</v>
      </c>
      <c r="J2401" s="457">
        <v>7274.29</v>
      </c>
      <c r="K2401" s="458">
        <f>ROUND(E2401*J2401,2)</f>
        <v>7274.29</v>
      </c>
      <c r="L2401" s="458">
        <v>21</v>
      </c>
      <c r="M2401" s="458">
        <f>G2401*(1+L2401/100)</f>
        <v>0</v>
      </c>
      <c r="N2401" s="458">
        <v>0</v>
      </c>
      <c r="O2401" s="458">
        <f>ROUND(E2401*N2401,2)</f>
        <v>0</v>
      </c>
      <c r="P2401" s="458">
        <v>0</v>
      </c>
      <c r="Q2401" s="458">
        <f>ROUND(E2401*P2401,2)</f>
        <v>0</v>
      </c>
      <c r="R2401" s="458"/>
      <c r="S2401" s="458" t="s">
        <v>162</v>
      </c>
      <c r="T2401" s="459" t="s">
        <v>509</v>
      </c>
      <c r="U2401" s="32">
        <v>0</v>
      </c>
      <c r="V2401" s="32">
        <f>ROUND(E2401*U2401,2)</f>
        <v>0</v>
      </c>
      <c r="W2401" s="32"/>
      <c r="X2401" s="32" t="s">
        <v>1956</v>
      </c>
      <c r="Y2401" s="30"/>
      <c r="Z2401" s="30"/>
      <c r="AA2401" s="30"/>
      <c r="AB2401" s="30"/>
      <c r="AC2401" s="30"/>
      <c r="AD2401" s="30"/>
      <c r="AE2401" s="30"/>
      <c r="AF2401" s="30"/>
      <c r="AG2401" s="30" t="s">
        <v>1957</v>
      </c>
      <c r="AH2401" s="30"/>
      <c r="AI2401" s="30"/>
      <c r="AJ2401" s="30"/>
      <c r="AK2401" s="30"/>
      <c r="AL2401" s="30"/>
      <c r="AM2401" s="30"/>
      <c r="AN2401" s="30"/>
      <c r="AO2401" s="30"/>
      <c r="AP2401" s="30"/>
      <c r="AQ2401" s="30"/>
      <c r="AR2401" s="30"/>
      <c r="AS2401" s="30"/>
      <c r="AT2401" s="30"/>
      <c r="AU2401" s="30"/>
      <c r="AV2401" s="30"/>
      <c r="AW2401" s="30"/>
      <c r="AX2401" s="30"/>
      <c r="AY2401" s="30"/>
      <c r="AZ2401" s="30"/>
      <c r="BA2401" s="30"/>
      <c r="BB2401" s="30"/>
      <c r="BC2401" s="30"/>
      <c r="BD2401" s="30"/>
      <c r="BE2401" s="30"/>
      <c r="BF2401" s="30"/>
      <c r="BG2401" s="30"/>
      <c r="BH2401" s="30"/>
    </row>
    <row r="2402" spans="1:60" ht="55.5" customHeight="1" outlineLevel="1">
      <c r="A2402" s="460"/>
      <c r="B2402" s="461"/>
      <c r="C2402" s="677" t="s">
        <v>3115</v>
      </c>
      <c r="D2402" s="678"/>
      <c r="E2402" s="678"/>
      <c r="F2402" s="678"/>
      <c r="G2402" s="678"/>
      <c r="H2402" s="465"/>
      <c r="I2402" s="465"/>
      <c r="J2402" s="465"/>
      <c r="K2402" s="465"/>
      <c r="L2402" s="465"/>
      <c r="M2402" s="465"/>
      <c r="N2402" s="465"/>
      <c r="O2402" s="465"/>
      <c r="P2402" s="465"/>
      <c r="Q2402" s="465"/>
      <c r="R2402" s="465"/>
      <c r="S2402" s="465"/>
      <c r="T2402" s="465"/>
      <c r="U2402" s="32"/>
      <c r="V2402" s="32"/>
      <c r="W2402" s="32"/>
      <c r="X2402" s="32"/>
      <c r="Y2402" s="30"/>
      <c r="Z2402" s="30"/>
      <c r="AA2402" s="30"/>
      <c r="AB2402" s="30"/>
      <c r="AC2402" s="30"/>
      <c r="AD2402" s="30"/>
      <c r="AE2402" s="30"/>
      <c r="AF2402" s="30"/>
      <c r="AG2402" s="30" t="s">
        <v>244</v>
      </c>
      <c r="AH2402" s="30"/>
      <c r="AI2402" s="30"/>
      <c r="AJ2402" s="30"/>
      <c r="AK2402" s="30"/>
      <c r="AL2402" s="30"/>
      <c r="AM2402" s="30"/>
      <c r="AN2402" s="30"/>
      <c r="AO2402" s="30"/>
      <c r="AP2402" s="30"/>
      <c r="AQ2402" s="30"/>
      <c r="AR2402" s="30"/>
      <c r="AS2402" s="30"/>
      <c r="AT2402" s="30"/>
      <c r="AU2402" s="30"/>
      <c r="AV2402" s="30"/>
      <c r="AW2402" s="30"/>
      <c r="AX2402" s="30"/>
      <c r="AY2402" s="30"/>
      <c r="AZ2402" s="30"/>
      <c r="BA2402" s="36" t="str">
        <f>C2402</f>
        <v>Zaměření a vytýčení stávajících inženýrských sítí v místě stavby z hlediska jejich ochrany při provádění stavby. 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v>
      </c>
      <c r="BB2402" s="30"/>
      <c r="BC2402" s="30"/>
      <c r="BD2402" s="30"/>
      <c r="BE2402" s="30"/>
      <c r="BF2402" s="30"/>
      <c r="BG2402" s="30"/>
      <c r="BH2402" s="30"/>
    </row>
    <row r="2403" spans="1:60" outlineLevel="1">
      <c r="A2403" s="452">
        <v>443</v>
      </c>
      <c r="B2403" s="453" t="s">
        <v>1960</v>
      </c>
      <c r="C2403" s="485" t="s">
        <v>1961</v>
      </c>
      <c r="D2403" s="455" t="s">
        <v>1955</v>
      </c>
      <c r="E2403" s="456">
        <v>1</v>
      </c>
      <c r="F2403" s="34"/>
      <c r="G2403" s="458">
        <f>ROUND(E2403*F2403,2)</f>
        <v>0</v>
      </c>
      <c r="H2403" s="457">
        <v>0</v>
      </c>
      <c r="I2403" s="458">
        <f>ROUND(E2403*H2403,2)</f>
        <v>0</v>
      </c>
      <c r="J2403" s="457">
        <v>145485.72</v>
      </c>
      <c r="K2403" s="458">
        <f>ROUND(E2403*J2403,2)</f>
        <v>145485.72</v>
      </c>
      <c r="L2403" s="458">
        <v>21</v>
      </c>
      <c r="M2403" s="458">
        <f>G2403*(1+L2403/100)</f>
        <v>0</v>
      </c>
      <c r="N2403" s="458">
        <v>0</v>
      </c>
      <c r="O2403" s="458">
        <f>ROUND(E2403*N2403,2)</f>
        <v>0</v>
      </c>
      <c r="P2403" s="458">
        <v>0</v>
      </c>
      <c r="Q2403" s="458">
        <f>ROUND(E2403*P2403,2)</f>
        <v>0</v>
      </c>
      <c r="R2403" s="458"/>
      <c r="S2403" s="458" t="s">
        <v>162</v>
      </c>
      <c r="T2403" s="459" t="s">
        <v>509</v>
      </c>
      <c r="U2403" s="32">
        <v>0</v>
      </c>
      <c r="V2403" s="32">
        <f>ROUND(E2403*U2403,2)</f>
        <v>0</v>
      </c>
      <c r="W2403" s="32"/>
      <c r="X2403" s="32" t="s">
        <v>1956</v>
      </c>
      <c r="Y2403" s="30"/>
      <c r="Z2403" s="30"/>
      <c r="AA2403" s="30"/>
      <c r="AB2403" s="30"/>
      <c r="AC2403" s="30"/>
      <c r="AD2403" s="30"/>
      <c r="AE2403" s="30"/>
      <c r="AF2403" s="30"/>
      <c r="AG2403" s="30" t="s">
        <v>1957</v>
      </c>
      <c r="AH2403" s="30"/>
      <c r="AI2403" s="30"/>
      <c r="AJ2403" s="30"/>
      <c r="AK2403" s="30"/>
      <c r="AL2403" s="30"/>
      <c r="AM2403" s="30"/>
      <c r="AN2403" s="30"/>
      <c r="AO2403" s="30"/>
      <c r="AP2403" s="30"/>
      <c r="AQ2403" s="30"/>
      <c r="AR2403" s="30"/>
      <c r="AS2403" s="30"/>
      <c r="AT2403" s="30"/>
      <c r="AU2403" s="30"/>
      <c r="AV2403" s="30"/>
      <c r="AW2403" s="30"/>
      <c r="AX2403" s="30"/>
      <c r="AY2403" s="30"/>
      <c r="AZ2403" s="30"/>
      <c r="BA2403" s="30"/>
      <c r="BB2403" s="30"/>
      <c r="BC2403" s="30"/>
      <c r="BD2403" s="30"/>
      <c r="BE2403" s="30"/>
      <c r="BF2403" s="30"/>
      <c r="BG2403" s="30"/>
      <c r="BH2403" s="30"/>
    </row>
    <row r="2404" spans="1:60" ht="69" customHeight="1" outlineLevel="1">
      <c r="A2404" s="460"/>
      <c r="B2404" s="461"/>
      <c r="C2404" s="677" t="s">
        <v>3113</v>
      </c>
      <c r="D2404" s="678"/>
      <c r="E2404" s="678"/>
      <c r="F2404" s="678"/>
      <c r="G2404" s="678"/>
      <c r="H2404" s="465"/>
      <c r="I2404" s="465"/>
      <c r="J2404" s="465"/>
      <c r="K2404" s="465"/>
      <c r="L2404" s="465"/>
      <c r="M2404" s="465"/>
      <c r="N2404" s="465"/>
      <c r="O2404" s="465"/>
      <c r="P2404" s="465"/>
      <c r="Q2404" s="465"/>
      <c r="R2404" s="465"/>
      <c r="S2404" s="465"/>
      <c r="T2404" s="465"/>
      <c r="U2404" s="32"/>
      <c r="V2404" s="32"/>
      <c r="W2404" s="32"/>
      <c r="X2404" s="32"/>
      <c r="Y2404" s="30"/>
      <c r="Z2404" s="30"/>
      <c r="AA2404" s="30"/>
      <c r="AB2404" s="30"/>
      <c r="AC2404" s="30"/>
      <c r="AD2404" s="30"/>
      <c r="AE2404" s="30"/>
      <c r="AF2404" s="30"/>
      <c r="AG2404" s="30" t="s">
        <v>244</v>
      </c>
      <c r="AH2404" s="30"/>
      <c r="AI2404" s="30"/>
      <c r="AJ2404" s="30"/>
      <c r="AK2404" s="30"/>
      <c r="AL2404" s="30"/>
      <c r="AM2404" s="30"/>
      <c r="AN2404" s="30"/>
      <c r="AO2404" s="30"/>
      <c r="AP2404" s="30"/>
      <c r="AQ2404" s="30"/>
      <c r="AR2404" s="30"/>
      <c r="AS2404" s="30"/>
      <c r="AT2404" s="30"/>
      <c r="AU2404" s="30"/>
      <c r="AV2404" s="30"/>
      <c r="AW2404" s="30"/>
      <c r="AX2404" s="30"/>
      <c r="AY2404" s="30"/>
      <c r="AZ2404" s="30"/>
      <c r="BA2404" s="30"/>
      <c r="BB2404" s="30"/>
      <c r="BC2404" s="30"/>
      <c r="BD2404" s="30"/>
      <c r="BE2404" s="30"/>
      <c r="BF2404" s="30"/>
      <c r="BG2404" s="30"/>
      <c r="BH2404" s="30"/>
    </row>
    <row r="2405" spans="1:60" outlineLevel="1">
      <c r="A2405" s="452">
        <v>444</v>
      </c>
      <c r="B2405" s="453" t="s">
        <v>1962</v>
      </c>
      <c r="C2405" s="485" t="s">
        <v>3118</v>
      </c>
      <c r="D2405" s="455" t="s">
        <v>1955</v>
      </c>
      <c r="E2405" s="456">
        <v>1</v>
      </c>
      <c r="F2405" s="34"/>
      <c r="G2405" s="458">
        <f>ROUND(E2405*F2405,2)</f>
        <v>0</v>
      </c>
      <c r="H2405" s="457">
        <v>0</v>
      </c>
      <c r="I2405" s="458">
        <f>ROUND(E2405*H2405,2)</f>
        <v>0</v>
      </c>
      <c r="J2405" s="457">
        <v>8729.14</v>
      </c>
      <c r="K2405" s="458">
        <f>ROUND(E2405*J2405,2)</f>
        <v>8729.14</v>
      </c>
      <c r="L2405" s="458">
        <v>21</v>
      </c>
      <c r="M2405" s="458">
        <f>G2405*(1+L2405/100)</f>
        <v>0</v>
      </c>
      <c r="N2405" s="458">
        <v>0</v>
      </c>
      <c r="O2405" s="458">
        <f>ROUND(E2405*N2405,2)</f>
        <v>0</v>
      </c>
      <c r="P2405" s="458">
        <v>0</v>
      </c>
      <c r="Q2405" s="458">
        <f>ROUND(E2405*P2405,2)</f>
        <v>0</v>
      </c>
      <c r="R2405" s="458"/>
      <c r="S2405" s="458" t="s">
        <v>162</v>
      </c>
      <c r="T2405" s="459" t="s">
        <v>509</v>
      </c>
      <c r="U2405" s="32">
        <v>0</v>
      </c>
      <c r="V2405" s="32">
        <f>ROUND(E2405*U2405,2)</f>
        <v>0</v>
      </c>
      <c r="W2405" s="32"/>
      <c r="X2405" s="32" t="s">
        <v>1956</v>
      </c>
      <c r="Y2405" s="30"/>
      <c r="Z2405" s="30"/>
      <c r="AA2405" s="30"/>
      <c r="AB2405" s="30"/>
      <c r="AC2405" s="30"/>
      <c r="AD2405" s="30"/>
      <c r="AE2405" s="30"/>
      <c r="AF2405" s="30"/>
      <c r="AG2405" s="30" t="s">
        <v>1957</v>
      </c>
      <c r="AH2405" s="30"/>
      <c r="AI2405" s="30"/>
      <c r="AJ2405" s="30"/>
      <c r="AK2405" s="30"/>
      <c r="AL2405" s="30"/>
      <c r="AM2405" s="30"/>
      <c r="AN2405" s="30"/>
      <c r="AO2405" s="30"/>
      <c r="AP2405" s="30"/>
      <c r="AQ2405" s="30"/>
      <c r="AR2405" s="30"/>
      <c r="AS2405" s="30"/>
      <c r="AT2405" s="30"/>
      <c r="AU2405" s="30"/>
      <c r="AV2405" s="30"/>
      <c r="AW2405" s="30"/>
      <c r="AX2405" s="30"/>
      <c r="AY2405" s="30"/>
      <c r="AZ2405" s="30"/>
      <c r="BA2405" s="30"/>
      <c r="BB2405" s="30"/>
      <c r="BC2405" s="30"/>
      <c r="BD2405" s="30"/>
      <c r="BE2405" s="30"/>
      <c r="BF2405" s="30"/>
      <c r="BG2405" s="30"/>
      <c r="BH2405" s="30"/>
    </row>
    <row r="2406" spans="1:60" outlineLevel="1">
      <c r="A2406" s="460"/>
      <c r="B2406" s="461"/>
      <c r="C2406" s="677" t="s">
        <v>3119</v>
      </c>
      <c r="D2406" s="678"/>
      <c r="E2406" s="678"/>
      <c r="F2406" s="678"/>
      <c r="G2406" s="678"/>
      <c r="H2406" s="465"/>
      <c r="I2406" s="465"/>
      <c r="J2406" s="465"/>
      <c r="K2406" s="465"/>
      <c r="L2406" s="465"/>
      <c r="M2406" s="465"/>
      <c r="N2406" s="465"/>
      <c r="O2406" s="465"/>
      <c r="P2406" s="465"/>
      <c r="Q2406" s="465"/>
      <c r="R2406" s="465"/>
      <c r="S2406" s="465"/>
      <c r="T2406" s="465"/>
      <c r="U2406" s="32"/>
      <c r="V2406" s="32"/>
      <c r="W2406" s="32"/>
      <c r="X2406" s="32"/>
      <c r="Y2406" s="30"/>
      <c r="Z2406" s="30"/>
      <c r="AA2406" s="30"/>
      <c r="AB2406" s="30"/>
      <c r="AC2406" s="30"/>
      <c r="AD2406" s="30"/>
      <c r="AE2406" s="30"/>
      <c r="AF2406" s="30"/>
      <c r="AG2406" s="30" t="s">
        <v>244</v>
      </c>
      <c r="AH2406" s="30"/>
      <c r="AI2406" s="30"/>
      <c r="AJ2406" s="30"/>
      <c r="AK2406" s="30"/>
      <c r="AL2406" s="30"/>
      <c r="AM2406" s="30"/>
      <c r="AN2406" s="30"/>
      <c r="AO2406" s="30"/>
      <c r="AP2406" s="30"/>
      <c r="AQ2406" s="30"/>
      <c r="AR2406" s="30"/>
      <c r="AS2406" s="30"/>
      <c r="AT2406" s="30"/>
      <c r="AU2406" s="30"/>
      <c r="AV2406" s="30"/>
      <c r="AW2406" s="30"/>
      <c r="AX2406" s="30"/>
      <c r="AY2406" s="30"/>
      <c r="AZ2406" s="30"/>
      <c r="BA2406" s="30"/>
      <c r="BB2406" s="30"/>
      <c r="BC2406" s="30"/>
      <c r="BD2406" s="30"/>
      <c r="BE2406" s="30"/>
      <c r="BF2406" s="30"/>
      <c r="BG2406" s="30"/>
      <c r="BH2406" s="30"/>
    </row>
    <row r="2407" spans="1:60" outlineLevel="1">
      <c r="A2407" s="452">
        <v>445</v>
      </c>
      <c r="B2407" s="453" t="s">
        <v>1963</v>
      </c>
      <c r="C2407" s="485" t="s">
        <v>3120</v>
      </c>
      <c r="D2407" s="455" t="s">
        <v>1955</v>
      </c>
      <c r="E2407" s="456">
        <v>1</v>
      </c>
      <c r="F2407" s="34"/>
      <c r="G2407" s="458">
        <f>ROUND(E2407*F2407,2)</f>
        <v>0</v>
      </c>
      <c r="H2407" s="457">
        <v>0</v>
      </c>
      <c r="I2407" s="458">
        <f>ROUND(E2407*H2407,2)</f>
        <v>0</v>
      </c>
      <c r="J2407" s="457">
        <v>4364.57</v>
      </c>
      <c r="K2407" s="458">
        <f>ROUND(E2407*J2407,2)</f>
        <v>4364.57</v>
      </c>
      <c r="L2407" s="458">
        <v>21</v>
      </c>
      <c r="M2407" s="458">
        <f>G2407*(1+L2407/100)</f>
        <v>0</v>
      </c>
      <c r="N2407" s="458">
        <v>0</v>
      </c>
      <c r="O2407" s="458">
        <f>ROUND(E2407*N2407,2)</f>
        <v>0</v>
      </c>
      <c r="P2407" s="458">
        <v>0</v>
      </c>
      <c r="Q2407" s="458">
        <f>ROUND(E2407*P2407,2)</f>
        <v>0</v>
      </c>
      <c r="R2407" s="458"/>
      <c r="S2407" s="458" t="s">
        <v>162</v>
      </c>
      <c r="T2407" s="459" t="s">
        <v>509</v>
      </c>
      <c r="U2407" s="32">
        <v>0</v>
      </c>
      <c r="V2407" s="32">
        <f>ROUND(E2407*U2407,2)</f>
        <v>0</v>
      </c>
      <c r="W2407" s="32"/>
      <c r="X2407" s="32" t="s">
        <v>1956</v>
      </c>
      <c r="Y2407" s="30"/>
      <c r="Z2407" s="30"/>
      <c r="AA2407" s="30"/>
      <c r="AB2407" s="30"/>
      <c r="AC2407" s="30"/>
      <c r="AD2407" s="30"/>
      <c r="AE2407" s="30"/>
      <c r="AF2407" s="30"/>
      <c r="AG2407" s="30" t="s">
        <v>1957</v>
      </c>
      <c r="AH2407" s="30"/>
      <c r="AI2407" s="30"/>
      <c r="AJ2407" s="30"/>
      <c r="AK2407" s="30"/>
      <c r="AL2407" s="30"/>
      <c r="AM2407" s="30"/>
      <c r="AN2407" s="30"/>
      <c r="AO2407" s="30"/>
      <c r="AP2407" s="30"/>
      <c r="AQ2407" s="30"/>
      <c r="AR2407" s="30"/>
      <c r="AS2407" s="30"/>
      <c r="AT2407" s="30"/>
      <c r="AU2407" s="30"/>
      <c r="AV2407" s="30"/>
      <c r="AW2407" s="30"/>
      <c r="AX2407" s="30"/>
      <c r="AY2407" s="30"/>
      <c r="AZ2407" s="30"/>
      <c r="BA2407" s="30"/>
      <c r="BB2407" s="30"/>
      <c r="BC2407" s="30"/>
      <c r="BD2407" s="30"/>
      <c r="BE2407" s="30"/>
      <c r="BF2407" s="30"/>
      <c r="BG2407" s="30"/>
      <c r="BH2407" s="30"/>
    </row>
    <row r="2408" spans="1:60" ht="30.75" customHeight="1" outlineLevel="1">
      <c r="A2408" s="460"/>
      <c r="B2408" s="461"/>
      <c r="C2408" s="677" t="s">
        <v>3121</v>
      </c>
      <c r="D2408" s="678"/>
      <c r="E2408" s="678"/>
      <c r="F2408" s="678"/>
      <c r="G2408" s="678"/>
      <c r="H2408" s="465"/>
      <c r="I2408" s="465"/>
      <c r="J2408" s="465"/>
      <c r="K2408" s="465"/>
      <c r="L2408" s="465"/>
      <c r="M2408" s="465"/>
      <c r="N2408" s="465"/>
      <c r="O2408" s="465"/>
      <c r="P2408" s="465"/>
      <c r="Q2408" s="465"/>
      <c r="R2408" s="465"/>
      <c r="S2408" s="465"/>
      <c r="T2408" s="465"/>
      <c r="U2408" s="32"/>
      <c r="V2408" s="32"/>
      <c r="W2408" s="32"/>
      <c r="X2408" s="32"/>
      <c r="Y2408" s="30"/>
      <c r="Z2408" s="30"/>
      <c r="AA2408" s="30"/>
      <c r="AB2408" s="30"/>
      <c r="AC2408" s="30"/>
      <c r="AD2408" s="30"/>
      <c r="AE2408" s="30"/>
      <c r="AF2408" s="30"/>
      <c r="AG2408" s="30" t="s">
        <v>244</v>
      </c>
      <c r="AH2408" s="30"/>
      <c r="AI2408" s="30"/>
      <c r="AJ2408" s="30"/>
      <c r="AK2408" s="30"/>
      <c r="AL2408" s="30"/>
      <c r="AM2408" s="30"/>
      <c r="AN2408" s="30"/>
      <c r="AO2408" s="30"/>
      <c r="AP2408" s="30"/>
      <c r="AQ2408" s="30"/>
      <c r="AR2408" s="30"/>
      <c r="AS2408" s="30"/>
      <c r="AT2408" s="30"/>
      <c r="AU2408" s="30"/>
      <c r="AV2408" s="30"/>
      <c r="AW2408" s="30"/>
      <c r="AX2408" s="30"/>
      <c r="AY2408" s="30"/>
      <c r="AZ2408" s="30"/>
      <c r="BA2408" s="30"/>
      <c r="BB2408" s="30"/>
      <c r="BC2408" s="30"/>
      <c r="BD2408" s="30"/>
      <c r="BE2408" s="30"/>
      <c r="BF2408" s="30"/>
      <c r="BG2408" s="30"/>
      <c r="BH2408" s="30"/>
    </row>
    <row r="2409" spans="1:60" ht="51" outlineLevel="1">
      <c r="A2409" s="452">
        <v>446</v>
      </c>
      <c r="B2409" s="453" t="s">
        <v>1964</v>
      </c>
      <c r="C2409" s="485" t="s">
        <v>3116</v>
      </c>
      <c r="D2409" s="455" t="s">
        <v>1955</v>
      </c>
      <c r="E2409" s="456">
        <v>1</v>
      </c>
      <c r="F2409" s="34"/>
      <c r="G2409" s="458">
        <f>ROUND(E2409*F2409,2)</f>
        <v>0</v>
      </c>
      <c r="H2409" s="457">
        <v>0</v>
      </c>
      <c r="I2409" s="458">
        <f>ROUND(E2409*H2409,2)</f>
        <v>0</v>
      </c>
      <c r="J2409" s="457">
        <v>7274.29</v>
      </c>
      <c r="K2409" s="458">
        <f>ROUND(E2409*J2409,2)</f>
        <v>7274.29</v>
      </c>
      <c r="L2409" s="458">
        <v>21</v>
      </c>
      <c r="M2409" s="458">
        <f>G2409*(1+L2409/100)</f>
        <v>0</v>
      </c>
      <c r="N2409" s="458">
        <v>0</v>
      </c>
      <c r="O2409" s="458">
        <f>ROUND(E2409*N2409,2)</f>
        <v>0</v>
      </c>
      <c r="P2409" s="458">
        <v>0</v>
      </c>
      <c r="Q2409" s="458">
        <f>ROUND(E2409*P2409,2)</f>
        <v>0</v>
      </c>
      <c r="R2409" s="458"/>
      <c r="S2409" s="458" t="s">
        <v>162</v>
      </c>
      <c r="T2409" s="459" t="s">
        <v>509</v>
      </c>
      <c r="U2409" s="32">
        <v>0</v>
      </c>
      <c r="V2409" s="32">
        <f>ROUND(E2409*U2409,2)</f>
        <v>0</v>
      </c>
      <c r="W2409" s="32"/>
      <c r="X2409" s="32" t="s">
        <v>1956</v>
      </c>
      <c r="Y2409" s="30"/>
      <c r="Z2409" s="30"/>
      <c r="AA2409" s="30"/>
      <c r="AB2409" s="30"/>
      <c r="AC2409" s="30"/>
      <c r="AD2409" s="30"/>
      <c r="AE2409" s="30"/>
      <c r="AF2409" s="30"/>
      <c r="AG2409" s="30" t="s">
        <v>1957</v>
      </c>
      <c r="AH2409" s="30"/>
      <c r="AI2409" s="30"/>
      <c r="AJ2409" s="30"/>
      <c r="AK2409" s="30"/>
      <c r="AL2409" s="30"/>
      <c r="AM2409" s="30"/>
      <c r="AN2409" s="30"/>
      <c r="AO2409" s="30"/>
      <c r="AP2409" s="30"/>
      <c r="AQ2409" s="30"/>
      <c r="AR2409" s="30"/>
      <c r="AS2409" s="30"/>
      <c r="AT2409" s="30"/>
      <c r="AU2409" s="30"/>
      <c r="AV2409" s="30"/>
      <c r="AW2409" s="30"/>
      <c r="AX2409" s="30"/>
      <c r="AY2409" s="30"/>
      <c r="AZ2409" s="30"/>
      <c r="BA2409" s="30"/>
      <c r="BB2409" s="30"/>
      <c r="BC2409" s="30"/>
      <c r="BD2409" s="30"/>
      <c r="BE2409" s="30"/>
      <c r="BF2409" s="30"/>
      <c r="BG2409" s="30"/>
      <c r="BH2409" s="30"/>
    </row>
    <row r="2410" spans="1:60" ht="30.6" outlineLevel="1">
      <c r="A2410" s="452">
        <v>447</v>
      </c>
      <c r="B2410" s="453" t="s">
        <v>1965</v>
      </c>
      <c r="C2410" s="485" t="s">
        <v>3112</v>
      </c>
      <c r="D2410" s="455" t="s">
        <v>1955</v>
      </c>
      <c r="E2410" s="456">
        <v>1</v>
      </c>
      <c r="F2410" s="34"/>
      <c r="G2410" s="458">
        <f>ROUND(E2410*F2410,2)</f>
        <v>0</v>
      </c>
      <c r="H2410" s="457">
        <v>0</v>
      </c>
      <c r="I2410" s="458">
        <f>ROUND(E2410*H2410,2)</f>
        <v>0</v>
      </c>
      <c r="J2410" s="457">
        <v>29097.14</v>
      </c>
      <c r="K2410" s="458">
        <f>ROUND(E2410*J2410,2)</f>
        <v>29097.14</v>
      </c>
      <c r="L2410" s="458">
        <v>21</v>
      </c>
      <c r="M2410" s="458">
        <f>G2410*(1+L2410/100)</f>
        <v>0</v>
      </c>
      <c r="N2410" s="458">
        <v>0</v>
      </c>
      <c r="O2410" s="458">
        <f>ROUND(E2410*N2410,2)</f>
        <v>0</v>
      </c>
      <c r="P2410" s="458">
        <v>0</v>
      </c>
      <c r="Q2410" s="458">
        <f>ROUND(E2410*P2410,2)</f>
        <v>0</v>
      </c>
      <c r="R2410" s="458"/>
      <c r="S2410" s="458" t="s">
        <v>162</v>
      </c>
      <c r="T2410" s="459" t="s">
        <v>509</v>
      </c>
      <c r="U2410" s="32">
        <v>0</v>
      </c>
      <c r="V2410" s="32">
        <f>ROUND(E2410*U2410,2)</f>
        <v>0</v>
      </c>
      <c r="W2410" s="32"/>
      <c r="X2410" s="32" t="s">
        <v>1956</v>
      </c>
      <c r="Y2410" s="30"/>
      <c r="Z2410" s="30"/>
      <c r="AA2410" s="30"/>
      <c r="AB2410" s="30"/>
      <c r="AC2410" s="30"/>
      <c r="AD2410" s="30"/>
      <c r="AE2410" s="30"/>
      <c r="AF2410" s="30"/>
      <c r="AG2410" s="30" t="s">
        <v>1957</v>
      </c>
      <c r="AH2410" s="30"/>
      <c r="AI2410" s="30"/>
      <c r="AJ2410" s="30"/>
      <c r="AK2410" s="30"/>
      <c r="AL2410" s="30"/>
      <c r="AM2410" s="30"/>
      <c r="AN2410" s="30"/>
      <c r="AO2410" s="30"/>
      <c r="AP2410" s="30"/>
      <c r="AQ2410" s="30"/>
      <c r="AR2410" s="30"/>
      <c r="AS2410" s="30"/>
      <c r="AT2410" s="30"/>
      <c r="AU2410" s="30"/>
      <c r="AV2410" s="30"/>
      <c r="AW2410" s="30"/>
      <c r="AX2410" s="30"/>
      <c r="AY2410" s="30"/>
      <c r="AZ2410" s="30"/>
      <c r="BA2410" s="30"/>
      <c r="BB2410" s="30"/>
      <c r="BC2410" s="30"/>
      <c r="BD2410" s="30"/>
      <c r="BE2410" s="30"/>
      <c r="BF2410" s="30"/>
      <c r="BG2410" s="30"/>
      <c r="BH2410" s="30"/>
    </row>
    <row r="2411" spans="1:60" ht="20.399999999999999" outlineLevel="1">
      <c r="A2411" s="452">
        <v>448</v>
      </c>
      <c r="B2411" s="453" t="s">
        <v>1966</v>
      </c>
      <c r="C2411" s="454" t="s">
        <v>1967</v>
      </c>
      <c r="D2411" s="455" t="s">
        <v>1955</v>
      </c>
      <c r="E2411" s="456">
        <v>1</v>
      </c>
      <c r="F2411" s="34"/>
      <c r="G2411" s="458">
        <f>ROUND(E2411*F2411,2)</f>
        <v>0</v>
      </c>
      <c r="H2411" s="457">
        <v>0</v>
      </c>
      <c r="I2411" s="458">
        <f>ROUND(E2411*H2411,2)</f>
        <v>0</v>
      </c>
      <c r="J2411" s="457">
        <v>20000</v>
      </c>
      <c r="K2411" s="458">
        <f>ROUND(E2411*J2411,2)</f>
        <v>20000</v>
      </c>
      <c r="L2411" s="458">
        <v>21</v>
      </c>
      <c r="M2411" s="458">
        <f>G2411*(1+L2411/100)</f>
        <v>0</v>
      </c>
      <c r="N2411" s="458">
        <v>0</v>
      </c>
      <c r="O2411" s="458">
        <f>ROUND(E2411*N2411,2)</f>
        <v>0</v>
      </c>
      <c r="P2411" s="458">
        <v>0</v>
      </c>
      <c r="Q2411" s="458">
        <f>ROUND(E2411*P2411,2)</f>
        <v>0</v>
      </c>
      <c r="R2411" s="458"/>
      <c r="S2411" s="458" t="s">
        <v>162</v>
      </c>
      <c r="T2411" s="459" t="s">
        <v>509</v>
      </c>
      <c r="U2411" s="32">
        <v>0</v>
      </c>
      <c r="V2411" s="32">
        <f>ROUND(E2411*U2411,2)</f>
        <v>0</v>
      </c>
      <c r="W2411" s="32"/>
      <c r="X2411" s="32" t="s">
        <v>1956</v>
      </c>
      <c r="Y2411" s="30"/>
      <c r="Z2411" s="30"/>
      <c r="AA2411" s="30"/>
      <c r="AB2411" s="30"/>
      <c r="AC2411" s="30"/>
      <c r="AD2411" s="30"/>
      <c r="AE2411" s="30"/>
      <c r="AF2411" s="30"/>
      <c r="AG2411" s="30" t="s">
        <v>1968</v>
      </c>
      <c r="AH2411" s="30"/>
      <c r="AI2411" s="30"/>
      <c r="AJ2411" s="30"/>
      <c r="AK2411" s="30"/>
      <c r="AL2411" s="30"/>
      <c r="AM2411" s="30"/>
      <c r="AN2411" s="30"/>
      <c r="AO2411" s="30"/>
      <c r="AP2411" s="30"/>
      <c r="AQ2411" s="30"/>
      <c r="AR2411" s="30"/>
      <c r="AS2411" s="30"/>
      <c r="AT2411" s="30"/>
      <c r="AU2411" s="30"/>
      <c r="AV2411" s="30"/>
      <c r="AW2411" s="30"/>
      <c r="AX2411" s="30"/>
      <c r="AY2411" s="30"/>
      <c r="AZ2411" s="30"/>
      <c r="BA2411" s="30"/>
      <c r="BB2411" s="30"/>
      <c r="BC2411" s="30"/>
      <c r="BD2411" s="30"/>
      <c r="BE2411" s="30"/>
      <c r="BF2411" s="30"/>
      <c r="BG2411" s="30"/>
      <c r="BH2411" s="30"/>
    </row>
    <row r="2412" spans="1:60" ht="21" outlineLevel="1">
      <c r="A2412" s="460"/>
      <c r="B2412" s="461"/>
      <c r="C2412" s="677" t="s">
        <v>1969</v>
      </c>
      <c r="D2412" s="678"/>
      <c r="E2412" s="678"/>
      <c r="F2412" s="678"/>
      <c r="G2412" s="678"/>
      <c r="H2412" s="465"/>
      <c r="I2412" s="465"/>
      <c r="J2412" s="465"/>
      <c r="K2412" s="465"/>
      <c r="L2412" s="465"/>
      <c r="M2412" s="465"/>
      <c r="N2412" s="465"/>
      <c r="O2412" s="465"/>
      <c r="P2412" s="465"/>
      <c r="Q2412" s="465"/>
      <c r="R2412" s="465"/>
      <c r="S2412" s="465"/>
      <c r="T2412" s="465"/>
      <c r="U2412" s="32"/>
      <c r="V2412" s="32"/>
      <c r="W2412" s="32"/>
      <c r="X2412" s="32"/>
      <c r="Y2412" s="30"/>
      <c r="Z2412" s="30"/>
      <c r="AA2412" s="30"/>
      <c r="AB2412" s="30"/>
      <c r="AC2412" s="30"/>
      <c r="AD2412" s="30"/>
      <c r="AE2412" s="30"/>
      <c r="AF2412" s="30"/>
      <c r="AG2412" s="30" t="s">
        <v>244</v>
      </c>
      <c r="AH2412" s="30"/>
      <c r="AI2412" s="30"/>
      <c r="AJ2412" s="30"/>
      <c r="AK2412" s="30"/>
      <c r="AL2412" s="30"/>
      <c r="AM2412" s="30"/>
      <c r="AN2412" s="30"/>
      <c r="AO2412" s="30"/>
      <c r="AP2412" s="30"/>
      <c r="AQ2412" s="30"/>
      <c r="AR2412" s="30"/>
      <c r="AS2412" s="30"/>
      <c r="AT2412" s="30"/>
      <c r="AU2412" s="30"/>
      <c r="AV2412" s="30"/>
      <c r="AW2412" s="30"/>
      <c r="AX2412" s="30"/>
      <c r="AY2412" s="30"/>
      <c r="AZ2412" s="30"/>
      <c r="BA2412" s="36" t="str">
        <f>C2412</f>
        <v>Náklady zhotovitele, související s prováděním zkoušek a revizí předepsaných technickými normami nebo objednatelem a které jsou pro provedení díla nezbytné.</v>
      </c>
      <c r="BB2412" s="30"/>
      <c r="BC2412" s="30"/>
      <c r="BD2412" s="30"/>
      <c r="BE2412" s="30"/>
      <c r="BF2412" s="30"/>
      <c r="BG2412" s="30"/>
      <c r="BH2412" s="30"/>
    </row>
    <row r="2413" spans="1:60" outlineLevel="1">
      <c r="A2413" s="452">
        <v>449</v>
      </c>
      <c r="B2413" s="453" t="s">
        <v>1970</v>
      </c>
      <c r="C2413" s="485" t="s">
        <v>1971</v>
      </c>
      <c r="D2413" s="455" t="s">
        <v>1955</v>
      </c>
      <c r="E2413" s="456">
        <v>1</v>
      </c>
      <c r="F2413" s="34"/>
      <c r="G2413" s="458">
        <f>ROUND(E2413*F2413,2)</f>
        <v>0</v>
      </c>
      <c r="H2413" s="457">
        <v>0</v>
      </c>
      <c r="I2413" s="458">
        <f>ROUND(E2413*H2413,2)</f>
        <v>0</v>
      </c>
      <c r="J2413" s="457">
        <v>15000</v>
      </c>
      <c r="K2413" s="458">
        <f>ROUND(E2413*J2413,2)</f>
        <v>15000</v>
      </c>
      <c r="L2413" s="458">
        <v>21</v>
      </c>
      <c r="M2413" s="458">
        <f>G2413*(1+L2413/100)</f>
        <v>0</v>
      </c>
      <c r="N2413" s="458">
        <v>0</v>
      </c>
      <c r="O2413" s="458">
        <f>ROUND(E2413*N2413,2)</f>
        <v>0</v>
      </c>
      <c r="P2413" s="458">
        <v>0</v>
      </c>
      <c r="Q2413" s="458">
        <f>ROUND(E2413*P2413,2)</f>
        <v>0</v>
      </c>
      <c r="R2413" s="458"/>
      <c r="S2413" s="458" t="s">
        <v>162</v>
      </c>
      <c r="T2413" s="459" t="s">
        <v>509</v>
      </c>
      <c r="U2413" s="32">
        <v>0</v>
      </c>
      <c r="V2413" s="32">
        <f>ROUND(E2413*U2413,2)</f>
        <v>0</v>
      </c>
      <c r="W2413" s="32"/>
      <c r="X2413" s="32" t="s">
        <v>1956</v>
      </c>
      <c r="Y2413" s="30"/>
      <c r="Z2413" s="30"/>
      <c r="AA2413" s="30"/>
      <c r="AB2413" s="30"/>
      <c r="AC2413" s="30"/>
      <c r="AD2413" s="30"/>
      <c r="AE2413" s="30"/>
      <c r="AF2413" s="30"/>
      <c r="AG2413" s="30" t="s">
        <v>1968</v>
      </c>
      <c r="AH2413" s="30"/>
      <c r="AI2413" s="30"/>
      <c r="AJ2413" s="30"/>
      <c r="AK2413" s="30"/>
      <c r="AL2413" s="30"/>
      <c r="AM2413" s="30"/>
      <c r="AN2413" s="30"/>
      <c r="AO2413" s="30"/>
      <c r="AP2413" s="30"/>
      <c r="AQ2413" s="30"/>
      <c r="AR2413" s="30"/>
      <c r="AS2413" s="30"/>
      <c r="AT2413" s="30"/>
      <c r="AU2413" s="30"/>
      <c r="AV2413" s="30"/>
      <c r="AW2413" s="30"/>
      <c r="AX2413" s="30"/>
      <c r="AY2413" s="30"/>
      <c r="AZ2413" s="30"/>
      <c r="BA2413" s="30"/>
      <c r="BB2413" s="30"/>
      <c r="BC2413" s="30"/>
      <c r="BD2413" s="30"/>
      <c r="BE2413" s="30"/>
      <c r="BF2413" s="30"/>
      <c r="BG2413" s="30"/>
      <c r="BH2413" s="30"/>
    </row>
    <row r="2414" spans="1:60" ht="37.5" customHeight="1" outlineLevel="1">
      <c r="A2414" s="460"/>
      <c r="B2414" s="461"/>
      <c r="C2414" s="677" t="s">
        <v>3117</v>
      </c>
      <c r="D2414" s="678"/>
      <c r="E2414" s="678"/>
      <c r="F2414" s="678"/>
      <c r="G2414" s="678"/>
      <c r="H2414" s="465"/>
      <c r="I2414" s="465"/>
      <c r="J2414" s="465"/>
      <c r="K2414" s="465"/>
      <c r="L2414" s="465"/>
      <c r="M2414" s="465"/>
      <c r="N2414" s="465"/>
      <c r="O2414" s="465"/>
      <c r="P2414" s="465"/>
      <c r="Q2414" s="465"/>
      <c r="R2414" s="465"/>
      <c r="S2414" s="465"/>
      <c r="T2414" s="465"/>
      <c r="U2414" s="32"/>
      <c r="V2414" s="32"/>
      <c r="W2414" s="32"/>
      <c r="X2414" s="32"/>
      <c r="Y2414" s="30"/>
      <c r="Z2414" s="30"/>
      <c r="AA2414" s="30"/>
      <c r="AB2414" s="30"/>
      <c r="AC2414" s="30"/>
      <c r="AD2414" s="30"/>
      <c r="AE2414" s="30"/>
      <c r="AF2414" s="30"/>
      <c r="AG2414" s="30" t="s">
        <v>244</v>
      </c>
      <c r="AH2414" s="30"/>
      <c r="AI2414" s="30"/>
      <c r="AJ2414" s="30"/>
      <c r="AK2414" s="30"/>
      <c r="AL2414" s="30"/>
      <c r="AM2414" s="30"/>
      <c r="AN2414" s="30"/>
      <c r="AO2414" s="30"/>
      <c r="AP2414" s="30"/>
      <c r="AQ2414" s="30"/>
      <c r="AR2414" s="30"/>
      <c r="AS2414" s="30"/>
      <c r="AT2414" s="30"/>
      <c r="AU2414" s="30"/>
      <c r="AV2414" s="30"/>
      <c r="AW2414" s="30"/>
      <c r="AX2414" s="30"/>
      <c r="AY2414" s="30"/>
      <c r="AZ2414" s="30"/>
      <c r="BA2414" s="36" t="str">
        <f>C2414</f>
        <v>zajištění dokumentace skutečného provedení staveb včetně geodetického zaměření skutečného stavu jednotlivých objektů (3xgrafická forma, 1xdigitální forma dle požadavků správce). Dodání dokladů nutných pro kolaudační řízení a užívání stavby (revize, certifikáty, atesty, návody k použití, ...), fotodokumentace</v>
      </c>
      <c r="BB2414" s="30"/>
      <c r="BC2414" s="30"/>
      <c r="BD2414" s="30"/>
      <c r="BE2414" s="30"/>
      <c r="BF2414" s="30"/>
      <c r="BG2414" s="30"/>
      <c r="BH2414" s="30"/>
    </row>
    <row r="2415" spans="1:60" outlineLevel="1">
      <c r="A2415" s="452">
        <v>450</v>
      </c>
      <c r="B2415" s="453" t="s">
        <v>1972</v>
      </c>
      <c r="C2415" s="485" t="s">
        <v>1973</v>
      </c>
      <c r="D2415" s="455" t="s">
        <v>1955</v>
      </c>
      <c r="E2415" s="456">
        <v>1</v>
      </c>
      <c r="F2415" s="34"/>
      <c r="G2415" s="458">
        <f>ROUND(E2415*F2415,2)</f>
        <v>0</v>
      </c>
      <c r="H2415" s="457">
        <v>0</v>
      </c>
      <c r="I2415" s="458">
        <f>ROUND(E2415*H2415,2)</f>
        <v>0</v>
      </c>
      <c r="J2415" s="457">
        <v>5819.43</v>
      </c>
      <c r="K2415" s="458">
        <f>ROUND(E2415*J2415,2)</f>
        <v>5819.43</v>
      </c>
      <c r="L2415" s="458">
        <v>21</v>
      </c>
      <c r="M2415" s="458">
        <f>G2415*(1+L2415/100)</f>
        <v>0</v>
      </c>
      <c r="N2415" s="458">
        <v>0</v>
      </c>
      <c r="O2415" s="458">
        <f>ROUND(E2415*N2415,2)</f>
        <v>0</v>
      </c>
      <c r="P2415" s="458">
        <v>0</v>
      </c>
      <c r="Q2415" s="458">
        <f>ROUND(E2415*P2415,2)</f>
        <v>0</v>
      </c>
      <c r="R2415" s="458"/>
      <c r="S2415" s="458" t="s">
        <v>162</v>
      </c>
      <c r="T2415" s="459" t="s">
        <v>509</v>
      </c>
      <c r="U2415" s="32">
        <v>0</v>
      </c>
      <c r="V2415" s="32">
        <f>ROUND(E2415*U2415,2)</f>
        <v>0</v>
      </c>
      <c r="W2415" s="32"/>
      <c r="X2415" s="32" t="s">
        <v>1956</v>
      </c>
      <c r="Y2415" s="30"/>
      <c r="Z2415" s="30"/>
      <c r="AA2415" s="30"/>
      <c r="AB2415" s="30"/>
      <c r="AC2415" s="30"/>
      <c r="AD2415" s="30"/>
      <c r="AE2415" s="30"/>
      <c r="AF2415" s="30"/>
      <c r="AG2415" s="30" t="s">
        <v>1957</v>
      </c>
      <c r="AH2415" s="30"/>
      <c r="AI2415" s="30"/>
      <c r="AJ2415" s="30"/>
      <c r="AK2415" s="30"/>
      <c r="AL2415" s="30"/>
      <c r="AM2415" s="30"/>
      <c r="AN2415" s="30"/>
      <c r="AO2415" s="30"/>
      <c r="AP2415" s="30"/>
      <c r="AQ2415" s="30"/>
      <c r="AR2415" s="30"/>
      <c r="AS2415" s="30"/>
      <c r="AT2415" s="30"/>
      <c r="AU2415" s="30"/>
      <c r="AV2415" s="30"/>
      <c r="AW2415" s="30"/>
      <c r="AX2415" s="30"/>
      <c r="AY2415" s="30"/>
      <c r="AZ2415" s="30"/>
      <c r="BA2415" s="30"/>
      <c r="BB2415" s="30"/>
      <c r="BC2415" s="30"/>
      <c r="BD2415" s="30"/>
      <c r="BE2415" s="30"/>
      <c r="BF2415" s="30"/>
      <c r="BG2415" s="30"/>
      <c r="BH2415" s="30"/>
    </row>
    <row r="2416" spans="1:60" ht="31.2" outlineLevel="1">
      <c r="A2416" s="460"/>
      <c r="B2416" s="461"/>
      <c r="C2416" s="677" t="s">
        <v>3110</v>
      </c>
      <c r="D2416" s="678"/>
      <c r="E2416" s="678"/>
      <c r="F2416" s="678"/>
      <c r="G2416" s="678"/>
      <c r="H2416" s="465"/>
      <c r="I2416" s="465"/>
      <c r="J2416" s="465"/>
      <c r="K2416" s="465"/>
      <c r="L2416" s="465"/>
      <c r="M2416" s="465"/>
      <c r="N2416" s="465"/>
      <c r="O2416" s="465"/>
      <c r="P2416" s="465"/>
      <c r="Q2416" s="465"/>
      <c r="R2416" s="465"/>
      <c r="S2416" s="465"/>
      <c r="T2416" s="465"/>
      <c r="U2416" s="32"/>
      <c r="V2416" s="32"/>
      <c r="W2416" s="32"/>
      <c r="X2416" s="32"/>
      <c r="Y2416" s="30"/>
      <c r="Z2416" s="30"/>
      <c r="AA2416" s="30"/>
      <c r="AB2416" s="30"/>
      <c r="AC2416" s="30"/>
      <c r="AD2416" s="30"/>
      <c r="AE2416" s="30"/>
      <c r="AF2416" s="30"/>
      <c r="AG2416" s="30" t="s">
        <v>244</v>
      </c>
      <c r="AH2416" s="30"/>
      <c r="AI2416" s="30"/>
      <c r="AJ2416" s="30"/>
      <c r="AK2416" s="30"/>
      <c r="AL2416" s="30"/>
      <c r="AM2416" s="30"/>
      <c r="AN2416" s="30"/>
      <c r="AO2416" s="30"/>
      <c r="AP2416" s="30"/>
      <c r="AQ2416" s="30"/>
      <c r="AR2416" s="30"/>
      <c r="AS2416" s="30"/>
      <c r="AT2416" s="30"/>
      <c r="AU2416" s="30"/>
      <c r="AV2416" s="30"/>
      <c r="AW2416" s="30"/>
      <c r="AX2416" s="30"/>
      <c r="AY2416" s="30"/>
      <c r="AZ2416" s="30"/>
      <c r="BA2416" s="36" t="str">
        <f>C2416</f>
        <v>Náklady na provedení skutečného zaměření stavby v rozsahu nezbytném pro zápis změny do katastru nemovitostí, včetně vypracování geometrických plánů (6 ks) nových staveb včetně schválení příslušným Katastrálním úřadem</v>
      </c>
      <c r="BB2416" s="30"/>
      <c r="BC2416" s="30"/>
      <c r="BD2416" s="30"/>
      <c r="BE2416" s="30"/>
      <c r="BF2416" s="30"/>
      <c r="BG2416" s="30"/>
      <c r="BH2416" s="30"/>
    </row>
    <row r="2417" spans="1:60" outlineLevel="1">
      <c r="A2417" s="452">
        <v>451</v>
      </c>
      <c r="B2417" s="453" t="s">
        <v>1974</v>
      </c>
      <c r="C2417" s="485" t="s">
        <v>3111</v>
      </c>
      <c r="D2417" s="455" t="s">
        <v>1955</v>
      </c>
      <c r="E2417" s="456">
        <v>1</v>
      </c>
      <c r="F2417" s="495">
        <v>500000</v>
      </c>
      <c r="G2417" s="458">
        <f>ROUND(E2417*F2417,2)</f>
        <v>500000</v>
      </c>
      <c r="H2417" s="457">
        <v>0</v>
      </c>
      <c r="I2417" s="458">
        <f>ROUND(E2417*H2417,2)</f>
        <v>0</v>
      </c>
      <c r="J2417" s="457">
        <v>250000</v>
      </c>
      <c r="K2417" s="458">
        <f>ROUND(E2417*J2417,2)</f>
        <v>250000</v>
      </c>
      <c r="L2417" s="458">
        <v>21</v>
      </c>
      <c r="M2417" s="458">
        <f>G2417*(1+L2417/100)</f>
        <v>605000</v>
      </c>
      <c r="N2417" s="458">
        <v>0</v>
      </c>
      <c r="O2417" s="458">
        <f>ROUND(E2417*N2417,2)</f>
        <v>0</v>
      </c>
      <c r="P2417" s="458">
        <v>0</v>
      </c>
      <c r="Q2417" s="458">
        <f>ROUND(E2417*P2417,2)</f>
        <v>0</v>
      </c>
      <c r="R2417" s="458"/>
      <c r="S2417" s="458" t="s">
        <v>162</v>
      </c>
      <c r="T2417" s="459" t="s">
        <v>509</v>
      </c>
      <c r="U2417" s="32">
        <v>0</v>
      </c>
      <c r="V2417" s="32">
        <f>ROUND(E2417*U2417,2)</f>
        <v>0</v>
      </c>
      <c r="W2417" s="32"/>
      <c r="X2417" s="32" t="s">
        <v>1956</v>
      </c>
      <c r="Y2417" s="30"/>
      <c r="Z2417" s="30"/>
      <c r="AA2417" s="30"/>
      <c r="AB2417" s="30"/>
      <c r="AC2417" s="30"/>
      <c r="AD2417" s="30"/>
      <c r="AE2417" s="30"/>
      <c r="AF2417" s="30"/>
      <c r="AG2417" s="30" t="s">
        <v>1968</v>
      </c>
      <c r="AH2417" s="30"/>
      <c r="AI2417" s="30"/>
      <c r="AJ2417" s="30"/>
      <c r="AK2417" s="30"/>
      <c r="AL2417" s="30"/>
      <c r="AM2417" s="30"/>
      <c r="AN2417" s="30"/>
      <c r="AO2417" s="30"/>
      <c r="AP2417" s="30"/>
      <c r="AQ2417" s="30"/>
      <c r="AR2417" s="30"/>
      <c r="AS2417" s="30"/>
      <c r="AT2417" s="30"/>
      <c r="AU2417" s="30"/>
      <c r="AV2417" s="30"/>
      <c r="AW2417" s="30"/>
      <c r="AX2417" s="30"/>
      <c r="AY2417" s="30"/>
      <c r="AZ2417" s="30"/>
      <c r="BA2417" s="30"/>
      <c r="BB2417" s="30"/>
      <c r="BC2417" s="30"/>
      <c r="BD2417" s="30"/>
      <c r="BE2417" s="30"/>
      <c r="BF2417" s="30"/>
      <c r="BG2417" s="30"/>
      <c r="BH2417" s="30"/>
    </row>
    <row r="2418" spans="1:60" ht="21" outlineLevel="1">
      <c r="A2418" s="460"/>
      <c r="B2418" s="461"/>
      <c r="C2418" s="677" t="s">
        <v>1975</v>
      </c>
      <c r="D2418" s="678"/>
      <c r="E2418" s="678"/>
      <c r="F2418" s="678"/>
      <c r="G2418" s="678"/>
      <c r="H2418" s="465"/>
      <c r="I2418" s="465"/>
      <c r="J2418" s="465"/>
      <c r="K2418" s="465"/>
      <c r="L2418" s="465"/>
      <c r="M2418" s="465"/>
      <c r="N2418" s="465"/>
      <c r="O2418" s="465"/>
      <c r="P2418" s="465"/>
      <c r="Q2418" s="465"/>
      <c r="R2418" s="465"/>
      <c r="S2418" s="465"/>
      <c r="T2418" s="465"/>
      <c r="U2418" s="32"/>
      <c r="V2418" s="32"/>
      <c r="W2418" s="32"/>
      <c r="X2418" s="32"/>
      <c r="Y2418" s="30"/>
      <c r="Z2418" s="30"/>
      <c r="AA2418" s="30"/>
      <c r="AB2418" s="30"/>
      <c r="AC2418" s="30"/>
      <c r="AD2418" s="30"/>
      <c r="AE2418" s="30"/>
      <c r="AF2418" s="30"/>
      <c r="AG2418" s="30" t="s">
        <v>244</v>
      </c>
      <c r="AH2418" s="30"/>
      <c r="AI2418" s="30"/>
      <c r="AJ2418" s="30"/>
      <c r="AK2418" s="30"/>
      <c r="AL2418" s="30"/>
      <c r="AM2418" s="30"/>
      <c r="AN2418" s="30"/>
      <c r="AO2418" s="30"/>
      <c r="AP2418" s="30"/>
      <c r="AQ2418" s="30"/>
      <c r="AR2418" s="30"/>
      <c r="AS2418" s="30"/>
      <c r="AT2418" s="30"/>
      <c r="AU2418" s="30"/>
      <c r="AV2418" s="30"/>
      <c r="AW2418" s="30"/>
      <c r="AX2418" s="30"/>
      <c r="AY2418" s="30"/>
      <c r="AZ2418" s="30"/>
      <c r="BA2418" s="36" t="str">
        <f>C2418</f>
        <v>Finanční rezerva požadovaná objednatelem jako součást smluvní ceny. Způsob jejího stanovení, čerpání a vykazování definuje objednatel.</v>
      </c>
      <c r="BB2418" s="30"/>
      <c r="BC2418" s="30"/>
      <c r="BD2418" s="30"/>
      <c r="BE2418" s="30"/>
      <c r="BF2418" s="30"/>
      <c r="BG2418" s="30"/>
      <c r="BH2418" s="30"/>
    </row>
    <row r="2419" spans="1:60">
      <c r="A2419" s="440"/>
      <c r="B2419" s="441"/>
      <c r="C2419" s="486"/>
      <c r="D2419" s="442"/>
      <c r="E2419" s="440"/>
      <c r="F2419" s="440"/>
      <c r="G2419" s="440"/>
      <c r="H2419" s="440"/>
      <c r="I2419" s="440"/>
      <c r="J2419" s="440"/>
      <c r="K2419" s="440"/>
      <c r="L2419" s="440"/>
      <c r="M2419" s="440"/>
      <c r="N2419" s="440"/>
      <c r="O2419" s="440"/>
      <c r="P2419" s="440"/>
      <c r="Q2419" s="440"/>
      <c r="R2419" s="440"/>
      <c r="S2419" s="440"/>
      <c r="T2419" s="440"/>
      <c r="U2419" s="4"/>
      <c r="V2419" s="4"/>
      <c r="W2419" s="4"/>
      <c r="X2419" s="4"/>
      <c r="AE2419">
        <v>15</v>
      </c>
      <c r="AF2419">
        <v>21</v>
      </c>
    </row>
    <row r="2420" spans="1:60">
      <c r="A2420" s="487"/>
      <c r="B2420" s="488" t="s">
        <v>30</v>
      </c>
      <c r="C2420" s="489"/>
      <c r="D2420" s="490"/>
      <c r="E2420" s="491"/>
      <c r="F2420" s="491"/>
      <c r="G2420" s="492">
        <f>G8+G125+G205+G218+G253+G371+G406+G520+G582+G587+G629+G661+G700+G702+G805+G1126+G1249+G1253+G1255+G1491+G1690+G1725+G1905+G1920+G2016+G2087+G2101+G2250+G2319+G2367+G2380+G2382+G2385+G2387+G2389+G2397</f>
        <v>500000</v>
      </c>
      <c r="H2420" s="440"/>
      <c r="I2420" s="440"/>
      <c r="J2420" s="440"/>
      <c r="K2420" s="440"/>
      <c r="L2420" s="440"/>
      <c r="M2420" s="440"/>
      <c r="N2420" s="440"/>
      <c r="O2420" s="440"/>
      <c r="P2420" s="440"/>
      <c r="Q2420" s="440"/>
      <c r="R2420" s="440"/>
      <c r="S2420" s="440"/>
      <c r="T2420" s="440"/>
      <c r="U2420" s="4"/>
      <c r="V2420" s="4"/>
      <c r="W2420" s="4"/>
      <c r="X2420" s="4"/>
      <c r="AE2420">
        <f>SUMIF(L7:L2418,AE2419,G7:G2418)</f>
        <v>0</v>
      </c>
      <c r="AF2420">
        <f>SUMIF(L7:L2418,AF2419,G7:G2418)</f>
        <v>500000</v>
      </c>
      <c r="AG2420" t="s">
        <v>1976</v>
      </c>
    </row>
    <row r="2421" spans="1:60">
      <c r="A2421" s="440"/>
      <c r="B2421" s="441"/>
      <c r="C2421" s="486"/>
      <c r="D2421" s="442"/>
      <c r="E2421" s="440"/>
      <c r="F2421" s="440"/>
      <c r="G2421" s="440"/>
      <c r="H2421" s="440"/>
      <c r="I2421" s="440"/>
      <c r="J2421" s="440"/>
      <c r="K2421" s="440"/>
      <c r="L2421" s="440"/>
      <c r="M2421" s="440"/>
      <c r="N2421" s="440"/>
      <c r="O2421" s="440"/>
      <c r="P2421" s="440"/>
      <c r="Q2421" s="440"/>
      <c r="R2421" s="440"/>
      <c r="S2421" s="440"/>
      <c r="T2421" s="440"/>
      <c r="U2421" s="4"/>
      <c r="V2421" s="4"/>
      <c r="W2421" s="4"/>
      <c r="X2421" s="4"/>
    </row>
    <row r="2422" spans="1:60">
      <c r="A2422" s="440"/>
      <c r="B2422" s="441"/>
      <c r="C2422" s="486"/>
      <c r="D2422" s="442"/>
      <c r="E2422" s="440"/>
      <c r="F2422" s="440"/>
      <c r="G2422" s="440"/>
      <c r="H2422" s="440"/>
      <c r="I2422" s="440"/>
      <c r="J2422" s="440"/>
      <c r="K2422" s="440"/>
      <c r="L2422" s="440"/>
      <c r="M2422" s="440"/>
      <c r="N2422" s="440"/>
      <c r="O2422" s="440"/>
      <c r="P2422" s="440"/>
      <c r="Q2422" s="440"/>
      <c r="R2422" s="440"/>
      <c r="S2422" s="440"/>
      <c r="T2422" s="440"/>
      <c r="U2422" s="4"/>
      <c r="V2422" s="4"/>
      <c r="W2422" s="4"/>
      <c r="X2422" s="4"/>
    </row>
    <row r="2423" spans="1:60">
      <c r="A2423" s="686" t="s">
        <v>1977</v>
      </c>
      <c r="B2423" s="686"/>
      <c r="C2423" s="687"/>
      <c r="D2423" s="442"/>
      <c r="E2423" s="440"/>
      <c r="F2423" s="440"/>
      <c r="G2423" s="440"/>
      <c r="H2423" s="440"/>
      <c r="I2423" s="440"/>
      <c r="J2423" s="440"/>
      <c r="K2423" s="440"/>
      <c r="L2423" s="440"/>
      <c r="M2423" s="440"/>
      <c r="N2423" s="440"/>
      <c r="O2423" s="440"/>
      <c r="P2423" s="440"/>
      <c r="Q2423" s="440"/>
      <c r="R2423" s="440"/>
      <c r="S2423" s="440"/>
      <c r="T2423" s="440"/>
      <c r="U2423" s="4"/>
      <c r="V2423" s="4"/>
      <c r="W2423" s="4"/>
      <c r="X2423" s="4"/>
    </row>
    <row r="2424" spans="1:60">
      <c r="A2424" s="665"/>
      <c r="B2424" s="666"/>
      <c r="C2424" s="667"/>
      <c r="D2424" s="666"/>
      <c r="E2424" s="666"/>
      <c r="F2424" s="666"/>
      <c r="G2424" s="668"/>
      <c r="H2424" s="440"/>
      <c r="I2424" s="440"/>
      <c r="J2424" s="440"/>
      <c r="K2424" s="440"/>
      <c r="L2424" s="440"/>
      <c r="M2424" s="440"/>
      <c r="N2424" s="440"/>
      <c r="O2424" s="440"/>
      <c r="P2424" s="440"/>
      <c r="Q2424" s="440"/>
      <c r="R2424" s="440"/>
      <c r="S2424" s="440"/>
      <c r="T2424" s="440"/>
      <c r="U2424" s="4"/>
      <c r="V2424" s="4"/>
      <c r="W2424" s="4"/>
      <c r="X2424" s="4"/>
      <c r="AG2424" t="s">
        <v>1978</v>
      </c>
    </row>
    <row r="2425" spans="1:60">
      <c r="A2425" s="669"/>
      <c r="B2425" s="670"/>
      <c r="C2425" s="671"/>
      <c r="D2425" s="670"/>
      <c r="E2425" s="670"/>
      <c r="F2425" s="670"/>
      <c r="G2425" s="672"/>
      <c r="H2425" s="440"/>
      <c r="I2425" s="440"/>
      <c r="J2425" s="440"/>
      <c r="K2425" s="440"/>
      <c r="L2425" s="440"/>
      <c r="M2425" s="440"/>
      <c r="N2425" s="440"/>
      <c r="O2425" s="440"/>
      <c r="P2425" s="440"/>
      <c r="Q2425" s="440"/>
      <c r="R2425" s="440"/>
      <c r="S2425" s="440"/>
      <c r="T2425" s="440"/>
      <c r="U2425" s="4"/>
      <c r="V2425" s="4"/>
      <c r="W2425" s="4"/>
      <c r="X2425" s="4"/>
    </row>
    <row r="2426" spans="1:60">
      <c r="A2426" s="669"/>
      <c r="B2426" s="670"/>
      <c r="C2426" s="671"/>
      <c r="D2426" s="670"/>
      <c r="E2426" s="670"/>
      <c r="F2426" s="670"/>
      <c r="G2426" s="672"/>
      <c r="H2426" s="440"/>
      <c r="I2426" s="440"/>
      <c r="J2426" s="440"/>
      <c r="K2426" s="440"/>
      <c r="L2426" s="440"/>
      <c r="M2426" s="440"/>
      <c r="N2426" s="440"/>
      <c r="O2426" s="440"/>
      <c r="P2426" s="440"/>
      <c r="Q2426" s="440"/>
      <c r="R2426" s="440"/>
      <c r="S2426" s="440"/>
      <c r="T2426" s="440"/>
      <c r="U2426" s="4"/>
      <c r="V2426" s="4"/>
      <c r="W2426" s="4"/>
      <c r="X2426" s="4"/>
    </row>
    <row r="2427" spans="1:60">
      <c r="A2427" s="669"/>
      <c r="B2427" s="670"/>
      <c r="C2427" s="671"/>
      <c r="D2427" s="670"/>
      <c r="E2427" s="670"/>
      <c r="F2427" s="670"/>
      <c r="G2427" s="672"/>
      <c r="H2427" s="440"/>
      <c r="I2427" s="440"/>
      <c r="J2427" s="440"/>
      <c r="K2427" s="440"/>
      <c r="L2427" s="440"/>
      <c r="M2427" s="440"/>
      <c r="N2427" s="440"/>
      <c r="O2427" s="440"/>
      <c r="P2427" s="440"/>
      <c r="Q2427" s="440"/>
      <c r="R2427" s="440"/>
      <c r="S2427" s="440"/>
      <c r="T2427" s="440"/>
      <c r="U2427" s="4"/>
      <c r="V2427" s="4"/>
      <c r="W2427" s="4"/>
      <c r="X2427" s="4"/>
    </row>
    <row r="2428" spans="1:60">
      <c r="A2428" s="673"/>
      <c r="B2428" s="674"/>
      <c r="C2428" s="675"/>
      <c r="D2428" s="674"/>
      <c r="E2428" s="674"/>
      <c r="F2428" s="674"/>
      <c r="G2428" s="676"/>
      <c r="H2428" s="440"/>
      <c r="I2428" s="440"/>
      <c r="J2428" s="440"/>
      <c r="K2428" s="440"/>
      <c r="L2428" s="440"/>
      <c r="M2428" s="440"/>
      <c r="N2428" s="440"/>
      <c r="O2428" s="440"/>
      <c r="P2428" s="440"/>
      <c r="Q2428" s="440"/>
      <c r="R2428" s="440"/>
      <c r="S2428" s="440"/>
      <c r="T2428" s="440"/>
      <c r="U2428" s="4"/>
      <c r="V2428" s="4"/>
      <c r="W2428" s="4"/>
      <c r="X2428" s="4"/>
    </row>
    <row r="2429" spans="1:60">
      <c r="A2429" s="4"/>
      <c r="B2429" s="5"/>
      <c r="C2429" s="37"/>
      <c r="D2429" s="7"/>
      <c r="E2429" s="4"/>
      <c r="F2429" s="4"/>
      <c r="G2429" s="4"/>
      <c r="H2429" s="4"/>
      <c r="I2429" s="4"/>
      <c r="J2429" s="4"/>
      <c r="K2429" s="4"/>
      <c r="L2429" s="4"/>
      <c r="M2429" s="4"/>
      <c r="N2429" s="4"/>
      <c r="O2429" s="4"/>
      <c r="P2429" s="4"/>
      <c r="Q2429" s="4"/>
      <c r="R2429" s="4"/>
      <c r="S2429" s="4"/>
      <c r="T2429" s="4"/>
      <c r="U2429" s="4"/>
      <c r="V2429" s="4"/>
      <c r="W2429" s="4"/>
      <c r="X2429" s="4"/>
    </row>
    <row r="2430" spans="1:60">
      <c r="C2430" s="38"/>
      <c r="D2430" s="28"/>
      <c r="AG2430" t="s">
        <v>1982</v>
      </c>
    </row>
    <row r="2431" spans="1:60">
      <c r="D2431" s="28"/>
    </row>
    <row r="2432" spans="1:60">
      <c r="D2432" s="28"/>
    </row>
    <row r="2433" spans="4:4">
      <c r="D2433" s="28"/>
    </row>
    <row r="2434" spans="4:4">
      <c r="D2434" s="28"/>
    </row>
    <row r="2435" spans="4:4">
      <c r="D2435" s="28"/>
    </row>
    <row r="2436" spans="4:4">
      <c r="D2436" s="28"/>
    </row>
    <row r="2437" spans="4:4">
      <c r="D2437" s="28"/>
    </row>
    <row r="2438" spans="4:4">
      <c r="D2438" s="28"/>
    </row>
    <row r="2439" spans="4:4">
      <c r="D2439" s="28"/>
    </row>
    <row r="2440" spans="4:4">
      <c r="D2440" s="28"/>
    </row>
    <row r="2441" spans="4:4">
      <c r="D2441" s="28"/>
    </row>
    <row r="2442" spans="4:4">
      <c r="D2442" s="28"/>
    </row>
    <row r="2443" spans="4:4">
      <c r="D2443" s="28"/>
    </row>
    <row r="2444" spans="4:4">
      <c r="D2444" s="28"/>
    </row>
    <row r="2445" spans="4:4">
      <c r="D2445" s="28"/>
    </row>
    <row r="2446" spans="4:4">
      <c r="D2446" s="28"/>
    </row>
    <row r="2447" spans="4:4">
      <c r="D2447" s="28"/>
    </row>
    <row r="2448" spans="4:4">
      <c r="D2448" s="28"/>
    </row>
    <row r="2449" spans="4:4">
      <c r="D2449" s="28"/>
    </row>
    <row r="2450" spans="4:4">
      <c r="D2450" s="28"/>
    </row>
    <row r="2451" spans="4:4">
      <c r="D2451" s="28"/>
    </row>
    <row r="2452" spans="4:4">
      <c r="D2452" s="28"/>
    </row>
    <row r="2453" spans="4:4">
      <c r="D2453" s="28"/>
    </row>
    <row r="2454" spans="4:4">
      <c r="D2454" s="28"/>
    </row>
    <row r="2455" spans="4:4">
      <c r="D2455" s="28"/>
    </row>
    <row r="2456" spans="4:4">
      <c r="D2456" s="28"/>
    </row>
    <row r="2457" spans="4:4">
      <c r="D2457" s="28"/>
    </row>
    <row r="2458" spans="4:4">
      <c r="D2458" s="28"/>
    </row>
    <row r="2459" spans="4:4">
      <c r="D2459" s="28"/>
    </row>
    <row r="2460" spans="4:4">
      <c r="D2460" s="28"/>
    </row>
    <row r="2461" spans="4:4">
      <c r="D2461" s="28"/>
    </row>
    <row r="2462" spans="4:4">
      <c r="D2462" s="28"/>
    </row>
    <row r="2463" spans="4:4">
      <c r="D2463" s="28"/>
    </row>
    <row r="2464" spans="4:4">
      <c r="D2464" s="28"/>
    </row>
    <row r="2465" spans="4:4">
      <c r="D2465" s="28"/>
    </row>
    <row r="2466" spans="4:4">
      <c r="D2466" s="28"/>
    </row>
    <row r="2467" spans="4:4">
      <c r="D2467" s="28"/>
    </row>
    <row r="2468" spans="4:4">
      <c r="D2468" s="28"/>
    </row>
    <row r="2469" spans="4:4">
      <c r="D2469" s="28"/>
    </row>
    <row r="2470" spans="4:4">
      <c r="D2470" s="28"/>
    </row>
    <row r="2471" spans="4:4">
      <c r="D2471" s="28"/>
    </row>
    <row r="2472" spans="4:4">
      <c r="D2472" s="28"/>
    </row>
    <row r="2473" spans="4:4">
      <c r="D2473" s="28"/>
    </row>
    <row r="2474" spans="4:4">
      <c r="D2474" s="28"/>
    </row>
    <row r="2475" spans="4:4">
      <c r="D2475" s="28"/>
    </row>
    <row r="2476" spans="4:4">
      <c r="D2476" s="28"/>
    </row>
    <row r="2477" spans="4:4">
      <c r="D2477" s="28"/>
    </row>
    <row r="2478" spans="4:4">
      <c r="D2478" s="28"/>
    </row>
    <row r="2479" spans="4:4">
      <c r="D2479" s="28"/>
    </row>
    <row r="2480" spans="4:4">
      <c r="D2480" s="28"/>
    </row>
    <row r="2481" spans="4:4">
      <c r="D2481" s="28"/>
    </row>
    <row r="2482" spans="4:4">
      <c r="D2482" s="28"/>
    </row>
    <row r="2483" spans="4:4">
      <c r="D2483" s="28"/>
    </row>
    <row r="2484" spans="4:4">
      <c r="D2484" s="28"/>
    </row>
    <row r="2485" spans="4:4">
      <c r="D2485" s="28"/>
    </row>
    <row r="2486" spans="4:4">
      <c r="D2486" s="28"/>
    </row>
    <row r="2487" spans="4:4">
      <c r="D2487" s="28"/>
    </row>
    <row r="2488" spans="4:4">
      <c r="D2488" s="28"/>
    </row>
    <row r="2489" spans="4:4">
      <c r="D2489" s="28"/>
    </row>
    <row r="2490" spans="4:4">
      <c r="D2490" s="28"/>
    </row>
    <row r="2491" spans="4:4">
      <c r="D2491" s="28"/>
    </row>
    <row r="2492" spans="4:4">
      <c r="D2492" s="28"/>
    </row>
    <row r="2493" spans="4:4">
      <c r="D2493" s="28"/>
    </row>
    <row r="2494" spans="4:4">
      <c r="D2494" s="28"/>
    </row>
    <row r="2495" spans="4:4">
      <c r="D2495" s="28"/>
    </row>
    <row r="2496" spans="4:4">
      <c r="D2496" s="28"/>
    </row>
    <row r="2497" spans="4:4">
      <c r="D2497" s="28"/>
    </row>
    <row r="2498" spans="4:4">
      <c r="D2498" s="28"/>
    </row>
    <row r="2499" spans="4:4">
      <c r="D2499" s="28"/>
    </row>
    <row r="2500" spans="4:4">
      <c r="D2500" s="28"/>
    </row>
    <row r="2501" spans="4:4">
      <c r="D2501" s="28"/>
    </row>
    <row r="2502" spans="4:4">
      <c r="D2502" s="28"/>
    </row>
    <row r="2503" spans="4:4">
      <c r="D2503" s="28"/>
    </row>
    <row r="2504" spans="4:4">
      <c r="D2504" s="28"/>
    </row>
    <row r="2505" spans="4:4">
      <c r="D2505" s="28"/>
    </row>
    <row r="2506" spans="4:4">
      <c r="D2506" s="28"/>
    </row>
    <row r="2507" spans="4:4">
      <c r="D2507" s="28"/>
    </row>
    <row r="2508" spans="4:4">
      <c r="D2508" s="28"/>
    </row>
    <row r="2509" spans="4:4">
      <c r="D2509" s="28"/>
    </row>
    <row r="2510" spans="4:4">
      <c r="D2510" s="28"/>
    </row>
    <row r="2511" spans="4:4">
      <c r="D2511" s="28"/>
    </row>
    <row r="2512" spans="4:4">
      <c r="D2512" s="28"/>
    </row>
    <row r="2513" spans="4:4">
      <c r="D2513" s="28"/>
    </row>
    <row r="2514" spans="4:4">
      <c r="D2514" s="28"/>
    </row>
    <row r="2515" spans="4:4">
      <c r="D2515" s="28"/>
    </row>
    <row r="2516" spans="4:4">
      <c r="D2516" s="28"/>
    </row>
    <row r="2517" spans="4:4">
      <c r="D2517" s="28"/>
    </row>
    <row r="2518" spans="4:4">
      <c r="D2518" s="28"/>
    </row>
    <row r="2519" spans="4:4">
      <c r="D2519" s="28"/>
    </row>
    <row r="2520" spans="4:4">
      <c r="D2520" s="28"/>
    </row>
    <row r="2521" spans="4:4">
      <c r="D2521" s="28"/>
    </row>
    <row r="2522" spans="4:4">
      <c r="D2522" s="28"/>
    </row>
    <row r="2523" spans="4:4">
      <c r="D2523" s="28"/>
    </row>
    <row r="2524" spans="4:4">
      <c r="D2524" s="28"/>
    </row>
    <row r="2525" spans="4:4">
      <c r="D2525" s="28"/>
    </row>
    <row r="2526" spans="4:4">
      <c r="D2526" s="28"/>
    </row>
    <row r="2527" spans="4:4">
      <c r="D2527" s="28"/>
    </row>
    <row r="2528" spans="4:4">
      <c r="D2528" s="28"/>
    </row>
    <row r="2529" spans="4:4">
      <c r="D2529" s="28"/>
    </row>
    <row r="2530" spans="4:4">
      <c r="D2530" s="28"/>
    </row>
    <row r="2531" spans="4:4">
      <c r="D2531" s="28"/>
    </row>
    <row r="2532" spans="4:4">
      <c r="D2532" s="28"/>
    </row>
    <row r="2533" spans="4:4">
      <c r="D2533" s="28"/>
    </row>
    <row r="2534" spans="4:4">
      <c r="D2534" s="28"/>
    </row>
    <row r="2535" spans="4:4">
      <c r="D2535" s="28"/>
    </row>
    <row r="2536" spans="4:4">
      <c r="D2536" s="28"/>
    </row>
    <row r="2537" spans="4:4">
      <c r="D2537" s="28"/>
    </row>
    <row r="2538" spans="4:4">
      <c r="D2538" s="28"/>
    </row>
    <row r="2539" spans="4:4">
      <c r="D2539" s="28"/>
    </row>
    <row r="2540" spans="4:4">
      <c r="D2540" s="28"/>
    </row>
    <row r="2541" spans="4:4">
      <c r="D2541" s="28"/>
    </row>
    <row r="2542" spans="4:4">
      <c r="D2542" s="28"/>
    </row>
    <row r="2543" spans="4:4">
      <c r="D2543" s="28"/>
    </row>
    <row r="2544" spans="4:4">
      <c r="D2544" s="28"/>
    </row>
    <row r="2545" spans="4:4">
      <c r="D2545" s="28"/>
    </row>
    <row r="2546" spans="4:4">
      <c r="D2546" s="28"/>
    </row>
    <row r="2547" spans="4:4">
      <c r="D2547" s="28"/>
    </row>
    <row r="2548" spans="4:4">
      <c r="D2548" s="28"/>
    </row>
    <row r="2549" spans="4:4">
      <c r="D2549" s="28"/>
    </row>
    <row r="2550" spans="4:4">
      <c r="D2550" s="28"/>
    </row>
    <row r="2551" spans="4:4">
      <c r="D2551" s="28"/>
    </row>
    <row r="2552" spans="4:4">
      <c r="D2552" s="28"/>
    </row>
    <row r="2553" spans="4:4">
      <c r="D2553" s="28"/>
    </row>
    <row r="2554" spans="4:4">
      <c r="D2554" s="28"/>
    </row>
    <row r="2555" spans="4:4">
      <c r="D2555" s="28"/>
    </row>
    <row r="2556" spans="4:4">
      <c r="D2556" s="28"/>
    </row>
    <row r="2557" spans="4:4">
      <c r="D2557" s="28"/>
    </row>
    <row r="2558" spans="4:4">
      <c r="D2558" s="28"/>
    </row>
    <row r="2559" spans="4:4">
      <c r="D2559" s="28"/>
    </row>
    <row r="2560" spans="4:4">
      <c r="D2560" s="28"/>
    </row>
    <row r="2561" spans="4:4">
      <c r="D2561" s="28"/>
    </row>
    <row r="2562" spans="4:4">
      <c r="D2562" s="28"/>
    </row>
    <row r="2563" spans="4:4">
      <c r="D2563" s="28"/>
    </row>
    <row r="2564" spans="4:4">
      <c r="D2564" s="28"/>
    </row>
    <row r="2565" spans="4:4">
      <c r="D2565" s="28"/>
    </row>
    <row r="2566" spans="4:4">
      <c r="D2566" s="28"/>
    </row>
    <row r="2567" spans="4:4">
      <c r="D2567" s="28"/>
    </row>
    <row r="2568" spans="4:4">
      <c r="D2568" s="28"/>
    </row>
    <row r="2569" spans="4:4">
      <c r="D2569" s="28"/>
    </row>
    <row r="2570" spans="4:4">
      <c r="D2570" s="28"/>
    </row>
    <row r="2571" spans="4:4">
      <c r="D2571" s="28"/>
    </row>
    <row r="2572" spans="4:4">
      <c r="D2572" s="28"/>
    </row>
    <row r="2573" spans="4:4">
      <c r="D2573" s="28"/>
    </row>
    <row r="2574" spans="4:4">
      <c r="D2574" s="28"/>
    </row>
    <row r="2575" spans="4:4">
      <c r="D2575" s="28"/>
    </row>
    <row r="2576" spans="4:4">
      <c r="D2576" s="28"/>
    </row>
    <row r="2577" spans="4:4">
      <c r="D2577" s="28"/>
    </row>
    <row r="2578" spans="4:4">
      <c r="D2578" s="28"/>
    </row>
    <row r="2579" spans="4:4">
      <c r="D2579" s="28"/>
    </row>
    <row r="2580" spans="4:4">
      <c r="D2580" s="28"/>
    </row>
    <row r="2581" spans="4:4">
      <c r="D2581" s="28"/>
    </row>
    <row r="2582" spans="4:4">
      <c r="D2582" s="28"/>
    </row>
    <row r="2583" spans="4:4">
      <c r="D2583" s="28"/>
    </row>
    <row r="2584" spans="4:4">
      <c r="D2584" s="28"/>
    </row>
    <row r="2585" spans="4:4">
      <c r="D2585" s="28"/>
    </row>
    <row r="2586" spans="4:4">
      <c r="D2586" s="28"/>
    </row>
    <row r="2587" spans="4:4">
      <c r="D2587" s="28"/>
    </row>
    <row r="2588" spans="4:4">
      <c r="D2588" s="28"/>
    </row>
    <row r="2589" spans="4:4">
      <c r="D2589" s="28"/>
    </row>
    <row r="2590" spans="4:4">
      <c r="D2590" s="28"/>
    </row>
    <row r="2591" spans="4:4">
      <c r="D2591" s="28"/>
    </row>
    <row r="2592" spans="4:4">
      <c r="D2592" s="28"/>
    </row>
    <row r="2593" spans="4:4">
      <c r="D2593" s="28"/>
    </row>
    <row r="2594" spans="4:4">
      <c r="D2594" s="28"/>
    </row>
    <row r="2595" spans="4:4">
      <c r="D2595" s="28"/>
    </row>
    <row r="2596" spans="4:4">
      <c r="D2596" s="28"/>
    </row>
    <row r="2597" spans="4:4">
      <c r="D2597" s="28"/>
    </row>
    <row r="2598" spans="4:4">
      <c r="D2598" s="28"/>
    </row>
    <row r="2599" spans="4:4">
      <c r="D2599" s="28"/>
    </row>
    <row r="2600" spans="4:4">
      <c r="D2600" s="28"/>
    </row>
    <row r="2601" spans="4:4">
      <c r="D2601" s="28"/>
    </row>
    <row r="2602" spans="4:4">
      <c r="D2602" s="28"/>
    </row>
    <row r="2603" spans="4:4">
      <c r="D2603" s="28"/>
    </row>
    <row r="2604" spans="4:4">
      <c r="D2604" s="28"/>
    </row>
    <row r="2605" spans="4:4">
      <c r="D2605" s="28"/>
    </row>
    <row r="2606" spans="4:4">
      <c r="D2606" s="28"/>
    </row>
    <row r="2607" spans="4:4">
      <c r="D2607" s="28"/>
    </row>
    <row r="2608" spans="4:4">
      <c r="D2608" s="28"/>
    </row>
    <row r="2609" spans="4:4">
      <c r="D2609" s="28"/>
    </row>
    <row r="2610" spans="4:4">
      <c r="D2610" s="28"/>
    </row>
    <row r="2611" spans="4:4">
      <c r="D2611" s="28"/>
    </row>
    <row r="2612" spans="4:4">
      <c r="D2612" s="28"/>
    </row>
    <row r="2613" spans="4:4">
      <c r="D2613" s="28"/>
    </row>
    <row r="2614" spans="4:4">
      <c r="D2614" s="28"/>
    </row>
    <row r="2615" spans="4:4">
      <c r="D2615" s="28"/>
    </row>
    <row r="2616" spans="4:4">
      <c r="D2616" s="28"/>
    </row>
    <row r="2617" spans="4:4">
      <c r="D2617" s="28"/>
    </row>
    <row r="2618" spans="4:4">
      <c r="D2618" s="28"/>
    </row>
    <row r="2619" spans="4:4">
      <c r="D2619" s="28"/>
    </row>
    <row r="2620" spans="4:4">
      <c r="D2620" s="28"/>
    </row>
    <row r="2621" spans="4:4">
      <c r="D2621" s="28"/>
    </row>
    <row r="2622" spans="4:4">
      <c r="D2622" s="28"/>
    </row>
    <row r="2623" spans="4:4">
      <c r="D2623" s="28"/>
    </row>
    <row r="2624" spans="4:4">
      <c r="D2624" s="28"/>
    </row>
    <row r="2625" spans="4:4">
      <c r="D2625" s="28"/>
    </row>
    <row r="2626" spans="4:4">
      <c r="D2626" s="28"/>
    </row>
    <row r="2627" spans="4:4">
      <c r="D2627" s="28"/>
    </row>
    <row r="2628" spans="4:4">
      <c r="D2628" s="28"/>
    </row>
    <row r="2629" spans="4:4">
      <c r="D2629" s="28"/>
    </row>
    <row r="2630" spans="4:4">
      <c r="D2630" s="28"/>
    </row>
    <row r="2631" spans="4:4">
      <c r="D2631" s="28"/>
    </row>
    <row r="2632" spans="4:4">
      <c r="D2632" s="28"/>
    </row>
    <row r="2633" spans="4:4">
      <c r="D2633" s="28"/>
    </row>
    <row r="2634" spans="4:4">
      <c r="D2634" s="28"/>
    </row>
    <row r="2635" spans="4:4">
      <c r="D2635" s="28"/>
    </row>
    <row r="2636" spans="4:4">
      <c r="D2636" s="28"/>
    </row>
    <row r="2637" spans="4:4">
      <c r="D2637" s="28"/>
    </row>
    <row r="2638" spans="4:4">
      <c r="D2638" s="28"/>
    </row>
    <row r="2639" spans="4:4">
      <c r="D2639" s="28"/>
    </row>
    <row r="2640" spans="4:4">
      <c r="D2640" s="28"/>
    </row>
    <row r="2641" spans="4:4">
      <c r="D2641" s="28"/>
    </row>
    <row r="2642" spans="4:4">
      <c r="D2642" s="28"/>
    </row>
    <row r="2643" spans="4:4">
      <c r="D2643" s="28"/>
    </row>
    <row r="2644" spans="4:4">
      <c r="D2644" s="28"/>
    </row>
    <row r="2645" spans="4:4">
      <c r="D2645" s="28"/>
    </row>
    <row r="2646" spans="4:4">
      <c r="D2646" s="28"/>
    </row>
    <row r="2647" spans="4:4">
      <c r="D2647" s="28"/>
    </row>
    <row r="2648" spans="4:4">
      <c r="D2648" s="28"/>
    </row>
    <row r="2649" spans="4:4">
      <c r="D2649" s="28"/>
    </row>
    <row r="2650" spans="4:4">
      <c r="D2650" s="28"/>
    </row>
    <row r="2651" spans="4:4">
      <c r="D2651" s="28"/>
    </row>
    <row r="2652" spans="4:4">
      <c r="D2652" s="28"/>
    </row>
    <row r="2653" spans="4:4">
      <c r="D2653" s="28"/>
    </row>
    <row r="2654" spans="4:4">
      <c r="D2654" s="28"/>
    </row>
    <row r="2655" spans="4:4">
      <c r="D2655" s="28"/>
    </row>
    <row r="2656" spans="4:4">
      <c r="D2656" s="28"/>
    </row>
    <row r="2657" spans="4:4">
      <c r="D2657" s="28"/>
    </row>
    <row r="2658" spans="4:4">
      <c r="D2658" s="28"/>
    </row>
    <row r="2659" spans="4:4">
      <c r="D2659" s="28"/>
    </row>
    <row r="2660" spans="4:4">
      <c r="D2660" s="28"/>
    </row>
    <row r="2661" spans="4:4">
      <c r="D2661" s="28"/>
    </row>
    <row r="2662" spans="4:4">
      <c r="D2662" s="28"/>
    </row>
    <row r="2663" spans="4:4">
      <c r="D2663" s="28"/>
    </row>
    <row r="2664" spans="4:4">
      <c r="D2664" s="28"/>
    </row>
    <row r="2665" spans="4:4">
      <c r="D2665" s="28"/>
    </row>
    <row r="2666" spans="4:4">
      <c r="D2666" s="28"/>
    </row>
    <row r="2667" spans="4:4">
      <c r="D2667" s="28"/>
    </row>
    <row r="2668" spans="4:4">
      <c r="D2668" s="28"/>
    </row>
    <row r="2669" spans="4:4">
      <c r="D2669" s="28"/>
    </row>
    <row r="2670" spans="4:4">
      <c r="D2670" s="28"/>
    </row>
    <row r="2671" spans="4:4">
      <c r="D2671" s="28"/>
    </row>
    <row r="2672" spans="4:4">
      <c r="D2672" s="28"/>
    </row>
    <row r="2673" spans="4:4">
      <c r="D2673" s="28"/>
    </row>
    <row r="2674" spans="4:4">
      <c r="D2674" s="28"/>
    </row>
    <row r="2675" spans="4:4">
      <c r="D2675" s="28"/>
    </row>
    <row r="2676" spans="4:4">
      <c r="D2676" s="28"/>
    </row>
    <row r="2677" spans="4:4">
      <c r="D2677" s="28"/>
    </row>
    <row r="2678" spans="4:4">
      <c r="D2678" s="28"/>
    </row>
    <row r="2679" spans="4:4">
      <c r="D2679" s="28"/>
    </row>
    <row r="2680" spans="4:4">
      <c r="D2680" s="28"/>
    </row>
    <row r="2681" spans="4:4">
      <c r="D2681" s="28"/>
    </row>
    <row r="2682" spans="4:4">
      <c r="D2682" s="28"/>
    </row>
    <row r="2683" spans="4:4">
      <c r="D2683" s="28"/>
    </row>
    <row r="2684" spans="4:4">
      <c r="D2684" s="28"/>
    </row>
    <row r="2685" spans="4:4">
      <c r="D2685" s="28"/>
    </row>
    <row r="2686" spans="4:4">
      <c r="D2686" s="28"/>
    </row>
    <row r="2687" spans="4:4">
      <c r="D2687" s="28"/>
    </row>
    <row r="2688" spans="4:4">
      <c r="D2688" s="28"/>
    </row>
    <row r="2689" spans="4:4">
      <c r="D2689" s="28"/>
    </row>
    <row r="2690" spans="4:4">
      <c r="D2690" s="28"/>
    </row>
    <row r="2691" spans="4:4">
      <c r="D2691" s="28"/>
    </row>
    <row r="2692" spans="4:4">
      <c r="D2692" s="28"/>
    </row>
    <row r="2693" spans="4:4">
      <c r="D2693" s="28"/>
    </row>
    <row r="2694" spans="4:4">
      <c r="D2694" s="28"/>
    </row>
    <row r="2695" spans="4:4">
      <c r="D2695" s="28"/>
    </row>
    <row r="2696" spans="4:4">
      <c r="D2696" s="28"/>
    </row>
    <row r="2697" spans="4:4">
      <c r="D2697" s="28"/>
    </row>
    <row r="2698" spans="4:4">
      <c r="D2698" s="28"/>
    </row>
    <row r="2699" spans="4:4">
      <c r="D2699" s="28"/>
    </row>
    <row r="2700" spans="4:4">
      <c r="D2700" s="28"/>
    </row>
    <row r="2701" spans="4:4">
      <c r="D2701" s="28"/>
    </row>
    <row r="2702" spans="4:4">
      <c r="D2702" s="28"/>
    </row>
    <row r="2703" spans="4:4">
      <c r="D2703" s="28"/>
    </row>
    <row r="2704" spans="4:4">
      <c r="D2704" s="28"/>
    </row>
    <row r="2705" spans="4:4">
      <c r="D2705" s="28"/>
    </row>
    <row r="2706" spans="4:4">
      <c r="D2706" s="28"/>
    </row>
    <row r="2707" spans="4:4">
      <c r="D2707" s="28"/>
    </row>
    <row r="2708" spans="4:4">
      <c r="D2708" s="28"/>
    </row>
    <row r="2709" spans="4:4">
      <c r="D2709" s="28"/>
    </row>
    <row r="2710" spans="4:4">
      <c r="D2710" s="28"/>
    </row>
    <row r="2711" spans="4:4">
      <c r="D2711" s="28"/>
    </row>
    <row r="2712" spans="4:4">
      <c r="D2712" s="28"/>
    </row>
    <row r="2713" spans="4:4">
      <c r="D2713" s="28"/>
    </row>
    <row r="2714" spans="4:4">
      <c r="D2714" s="28"/>
    </row>
    <row r="2715" spans="4:4">
      <c r="D2715" s="28"/>
    </row>
    <row r="2716" spans="4:4">
      <c r="D2716" s="28"/>
    </row>
    <row r="2717" spans="4:4">
      <c r="D2717" s="28"/>
    </row>
    <row r="2718" spans="4:4">
      <c r="D2718" s="28"/>
    </row>
    <row r="2719" spans="4:4">
      <c r="D2719" s="28"/>
    </row>
    <row r="2720" spans="4:4">
      <c r="D2720" s="28"/>
    </row>
    <row r="2721" spans="4:4">
      <c r="D2721" s="28"/>
    </row>
    <row r="2722" spans="4:4">
      <c r="D2722" s="28"/>
    </row>
    <row r="2723" spans="4:4">
      <c r="D2723" s="28"/>
    </row>
    <row r="2724" spans="4:4">
      <c r="D2724" s="28"/>
    </row>
    <row r="2725" spans="4:4">
      <c r="D2725" s="28"/>
    </row>
    <row r="2726" spans="4:4">
      <c r="D2726" s="28"/>
    </row>
    <row r="2727" spans="4:4">
      <c r="D2727" s="28"/>
    </row>
    <row r="2728" spans="4:4">
      <c r="D2728" s="28"/>
    </row>
    <row r="2729" spans="4:4">
      <c r="D2729" s="28"/>
    </row>
    <row r="2730" spans="4:4">
      <c r="D2730" s="28"/>
    </row>
    <row r="2731" spans="4:4">
      <c r="D2731" s="28"/>
    </row>
    <row r="2732" spans="4:4">
      <c r="D2732" s="28"/>
    </row>
    <row r="2733" spans="4:4">
      <c r="D2733" s="28"/>
    </row>
    <row r="2734" spans="4:4">
      <c r="D2734" s="28"/>
    </row>
    <row r="2735" spans="4:4">
      <c r="D2735" s="28"/>
    </row>
    <row r="2736" spans="4:4">
      <c r="D2736" s="28"/>
    </row>
    <row r="2737" spans="4:4">
      <c r="D2737" s="28"/>
    </row>
    <row r="2738" spans="4:4">
      <c r="D2738" s="28"/>
    </row>
    <row r="2739" spans="4:4">
      <c r="D2739" s="28"/>
    </row>
    <row r="2740" spans="4:4">
      <c r="D2740" s="28"/>
    </row>
    <row r="2741" spans="4:4">
      <c r="D2741" s="28"/>
    </row>
    <row r="2742" spans="4:4">
      <c r="D2742" s="28"/>
    </row>
    <row r="2743" spans="4:4">
      <c r="D2743" s="28"/>
    </row>
    <row r="2744" spans="4:4">
      <c r="D2744" s="28"/>
    </row>
    <row r="2745" spans="4:4">
      <c r="D2745" s="28"/>
    </row>
    <row r="2746" spans="4:4">
      <c r="D2746" s="28"/>
    </row>
    <row r="2747" spans="4:4">
      <c r="D2747" s="28"/>
    </row>
    <row r="2748" spans="4:4">
      <c r="D2748" s="28"/>
    </row>
    <row r="2749" spans="4:4">
      <c r="D2749" s="28"/>
    </row>
    <row r="2750" spans="4:4">
      <c r="D2750" s="28"/>
    </row>
    <row r="2751" spans="4:4">
      <c r="D2751" s="28"/>
    </row>
    <row r="2752" spans="4:4">
      <c r="D2752" s="28"/>
    </row>
    <row r="2753" spans="4:4">
      <c r="D2753" s="28"/>
    </row>
    <row r="2754" spans="4:4">
      <c r="D2754" s="28"/>
    </row>
    <row r="2755" spans="4:4">
      <c r="D2755" s="28"/>
    </row>
    <row r="2756" spans="4:4">
      <c r="D2756" s="28"/>
    </row>
    <row r="2757" spans="4:4">
      <c r="D2757" s="28"/>
    </row>
    <row r="2758" spans="4:4">
      <c r="D2758" s="28"/>
    </row>
    <row r="2759" spans="4:4">
      <c r="D2759" s="28"/>
    </row>
    <row r="2760" spans="4:4">
      <c r="D2760" s="28"/>
    </row>
    <row r="2761" spans="4:4">
      <c r="D2761" s="28"/>
    </row>
    <row r="2762" spans="4:4">
      <c r="D2762" s="28"/>
    </row>
    <row r="2763" spans="4:4">
      <c r="D2763" s="28"/>
    </row>
    <row r="2764" spans="4:4">
      <c r="D2764" s="28"/>
    </row>
    <row r="2765" spans="4:4">
      <c r="D2765" s="28"/>
    </row>
    <row r="2766" spans="4:4">
      <c r="D2766" s="28"/>
    </row>
    <row r="2767" spans="4:4">
      <c r="D2767" s="28"/>
    </row>
    <row r="2768" spans="4:4">
      <c r="D2768" s="28"/>
    </row>
    <row r="2769" spans="4:4">
      <c r="D2769" s="28"/>
    </row>
    <row r="2770" spans="4:4">
      <c r="D2770" s="28"/>
    </row>
    <row r="2771" spans="4:4">
      <c r="D2771" s="28"/>
    </row>
    <row r="2772" spans="4:4">
      <c r="D2772" s="28"/>
    </row>
    <row r="2773" spans="4:4">
      <c r="D2773" s="28"/>
    </row>
    <row r="2774" spans="4:4">
      <c r="D2774" s="28"/>
    </row>
    <row r="2775" spans="4:4">
      <c r="D2775" s="28"/>
    </row>
    <row r="2776" spans="4:4">
      <c r="D2776" s="28"/>
    </row>
    <row r="2777" spans="4:4">
      <c r="D2777" s="28"/>
    </row>
    <row r="2778" spans="4:4">
      <c r="D2778" s="28"/>
    </row>
    <row r="2779" spans="4:4">
      <c r="D2779" s="28"/>
    </row>
    <row r="2780" spans="4:4">
      <c r="D2780" s="28"/>
    </row>
    <row r="2781" spans="4:4">
      <c r="D2781" s="28"/>
    </row>
    <row r="2782" spans="4:4">
      <c r="D2782" s="28"/>
    </row>
    <row r="2783" spans="4:4">
      <c r="D2783" s="28"/>
    </row>
    <row r="2784" spans="4:4">
      <c r="D2784" s="28"/>
    </row>
    <row r="2785" spans="4:4">
      <c r="D2785" s="28"/>
    </row>
    <row r="2786" spans="4:4">
      <c r="D2786" s="28"/>
    </row>
    <row r="2787" spans="4:4">
      <c r="D2787" s="28"/>
    </row>
    <row r="2788" spans="4:4">
      <c r="D2788" s="28"/>
    </row>
    <row r="2789" spans="4:4">
      <c r="D2789" s="28"/>
    </row>
    <row r="2790" spans="4:4">
      <c r="D2790" s="28"/>
    </row>
    <row r="2791" spans="4:4">
      <c r="D2791" s="28"/>
    </row>
    <row r="2792" spans="4:4">
      <c r="D2792" s="28"/>
    </row>
    <row r="2793" spans="4:4">
      <c r="D2793" s="28"/>
    </row>
    <row r="2794" spans="4:4">
      <c r="D2794" s="28"/>
    </row>
    <row r="2795" spans="4:4">
      <c r="D2795" s="28"/>
    </row>
    <row r="2796" spans="4:4">
      <c r="D2796" s="28"/>
    </row>
    <row r="2797" spans="4:4">
      <c r="D2797" s="28"/>
    </row>
    <row r="2798" spans="4:4">
      <c r="D2798" s="28"/>
    </row>
    <row r="2799" spans="4:4">
      <c r="D2799" s="28"/>
    </row>
    <row r="2800" spans="4:4">
      <c r="D2800" s="28"/>
    </row>
    <row r="2801" spans="4:4">
      <c r="D2801" s="28"/>
    </row>
    <row r="2802" spans="4:4">
      <c r="D2802" s="28"/>
    </row>
    <row r="2803" spans="4:4">
      <c r="D2803" s="28"/>
    </row>
    <row r="2804" spans="4:4">
      <c r="D2804" s="28"/>
    </row>
    <row r="2805" spans="4:4">
      <c r="D2805" s="28"/>
    </row>
    <row r="2806" spans="4:4">
      <c r="D2806" s="28"/>
    </row>
    <row r="2807" spans="4:4">
      <c r="D2807" s="28"/>
    </row>
    <row r="2808" spans="4:4">
      <c r="D2808" s="28"/>
    </row>
    <row r="2809" spans="4:4">
      <c r="D2809" s="28"/>
    </row>
    <row r="2810" spans="4:4">
      <c r="D2810" s="28"/>
    </row>
    <row r="2811" spans="4:4">
      <c r="D2811" s="28"/>
    </row>
    <row r="2812" spans="4:4">
      <c r="D2812" s="28"/>
    </row>
    <row r="2813" spans="4:4">
      <c r="D2813" s="28"/>
    </row>
    <row r="2814" spans="4:4">
      <c r="D2814" s="28"/>
    </row>
    <row r="2815" spans="4:4">
      <c r="D2815" s="28"/>
    </row>
    <row r="2816" spans="4:4">
      <c r="D2816" s="28"/>
    </row>
    <row r="2817" spans="4:4">
      <c r="D2817" s="28"/>
    </row>
    <row r="2818" spans="4:4">
      <c r="D2818" s="28"/>
    </row>
    <row r="2819" spans="4:4">
      <c r="D2819" s="28"/>
    </row>
    <row r="2820" spans="4:4">
      <c r="D2820" s="28"/>
    </row>
    <row r="2821" spans="4:4">
      <c r="D2821" s="28"/>
    </row>
    <row r="2822" spans="4:4">
      <c r="D2822" s="28"/>
    </row>
    <row r="2823" spans="4:4">
      <c r="D2823" s="28"/>
    </row>
    <row r="2824" spans="4:4">
      <c r="D2824" s="28"/>
    </row>
    <row r="2825" spans="4:4">
      <c r="D2825" s="28"/>
    </row>
    <row r="2826" spans="4:4">
      <c r="D2826" s="28"/>
    </row>
    <row r="2827" spans="4:4">
      <c r="D2827" s="28"/>
    </row>
    <row r="2828" spans="4:4">
      <c r="D2828" s="28"/>
    </row>
    <row r="2829" spans="4:4">
      <c r="D2829" s="28"/>
    </row>
    <row r="2830" spans="4:4">
      <c r="D2830" s="28"/>
    </row>
    <row r="2831" spans="4:4">
      <c r="D2831" s="28"/>
    </row>
    <row r="2832" spans="4:4">
      <c r="D2832" s="28"/>
    </row>
    <row r="2833" spans="4:4">
      <c r="D2833" s="28"/>
    </row>
    <row r="2834" spans="4:4">
      <c r="D2834" s="28"/>
    </row>
    <row r="2835" spans="4:4">
      <c r="D2835" s="28"/>
    </row>
    <row r="2836" spans="4:4">
      <c r="D2836" s="28"/>
    </row>
    <row r="2837" spans="4:4">
      <c r="D2837" s="28"/>
    </row>
    <row r="2838" spans="4:4">
      <c r="D2838" s="28"/>
    </row>
    <row r="2839" spans="4:4">
      <c r="D2839" s="28"/>
    </row>
    <row r="2840" spans="4:4">
      <c r="D2840" s="28"/>
    </row>
    <row r="2841" spans="4:4">
      <c r="D2841" s="28"/>
    </row>
    <row r="2842" spans="4:4">
      <c r="D2842" s="28"/>
    </row>
    <row r="2843" spans="4:4">
      <c r="D2843" s="28"/>
    </row>
    <row r="2844" spans="4:4">
      <c r="D2844" s="28"/>
    </row>
    <row r="2845" spans="4:4">
      <c r="D2845" s="28"/>
    </row>
    <row r="2846" spans="4:4">
      <c r="D2846" s="28"/>
    </row>
    <row r="2847" spans="4:4">
      <c r="D2847" s="28"/>
    </row>
    <row r="2848" spans="4:4">
      <c r="D2848" s="28"/>
    </row>
    <row r="2849" spans="4:4">
      <c r="D2849" s="28"/>
    </row>
    <row r="2850" spans="4:4">
      <c r="D2850" s="28"/>
    </row>
    <row r="2851" spans="4:4">
      <c r="D2851" s="28"/>
    </row>
    <row r="2852" spans="4:4">
      <c r="D2852" s="28"/>
    </row>
    <row r="2853" spans="4:4">
      <c r="D2853" s="28"/>
    </row>
    <row r="2854" spans="4:4">
      <c r="D2854" s="28"/>
    </row>
    <row r="2855" spans="4:4">
      <c r="D2855" s="28"/>
    </row>
    <row r="2856" spans="4:4">
      <c r="D2856" s="28"/>
    </row>
    <row r="2857" spans="4:4">
      <c r="D2857" s="28"/>
    </row>
    <row r="2858" spans="4:4">
      <c r="D2858" s="28"/>
    </row>
    <row r="2859" spans="4:4">
      <c r="D2859" s="28"/>
    </row>
    <row r="2860" spans="4:4">
      <c r="D2860" s="28"/>
    </row>
    <row r="2861" spans="4:4">
      <c r="D2861" s="28"/>
    </row>
    <row r="2862" spans="4:4">
      <c r="D2862" s="28"/>
    </row>
    <row r="2863" spans="4:4">
      <c r="D2863" s="28"/>
    </row>
    <row r="2864" spans="4:4">
      <c r="D2864" s="28"/>
    </row>
    <row r="2865" spans="4:4">
      <c r="D2865" s="28"/>
    </row>
    <row r="2866" spans="4:4">
      <c r="D2866" s="28"/>
    </row>
    <row r="2867" spans="4:4">
      <c r="D2867" s="28"/>
    </row>
    <row r="2868" spans="4:4">
      <c r="D2868" s="28"/>
    </row>
    <row r="2869" spans="4:4">
      <c r="D2869" s="28"/>
    </row>
    <row r="2870" spans="4:4">
      <c r="D2870" s="28"/>
    </row>
    <row r="2871" spans="4:4">
      <c r="D2871" s="28"/>
    </row>
    <row r="2872" spans="4:4">
      <c r="D2872" s="28"/>
    </row>
    <row r="2873" spans="4:4">
      <c r="D2873" s="28"/>
    </row>
    <row r="2874" spans="4:4">
      <c r="D2874" s="28"/>
    </row>
    <row r="2875" spans="4:4">
      <c r="D2875" s="28"/>
    </row>
    <row r="2876" spans="4:4">
      <c r="D2876" s="28"/>
    </row>
    <row r="2877" spans="4:4">
      <c r="D2877" s="28"/>
    </row>
    <row r="2878" spans="4:4">
      <c r="D2878" s="28"/>
    </row>
    <row r="2879" spans="4:4">
      <c r="D2879" s="28"/>
    </row>
    <row r="2880" spans="4:4">
      <c r="D2880" s="28"/>
    </row>
    <row r="2881" spans="4:4">
      <c r="D2881" s="28"/>
    </row>
    <row r="2882" spans="4:4">
      <c r="D2882" s="28"/>
    </row>
    <row r="2883" spans="4:4">
      <c r="D2883" s="28"/>
    </row>
    <row r="2884" spans="4:4">
      <c r="D2884" s="28"/>
    </row>
    <row r="2885" spans="4:4">
      <c r="D2885" s="28"/>
    </row>
    <row r="2886" spans="4:4">
      <c r="D2886" s="28"/>
    </row>
    <row r="2887" spans="4:4">
      <c r="D2887" s="28"/>
    </row>
    <row r="2888" spans="4:4">
      <c r="D2888" s="28"/>
    </row>
    <row r="2889" spans="4:4">
      <c r="D2889" s="28"/>
    </row>
    <row r="2890" spans="4:4">
      <c r="D2890" s="28"/>
    </row>
    <row r="2891" spans="4:4">
      <c r="D2891" s="28"/>
    </row>
    <row r="2892" spans="4:4">
      <c r="D2892" s="28"/>
    </row>
    <row r="2893" spans="4:4">
      <c r="D2893" s="28"/>
    </row>
    <row r="2894" spans="4:4">
      <c r="D2894" s="28"/>
    </row>
    <row r="2895" spans="4:4">
      <c r="D2895" s="28"/>
    </row>
    <row r="2896" spans="4:4">
      <c r="D2896" s="28"/>
    </row>
    <row r="2897" spans="4:4">
      <c r="D2897" s="28"/>
    </row>
    <row r="2898" spans="4:4">
      <c r="D2898" s="28"/>
    </row>
    <row r="2899" spans="4:4">
      <c r="D2899" s="28"/>
    </row>
    <row r="2900" spans="4:4">
      <c r="D2900" s="28"/>
    </row>
    <row r="2901" spans="4:4">
      <c r="D2901" s="28"/>
    </row>
    <row r="2902" spans="4:4">
      <c r="D2902" s="28"/>
    </row>
    <row r="2903" spans="4:4">
      <c r="D2903" s="28"/>
    </row>
    <row r="2904" spans="4:4">
      <c r="D2904" s="28"/>
    </row>
    <row r="2905" spans="4:4">
      <c r="D2905" s="28"/>
    </row>
    <row r="2906" spans="4:4">
      <c r="D2906" s="28"/>
    </row>
    <row r="2907" spans="4:4">
      <c r="D2907" s="28"/>
    </row>
    <row r="2908" spans="4:4">
      <c r="D2908" s="28"/>
    </row>
    <row r="2909" spans="4:4">
      <c r="D2909" s="28"/>
    </row>
    <row r="2910" spans="4:4">
      <c r="D2910" s="28"/>
    </row>
    <row r="2911" spans="4:4">
      <c r="D2911" s="28"/>
    </row>
    <row r="2912" spans="4:4">
      <c r="D2912" s="28"/>
    </row>
    <row r="2913" spans="4:4">
      <c r="D2913" s="28"/>
    </row>
    <row r="2914" spans="4:4">
      <c r="D2914" s="28"/>
    </row>
    <row r="2915" spans="4:4">
      <c r="D2915" s="28"/>
    </row>
    <row r="2916" spans="4:4">
      <c r="D2916" s="28"/>
    </row>
    <row r="2917" spans="4:4">
      <c r="D2917" s="28"/>
    </row>
    <row r="2918" spans="4:4">
      <c r="D2918" s="28"/>
    </row>
    <row r="2919" spans="4:4">
      <c r="D2919" s="28"/>
    </row>
    <row r="2920" spans="4:4">
      <c r="D2920" s="28"/>
    </row>
    <row r="2921" spans="4:4">
      <c r="D2921" s="28"/>
    </row>
    <row r="2922" spans="4:4">
      <c r="D2922" s="28"/>
    </row>
    <row r="2923" spans="4:4">
      <c r="D2923" s="28"/>
    </row>
    <row r="2924" spans="4:4">
      <c r="D2924" s="28"/>
    </row>
    <row r="2925" spans="4:4">
      <c r="D2925" s="28"/>
    </row>
    <row r="2926" spans="4:4">
      <c r="D2926" s="28"/>
    </row>
    <row r="2927" spans="4:4">
      <c r="D2927" s="28"/>
    </row>
    <row r="2928" spans="4:4">
      <c r="D2928" s="28"/>
    </row>
    <row r="2929" spans="4:4">
      <c r="D2929" s="28"/>
    </row>
    <row r="2930" spans="4:4">
      <c r="D2930" s="28"/>
    </row>
    <row r="2931" spans="4:4">
      <c r="D2931" s="28"/>
    </row>
    <row r="2932" spans="4:4">
      <c r="D2932" s="28"/>
    </row>
    <row r="2933" spans="4:4">
      <c r="D2933" s="28"/>
    </row>
    <row r="2934" spans="4:4">
      <c r="D2934" s="28"/>
    </row>
    <row r="2935" spans="4:4">
      <c r="D2935" s="28"/>
    </row>
    <row r="2936" spans="4:4">
      <c r="D2936" s="28"/>
    </row>
    <row r="2937" spans="4:4">
      <c r="D2937" s="28"/>
    </row>
    <row r="2938" spans="4:4">
      <c r="D2938" s="28"/>
    </row>
    <row r="2939" spans="4:4">
      <c r="D2939" s="28"/>
    </row>
    <row r="2940" spans="4:4">
      <c r="D2940" s="28"/>
    </row>
    <row r="2941" spans="4:4">
      <c r="D2941" s="28"/>
    </row>
    <row r="2942" spans="4:4">
      <c r="D2942" s="28"/>
    </row>
    <row r="2943" spans="4:4">
      <c r="D2943" s="28"/>
    </row>
    <row r="2944" spans="4:4">
      <c r="D2944" s="28"/>
    </row>
    <row r="2945" spans="4:4">
      <c r="D2945" s="28"/>
    </row>
    <row r="2946" spans="4:4">
      <c r="D2946" s="28"/>
    </row>
    <row r="2947" spans="4:4">
      <c r="D2947" s="28"/>
    </row>
    <row r="2948" spans="4:4">
      <c r="D2948" s="28"/>
    </row>
    <row r="2949" spans="4:4">
      <c r="D2949" s="28"/>
    </row>
    <row r="2950" spans="4:4">
      <c r="D2950" s="28"/>
    </row>
    <row r="2951" spans="4:4">
      <c r="D2951" s="28"/>
    </row>
    <row r="2952" spans="4:4">
      <c r="D2952" s="28"/>
    </row>
    <row r="2953" spans="4:4">
      <c r="D2953" s="28"/>
    </row>
    <row r="2954" spans="4:4">
      <c r="D2954" s="28"/>
    </row>
    <row r="2955" spans="4:4">
      <c r="D2955" s="28"/>
    </row>
    <row r="2956" spans="4:4">
      <c r="D2956" s="28"/>
    </row>
    <row r="2957" spans="4:4">
      <c r="D2957" s="28"/>
    </row>
    <row r="2958" spans="4:4">
      <c r="D2958" s="28"/>
    </row>
    <row r="2959" spans="4:4">
      <c r="D2959" s="28"/>
    </row>
    <row r="2960" spans="4:4">
      <c r="D2960" s="28"/>
    </row>
    <row r="2961" spans="4:4">
      <c r="D2961" s="28"/>
    </row>
    <row r="2962" spans="4:4">
      <c r="D2962" s="28"/>
    </row>
    <row r="2963" spans="4:4">
      <c r="D2963" s="28"/>
    </row>
    <row r="2964" spans="4:4">
      <c r="D2964" s="28"/>
    </row>
    <row r="2965" spans="4:4">
      <c r="D2965" s="28"/>
    </row>
    <row r="2966" spans="4:4">
      <c r="D2966" s="28"/>
    </row>
    <row r="2967" spans="4:4">
      <c r="D2967" s="28"/>
    </row>
    <row r="2968" spans="4:4">
      <c r="D2968" s="28"/>
    </row>
    <row r="2969" spans="4:4">
      <c r="D2969" s="28"/>
    </row>
    <row r="2970" spans="4:4">
      <c r="D2970" s="28"/>
    </row>
    <row r="2971" spans="4:4">
      <c r="D2971" s="28"/>
    </row>
    <row r="2972" spans="4:4">
      <c r="D2972" s="28"/>
    </row>
    <row r="2973" spans="4:4">
      <c r="D2973" s="28"/>
    </row>
    <row r="2974" spans="4:4">
      <c r="D2974" s="28"/>
    </row>
    <row r="2975" spans="4:4">
      <c r="D2975" s="28"/>
    </row>
    <row r="2976" spans="4:4">
      <c r="D2976" s="28"/>
    </row>
    <row r="2977" spans="4:4">
      <c r="D2977" s="28"/>
    </row>
    <row r="2978" spans="4:4">
      <c r="D2978" s="28"/>
    </row>
    <row r="2979" spans="4:4">
      <c r="D2979" s="28"/>
    </row>
    <row r="2980" spans="4:4">
      <c r="D2980" s="28"/>
    </row>
    <row r="2981" spans="4:4">
      <c r="D2981" s="28"/>
    </row>
    <row r="2982" spans="4:4">
      <c r="D2982" s="28"/>
    </row>
    <row r="2983" spans="4:4">
      <c r="D2983" s="28"/>
    </row>
    <row r="2984" spans="4:4">
      <c r="D2984" s="28"/>
    </row>
    <row r="2985" spans="4:4">
      <c r="D2985" s="28"/>
    </row>
    <row r="2986" spans="4:4">
      <c r="D2986" s="28"/>
    </row>
    <row r="2987" spans="4:4">
      <c r="D2987" s="28"/>
    </row>
    <row r="2988" spans="4:4">
      <c r="D2988" s="28"/>
    </row>
    <row r="2989" spans="4:4">
      <c r="D2989" s="28"/>
    </row>
    <row r="2990" spans="4:4">
      <c r="D2990" s="28"/>
    </row>
    <row r="2991" spans="4:4">
      <c r="D2991" s="28"/>
    </row>
    <row r="2992" spans="4:4">
      <c r="D2992" s="28"/>
    </row>
    <row r="2993" spans="4:4">
      <c r="D2993" s="28"/>
    </row>
    <row r="2994" spans="4:4">
      <c r="D2994" s="28"/>
    </row>
    <row r="2995" spans="4:4">
      <c r="D2995" s="28"/>
    </row>
    <row r="2996" spans="4:4">
      <c r="D2996" s="28"/>
    </row>
    <row r="2997" spans="4:4">
      <c r="D2997" s="28"/>
    </row>
    <row r="2998" spans="4:4">
      <c r="D2998" s="28"/>
    </row>
    <row r="2999" spans="4:4">
      <c r="D2999" s="28"/>
    </row>
    <row r="3000" spans="4:4">
      <c r="D3000" s="28"/>
    </row>
    <row r="3001" spans="4:4">
      <c r="D3001" s="28"/>
    </row>
    <row r="3002" spans="4:4">
      <c r="D3002" s="28"/>
    </row>
    <row r="3003" spans="4:4">
      <c r="D3003" s="28"/>
    </row>
    <row r="3004" spans="4:4">
      <c r="D3004" s="28"/>
    </row>
    <row r="3005" spans="4:4">
      <c r="D3005" s="28"/>
    </row>
    <row r="3006" spans="4:4">
      <c r="D3006" s="28"/>
    </row>
    <row r="3007" spans="4:4">
      <c r="D3007" s="28"/>
    </row>
    <row r="3008" spans="4:4">
      <c r="D3008" s="28"/>
    </row>
    <row r="3009" spans="4:4">
      <c r="D3009" s="28"/>
    </row>
    <row r="3010" spans="4:4">
      <c r="D3010" s="28"/>
    </row>
    <row r="3011" spans="4:4">
      <c r="D3011" s="28"/>
    </row>
    <row r="3012" spans="4:4">
      <c r="D3012" s="28"/>
    </row>
    <row r="3013" spans="4:4">
      <c r="D3013" s="28"/>
    </row>
    <row r="3014" spans="4:4">
      <c r="D3014" s="28"/>
    </row>
    <row r="3015" spans="4:4">
      <c r="D3015" s="28"/>
    </row>
    <row r="3016" spans="4:4">
      <c r="D3016" s="28"/>
    </row>
    <row r="3017" spans="4:4">
      <c r="D3017" s="28"/>
    </row>
    <row r="3018" spans="4:4">
      <c r="D3018" s="28"/>
    </row>
    <row r="3019" spans="4:4">
      <c r="D3019" s="28"/>
    </row>
    <row r="3020" spans="4:4">
      <c r="D3020" s="28"/>
    </row>
    <row r="3021" spans="4:4">
      <c r="D3021" s="28"/>
    </row>
    <row r="3022" spans="4:4">
      <c r="D3022" s="28"/>
    </row>
    <row r="3023" spans="4:4">
      <c r="D3023" s="28"/>
    </row>
    <row r="3024" spans="4:4">
      <c r="D3024" s="28"/>
    </row>
    <row r="3025" spans="4:4">
      <c r="D3025" s="28"/>
    </row>
    <row r="3026" spans="4:4">
      <c r="D3026" s="28"/>
    </row>
    <row r="3027" spans="4:4">
      <c r="D3027" s="28"/>
    </row>
    <row r="3028" spans="4:4">
      <c r="D3028" s="28"/>
    </row>
    <row r="3029" spans="4:4">
      <c r="D3029" s="28"/>
    </row>
    <row r="3030" spans="4:4">
      <c r="D3030" s="28"/>
    </row>
    <row r="3031" spans="4:4">
      <c r="D3031" s="28"/>
    </row>
    <row r="3032" spans="4:4">
      <c r="D3032" s="28"/>
    </row>
    <row r="3033" spans="4:4">
      <c r="D3033" s="28"/>
    </row>
    <row r="3034" spans="4:4">
      <c r="D3034" s="28"/>
    </row>
    <row r="3035" spans="4:4">
      <c r="D3035" s="28"/>
    </row>
    <row r="3036" spans="4:4">
      <c r="D3036" s="28"/>
    </row>
    <row r="3037" spans="4:4">
      <c r="D3037" s="28"/>
    </row>
    <row r="3038" spans="4:4">
      <c r="D3038" s="28"/>
    </row>
    <row r="3039" spans="4:4">
      <c r="D3039" s="28"/>
    </row>
    <row r="3040" spans="4:4">
      <c r="D3040" s="28"/>
    </row>
    <row r="3041" spans="4:4">
      <c r="D3041" s="28"/>
    </row>
    <row r="3042" spans="4:4">
      <c r="D3042" s="28"/>
    </row>
    <row r="3043" spans="4:4">
      <c r="D3043" s="28"/>
    </row>
    <row r="3044" spans="4:4">
      <c r="D3044" s="28"/>
    </row>
    <row r="3045" spans="4:4">
      <c r="D3045" s="28"/>
    </row>
    <row r="3046" spans="4:4">
      <c r="D3046" s="28"/>
    </row>
    <row r="3047" spans="4:4">
      <c r="D3047" s="28"/>
    </row>
    <row r="3048" spans="4:4">
      <c r="D3048" s="28"/>
    </row>
    <row r="3049" spans="4:4">
      <c r="D3049" s="28"/>
    </row>
    <row r="3050" spans="4:4">
      <c r="D3050" s="28"/>
    </row>
    <row r="3051" spans="4:4">
      <c r="D3051" s="28"/>
    </row>
    <row r="3052" spans="4:4">
      <c r="D3052" s="28"/>
    </row>
    <row r="3053" spans="4:4">
      <c r="D3053" s="28"/>
    </row>
    <row r="3054" spans="4:4">
      <c r="D3054" s="28"/>
    </row>
    <row r="3055" spans="4:4">
      <c r="D3055" s="28"/>
    </row>
    <row r="3056" spans="4:4">
      <c r="D3056" s="28"/>
    </row>
    <row r="3057" spans="4:4">
      <c r="D3057" s="28"/>
    </row>
    <row r="3058" spans="4:4">
      <c r="D3058" s="28"/>
    </row>
    <row r="3059" spans="4:4">
      <c r="D3059" s="28"/>
    </row>
    <row r="3060" spans="4:4">
      <c r="D3060" s="28"/>
    </row>
    <row r="3061" spans="4:4">
      <c r="D3061" s="28"/>
    </row>
    <row r="3062" spans="4:4">
      <c r="D3062" s="28"/>
    </row>
    <row r="3063" spans="4:4">
      <c r="D3063" s="28"/>
    </row>
    <row r="3064" spans="4:4">
      <c r="D3064" s="28"/>
    </row>
    <row r="3065" spans="4:4">
      <c r="D3065" s="28"/>
    </row>
    <row r="3066" spans="4:4">
      <c r="D3066" s="28"/>
    </row>
    <row r="3067" spans="4:4">
      <c r="D3067" s="28"/>
    </row>
    <row r="3068" spans="4:4">
      <c r="D3068" s="28"/>
    </row>
    <row r="3069" spans="4:4">
      <c r="D3069" s="28"/>
    </row>
    <row r="3070" spans="4:4">
      <c r="D3070" s="28"/>
    </row>
    <row r="3071" spans="4:4">
      <c r="D3071" s="28"/>
    </row>
    <row r="3072" spans="4:4">
      <c r="D3072" s="28"/>
    </row>
    <row r="3073" spans="4:4">
      <c r="D3073" s="28"/>
    </row>
    <row r="3074" spans="4:4">
      <c r="D3074" s="28"/>
    </row>
    <row r="3075" spans="4:4">
      <c r="D3075" s="28"/>
    </row>
    <row r="3076" spans="4:4">
      <c r="D3076" s="28"/>
    </row>
    <row r="3077" spans="4:4">
      <c r="D3077" s="28"/>
    </row>
    <row r="3078" spans="4:4">
      <c r="D3078" s="28"/>
    </row>
    <row r="3079" spans="4:4">
      <c r="D3079" s="28"/>
    </row>
    <row r="3080" spans="4:4">
      <c r="D3080" s="28"/>
    </row>
    <row r="3081" spans="4:4">
      <c r="D3081" s="28"/>
    </row>
    <row r="3082" spans="4:4">
      <c r="D3082" s="28"/>
    </row>
    <row r="3083" spans="4:4">
      <c r="D3083" s="28"/>
    </row>
    <row r="3084" spans="4:4">
      <c r="D3084" s="28"/>
    </row>
    <row r="3085" spans="4:4">
      <c r="D3085" s="28"/>
    </row>
    <row r="3086" spans="4:4">
      <c r="D3086" s="28"/>
    </row>
    <row r="3087" spans="4:4">
      <c r="D3087" s="28"/>
    </row>
    <row r="3088" spans="4:4">
      <c r="D3088" s="28"/>
    </row>
    <row r="3089" spans="4:4">
      <c r="D3089" s="28"/>
    </row>
    <row r="3090" spans="4:4">
      <c r="D3090" s="28"/>
    </row>
    <row r="3091" spans="4:4">
      <c r="D3091" s="28"/>
    </row>
    <row r="3092" spans="4:4">
      <c r="D3092" s="28"/>
    </row>
    <row r="3093" spans="4:4">
      <c r="D3093" s="28"/>
    </row>
    <row r="3094" spans="4:4">
      <c r="D3094" s="28"/>
    </row>
    <row r="3095" spans="4:4">
      <c r="D3095" s="28"/>
    </row>
    <row r="3096" spans="4:4">
      <c r="D3096" s="28"/>
    </row>
    <row r="3097" spans="4:4">
      <c r="D3097" s="28"/>
    </row>
    <row r="3098" spans="4:4">
      <c r="D3098" s="28"/>
    </row>
    <row r="3099" spans="4:4">
      <c r="D3099" s="28"/>
    </row>
    <row r="3100" spans="4:4">
      <c r="D3100" s="28"/>
    </row>
    <row r="3101" spans="4:4">
      <c r="D3101" s="28"/>
    </row>
    <row r="3102" spans="4:4">
      <c r="D3102" s="28"/>
    </row>
    <row r="3103" spans="4:4">
      <c r="D3103" s="28"/>
    </row>
    <row r="3104" spans="4:4">
      <c r="D3104" s="28"/>
    </row>
    <row r="3105" spans="4:4">
      <c r="D3105" s="28"/>
    </row>
    <row r="3106" spans="4:4">
      <c r="D3106" s="28"/>
    </row>
    <row r="3107" spans="4:4">
      <c r="D3107" s="28"/>
    </row>
    <row r="3108" spans="4:4">
      <c r="D3108" s="28"/>
    </row>
    <row r="3109" spans="4:4">
      <c r="D3109" s="28"/>
    </row>
    <row r="3110" spans="4:4">
      <c r="D3110" s="28"/>
    </row>
    <row r="3111" spans="4:4">
      <c r="D3111" s="28"/>
    </row>
    <row r="3112" spans="4:4">
      <c r="D3112" s="28"/>
    </row>
    <row r="3113" spans="4:4">
      <c r="D3113" s="28"/>
    </row>
    <row r="3114" spans="4:4">
      <c r="D3114" s="28"/>
    </row>
    <row r="3115" spans="4:4">
      <c r="D3115" s="28"/>
    </row>
    <row r="3116" spans="4:4">
      <c r="D3116" s="28"/>
    </row>
    <row r="3117" spans="4:4">
      <c r="D3117" s="28"/>
    </row>
    <row r="3118" spans="4:4">
      <c r="D3118" s="28"/>
    </row>
    <row r="3119" spans="4:4">
      <c r="D3119" s="28"/>
    </row>
    <row r="3120" spans="4:4">
      <c r="D3120" s="28"/>
    </row>
    <row r="3121" spans="4:4">
      <c r="D3121" s="28"/>
    </row>
    <row r="3122" spans="4:4">
      <c r="D3122" s="28"/>
    </row>
    <row r="3123" spans="4:4">
      <c r="D3123" s="28"/>
    </row>
    <row r="3124" spans="4:4">
      <c r="D3124" s="28"/>
    </row>
    <row r="3125" spans="4:4">
      <c r="D3125" s="28"/>
    </row>
    <row r="3126" spans="4:4">
      <c r="D3126" s="28"/>
    </row>
    <row r="3127" spans="4:4">
      <c r="D3127" s="28"/>
    </row>
    <row r="3128" spans="4:4">
      <c r="D3128" s="28"/>
    </row>
    <row r="3129" spans="4:4">
      <c r="D3129" s="28"/>
    </row>
    <row r="3130" spans="4:4">
      <c r="D3130" s="28"/>
    </row>
    <row r="3131" spans="4:4">
      <c r="D3131" s="28"/>
    </row>
    <row r="3132" spans="4:4">
      <c r="D3132" s="28"/>
    </row>
    <row r="3133" spans="4:4">
      <c r="D3133" s="28"/>
    </row>
    <row r="3134" spans="4:4">
      <c r="D3134" s="28"/>
    </row>
    <row r="3135" spans="4:4">
      <c r="D3135" s="28"/>
    </row>
    <row r="3136" spans="4:4">
      <c r="D3136" s="28"/>
    </row>
    <row r="3137" spans="4:4">
      <c r="D3137" s="28"/>
    </row>
    <row r="3138" spans="4:4">
      <c r="D3138" s="28"/>
    </row>
    <row r="3139" spans="4:4">
      <c r="D3139" s="28"/>
    </row>
    <row r="3140" spans="4:4">
      <c r="D3140" s="28"/>
    </row>
    <row r="3141" spans="4:4">
      <c r="D3141" s="28"/>
    </row>
    <row r="3142" spans="4:4">
      <c r="D3142" s="28"/>
    </row>
    <row r="3143" spans="4:4">
      <c r="D3143" s="28"/>
    </row>
    <row r="3144" spans="4:4">
      <c r="D3144" s="28"/>
    </row>
    <row r="3145" spans="4:4">
      <c r="D3145" s="28"/>
    </row>
    <row r="3146" spans="4:4">
      <c r="D3146" s="28"/>
    </row>
    <row r="3147" spans="4:4">
      <c r="D3147" s="28"/>
    </row>
    <row r="3148" spans="4:4">
      <c r="D3148" s="28"/>
    </row>
    <row r="3149" spans="4:4">
      <c r="D3149" s="28"/>
    </row>
    <row r="3150" spans="4:4">
      <c r="D3150" s="28"/>
    </row>
    <row r="3151" spans="4:4">
      <c r="D3151" s="28"/>
    </row>
    <row r="3152" spans="4:4">
      <c r="D3152" s="28"/>
    </row>
    <row r="3153" spans="4:4">
      <c r="D3153" s="28"/>
    </row>
    <row r="3154" spans="4:4">
      <c r="D3154" s="28"/>
    </row>
    <row r="3155" spans="4:4">
      <c r="D3155" s="28"/>
    </row>
    <row r="3156" spans="4:4">
      <c r="D3156" s="28"/>
    </row>
    <row r="3157" spans="4:4">
      <c r="D3157" s="28"/>
    </row>
    <row r="3158" spans="4:4">
      <c r="D3158" s="28"/>
    </row>
    <row r="3159" spans="4:4">
      <c r="D3159" s="28"/>
    </row>
    <row r="3160" spans="4:4">
      <c r="D3160" s="28"/>
    </row>
    <row r="3161" spans="4:4">
      <c r="D3161" s="28"/>
    </row>
    <row r="3162" spans="4:4">
      <c r="D3162" s="28"/>
    </row>
    <row r="3163" spans="4:4">
      <c r="D3163" s="28"/>
    </row>
    <row r="3164" spans="4:4">
      <c r="D3164" s="28"/>
    </row>
    <row r="3165" spans="4:4">
      <c r="D3165" s="28"/>
    </row>
    <row r="3166" spans="4:4">
      <c r="D3166" s="28"/>
    </row>
    <row r="3167" spans="4:4">
      <c r="D3167" s="28"/>
    </row>
    <row r="3168" spans="4:4">
      <c r="D3168" s="28"/>
    </row>
    <row r="3169" spans="4:4">
      <c r="D3169" s="28"/>
    </row>
    <row r="3170" spans="4:4">
      <c r="D3170" s="28"/>
    </row>
    <row r="3171" spans="4:4">
      <c r="D3171" s="28"/>
    </row>
    <row r="3172" spans="4:4">
      <c r="D3172" s="28"/>
    </row>
    <row r="3173" spans="4:4">
      <c r="D3173" s="28"/>
    </row>
    <row r="3174" spans="4:4">
      <c r="D3174" s="28"/>
    </row>
    <row r="3175" spans="4:4">
      <c r="D3175" s="28"/>
    </row>
    <row r="3176" spans="4:4">
      <c r="D3176" s="28"/>
    </row>
    <row r="3177" spans="4:4">
      <c r="D3177" s="28"/>
    </row>
    <row r="3178" spans="4:4">
      <c r="D3178" s="28"/>
    </row>
    <row r="3179" spans="4:4">
      <c r="D3179" s="28"/>
    </row>
    <row r="3180" spans="4:4">
      <c r="D3180" s="28"/>
    </row>
    <row r="3181" spans="4:4">
      <c r="D3181" s="28"/>
    </row>
    <row r="3182" spans="4:4">
      <c r="D3182" s="28"/>
    </row>
    <row r="3183" spans="4:4">
      <c r="D3183" s="28"/>
    </row>
    <row r="3184" spans="4:4">
      <c r="D3184" s="28"/>
    </row>
    <row r="3185" spans="4:4">
      <c r="D3185" s="28"/>
    </row>
    <row r="3186" spans="4:4">
      <c r="D3186" s="28"/>
    </row>
    <row r="3187" spans="4:4">
      <c r="D3187" s="28"/>
    </row>
    <row r="3188" spans="4:4">
      <c r="D3188" s="28"/>
    </row>
    <row r="3189" spans="4:4">
      <c r="D3189" s="28"/>
    </row>
    <row r="3190" spans="4:4">
      <c r="D3190" s="28"/>
    </row>
    <row r="3191" spans="4:4">
      <c r="D3191" s="28"/>
    </row>
    <row r="3192" spans="4:4">
      <c r="D3192" s="28"/>
    </row>
    <row r="3193" spans="4:4">
      <c r="D3193" s="28"/>
    </row>
    <row r="3194" spans="4:4">
      <c r="D3194" s="28"/>
    </row>
    <row r="3195" spans="4:4">
      <c r="D3195" s="28"/>
    </row>
    <row r="3196" spans="4:4">
      <c r="D3196" s="28"/>
    </row>
    <row r="3197" spans="4:4">
      <c r="D3197" s="28"/>
    </row>
    <row r="3198" spans="4:4">
      <c r="D3198" s="28"/>
    </row>
    <row r="3199" spans="4:4">
      <c r="D3199" s="28"/>
    </row>
    <row r="3200" spans="4:4">
      <c r="D3200" s="28"/>
    </row>
    <row r="3201" spans="4:4">
      <c r="D3201" s="28"/>
    </row>
    <row r="3202" spans="4:4">
      <c r="D3202" s="28"/>
    </row>
    <row r="3203" spans="4:4">
      <c r="D3203" s="28"/>
    </row>
    <row r="3204" spans="4:4">
      <c r="D3204" s="28"/>
    </row>
    <row r="3205" spans="4:4">
      <c r="D3205" s="28"/>
    </row>
    <row r="3206" spans="4:4">
      <c r="D3206" s="28"/>
    </row>
    <row r="3207" spans="4:4">
      <c r="D3207" s="28"/>
    </row>
    <row r="3208" spans="4:4">
      <c r="D3208" s="28"/>
    </row>
    <row r="3209" spans="4:4">
      <c r="D3209" s="28"/>
    </row>
    <row r="3210" spans="4:4">
      <c r="D3210" s="28"/>
    </row>
    <row r="3211" spans="4:4">
      <c r="D3211" s="28"/>
    </row>
    <row r="3212" spans="4:4">
      <c r="D3212" s="28"/>
    </row>
    <row r="3213" spans="4:4">
      <c r="D3213" s="28"/>
    </row>
    <row r="3214" spans="4:4">
      <c r="D3214" s="28"/>
    </row>
    <row r="3215" spans="4:4">
      <c r="D3215" s="28"/>
    </row>
    <row r="3216" spans="4:4">
      <c r="D3216" s="28"/>
    </row>
    <row r="3217" spans="4:4">
      <c r="D3217" s="28"/>
    </row>
    <row r="3218" spans="4:4">
      <c r="D3218" s="28"/>
    </row>
    <row r="3219" spans="4:4">
      <c r="D3219" s="28"/>
    </row>
    <row r="3220" spans="4:4">
      <c r="D3220" s="28"/>
    </row>
    <row r="3221" spans="4:4">
      <c r="D3221" s="28"/>
    </row>
    <row r="3222" spans="4:4">
      <c r="D3222" s="28"/>
    </row>
    <row r="3223" spans="4:4">
      <c r="D3223" s="28"/>
    </row>
    <row r="3224" spans="4:4">
      <c r="D3224" s="28"/>
    </row>
    <row r="3225" spans="4:4">
      <c r="D3225" s="28"/>
    </row>
    <row r="3226" spans="4:4">
      <c r="D3226" s="28"/>
    </row>
    <row r="3227" spans="4:4">
      <c r="D3227" s="28"/>
    </row>
    <row r="3228" spans="4:4">
      <c r="D3228" s="28"/>
    </row>
    <row r="3229" spans="4:4">
      <c r="D3229" s="28"/>
    </row>
    <row r="3230" spans="4:4">
      <c r="D3230" s="28"/>
    </row>
    <row r="3231" spans="4:4">
      <c r="D3231" s="28"/>
    </row>
    <row r="3232" spans="4:4">
      <c r="D3232" s="28"/>
    </row>
    <row r="3233" spans="4:4">
      <c r="D3233" s="28"/>
    </row>
    <row r="3234" spans="4:4">
      <c r="D3234" s="28"/>
    </row>
    <row r="3235" spans="4:4">
      <c r="D3235" s="28"/>
    </row>
    <row r="3236" spans="4:4">
      <c r="D3236" s="28"/>
    </row>
    <row r="3237" spans="4:4">
      <c r="D3237" s="28"/>
    </row>
    <row r="3238" spans="4:4">
      <c r="D3238" s="28"/>
    </row>
    <row r="3239" spans="4:4">
      <c r="D3239" s="28"/>
    </row>
    <row r="3240" spans="4:4">
      <c r="D3240" s="28"/>
    </row>
    <row r="3241" spans="4:4">
      <c r="D3241" s="28"/>
    </row>
    <row r="3242" spans="4:4">
      <c r="D3242" s="28"/>
    </row>
    <row r="3243" spans="4:4">
      <c r="D3243" s="28"/>
    </row>
    <row r="3244" spans="4:4">
      <c r="D3244" s="28"/>
    </row>
    <row r="3245" spans="4:4">
      <c r="D3245" s="28"/>
    </row>
    <row r="3246" spans="4:4">
      <c r="D3246" s="28"/>
    </row>
    <row r="3247" spans="4:4">
      <c r="D3247" s="28"/>
    </row>
    <row r="3248" spans="4:4">
      <c r="D3248" s="28"/>
    </row>
    <row r="3249" spans="4:4">
      <c r="D3249" s="28"/>
    </row>
    <row r="3250" spans="4:4">
      <c r="D3250" s="28"/>
    </row>
    <row r="3251" spans="4:4">
      <c r="D3251" s="28"/>
    </row>
    <row r="3252" spans="4:4">
      <c r="D3252" s="28"/>
    </row>
    <row r="3253" spans="4:4">
      <c r="D3253" s="28"/>
    </row>
    <row r="3254" spans="4:4">
      <c r="D3254" s="28"/>
    </row>
    <row r="3255" spans="4:4">
      <c r="D3255" s="28"/>
    </row>
    <row r="3256" spans="4:4">
      <c r="D3256" s="28"/>
    </row>
    <row r="3257" spans="4:4">
      <c r="D3257" s="28"/>
    </row>
    <row r="3258" spans="4:4">
      <c r="D3258" s="28"/>
    </row>
    <row r="3259" spans="4:4">
      <c r="D3259" s="28"/>
    </row>
    <row r="3260" spans="4:4">
      <c r="D3260" s="28"/>
    </row>
    <row r="3261" spans="4:4">
      <c r="D3261" s="28"/>
    </row>
    <row r="3262" spans="4:4">
      <c r="D3262" s="28"/>
    </row>
    <row r="3263" spans="4:4">
      <c r="D3263" s="28"/>
    </row>
    <row r="3264" spans="4:4">
      <c r="D3264" s="28"/>
    </row>
    <row r="3265" spans="4:4">
      <c r="D3265" s="28"/>
    </row>
    <row r="3266" spans="4:4">
      <c r="D3266" s="28"/>
    </row>
    <row r="3267" spans="4:4">
      <c r="D3267" s="28"/>
    </row>
    <row r="3268" spans="4:4">
      <c r="D3268" s="28"/>
    </row>
    <row r="3269" spans="4:4">
      <c r="D3269" s="28"/>
    </row>
    <row r="3270" spans="4:4">
      <c r="D3270" s="28"/>
    </row>
    <row r="3271" spans="4:4">
      <c r="D3271" s="28"/>
    </row>
    <row r="3272" spans="4:4">
      <c r="D3272" s="28"/>
    </row>
    <row r="3273" spans="4:4">
      <c r="D3273" s="28"/>
    </row>
    <row r="3274" spans="4:4">
      <c r="D3274" s="28"/>
    </row>
    <row r="3275" spans="4:4">
      <c r="D3275" s="28"/>
    </row>
    <row r="3276" spans="4:4">
      <c r="D3276" s="28"/>
    </row>
    <row r="3277" spans="4:4">
      <c r="D3277" s="28"/>
    </row>
    <row r="3278" spans="4:4">
      <c r="D3278" s="28"/>
    </row>
    <row r="3279" spans="4:4">
      <c r="D3279" s="28"/>
    </row>
    <row r="3280" spans="4:4">
      <c r="D3280" s="28"/>
    </row>
    <row r="3281" spans="4:4">
      <c r="D3281" s="28"/>
    </row>
    <row r="3282" spans="4:4">
      <c r="D3282" s="28"/>
    </row>
    <row r="3283" spans="4:4">
      <c r="D3283" s="28"/>
    </row>
    <row r="3284" spans="4:4">
      <c r="D3284" s="28"/>
    </row>
    <row r="3285" spans="4:4">
      <c r="D3285" s="28"/>
    </row>
    <row r="3286" spans="4:4">
      <c r="D3286" s="28"/>
    </row>
    <row r="3287" spans="4:4">
      <c r="D3287" s="28"/>
    </row>
    <row r="3288" spans="4:4">
      <c r="D3288" s="28"/>
    </row>
    <row r="3289" spans="4:4">
      <c r="D3289" s="28"/>
    </row>
    <row r="3290" spans="4:4">
      <c r="D3290" s="28"/>
    </row>
    <row r="3291" spans="4:4">
      <c r="D3291" s="28"/>
    </row>
    <row r="3292" spans="4:4">
      <c r="D3292" s="28"/>
    </row>
    <row r="3293" spans="4:4">
      <c r="D3293" s="28"/>
    </row>
    <row r="3294" spans="4:4">
      <c r="D3294" s="28"/>
    </row>
    <row r="3295" spans="4:4">
      <c r="D3295" s="28"/>
    </row>
    <row r="3296" spans="4:4">
      <c r="D3296" s="28"/>
    </row>
    <row r="3297" spans="4:4">
      <c r="D3297" s="28"/>
    </row>
    <row r="3298" spans="4:4">
      <c r="D3298" s="28"/>
    </row>
    <row r="3299" spans="4:4">
      <c r="D3299" s="28"/>
    </row>
    <row r="3300" spans="4:4">
      <c r="D3300" s="28"/>
    </row>
    <row r="3301" spans="4:4">
      <c r="D3301" s="28"/>
    </row>
    <row r="3302" spans="4:4">
      <c r="D3302" s="28"/>
    </row>
    <row r="3303" spans="4:4">
      <c r="D3303" s="28"/>
    </row>
    <row r="3304" spans="4:4">
      <c r="D3304" s="28"/>
    </row>
    <row r="3305" spans="4:4">
      <c r="D3305" s="28"/>
    </row>
    <row r="3306" spans="4:4">
      <c r="D3306" s="28"/>
    </row>
    <row r="3307" spans="4:4">
      <c r="D3307" s="28"/>
    </row>
    <row r="3308" spans="4:4">
      <c r="D3308" s="28"/>
    </row>
    <row r="3309" spans="4:4">
      <c r="D3309" s="28"/>
    </row>
    <row r="3310" spans="4:4">
      <c r="D3310" s="28"/>
    </row>
    <row r="3311" spans="4:4">
      <c r="D3311" s="28"/>
    </row>
    <row r="3312" spans="4:4">
      <c r="D3312" s="28"/>
    </row>
    <row r="3313" spans="4:4">
      <c r="D3313" s="28"/>
    </row>
    <row r="3314" spans="4:4">
      <c r="D3314" s="28"/>
    </row>
    <row r="3315" spans="4:4">
      <c r="D3315" s="28"/>
    </row>
    <row r="3316" spans="4:4">
      <c r="D3316" s="28"/>
    </row>
    <row r="3317" spans="4:4">
      <c r="D3317" s="28"/>
    </row>
    <row r="3318" spans="4:4">
      <c r="D3318" s="28"/>
    </row>
    <row r="3319" spans="4:4">
      <c r="D3319" s="28"/>
    </row>
    <row r="3320" spans="4:4">
      <c r="D3320" s="28"/>
    </row>
    <row r="3321" spans="4:4">
      <c r="D3321" s="28"/>
    </row>
    <row r="3322" spans="4:4">
      <c r="D3322" s="28"/>
    </row>
    <row r="3323" spans="4:4">
      <c r="D3323" s="28"/>
    </row>
    <row r="3324" spans="4:4">
      <c r="D3324" s="28"/>
    </row>
    <row r="3325" spans="4:4">
      <c r="D3325" s="28"/>
    </row>
    <row r="3326" spans="4:4">
      <c r="D3326" s="28"/>
    </row>
    <row r="3327" spans="4:4">
      <c r="D3327" s="28"/>
    </row>
    <row r="3328" spans="4:4">
      <c r="D3328" s="28"/>
    </row>
    <row r="3329" spans="4:4">
      <c r="D3329" s="28"/>
    </row>
    <row r="3330" spans="4:4">
      <c r="D3330" s="28"/>
    </row>
    <row r="3331" spans="4:4">
      <c r="D3331" s="28"/>
    </row>
    <row r="3332" spans="4:4">
      <c r="D3332" s="28"/>
    </row>
    <row r="3333" spans="4:4">
      <c r="D3333" s="28"/>
    </row>
    <row r="3334" spans="4:4">
      <c r="D3334" s="28"/>
    </row>
    <row r="3335" spans="4:4">
      <c r="D3335" s="28"/>
    </row>
    <row r="3336" spans="4:4">
      <c r="D3336" s="28"/>
    </row>
    <row r="3337" spans="4:4">
      <c r="D3337" s="28"/>
    </row>
    <row r="3338" spans="4:4">
      <c r="D3338" s="28"/>
    </row>
    <row r="3339" spans="4:4">
      <c r="D3339" s="28"/>
    </row>
    <row r="3340" spans="4:4">
      <c r="D3340" s="28"/>
    </row>
    <row r="3341" spans="4:4">
      <c r="D3341" s="28"/>
    </row>
    <row r="3342" spans="4:4">
      <c r="D3342" s="28"/>
    </row>
    <row r="3343" spans="4:4">
      <c r="D3343" s="28"/>
    </row>
    <row r="3344" spans="4:4">
      <c r="D3344" s="28"/>
    </row>
    <row r="3345" spans="4:4">
      <c r="D3345" s="28"/>
    </row>
    <row r="3346" spans="4:4">
      <c r="D3346" s="28"/>
    </row>
    <row r="3347" spans="4:4">
      <c r="D3347" s="28"/>
    </row>
    <row r="3348" spans="4:4">
      <c r="D3348" s="28"/>
    </row>
    <row r="3349" spans="4:4">
      <c r="D3349" s="28"/>
    </row>
    <row r="3350" spans="4:4">
      <c r="D3350" s="28"/>
    </row>
    <row r="3351" spans="4:4">
      <c r="D3351" s="28"/>
    </row>
    <row r="3352" spans="4:4">
      <c r="D3352" s="28"/>
    </row>
    <row r="3353" spans="4:4">
      <c r="D3353" s="28"/>
    </row>
    <row r="3354" spans="4:4">
      <c r="D3354" s="28"/>
    </row>
    <row r="3355" spans="4:4">
      <c r="D3355" s="28"/>
    </row>
    <row r="3356" spans="4:4">
      <c r="D3356" s="28"/>
    </row>
    <row r="3357" spans="4:4">
      <c r="D3357" s="28"/>
    </row>
    <row r="3358" spans="4:4">
      <c r="D3358" s="28"/>
    </row>
    <row r="3359" spans="4:4">
      <c r="D3359" s="28"/>
    </row>
    <row r="3360" spans="4:4">
      <c r="D3360" s="28"/>
    </row>
    <row r="3361" spans="4:4">
      <c r="D3361" s="28"/>
    </row>
    <row r="3362" spans="4:4">
      <c r="D3362" s="28"/>
    </row>
    <row r="3363" spans="4:4">
      <c r="D3363" s="28"/>
    </row>
    <row r="3364" spans="4:4">
      <c r="D3364" s="28"/>
    </row>
    <row r="3365" spans="4:4">
      <c r="D3365" s="28"/>
    </row>
    <row r="3366" spans="4:4">
      <c r="D3366" s="28"/>
    </row>
    <row r="3367" spans="4:4">
      <c r="D3367" s="28"/>
    </row>
    <row r="3368" spans="4:4">
      <c r="D3368" s="28"/>
    </row>
    <row r="3369" spans="4:4">
      <c r="D3369" s="28"/>
    </row>
    <row r="3370" spans="4:4">
      <c r="D3370" s="28"/>
    </row>
    <row r="3371" spans="4:4">
      <c r="D3371" s="28"/>
    </row>
    <row r="3372" spans="4:4">
      <c r="D3372" s="28"/>
    </row>
    <row r="3373" spans="4:4">
      <c r="D3373" s="28"/>
    </row>
    <row r="3374" spans="4:4">
      <c r="D3374" s="28"/>
    </row>
    <row r="3375" spans="4:4">
      <c r="D3375" s="28"/>
    </row>
    <row r="3376" spans="4:4">
      <c r="D3376" s="28"/>
    </row>
    <row r="3377" spans="4:4">
      <c r="D3377" s="28"/>
    </row>
    <row r="3378" spans="4:4">
      <c r="D3378" s="28"/>
    </row>
    <row r="3379" spans="4:4">
      <c r="D3379" s="28"/>
    </row>
    <row r="3380" spans="4:4">
      <c r="D3380" s="28"/>
    </row>
    <row r="3381" spans="4:4">
      <c r="D3381" s="28"/>
    </row>
    <row r="3382" spans="4:4">
      <c r="D3382" s="28"/>
    </row>
    <row r="3383" spans="4:4">
      <c r="D3383" s="28"/>
    </row>
    <row r="3384" spans="4:4">
      <c r="D3384" s="28"/>
    </row>
    <row r="3385" spans="4:4">
      <c r="D3385" s="28"/>
    </row>
    <row r="3386" spans="4:4">
      <c r="D3386" s="28"/>
    </row>
    <row r="3387" spans="4:4">
      <c r="D3387" s="28"/>
    </row>
    <row r="3388" spans="4:4">
      <c r="D3388" s="28"/>
    </row>
    <row r="3389" spans="4:4">
      <c r="D3389" s="28"/>
    </row>
    <row r="3390" spans="4:4">
      <c r="D3390" s="28"/>
    </row>
    <row r="3391" spans="4:4">
      <c r="D3391" s="28"/>
    </row>
    <row r="3392" spans="4:4">
      <c r="D3392" s="28"/>
    </row>
    <row r="3393" spans="4:4">
      <c r="D3393" s="28"/>
    </row>
    <row r="3394" spans="4:4">
      <c r="D3394" s="28"/>
    </row>
    <row r="3395" spans="4:4">
      <c r="D3395" s="28"/>
    </row>
    <row r="3396" spans="4:4">
      <c r="D3396" s="28"/>
    </row>
    <row r="3397" spans="4:4">
      <c r="D3397" s="28"/>
    </row>
    <row r="3398" spans="4:4">
      <c r="D3398" s="28"/>
    </row>
    <row r="3399" spans="4:4">
      <c r="D3399" s="28"/>
    </row>
    <row r="3400" spans="4:4">
      <c r="D3400" s="28"/>
    </row>
    <row r="3401" spans="4:4">
      <c r="D3401" s="28"/>
    </row>
    <row r="3402" spans="4:4">
      <c r="D3402" s="28"/>
    </row>
    <row r="3403" spans="4:4">
      <c r="D3403" s="28"/>
    </row>
    <row r="3404" spans="4:4">
      <c r="D3404" s="28"/>
    </row>
    <row r="3405" spans="4:4">
      <c r="D3405" s="28"/>
    </row>
    <row r="3406" spans="4:4">
      <c r="D3406" s="28"/>
    </row>
    <row r="3407" spans="4:4">
      <c r="D3407" s="28"/>
    </row>
    <row r="3408" spans="4:4">
      <c r="D3408" s="28"/>
    </row>
    <row r="3409" spans="4:4">
      <c r="D3409" s="28"/>
    </row>
    <row r="3410" spans="4:4">
      <c r="D3410" s="28"/>
    </row>
    <row r="3411" spans="4:4">
      <c r="D3411" s="28"/>
    </row>
    <row r="3412" spans="4:4">
      <c r="D3412" s="28"/>
    </row>
    <row r="3413" spans="4:4">
      <c r="D3413" s="28"/>
    </row>
    <row r="3414" spans="4:4">
      <c r="D3414" s="28"/>
    </row>
    <row r="3415" spans="4:4">
      <c r="D3415" s="28"/>
    </row>
    <row r="3416" spans="4:4">
      <c r="D3416" s="28"/>
    </row>
    <row r="3417" spans="4:4">
      <c r="D3417" s="28"/>
    </row>
    <row r="3418" spans="4:4">
      <c r="D3418" s="28"/>
    </row>
    <row r="3419" spans="4:4">
      <c r="D3419" s="28"/>
    </row>
    <row r="3420" spans="4:4">
      <c r="D3420" s="28"/>
    </row>
    <row r="3421" spans="4:4">
      <c r="D3421" s="28"/>
    </row>
    <row r="3422" spans="4:4">
      <c r="D3422" s="28"/>
    </row>
    <row r="3423" spans="4:4">
      <c r="D3423" s="28"/>
    </row>
    <row r="3424" spans="4:4">
      <c r="D3424" s="28"/>
    </row>
    <row r="3425" spans="4:4">
      <c r="D3425" s="28"/>
    </row>
    <row r="3426" spans="4:4">
      <c r="D3426" s="28"/>
    </row>
    <row r="3427" spans="4:4">
      <c r="D3427" s="28"/>
    </row>
    <row r="3428" spans="4:4">
      <c r="D3428" s="28"/>
    </row>
    <row r="3429" spans="4:4">
      <c r="D3429" s="28"/>
    </row>
    <row r="3430" spans="4:4">
      <c r="D3430" s="28"/>
    </row>
    <row r="3431" spans="4:4">
      <c r="D3431" s="28"/>
    </row>
    <row r="3432" spans="4:4">
      <c r="D3432" s="28"/>
    </row>
    <row r="3433" spans="4:4">
      <c r="D3433" s="28"/>
    </row>
    <row r="3434" spans="4:4">
      <c r="D3434" s="28"/>
    </row>
    <row r="3435" spans="4:4">
      <c r="D3435" s="28"/>
    </row>
    <row r="3436" spans="4:4">
      <c r="D3436" s="28"/>
    </row>
    <row r="3437" spans="4:4">
      <c r="D3437" s="28"/>
    </row>
    <row r="3438" spans="4:4">
      <c r="D3438" s="28"/>
    </row>
    <row r="3439" spans="4:4">
      <c r="D3439" s="28"/>
    </row>
    <row r="3440" spans="4:4">
      <c r="D3440" s="28"/>
    </row>
    <row r="3441" spans="4:4">
      <c r="D3441" s="28"/>
    </row>
    <row r="3442" spans="4:4">
      <c r="D3442" s="28"/>
    </row>
    <row r="3443" spans="4:4">
      <c r="D3443" s="28"/>
    </row>
    <row r="3444" spans="4:4">
      <c r="D3444" s="28"/>
    </row>
    <row r="3445" spans="4:4">
      <c r="D3445" s="28"/>
    </row>
    <row r="3446" spans="4:4">
      <c r="D3446" s="28"/>
    </row>
    <row r="3447" spans="4:4">
      <c r="D3447" s="28"/>
    </row>
    <row r="3448" spans="4:4">
      <c r="D3448" s="28"/>
    </row>
    <row r="3449" spans="4:4">
      <c r="D3449" s="28"/>
    </row>
    <row r="3450" spans="4:4">
      <c r="D3450" s="28"/>
    </row>
    <row r="3451" spans="4:4">
      <c r="D3451" s="28"/>
    </row>
    <row r="3452" spans="4:4">
      <c r="D3452" s="28"/>
    </row>
    <row r="3453" spans="4:4">
      <c r="D3453" s="28"/>
    </row>
    <row r="3454" spans="4:4">
      <c r="D3454" s="28"/>
    </row>
    <row r="3455" spans="4:4">
      <c r="D3455" s="28"/>
    </row>
    <row r="3456" spans="4:4">
      <c r="D3456" s="28"/>
    </row>
    <row r="3457" spans="4:4">
      <c r="D3457" s="28"/>
    </row>
    <row r="3458" spans="4:4">
      <c r="D3458" s="28"/>
    </row>
    <row r="3459" spans="4:4">
      <c r="D3459" s="28"/>
    </row>
    <row r="3460" spans="4:4">
      <c r="D3460" s="28"/>
    </row>
    <row r="3461" spans="4:4">
      <c r="D3461" s="28"/>
    </row>
    <row r="3462" spans="4:4">
      <c r="D3462" s="28"/>
    </row>
    <row r="3463" spans="4:4">
      <c r="D3463" s="28"/>
    </row>
    <row r="3464" spans="4:4">
      <c r="D3464" s="28"/>
    </row>
    <row r="3465" spans="4:4">
      <c r="D3465" s="28"/>
    </row>
    <row r="3466" spans="4:4">
      <c r="D3466" s="28"/>
    </row>
    <row r="3467" spans="4:4">
      <c r="D3467" s="28"/>
    </row>
    <row r="3468" spans="4:4">
      <c r="D3468" s="28"/>
    </row>
    <row r="3469" spans="4:4">
      <c r="D3469" s="28"/>
    </row>
    <row r="3470" spans="4:4">
      <c r="D3470" s="28"/>
    </row>
    <row r="3471" spans="4:4">
      <c r="D3471" s="28"/>
    </row>
    <row r="3472" spans="4:4">
      <c r="D3472" s="28"/>
    </row>
    <row r="3473" spans="4:4">
      <c r="D3473" s="28"/>
    </row>
    <row r="3474" spans="4:4">
      <c r="D3474" s="28"/>
    </row>
    <row r="3475" spans="4:4">
      <c r="D3475" s="28"/>
    </row>
    <row r="3476" spans="4:4">
      <c r="D3476" s="28"/>
    </row>
    <row r="3477" spans="4:4">
      <c r="D3477" s="28"/>
    </row>
    <row r="3478" spans="4:4">
      <c r="D3478" s="28"/>
    </row>
    <row r="3479" spans="4:4">
      <c r="D3479" s="28"/>
    </row>
    <row r="3480" spans="4:4">
      <c r="D3480" s="28"/>
    </row>
    <row r="3481" spans="4:4">
      <c r="D3481" s="28"/>
    </row>
    <row r="3482" spans="4:4">
      <c r="D3482" s="28"/>
    </row>
    <row r="3483" spans="4:4">
      <c r="D3483" s="28"/>
    </row>
    <row r="3484" spans="4:4">
      <c r="D3484" s="28"/>
    </row>
    <row r="3485" spans="4:4">
      <c r="D3485" s="28"/>
    </row>
    <row r="3486" spans="4:4">
      <c r="D3486" s="28"/>
    </row>
    <row r="3487" spans="4:4">
      <c r="D3487" s="28"/>
    </row>
    <row r="3488" spans="4:4">
      <c r="D3488" s="28"/>
    </row>
    <row r="3489" spans="4:4">
      <c r="D3489" s="28"/>
    </row>
    <row r="3490" spans="4:4">
      <c r="D3490" s="28"/>
    </row>
    <row r="3491" spans="4:4">
      <c r="D3491" s="28"/>
    </row>
    <row r="3492" spans="4:4">
      <c r="D3492" s="28"/>
    </row>
    <row r="3493" spans="4:4">
      <c r="D3493" s="28"/>
    </row>
    <row r="3494" spans="4:4">
      <c r="D3494" s="28"/>
    </row>
    <row r="3495" spans="4:4">
      <c r="D3495" s="28"/>
    </row>
    <row r="3496" spans="4:4">
      <c r="D3496" s="28"/>
    </row>
    <row r="3497" spans="4:4">
      <c r="D3497" s="28"/>
    </row>
    <row r="3498" spans="4:4">
      <c r="D3498" s="28"/>
    </row>
    <row r="3499" spans="4:4">
      <c r="D3499" s="28"/>
    </row>
    <row r="3500" spans="4:4">
      <c r="D3500" s="28"/>
    </row>
    <row r="3501" spans="4:4">
      <c r="D3501" s="28"/>
    </row>
    <row r="3502" spans="4:4">
      <c r="D3502" s="28"/>
    </row>
    <row r="3503" spans="4:4">
      <c r="D3503" s="28"/>
    </row>
    <row r="3504" spans="4:4">
      <c r="D3504" s="28"/>
    </row>
    <row r="3505" spans="4:4">
      <c r="D3505" s="28"/>
    </row>
    <row r="3506" spans="4:4">
      <c r="D3506" s="28"/>
    </row>
    <row r="3507" spans="4:4">
      <c r="D3507" s="28"/>
    </row>
    <row r="3508" spans="4:4">
      <c r="D3508" s="28"/>
    </row>
    <row r="3509" spans="4:4">
      <c r="D3509" s="28"/>
    </row>
    <row r="3510" spans="4:4">
      <c r="D3510" s="28"/>
    </row>
    <row r="3511" spans="4:4">
      <c r="D3511" s="28"/>
    </row>
    <row r="3512" spans="4:4">
      <c r="D3512" s="28"/>
    </row>
    <row r="3513" spans="4:4">
      <c r="D3513" s="28"/>
    </row>
    <row r="3514" spans="4:4">
      <c r="D3514" s="28"/>
    </row>
    <row r="3515" spans="4:4">
      <c r="D3515" s="28"/>
    </row>
    <row r="3516" spans="4:4">
      <c r="D3516" s="28"/>
    </row>
    <row r="3517" spans="4:4">
      <c r="D3517" s="28"/>
    </row>
    <row r="3518" spans="4:4">
      <c r="D3518" s="28"/>
    </row>
    <row r="3519" spans="4:4">
      <c r="D3519" s="28"/>
    </row>
    <row r="3520" spans="4:4">
      <c r="D3520" s="28"/>
    </row>
    <row r="3521" spans="4:4">
      <c r="D3521" s="28"/>
    </row>
    <row r="3522" spans="4:4">
      <c r="D3522" s="28"/>
    </row>
    <row r="3523" spans="4:4">
      <c r="D3523" s="28"/>
    </row>
    <row r="3524" spans="4:4">
      <c r="D3524" s="28"/>
    </row>
    <row r="3525" spans="4:4">
      <c r="D3525" s="28"/>
    </row>
    <row r="3526" spans="4:4">
      <c r="D3526" s="28"/>
    </row>
    <row r="3527" spans="4:4">
      <c r="D3527" s="28"/>
    </row>
    <row r="3528" spans="4:4">
      <c r="D3528" s="28"/>
    </row>
    <row r="3529" spans="4:4">
      <c r="D3529" s="28"/>
    </row>
    <row r="3530" spans="4:4">
      <c r="D3530" s="28"/>
    </row>
    <row r="3531" spans="4:4">
      <c r="D3531" s="28"/>
    </row>
    <row r="3532" spans="4:4">
      <c r="D3532" s="28"/>
    </row>
    <row r="3533" spans="4:4">
      <c r="D3533" s="28"/>
    </row>
    <row r="3534" spans="4:4">
      <c r="D3534" s="28"/>
    </row>
    <row r="3535" spans="4:4">
      <c r="D3535" s="28"/>
    </row>
    <row r="3536" spans="4:4">
      <c r="D3536" s="28"/>
    </row>
    <row r="3537" spans="4:4">
      <c r="D3537" s="28"/>
    </row>
    <row r="3538" spans="4:4">
      <c r="D3538" s="28"/>
    </row>
    <row r="3539" spans="4:4">
      <c r="D3539" s="28"/>
    </row>
    <row r="3540" spans="4:4">
      <c r="D3540" s="28"/>
    </row>
    <row r="3541" spans="4:4">
      <c r="D3541" s="28"/>
    </row>
    <row r="3542" spans="4:4">
      <c r="D3542" s="28"/>
    </row>
    <row r="3543" spans="4:4">
      <c r="D3543" s="28"/>
    </row>
    <row r="3544" spans="4:4">
      <c r="D3544" s="28"/>
    </row>
    <row r="3545" spans="4:4">
      <c r="D3545" s="28"/>
    </row>
    <row r="3546" spans="4:4">
      <c r="D3546" s="28"/>
    </row>
    <row r="3547" spans="4:4">
      <c r="D3547" s="28"/>
    </row>
    <row r="3548" spans="4:4">
      <c r="D3548" s="28"/>
    </row>
    <row r="3549" spans="4:4">
      <c r="D3549" s="28"/>
    </row>
    <row r="3550" spans="4:4">
      <c r="D3550" s="28"/>
    </row>
    <row r="3551" spans="4:4">
      <c r="D3551" s="28"/>
    </row>
    <row r="3552" spans="4:4">
      <c r="D3552" s="28"/>
    </row>
    <row r="3553" spans="4:4">
      <c r="D3553" s="28"/>
    </row>
    <row r="3554" spans="4:4">
      <c r="D3554" s="28"/>
    </row>
    <row r="3555" spans="4:4">
      <c r="D3555" s="28"/>
    </row>
    <row r="3556" spans="4:4">
      <c r="D3556" s="28"/>
    </row>
    <row r="3557" spans="4:4">
      <c r="D3557" s="28"/>
    </row>
    <row r="3558" spans="4:4">
      <c r="D3558" s="28"/>
    </row>
    <row r="3559" spans="4:4">
      <c r="D3559" s="28"/>
    </row>
    <row r="3560" spans="4:4">
      <c r="D3560" s="28"/>
    </row>
    <row r="3561" spans="4:4">
      <c r="D3561" s="28"/>
    </row>
    <row r="3562" spans="4:4">
      <c r="D3562" s="28"/>
    </row>
    <row r="3563" spans="4:4">
      <c r="D3563" s="28"/>
    </row>
    <row r="3564" spans="4:4">
      <c r="D3564" s="28"/>
    </row>
    <row r="3565" spans="4:4">
      <c r="D3565" s="28"/>
    </row>
    <row r="3566" spans="4:4">
      <c r="D3566" s="28"/>
    </row>
    <row r="3567" spans="4:4">
      <c r="D3567" s="28"/>
    </row>
    <row r="3568" spans="4:4">
      <c r="D3568" s="28"/>
    </row>
    <row r="3569" spans="4:4">
      <c r="D3569" s="28"/>
    </row>
    <row r="3570" spans="4:4">
      <c r="D3570" s="28"/>
    </row>
    <row r="3571" spans="4:4">
      <c r="D3571" s="28"/>
    </row>
    <row r="3572" spans="4:4">
      <c r="D3572" s="28"/>
    </row>
    <row r="3573" spans="4:4">
      <c r="D3573" s="28"/>
    </row>
    <row r="3574" spans="4:4">
      <c r="D3574" s="28"/>
    </row>
    <row r="3575" spans="4:4">
      <c r="D3575" s="28"/>
    </row>
    <row r="3576" spans="4:4">
      <c r="D3576" s="28"/>
    </row>
    <row r="3577" spans="4:4">
      <c r="D3577" s="28"/>
    </row>
    <row r="3578" spans="4:4">
      <c r="D3578" s="28"/>
    </row>
    <row r="3579" spans="4:4">
      <c r="D3579" s="28"/>
    </row>
    <row r="3580" spans="4:4">
      <c r="D3580" s="28"/>
    </row>
    <row r="3581" spans="4:4">
      <c r="D3581" s="28"/>
    </row>
    <row r="3582" spans="4:4">
      <c r="D3582" s="28"/>
    </row>
    <row r="3583" spans="4:4">
      <c r="D3583" s="28"/>
    </row>
    <row r="3584" spans="4:4">
      <c r="D3584" s="28"/>
    </row>
    <row r="3585" spans="4:4">
      <c r="D3585" s="28"/>
    </row>
    <row r="3586" spans="4:4">
      <c r="D3586" s="28"/>
    </row>
    <row r="3587" spans="4:4">
      <c r="D3587" s="28"/>
    </row>
    <row r="3588" spans="4:4">
      <c r="D3588" s="28"/>
    </row>
    <row r="3589" spans="4:4">
      <c r="D3589" s="28"/>
    </row>
    <row r="3590" spans="4:4">
      <c r="D3590" s="28"/>
    </row>
    <row r="3591" spans="4:4">
      <c r="D3591" s="28"/>
    </row>
    <row r="3592" spans="4:4">
      <c r="D3592" s="28"/>
    </row>
    <row r="3593" spans="4:4">
      <c r="D3593" s="28"/>
    </row>
    <row r="3594" spans="4:4">
      <c r="D3594" s="28"/>
    </row>
    <row r="3595" spans="4:4">
      <c r="D3595" s="28"/>
    </row>
    <row r="3596" spans="4:4">
      <c r="D3596" s="28"/>
    </row>
    <row r="3597" spans="4:4">
      <c r="D3597" s="28"/>
    </row>
    <row r="3598" spans="4:4">
      <c r="D3598" s="28"/>
    </row>
    <row r="3599" spans="4:4">
      <c r="D3599" s="28"/>
    </row>
    <row r="3600" spans="4:4">
      <c r="D3600" s="28"/>
    </row>
    <row r="3601" spans="4:4">
      <c r="D3601" s="28"/>
    </row>
    <row r="3602" spans="4:4">
      <c r="D3602" s="28"/>
    </row>
    <row r="3603" spans="4:4">
      <c r="D3603" s="28"/>
    </row>
    <row r="3604" spans="4:4">
      <c r="D3604" s="28"/>
    </row>
    <row r="3605" spans="4:4">
      <c r="D3605" s="28"/>
    </row>
    <row r="3606" spans="4:4">
      <c r="D3606" s="28"/>
    </row>
    <row r="3607" spans="4:4">
      <c r="D3607" s="28"/>
    </row>
    <row r="3608" spans="4:4">
      <c r="D3608" s="28"/>
    </row>
    <row r="3609" spans="4:4">
      <c r="D3609" s="28"/>
    </row>
    <row r="3610" spans="4:4">
      <c r="D3610" s="28"/>
    </row>
    <row r="3611" spans="4:4">
      <c r="D3611" s="28"/>
    </row>
    <row r="3612" spans="4:4">
      <c r="D3612" s="28"/>
    </row>
    <row r="3613" spans="4:4">
      <c r="D3613" s="28"/>
    </row>
    <row r="3614" spans="4:4">
      <c r="D3614" s="28"/>
    </row>
    <row r="3615" spans="4:4">
      <c r="D3615" s="28"/>
    </row>
    <row r="3616" spans="4:4">
      <c r="D3616" s="28"/>
    </row>
    <row r="3617" spans="4:4">
      <c r="D3617" s="28"/>
    </row>
    <row r="3618" spans="4:4">
      <c r="D3618" s="28"/>
    </row>
    <row r="3619" spans="4:4">
      <c r="D3619" s="28"/>
    </row>
    <row r="3620" spans="4:4">
      <c r="D3620" s="28"/>
    </row>
    <row r="3621" spans="4:4">
      <c r="D3621" s="28"/>
    </row>
    <row r="3622" spans="4:4">
      <c r="D3622" s="28"/>
    </row>
    <row r="3623" spans="4:4">
      <c r="D3623" s="28"/>
    </row>
    <row r="3624" spans="4:4">
      <c r="D3624" s="28"/>
    </row>
    <row r="3625" spans="4:4">
      <c r="D3625" s="28"/>
    </row>
    <row r="3626" spans="4:4">
      <c r="D3626" s="28"/>
    </row>
    <row r="3627" spans="4:4">
      <c r="D3627" s="28"/>
    </row>
    <row r="3628" spans="4:4">
      <c r="D3628" s="28"/>
    </row>
    <row r="3629" spans="4:4">
      <c r="D3629" s="28"/>
    </row>
    <row r="3630" spans="4:4">
      <c r="D3630" s="28"/>
    </row>
    <row r="3631" spans="4:4">
      <c r="D3631" s="28"/>
    </row>
    <row r="3632" spans="4:4">
      <c r="D3632" s="28"/>
    </row>
    <row r="3633" spans="4:4">
      <c r="D3633" s="28"/>
    </row>
    <row r="3634" spans="4:4">
      <c r="D3634" s="28"/>
    </row>
    <row r="3635" spans="4:4">
      <c r="D3635" s="28"/>
    </row>
    <row r="3636" spans="4:4">
      <c r="D3636" s="28"/>
    </row>
    <row r="3637" spans="4:4">
      <c r="D3637" s="28"/>
    </row>
    <row r="3638" spans="4:4">
      <c r="D3638" s="28"/>
    </row>
    <row r="3639" spans="4:4">
      <c r="D3639" s="28"/>
    </row>
    <row r="3640" spans="4:4">
      <c r="D3640" s="28"/>
    </row>
    <row r="3641" spans="4:4">
      <c r="D3641" s="28"/>
    </row>
    <row r="3642" spans="4:4">
      <c r="D3642" s="28"/>
    </row>
    <row r="3643" spans="4:4">
      <c r="D3643" s="28"/>
    </row>
    <row r="3644" spans="4:4">
      <c r="D3644" s="28"/>
    </row>
    <row r="3645" spans="4:4">
      <c r="D3645" s="28"/>
    </row>
    <row r="3646" spans="4:4">
      <c r="D3646" s="28"/>
    </row>
    <row r="3647" spans="4:4">
      <c r="D3647" s="28"/>
    </row>
    <row r="3648" spans="4:4">
      <c r="D3648" s="28"/>
    </row>
    <row r="3649" spans="4:4">
      <c r="D3649" s="28"/>
    </row>
    <row r="3650" spans="4:4">
      <c r="D3650" s="28"/>
    </row>
    <row r="3651" spans="4:4">
      <c r="D3651" s="28"/>
    </row>
    <row r="3652" spans="4:4">
      <c r="D3652" s="28"/>
    </row>
    <row r="3653" spans="4:4">
      <c r="D3653" s="28"/>
    </row>
    <row r="3654" spans="4:4">
      <c r="D3654" s="28"/>
    </row>
    <row r="3655" spans="4:4">
      <c r="D3655" s="28"/>
    </row>
    <row r="3656" spans="4:4">
      <c r="D3656" s="28"/>
    </row>
    <row r="3657" spans="4:4">
      <c r="D3657" s="28"/>
    </row>
    <row r="3658" spans="4:4">
      <c r="D3658" s="28"/>
    </row>
    <row r="3659" spans="4:4">
      <c r="D3659" s="28"/>
    </row>
    <row r="3660" spans="4:4">
      <c r="D3660" s="28"/>
    </row>
    <row r="3661" spans="4:4">
      <c r="D3661" s="28"/>
    </row>
    <row r="3662" spans="4:4">
      <c r="D3662" s="28"/>
    </row>
    <row r="3663" spans="4:4">
      <c r="D3663" s="28"/>
    </row>
    <row r="3664" spans="4:4">
      <c r="D3664" s="28"/>
    </row>
    <row r="3665" spans="4:4">
      <c r="D3665" s="28"/>
    </row>
    <row r="3666" spans="4:4">
      <c r="D3666" s="28"/>
    </row>
    <row r="3667" spans="4:4">
      <c r="D3667" s="28"/>
    </row>
    <row r="3668" spans="4:4">
      <c r="D3668" s="28"/>
    </row>
    <row r="3669" spans="4:4">
      <c r="D3669" s="28"/>
    </row>
    <row r="3670" spans="4:4">
      <c r="D3670" s="28"/>
    </row>
    <row r="3671" spans="4:4">
      <c r="D3671" s="28"/>
    </row>
    <row r="3672" spans="4:4">
      <c r="D3672" s="28"/>
    </row>
    <row r="3673" spans="4:4">
      <c r="D3673" s="28"/>
    </row>
    <row r="3674" spans="4:4">
      <c r="D3674" s="28"/>
    </row>
    <row r="3675" spans="4:4">
      <c r="D3675" s="28"/>
    </row>
    <row r="3676" spans="4:4">
      <c r="D3676" s="28"/>
    </row>
    <row r="3677" spans="4:4">
      <c r="D3677" s="28"/>
    </row>
    <row r="3678" spans="4:4">
      <c r="D3678" s="28"/>
    </row>
    <row r="3679" spans="4:4">
      <c r="D3679" s="28"/>
    </row>
    <row r="3680" spans="4:4">
      <c r="D3680" s="28"/>
    </row>
    <row r="3681" spans="4:4">
      <c r="D3681" s="28"/>
    </row>
    <row r="3682" spans="4:4">
      <c r="D3682" s="28"/>
    </row>
    <row r="3683" spans="4:4">
      <c r="D3683" s="28"/>
    </row>
    <row r="3684" spans="4:4">
      <c r="D3684" s="28"/>
    </row>
    <row r="3685" spans="4:4">
      <c r="D3685" s="28"/>
    </row>
    <row r="3686" spans="4:4">
      <c r="D3686" s="28"/>
    </row>
    <row r="3687" spans="4:4">
      <c r="D3687" s="28"/>
    </row>
    <row r="3688" spans="4:4">
      <c r="D3688" s="28"/>
    </row>
    <row r="3689" spans="4:4">
      <c r="D3689" s="28"/>
    </row>
    <row r="3690" spans="4:4">
      <c r="D3690" s="28"/>
    </row>
    <row r="3691" spans="4:4">
      <c r="D3691" s="28"/>
    </row>
    <row r="3692" spans="4:4">
      <c r="D3692" s="28"/>
    </row>
    <row r="3693" spans="4:4">
      <c r="D3693" s="28"/>
    </row>
    <row r="3694" spans="4:4">
      <c r="D3694" s="28"/>
    </row>
    <row r="3695" spans="4:4">
      <c r="D3695" s="28"/>
    </row>
    <row r="3696" spans="4:4">
      <c r="D3696" s="28"/>
    </row>
    <row r="3697" spans="4:4">
      <c r="D3697" s="28"/>
    </row>
    <row r="3698" spans="4:4">
      <c r="D3698" s="28"/>
    </row>
    <row r="3699" spans="4:4">
      <c r="D3699" s="28"/>
    </row>
    <row r="3700" spans="4:4">
      <c r="D3700" s="28"/>
    </row>
    <row r="3701" spans="4:4">
      <c r="D3701" s="28"/>
    </row>
    <row r="3702" spans="4:4">
      <c r="D3702" s="28"/>
    </row>
    <row r="3703" spans="4:4">
      <c r="D3703" s="28"/>
    </row>
    <row r="3704" spans="4:4">
      <c r="D3704" s="28"/>
    </row>
    <row r="3705" spans="4:4">
      <c r="D3705" s="28"/>
    </row>
    <row r="3706" spans="4:4">
      <c r="D3706" s="28"/>
    </row>
    <row r="3707" spans="4:4">
      <c r="D3707" s="28"/>
    </row>
    <row r="3708" spans="4:4">
      <c r="D3708" s="28"/>
    </row>
    <row r="3709" spans="4:4">
      <c r="D3709" s="28"/>
    </row>
    <row r="3710" spans="4:4">
      <c r="D3710" s="28"/>
    </row>
    <row r="3711" spans="4:4">
      <c r="D3711" s="28"/>
    </row>
    <row r="3712" spans="4:4">
      <c r="D3712" s="28"/>
    </row>
    <row r="3713" spans="4:4">
      <c r="D3713" s="28"/>
    </row>
    <row r="3714" spans="4:4">
      <c r="D3714" s="28"/>
    </row>
    <row r="3715" spans="4:4">
      <c r="D3715" s="28"/>
    </row>
    <row r="3716" spans="4:4">
      <c r="D3716" s="28"/>
    </row>
    <row r="3717" spans="4:4">
      <c r="D3717" s="28"/>
    </row>
    <row r="3718" spans="4:4">
      <c r="D3718" s="28"/>
    </row>
    <row r="3719" spans="4:4">
      <c r="D3719" s="28"/>
    </row>
    <row r="3720" spans="4:4">
      <c r="D3720" s="28"/>
    </row>
    <row r="3721" spans="4:4">
      <c r="D3721" s="28"/>
    </row>
    <row r="3722" spans="4:4">
      <c r="D3722" s="28"/>
    </row>
    <row r="3723" spans="4:4">
      <c r="D3723" s="28"/>
    </row>
    <row r="3724" spans="4:4">
      <c r="D3724" s="28"/>
    </row>
    <row r="3725" spans="4:4">
      <c r="D3725" s="28"/>
    </row>
    <row r="3726" spans="4:4">
      <c r="D3726" s="28"/>
    </row>
    <row r="3727" spans="4:4">
      <c r="D3727" s="28"/>
    </row>
    <row r="3728" spans="4:4">
      <c r="D3728" s="28"/>
    </row>
    <row r="3729" spans="4:4">
      <c r="D3729" s="28"/>
    </row>
    <row r="3730" spans="4:4">
      <c r="D3730" s="28"/>
    </row>
    <row r="3731" spans="4:4">
      <c r="D3731" s="28"/>
    </row>
    <row r="3732" spans="4:4">
      <c r="D3732" s="28"/>
    </row>
    <row r="3733" spans="4:4">
      <c r="D3733" s="28"/>
    </row>
    <row r="3734" spans="4:4">
      <c r="D3734" s="28"/>
    </row>
    <row r="3735" spans="4:4">
      <c r="D3735" s="28"/>
    </row>
    <row r="3736" spans="4:4">
      <c r="D3736" s="28"/>
    </row>
    <row r="3737" spans="4:4">
      <c r="D3737" s="28"/>
    </row>
    <row r="3738" spans="4:4">
      <c r="D3738" s="28"/>
    </row>
    <row r="3739" spans="4:4">
      <c r="D3739" s="28"/>
    </row>
    <row r="3740" spans="4:4">
      <c r="D3740" s="28"/>
    </row>
    <row r="3741" spans="4:4">
      <c r="D3741" s="28"/>
    </row>
    <row r="3742" spans="4:4">
      <c r="D3742" s="28"/>
    </row>
    <row r="3743" spans="4:4">
      <c r="D3743" s="28"/>
    </row>
    <row r="3744" spans="4:4">
      <c r="D3744" s="28"/>
    </row>
    <row r="3745" spans="4:4">
      <c r="D3745" s="28"/>
    </row>
    <row r="3746" spans="4:4">
      <c r="D3746" s="28"/>
    </row>
    <row r="3747" spans="4:4">
      <c r="D3747" s="28"/>
    </row>
    <row r="3748" spans="4:4">
      <c r="D3748" s="28"/>
    </row>
    <row r="3749" spans="4:4">
      <c r="D3749" s="28"/>
    </row>
    <row r="3750" spans="4:4">
      <c r="D3750" s="28"/>
    </row>
    <row r="3751" spans="4:4">
      <c r="D3751" s="28"/>
    </row>
    <row r="3752" spans="4:4">
      <c r="D3752" s="28"/>
    </row>
    <row r="3753" spans="4:4">
      <c r="D3753" s="28"/>
    </row>
    <row r="3754" spans="4:4">
      <c r="D3754" s="28"/>
    </row>
    <row r="3755" spans="4:4">
      <c r="D3755" s="28"/>
    </row>
    <row r="3756" spans="4:4">
      <c r="D3756" s="28"/>
    </row>
    <row r="3757" spans="4:4">
      <c r="D3757" s="28"/>
    </row>
    <row r="3758" spans="4:4">
      <c r="D3758" s="28"/>
    </row>
    <row r="3759" spans="4:4">
      <c r="D3759" s="28"/>
    </row>
    <row r="3760" spans="4:4">
      <c r="D3760" s="28"/>
    </row>
    <row r="3761" spans="4:4">
      <c r="D3761" s="28"/>
    </row>
    <row r="3762" spans="4:4">
      <c r="D3762" s="28"/>
    </row>
    <row r="3763" spans="4:4">
      <c r="D3763" s="28"/>
    </row>
    <row r="3764" spans="4:4">
      <c r="D3764" s="28"/>
    </row>
    <row r="3765" spans="4:4">
      <c r="D3765" s="28"/>
    </row>
    <row r="3766" spans="4:4">
      <c r="D3766" s="28"/>
    </row>
    <row r="3767" spans="4:4">
      <c r="D3767" s="28"/>
    </row>
    <row r="3768" spans="4:4">
      <c r="D3768" s="28"/>
    </row>
    <row r="3769" spans="4:4">
      <c r="D3769" s="28"/>
    </row>
    <row r="3770" spans="4:4">
      <c r="D3770" s="28"/>
    </row>
    <row r="3771" spans="4:4">
      <c r="D3771" s="28"/>
    </row>
    <row r="3772" spans="4:4">
      <c r="D3772" s="28"/>
    </row>
    <row r="3773" spans="4:4">
      <c r="D3773" s="28"/>
    </row>
    <row r="3774" spans="4:4">
      <c r="D3774" s="28"/>
    </row>
    <row r="3775" spans="4:4">
      <c r="D3775" s="28"/>
    </row>
    <row r="3776" spans="4:4">
      <c r="D3776" s="28"/>
    </row>
    <row r="3777" spans="4:4">
      <c r="D3777" s="28"/>
    </row>
    <row r="3778" spans="4:4">
      <c r="D3778" s="28"/>
    </row>
    <row r="3779" spans="4:4">
      <c r="D3779" s="28"/>
    </row>
    <row r="3780" spans="4:4">
      <c r="D3780" s="28"/>
    </row>
    <row r="3781" spans="4:4">
      <c r="D3781" s="28"/>
    </row>
    <row r="3782" spans="4:4">
      <c r="D3782" s="28"/>
    </row>
    <row r="3783" spans="4:4">
      <c r="D3783" s="28"/>
    </row>
    <row r="3784" spans="4:4">
      <c r="D3784" s="28"/>
    </row>
    <row r="3785" spans="4:4">
      <c r="D3785" s="28"/>
    </row>
    <row r="3786" spans="4:4">
      <c r="D3786" s="28"/>
    </row>
    <row r="3787" spans="4:4">
      <c r="D3787" s="28"/>
    </row>
    <row r="3788" spans="4:4">
      <c r="D3788" s="28"/>
    </row>
    <row r="3789" spans="4:4">
      <c r="D3789" s="28"/>
    </row>
    <row r="3790" spans="4:4">
      <c r="D3790" s="28"/>
    </row>
    <row r="3791" spans="4:4">
      <c r="D3791" s="28"/>
    </row>
    <row r="3792" spans="4:4">
      <c r="D3792" s="28"/>
    </row>
    <row r="3793" spans="4:4">
      <c r="D3793" s="28"/>
    </row>
    <row r="3794" spans="4:4">
      <c r="D3794" s="28"/>
    </row>
    <row r="3795" spans="4:4">
      <c r="D3795" s="28"/>
    </row>
    <row r="3796" spans="4:4">
      <c r="D3796" s="28"/>
    </row>
    <row r="3797" spans="4:4">
      <c r="D3797" s="28"/>
    </row>
    <row r="3798" spans="4:4">
      <c r="D3798" s="28"/>
    </row>
    <row r="3799" spans="4:4">
      <c r="D3799" s="28"/>
    </row>
    <row r="3800" spans="4:4">
      <c r="D3800" s="28"/>
    </row>
    <row r="3801" spans="4:4">
      <c r="D3801" s="28"/>
    </row>
    <row r="3802" spans="4:4">
      <c r="D3802" s="28"/>
    </row>
    <row r="3803" spans="4:4">
      <c r="D3803" s="28"/>
    </row>
    <row r="3804" spans="4:4">
      <c r="D3804" s="28"/>
    </row>
    <row r="3805" spans="4:4">
      <c r="D3805" s="28"/>
    </row>
    <row r="3806" spans="4:4">
      <c r="D3806" s="28"/>
    </row>
    <row r="3807" spans="4:4">
      <c r="D3807" s="28"/>
    </row>
    <row r="3808" spans="4:4">
      <c r="D3808" s="28"/>
    </row>
    <row r="3809" spans="4:4">
      <c r="D3809" s="28"/>
    </row>
    <row r="3810" spans="4:4">
      <c r="D3810" s="28"/>
    </row>
    <row r="3811" spans="4:4">
      <c r="D3811" s="28"/>
    </row>
    <row r="3812" spans="4:4">
      <c r="D3812" s="28"/>
    </row>
    <row r="3813" spans="4:4">
      <c r="D3813" s="28"/>
    </row>
    <row r="3814" spans="4:4">
      <c r="D3814" s="28"/>
    </row>
    <row r="3815" spans="4:4">
      <c r="D3815" s="28"/>
    </row>
    <row r="3816" spans="4:4">
      <c r="D3816" s="28"/>
    </row>
    <row r="3817" spans="4:4">
      <c r="D3817" s="28"/>
    </row>
    <row r="3818" spans="4:4">
      <c r="D3818" s="28"/>
    </row>
    <row r="3819" spans="4:4">
      <c r="D3819" s="28"/>
    </row>
    <row r="3820" spans="4:4">
      <c r="D3820" s="28"/>
    </row>
    <row r="3821" spans="4:4">
      <c r="D3821" s="28"/>
    </row>
    <row r="3822" spans="4:4">
      <c r="D3822" s="28"/>
    </row>
    <row r="3823" spans="4:4">
      <c r="D3823" s="28"/>
    </row>
    <row r="3824" spans="4:4">
      <c r="D3824" s="28"/>
    </row>
    <row r="3825" spans="4:4">
      <c r="D3825" s="28"/>
    </row>
    <row r="3826" spans="4:4">
      <c r="D3826" s="28"/>
    </row>
    <row r="3827" spans="4:4">
      <c r="D3827" s="28"/>
    </row>
    <row r="3828" spans="4:4">
      <c r="D3828" s="28"/>
    </row>
    <row r="3829" spans="4:4">
      <c r="D3829" s="28"/>
    </row>
    <row r="3830" spans="4:4">
      <c r="D3830" s="28"/>
    </row>
    <row r="3831" spans="4:4">
      <c r="D3831" s="28"/>
    </row>
    <row r="3832" spans="4:4">
      <c r="D3832" s="28"/>
    </row>
    <row r="3833" spans="4:4">
      <c r="D3833" s="28"/>
    </row>
    <row r="3834" spans="4:4">
      <c r="D3834" s="28"/>
    </row>
    <row r="3835" spans="4:4">
      <c r="D3835" s="28"/>
    </row>
    <row r="3836" spans="4:4">
      <c r="D3836" s="28"/>
    </row>
    <row r="3837" spans="4:4">
      <c r="D3837" s="28"/>
    </row>
    <row r="3838" spans="4:4">
      <c r="D3838" s="28"/>
    </row>
    <row r="3839" spans="4:4">
      <c r="D3839" s="28"/>
    </row>
    <row r="3840" spans="4:4">
      <c r="D3840" s="28"/>
    </row>
    <row r="3841" spans="4:4">
      <c r="D3841" s="28"/>
    </row>
    <row r="3842" spans="4:4">
      <c r="D3842" s="28"/>
    </row>
    <row r="3843" spans="4:4">
      <c r="D3843" s="28"/>
    </row>
    <row r="3844" spans="4:4">
      <c r="D3844" s="28"/>
    </row>
    <row r="3845" spans="4:4">
      <c r="D3845" s="28"/>
    </row>
    <row r="3846" spans="4:4">
      <c r="D3846" s="28"/>
    </row>
    <row r="3847" spans="4:4">
      <c r="D3847" s="28"/>
    </row>
    <row r="3848" spans="4:4">
      <c r="D3848" s="28"/>
    </row>
    <row r="3849" spans="4:4">
      <c r="D3849" s="28"/>
    </row>
    <row r="3850" spans="4:4">
      <c r="D3850" s="28"/>
    </row>
    <row r="3851" spans="4:4">
      <c r="D3851" s="28"/>
    </row>
    <row r="3852" spans="4:4">
      <c r="D3852" s="28"/>
    </row>
    <row r="3853" spans="4:4">
      <c r="D3853" s="28"/>
    </row>
    <row r="3854" spans="4:4">
      <c r="D3854" s="28"/>
    </row>
    <row r="3855" spans="4:4">
      <c r="D3855" s="28"/>
    </row>
    <row r="3856" spans="4:4">
      <c r="D3856" s="28"/>
    </row>
    <row r="3857" spans="4:4">
      <c r="D3857" s="28"/>
    </row>
    <row r="3858" spans="4:4">
      <c r="D3858" s="28"/>
    </row>
    <row r="3859" spans="4:4">
      <c r="D3859" s="28"/>
    </row>
    <row r="3860" spans="4:4">
      <c r="D3860" s="28"/>
    </row>
    <row r="3861" spans="4:4">
      <c r="D3861" s="28"/>
    </row>
    <row r="3862" spans="4:4">
      <c r="D3862" s="28"/>
    </row>
    <row r="3863" spans="4:4">
      <c r="D3863" s="28"/>
    </row>
    <row r="3864" spans="4:4">
      <c r="D3864" s="28"/>
    </row>
    <row r="3865" spans="4:4">
      <c r="D3865" s="28"/>
    </row>
    <row r="3866" spans="4:4">
      <c r="D3866" s="28"/>
    </row>
    <row r="3867" spans="4:4">
      <c r="D3867" s="28"/>
    </row>
    <row r="3868" spans="4:4">
      <c r="D3868" s="28"/>
    </row>
    <row r="3869" spans="4:4">
      <c r="D3869" s="28"/>
    </row>
    <row r="3870" spans="4:4">
      <c r="D3870" s="28"/>
    </row>
    <row r="3871" spans="4:4">
      <c r="D3871" s="28"/>
    </row>
    <row r="3872" spans="4:4">
      <c r="D3872" s="28"/>
    </row>
    <row r="3873" spans="4:4">
      <c r="D3873" s="28"/>
    </row>
    <row r="3874" spans="4:4">
      <c r="D3874" s="28"/>
    </row>
    <row r="3875" spans="4:4">
      <c r="D3875" s="28"/>
    </row>
    <row r="3876" spans="4:4">
      <c r="D3876" s="28"/>
    </row>
    <row r="3877" spans="4:4">
      <c r="D3877" s="28"/>
    </row>
    <row r="3878" spans="4:4">
      <c r="D3878" s="28"/>
    </row>
    <row r="3879" spans="4:4">
      <c r="D3879" s="28"/>
    </row>
    <row r="3880" spans="4:4">
      <c r="D3880" s="28"/>
    </row>
    <row r="3881" spans="4:4">
      <c r="D3881" s="28"/>
    </row>
    <row r="3882" spans="4:4">
      <c r="D3882" s="28"/>
    </row>
    <row r="3883" spans="4:4">
      <c r="D3883" s="28"/>
    </row>
    <row r="3884" spans="4:4">
      <c r="D3884" s="28"/>
    </row>
    <row r="3885" spans="4:4">
      <c r="D3885" s="28"/>
    </row>
    <row r="3886" spans="4:4">
      <c r="D3886" s="28"/>
    </row>
    <row r="3887" spans="4:4">
      <c r="D3887" s="28"/>
    </row>
    <row r="3888" spans="4:4">
      <c r="D3888" s="28"/>
    </row>
    <row r="3889" spans="4:4">
      <c r="D3889" s="28"/>
    </row>
    <row r="3890" spans="4:4">
      <c r="D3890" s="28"/>
    </row>
    <row r="3891" spans="4:4">
      <c r="D3891" s="28"/>
    </row>
    <row r="3892" spans="4:4">
      <c r="D3892" s="28"/>
    </row>
    <row r="3893" spans="4:4">
      <c r="D3893" s="28"/>
    </row>
    <row r="3894" spans="4:4">
      <c r="D3894" s="28"/>
    </row>
    <row r="3895" spans="4:4">
      <c r="D3895" s="28"/>
    </row>
    <row r="3896" spans="4:4">
      <c r="D3896" s="28"/>
    </row>
    <row r="3897" spans="4:4">
      <c r="D3897" s="28"/>
    </row>
    <row r="3898" spans="4:4">
      <c r="D3898" s="28"/>
    </row>
    <row r="3899" spans="4:4">
      <c r="D3899" s="28"/>
    </row>
    <row r="3900" spans="4:4">
      <c r="D3900" s="28"/>
    </row>
    <row r="3901" spans="4:4">
      <c r="D3901" s="28"/>
    </row>
    <row r="3902" spans="4:4">
      <c r="D3902" s="28"/>
    </row>
    <row r="3903" spans="4:4">
      <c r="D3903" s="28"/>
    </row>
    <row r="3904" spans="4:4">
      <c r="D3904" s="28"/>
    </row>
    <row r="3905" spans="4:4">
      <c r="D3905" s="28"/>
    </row>
    <row r="3906" spans="4:4">
      <c r="D3906" s="28"/>
    </row>
    <row r="3907" spans="4:4">
      <c r="D3907" s="28"/>
    </row>
    <row r="3908" spans="4:4">
      <c r="D3908" s="28"/>
    </row>
    <row r="3909" spans="4:4">
      <c r="D3909" s="28"/>
    </row>
    <row r="3910" spans="4:4">
      <c r="D3910" s="28"/>
    </row>
    <row r="3911" spans="4:4">
      <c r="D3911" s="28"/>
    </row>
    <row r="3912" spans="4:4">
      <c r="D3912" s="28"/>
    </row>
    <row r="3913" spans="4:4">
      <c r="D3913" s="28"/>
    </row>
    <row r="3914" spans="4:4">
      <c r="D3914" s="28"/>
    </row>
    <row r="3915" spans="4:4">
      <c r="D3915" s="28"/>
    </row>
    <row r="3916" spans="4:4">
      <c r="D3916" s="28"/>
    </row>
    <row r="3917" spans="4:4">
      <c r="D3917" s="28"/>
    </row>
    <row r="3918" spans="4:4">
      <c r="D3918" s="28"/>
    </row>
    <row r="3919" spans="4:4">
      <c r="D3919" s="28"/>
    </row>
    <row r="3920" spans="4:4">
      <c r="D3920" s="28"/>
    </row>
    <row r="3921" spans="4:4">
      <c r="D3921" s="28"/>
    </row>
    <row r="3922" spans="4:4">
      <c r="D3922" s="28"/>
    </row>
    <row r="3923" spans="4:4">
      <c r="D3923" s="28"/>
    </row>
    <row r="3924" spans="4:4">
      <c r="D3924" s="28"/>
    </row>
    <row r="3925" spans="4:4">
      <c r="D3925" s="28"/>
    </row>
    <row r="3926" spans="4:4">
      <c r="D3926" s="28"/>
    </row>
    <row r="3927" spans="4:4">
      <c r="D3927" s="28"/>
    </row>
    <row r="3928" spans="4:4">
      <c r="D3928" s="28"/>
    </row>
    <row r="3929" spans="4:4">
      <c r="D3929" s="28"/>
    </row>
    <row r="3930" spans="4:4">
      <c r="D3930" s="28"/>
    </row>
    <row r="3931" spans="4:4">
      <c r="D3931" s="28"/>
    </row>
    <row r="3932" spans="4:4">
      <c r="D3932" s="28"/>
    </row>
    <row r="3933" spans="4:4">
      <c r="D3933" s="28"/>
    </row>
    <row r="3934" spans="4:4">
      <c r="D3934" s="28"/>
    </row>
    <row r="3935" spans="4:4">
      <c r="D3935" s="28"/>
    </row>
    <row r="3936" spans="4:4">
      <c r="D3936" s="28"/>
    </row>
    <row r="3937" spans="4:4">
      <c r="D3937" s="28"/>
    </row>
    <row r="3938" spans="4:4">
      <c r="D3938" s="28"/>
    </row>
    <row r="3939" spans="4:4">
      <c r="D3939" s="28"/>
    </row>
    <row r="3940" spans="4:4">
      <c r="D3940" s="28"/>
    </row>
    <row r="3941" spans="4:4">
      <c r="D3941" s="28"/>
    </row>
    <row r="3942" spans="4:4">
      <c r="D3942" s="28"/>
    </row>
    <row r="3943" spans="4:4">
      <c r="D3943" s="28"/>
    </row>
    <row r="3944" spans="4:4">
      <c r="D3944" s="28"/>
    </row>
    <row r="3945" spans="4:4">
      <c r="D3945" s="28"/>
    </row>
    <row r="3946" spans="4:4">
      <c r="D3946" s="28"/>
    </row>
    <row r="3947" spans="4:4">
      <c r="D3947" s="28"/>
    </row>
    <row r="3948" spans="4:4">
      <c r="D3948" s="28"/>
    </row>
    <row r="3949" spans="4:4">
      <c r="D3949" s="28"/>
    </row>
    <row r="3950" spans="4:4">
      <c r="D3950" s="28"/>
    </row>
    <row r="3951" spans="4:4">
      <c r="D3951" s="28"/>
    </row>
    <row r="3952" spans="4:4">
      <c r="D3952" s="28"/>
    </row>
    <row r="3953" spans="4:4">
      <c r="D3953" s="28"/>
    </row>
    <row r="3954" spans="4:4">
      <c r="D3954" s="28"/>
    </row>
    <row r="3955" spans="4:4">
      <c r="D3955" s="28"/>
    </row>
    <row r="3956" spans="4:4">
      <c r="D3956" s="28"/>
    </row>
    <row r="3957" spans="4:4">
      <c r="D3957" s="28"/>
    </row>
    <row r="3958" spans="4:4">
      <c r="D3958" s="28"/>
    </row>
    <row r="3959" spans="4:4">
      <c r="D3959" s="28"/>
    </row>
    <row r="3960" spans="4:4">
      <c r="D3960" s="28"/>
    </row>
    <row r="3961" spans="4:4">
      <c r="D3961" s="28"/>
    </row>
    <row r="3962" spans="4:4">
      <c r="D3962" s="28"/>
    </row>
    <row r="3963" spans="4:4">
      <c r="D3963" s="28"/>
    </row>
    <row r="3964" spans="4:4">
      <c r="D3964" s="28"/>
    </row>
    <row r="3965" spans="4:4">
      <c r="D3965" s="28"/>
    </row>
    <row r="3966" spans="4:4">
      <c r="D3966" s="28"/>
    </row>
    <row r="3967" spans="4:4">
      <c r="D3967" s="28"/>
    </row>
    <row r="3968" spans="4:4">
      <c r="D3968" s="28"/>
    </row>
    <row r="3969" spans="4:4">
      <c r="D3969" s="28"/>
    </row>
    <row r="3970" spans="4:4">
      <c r="D3970" s="28"/>
    </row>
    <row r="3971" spans="4:4">
      <c r="D3971" s="28"/>
    </row>
    <row r="3972" spans="4:4">
      <c r="D3972" s="28"/>
    </row>
    <row r="3973" spans="4:4">
      <c r="D3973" s="28"/>
    </row>
    <row r="3974" spans="4:4">
      <c r="D3974" s="28"/>
    </row>
    <row r="3975" spans="4:4">
      <c r="D3975" s="28"/>
    </row>
    <row r="3976" spans="4:4">
      <c r="D3976" s="28"/>
    </row>
    <row r="3977" spans="4:4">
      <c r="D3977" s="28"/>
    </row>
    <row r="3978" spans="4:4">
      <c r="D3978" s="28"/>
    </row>
    <row r="3979" spans="4:4">
      <c r="D3979" s="28"/>
    </row>
    <row r="3980" spans="4:4">
      <c r="D3980" s="28"/>
    </row>
    <row r="3981" spans="4:4">
      <c r="D3981" s="28"/>
    </row>
    <row r="3982" spans="4:4">
      <c r="D3982" s="28"/>
    </row>
    <row r="3983" spans="4:4">
      <c r="D3983" s="28"/>
    </row>
    <row r="3984" spans="4:4">
      <c r="D3984" s="28"/>
    </row>
    <row r="3985" spans="4:4">
      <c r="D3985" s="28"/>
    </row>
    <row r="3986" spans="4:4">
      <c r="D3986" s="28"/>
    </row>
    <row r="3987" spans="4:4">
      <c r="D3987" s="28"/>
    </row>
    <row r="3988" spans="4:4">
      <c r="D3988" s="28"/>
    </row>
    <row r="3989" spans="4:4">
      <c r="D3989" s="28"/>
    </row>
    <row r="3990" spans="4:4">
      <c r="D3990" s="28"/>
    </row>
    <row r="3991" spans="4:4">
      <c r="D3991" s="28"/>
    </row>
    <row r="3992" spans="4:4">
      <c r="D3992" s="28"/>
    </row>
    <row r="3993" spans="4:4">
      <c r="D3993" s="28"/>
    </row>
    <row r="3994" spans="4:4">
      <c r="D3994" s="28"/>
    </row>
    <row r="3995" spans="4:4">
      <c r="D3995" s="28"/>
    </row>
    <row r="3996" spans="4:4">
      <c r="D3996" s="28"/>
    </row>
    <row r="3997" spans="4:4">
      <c r="D3997" s="28"/>
    </row>
    <row r="3998" spans="4:4">
      <c r="D3998" s="28"/>
    </row>
    <row r="3999" spans="4:4">
      <c r="D3999" s="28"/>
    </row>
    <row r="4000" spans="4:4">
      <c r="D4000" s="28"/>
    </row>
    <row r="4001" spans="4:4">
      <c r="D4001" s="28"/>
    </row>
    <row r="4002" spans="4:4">
      <c r="D4002" s="28"/>
    </row>
    <row r="4003" spans="4:4">
      <c r="D4003" s="28"/>
    </row>
    <row r="4004" spans="4:4">
      <c r="D4004" s="28"/>
    </row>
    <row r="4005" spans="4:4">
      <c r="D4005" s="28"/>
    </row>
    <row r="4006" spans="4:4">
      <c r="D4006" s="28"/>
    </row>
    <row r="4007" spans="4:4">
      <c r="D4007" s="28"/>
    </row>
    <row r="4008" spans="4:4">
      <c r="D4008" s="28"/>
    </row>
    <row r="4009" spans="4:4">
      <c r="D4009" s="28"/>
    </row>
    <row r="4010" spans="4:4">
      <c r="D4010" s="28"/>
    </row>
    <row r="4011" spans="4:4">
      <c r="D4011" s="28"/>
    </row>
    <row r="4012" spans="4:4">
      <c r="D4012" s="28"/>
    </row>
    <row r="4013" spans="4:4">
      <c r="D4013" s="28"/>
    </row>
    <row r="4014" spans="4:4">
      <c r="D4014" s="28"/>
    </row>
    <row r="4015" spans="4:4">
      <c r="D4015" s="28"/>
    </row>
    <row r="4016" spans="4:4">
      <c r="D4016" s="28"/>
    </row>
    <row r="4017" spans="4:4">
      <c r="D4017" s="28"/>
    </row>
    <row r="4018" spans="4:4">
      <c r="D4018" s="28"/>
    </row>
    <row r="4019" spans="4:4">
      <c r="D4019" s="28"/>
    </row>
    <row r="4020" spans="4:4">
      <c r="D4020" s="28"/>
    </row>
    <row r="4021" spans="4:4">
      <c r="D4021" s="28"/>
    </row>
    <row r="4022" spans="4:4">
      <c r="D4022" s="28"/>
    </row>
    <row r="4023" spans="4:4">
      <c r="D4023" s="28"/>
    </row>
    <row r="4024" spans="4:4">
      <c r="D4024" s="28"/>
    </row>
    <row r="4025" spans="4:4">
      <c r="D4025" s="28"/>
    </row>
    <row r="4026" spans="4:4">
      <c r="D4026" s="28"/>
    </row>
    <row r="4027" spans="4:4">
      <c r="D4027" s="28"/>
    </row>
    <row r="4028" spans="4:4">
      <c r="D4028" s="28"/>
    </row>
    <row r="4029" spans="4:4">
      <c r="D4029" s="28"/>
    </row>
    <row r="4030" spans="4:4">
      <c r="D4030" s="28"/>
    </row>
    <row r="4031" spans="4:4">
      <c r="D4031" s="28"/>
    </row>
    <row r="4032" spans="4:4">
      <c r="D4032" s="28"/>
    </row>
    <row r="4033" spans="4:4">
      <c r="D4033" s="28"/>
    </row>
    <row r="4034" spans="4:4">
      <c r="D4034" s="28"/>
    </row>
    <row r="4035" spans="4:4">
      <c r="D4035" s="28"/>
    </row>
    <row r="4036" spans="4:4">
      <c r="D4036" s="28"/>
    </row>
    <row r="4037" spans="4:4">
      <c r="D4037" s="28"/>
    </row>
    <row r="4038" spans="4:4">
      <c r="D4038" s="28"/>
    </row>
    <row r="4039" spans="4:4">
      <c r="D4039" s="28"/>
    </row>
    <row r="4040" spans="4:4">
      <c r="D4040" s="28"/>
    </row>
    <row r="4041" spans="4:4">
      <c r="D4041" s="28"/>
    </row>
    <row r="4042" spans="4:4">
      <c r="D4042" s="28"/>
    </row>
    <row r="4043" spans="4:4">
      <c r="D4043" s="28"/>
    </row>
    <row r="4044" spans="4:4">
      <c r="D4044" s="28"/>
    </row>
    <row r="4045" spans="4:4">
      <c r="D4045" s="28"/>
    </row>
    <row r="4046" spans="4:4">
      <c r="D4046" s="28"/>
    </row>
    <row r="4047" spans="4:4">
      <c r="D4047" s="28"/>
    </row>
    <row r="4048" spans="4:4">
      <c r="D4048" s="28"/>
    </row>
    <row r="4049" spans="4:4">
      <c r="D4049" s="28"/>
    </row>
    <row r="4050" spans="4:4">
      <c r="D4050" s="28"/>
    </row>
    <row r="4051" spans="4:4">
      <c r="D4051" s="28"/>
    </row>
    <row r="4052" spans="4:4">
      <c r="D4052" s="28"/>
    </row>
    <row r="4053" spans="4:4">
      <c r="D4053" s="28"/>
    </row>
    <row r="4054" spans="4:4">
      <c r="D4054" s="28"/>
    </row>
    <row r="4055" spans="4:4">
      <c r="D4055" s="28"/>
    </row>
    <row r="4056" spans="4:4">
      <c r="D4056" s="28"/>
    </row>
    <row r="4057" spans="4:4">
      <c r="D4057" s="28"/>
    </row>
    <row r="4058" spans="4:4">
      <c r="D4058" s="28"/>
    </row>
    <row r="4059" spans="4:4">
      <c r="D4059" s="28"/>
    </row>
    <row r="4060" spans="4:4">
      <c r="D4060" s="28"/>
    </row>
    <row r="4061" spans="4:4">
      <c r="D4061" s="28"/>
    </row>
    <row r="4062" spans="4:4">
      <c r="D4062" s="28"/>
    </row>
    <row r="4063" spans="4:4">
      <c r="D4063" s="28"/>
    </row>
    <row r="4064" spans="4:4">
      <c r="D4064" s="28"/>
    </row>
    <row r="4065" spans="4:4">
      <c r="D4065" s="28"/>
    </row>
    <row r="4066" spans="4:4">
      <c r="D4066" s="28"/>
    </row>
    <row r="4067" spans="4:4">
      <c r="D4067" s="28"/>
    </row>
    <row r="4068" spans="4:4">
      <c r="D4068" s="28"/>
    </row>
    <row r="4069" spans="4:4">
      <c r="D4069" s="28"/>
    </row>
    <row r="4070" spans="4:4">
      <c r="D4070" s="28"/>
    </row>
    <row r="4071" spans="4:4">
      <c r="D4071" s="28"/>
    </row>
    <row r="4072" spans="4:4">
      <c r="D4072" s="28"/>
    </row>
    <row r="4073" spans="4:4">
      <c r="D4073" s="28"/>
    </row>
    <row r="4074" spans="4:4">
      <c r="D4074" s="28"/>
    </row>
    <row r="4075" spans="4:4">
      <c r="D4075" s="28"/>
    </row>
    <row r="4076" spans="4:4">
      <c r="D4076" s="28"/>
    </row>
    <row r="4077" spans="4:4">
      <c r="D4077" s="28"/>
    </row>
    <row r="4078" spans="4:4">
      <c r="D4078" s="28"/>
    </row>
    <row r="4079" spans="4:4">
      <c r="D4079" s="28"/>
    </row>
    <row r="4080" spans="4:4">
      <c r="D4080" s="28"/>
    </row>
    <row r="4081" spans="4:4">
      <c r="D4081" s="28"/>
    </row>
    <row r="4082" spans="4:4">
      <c r="D4082" s="28"/>
    </row>
    <row r="4083" spans="4:4">
      <c r="D4083" s="28"/>
    </row>
    <row r="4084" spans="4:4">
      <c r="D4084" s="28"/>
    </row>
    <row r="4085" spans="4:4">
      <c r="D4085" s="28"/>
    </row>
    <row r="4086" spans="4:4">
      <c r="D4086" s="28"/>
    </row>
    <row r="4087" spans="4:4">
      <c r="D4087" s="28"/>
    </row>
    <row r="4088" spans="4:4">
      <c r="D4088" s="28"/>
    </row>
    <row r="4089" spans="4:4">
      <c r="D4089" s="28"/>
    </row>
    <row r="4090" spans="4:4">
      <c r="D4090" s="28"/>
    </row>
    <row r="4091" spans="4:4">
      <c r="D4091" s="28"/>
    </row>
    <row r="4092" spans="4:4">
      <c r="D4092" s="28"/>
    </row>
    <row r="4093" spans="4:4">
      <c r="D4093" s="28"/>
    </row>
    <row r="4094" spans="4:4">
      <c r="D4094" s="28"/>
    </row>
    <row r="4095" spans="4:4">
      <c r="D4095" s="28"/>
    </row>
    <row r="4096" spans="4:4">
      <c r="D4096" s="28"/>
    </row>
    <row r="4097" spans="4:4">
      <c r="D4097" s="28"/>
    </row>
    <row r="4098" spans="4:4">
      <c r="D4098" s="28"/>
    </row>
    <row r="4099" spans="4:4">
      <c r="D4099" s="28"/>
    </row>
    <row r="4100" spans="4:4">
      <c r="D4100" s="28"/>
    </row>
    <row r="4101" spans="4:4">
      <c r="D4101" s="28"/>
    </row>
    <row r="4102" spans="4:4">
      <c r="D4102" s="28"/>
    </row>
    <row r="4103" spans="4:4">
      <c r="D4103" s="28"/>
    </row>
    <row r="4104" spans="4:4">
      <c r="D4104" s="28"/>
    </row>
    <row r="4105" spans="4:4">
      <c r="D4105" s="28"/>
    </row>
    <row r="4106" spans="4:4">
      <c r="D4106" s="28"/>
    </row>
    <row r="4107" spans="4:4">
      <c r="D4107" s="28"/>
    </row>
    <row r="4108" spans="4:4">
      <c r="D4108" s="28"/>
    </row>
    <row r="4109" spans="4:4">
      <c r="D4109" s="28"/>
    </row>
    <row r="4110" spans="4:4">
      <c r="D4110" s="28"/>
    </row>
    <row r="4111" spans="4:4">
      <c r="D4111" s="28"/>
    </row>
    <row r="4112" spans="4:4">
      <c r="D4112" s="28"/>
    </row>
    <row r="4113" spans="4:4">
      <c r="D4113" s="28"/>
    </row>
    <row r="4114" spans="4:4">
      <c r="D4114" s="28"/>
    </row>
    <row r="4115" spans="4:4">
      <c r="D4115" s="28"/>
    </row>
    <row r="4116" spans="4:4">
      <c r="D4116" s="28"/>
    </row>
    <row r="4117" spans="4:4">
      <c r="D4117" s="28"/>
    </row>
    <row r="4118" spans="4:4">
      <c r="D4118" s="28"/>
    </row>
    <row r="4119" spans="4:4">
      <c r="D4119" s="28"/>
    </row>
    <row r="4120" spans="4:4">
      <c r="D4120" s="28"/>
    </row>
    <row r="4121" spans="4:4">
      <c r="D4121" s="28"/>
    </row>
    <row r="4122" spans="4:4">
      <c r="D4122" s="28"/>
    </row>
    <row r="4123" spans="4:4">
      <c r="D4123" s="28"/>
    </row>
    <row r="4124" spans="4:4">
      <c r="D4124" s="28"/>
    </row>
    <row r="4125" spans="4:4">
      <c r="D4125" s="28"/>
    </row>
    <row r="4126" spans="4:4">
      <c r="D4126" s="28"/>
    </row>
    <row r="4127" spans="4:4">
      <c r="D4127" s="28"/>
    </row>
    <row r="4128" spans="4:4">
      <c r="D4128" s="28"/>
    </row>
    <row r="4129" spans="4:4">
      <c r="D4129" s="28"/>
    </row>
    <row r="4130" spans="4:4">
      <c r="D4130" s="28"/>
    </row>
    <row r="4131" spans="4:4">
      <c r="D4131" s="28"/>
    </row>
    <row r="4132" spans="4:4">
      <c r="D4132" s="28"/>
    </row>
    <row r="4133" spans="4:4">
      <c r="D4133" s="28"/>
    </row>
    <row r="4134" spans="4:4">
      <c r="D4134" s="28"/>
    </row>
    <row r="4135" spans="4:4">
      <c r="D4135" s="28"/>
    </row>
    <row r="4136" spans="4:4">
      <c r="D4136" s="28"/>
    </row>
    <row r="4137" spans="4:4">
      <c r="D4137" s="28"/>
    </row>
    <row r="4138" spans="4:4">
      <c r="D4138" s="28"/>
    </row>
    <row r="4139" spans="4:4">
      <c r="D4139" s="28"/>
    </row>
    <row r="4140" spans="4:4">
      <c r="D4140" s="28"/>
    </row>
    <row r="4141" spans="4:4">
      <c r="D4141" s="28"/>
    </row>
    <row r="4142" spans="4:4">
      <c r="D4142" s="28"/>
    </row>
    <row r="4143" spans="4:4">
      <c r="D4143" s="28"/>
    </row>
    <row r="4144" spans="4:4">
      <c r="D4144" s="28"/>
    </row>
    <row r="4145" spans="4:4">
      <c r="D4145" s="28"/>
    </row>
    <row r="4146" spans="4:4">
      <c r="D4146" s="28"/>
    </row>
    <row r="4147" spans="4:4">
      <c r="D4147" s="28"/>
    </row>
    <row r="4148" spans="4:4">
      <c r="D4148" s="28"/>
    </row>
    <row r="4149" spans="4:4">
      <c r="D4149" s="28"/>
    </row>
    <row r="4150" spans="4:4">
      <c r="D4150" s="28"/>
    </row>
    <row r="4151" spans="4:4">
      <c r="D4151" s="28"/>
    </row>
    <row r="4152" spans="4:4">
      <c r="D4152" s="28"/>
    </row>
    <row r="4153" spans="4:4">
      <c r="D4153" s="28"/>
    </row>
    <row r="4154" spans="4:4">
      <c r="D4154" s="28"/>
    </row>
    <row r="4155" spans="4:4">
      <c r="D4155" s="28"/>
    </row>
    <row r="4156" spans="4:4">
      <c r="D4156" s="28"/>
    </row>
    <row r="4157" spans="4:4">
      <c r="D4157" s="28"/>
    </row>
    <row r="4158" spans="4:4">
      <c r="D4158" s="28"/>
    </row>
    <row r="4159" spans="4:4">
      <c r="D4159" s="28"/>
    </row>
    <row r="4160" spans="4:4">
      <c r="D4160" s="28"/>
    </row>
    <row r="4161" spans="4:4">
      <c r="D4161" s="28"/>
    </row>
    <row r="4162" spans="4:4">
      <c r="D4162" s="28"/>
    </row>
    <row r="4163" spans="4:4">
      <c r="D4163" s="28"/>
    </row>
    <row r="4164" spans="4:4">
      <c r="D4164" s="28"/>
    </row>
    <row r="4165" spans="4:4">
      <c r="D4165" s="28"/>
    </row>
    <row r="4166" spans="4:4">
      <c r="D4166" s="28"/>
    </row>
    <row r="4167" spans="4:4">
      <c r="D4167" s="28"/>
    </row>
    <row r="4168" spans="4:4">
      <c r="D4168" s="28"/>
    </row>
    <row r="4169" spans="4:4">
      <c r="D4169" s="28"/>
    </row>
    <row r="4170" spans="4:4">
      <c r="D4170" s="28"/>
    </row>
    <row r="4171" spans="4:4">
      <c r="D4171" s="28"/>
    </row>
    <row r="4172" spans="4:4">
      <c r="D4172" s="28"/>
    </row>
    <row r="4173" spans="4:4">
      <c r="D4173" s="28"/>
    </row>
    <row r="4174" spans="4:4">
      <c r="D4174" s="28"/>
    </row>
    <row r="4175" spans="4:4">
      <c r="D4175" s="28"/>
    </row>
    <row r="4176" spans="4:4">
      <c r="D4176" s="28"/>
    </row>
    <row r="4177" spans="4:4">
      <c r="D4177" s="28"/>
    </row>
    <row r="4178" spans="4:4">
      <c r="D4178" s="28"/>
    </row>
    <row r="4179" spans="4:4">
      <c r="D4179" s="28"/>
    </row>
    <row r="4180" spans="4:4">
      <c r="D4180" s="28"/>
    </row>
    <row r="4181" spans="4:4">
      <c r="D4181" s="28"/>
    </row>
    <row r="4182" spans="4:4">
      <c r="D4182" s="28"/>
    </row>
    <row r="4183" spans="4:4">
      <c r="D4183" s="28"/>
    </row>
    <row r="4184" spans="4:4">
      <c r="D4184" s="28"/>
    </row>
    <row r="4185" spans="4:4">
      <c r="D4185" s="28"/>
    </row>
    <row r="4186" spans="4:4">
      <c r="D4186" s="28"/>
    </row>
    <row r="4187" spans="4:4">
      <c r="D4187" s="28"/>
    </row>
    <row r="4188" spans="4:4">
      <c r="D4188" s="28"/>
    </row>
    <row r="4189" spans="4:4">
      <c r="D4189" s="28"/>
    </row>
    <row r="4190" spans="4:4">
      <c r="D4190" s="28"/>
    </row>
    <row r="4191" spans="4:4">
      <c r="D4191" s="28"/>
    </row>
    <row r="4192" spans="4:4">
      <c r="D4192" s="28"/>
    </row>
    <row r="4193" spans="4:4">
      <c r="D4193" s="28"/>
    </row>
    <row r="4194" spans="4:4">
      <c r="D4194" s="28"/>
    </row>
    <row r="4195" spans="4:4">
      <c r="D4195" s="28"/>
    </row>
    <row r="4196" spans="4:4">
      <c r="D4196" s="28"/>
    </row>
    <row r="4197" spans="4:4">
      <c r="D4197" s="28"/>
    </row>
    <row r="4198" spans="4:4">
      <c r="D4198" s="28"/>
    </row>
    <row r="4199" spans="4:4">
      <c r="D4199" s="28"/>
    </row>
    <row r="4200" spans="4:4">
      <c r="D4200" s="28"/>
    </row>
    <row r="4201" spans="4:4">
      <c r="D4201" s="28"/>
    </row>
    <row r="4202" spans="4:4">
      <c r="D4202" s="28"/>
    </row>
    <row r="4203" spans="4:4">
      <c r="D4203" s="28"/>
    </row>
    <row r="4204" spans="4:4">
      <c r="D4204" s="28"/>
    </row>
    <row r="4205" spans="4:4">
      <c r="D4205" s="28"/>
    </row>
    <row r="4206" spans="4:4">
      <c r="D4206" s="28"/>
    </row>
    <row r="4207" spans="4:4">
      <c r="D4207" s="28"/>
    </row>
    <row r="4208" spans="4:4">
      <c r="D4208" s="28"/>
    </row>
    <row r="4209" spans="4:4">
      <c r="D4209" s="28"/>
    </row>
    <row r="4210" spans="4:4">
      <c r="D4210" s="28"/>
    </row>
    <row r="4211" spans="4:4">
      <c r="D4211" s="28"/>
    </row>
    <row r="4212" spans="4:4">
      <c r="D4212" s="28"/>
    </row>
    <row r="4213" spans="4:4">
      <c r="D4213" s="28"/>
    </row>
    <row r="4214" spans="4:4">
      <c r="D4214" s="28"/>
    </row>
    <row r="4215" spans="4:4">
      <c r="D4215" s="28"/>
    </row>
    <row r="4216" spans="4:4">
      <c r="D4216" s="28"/>
    </row>
    <row r="4217" spans="4:4">
      <c r="D4217" s="28"/>
    </row>
    <row r="4218" spans="4:4">
      <c r="D4218" s="28"/>
    </row>
    <row r="4219" spans="4:4">
      <c r="D4219" s="28"/>
    </row>
    <row r="4220" spans="4:4">
      <c r="D4220" s="28"/>
    </row>
    <row r="4221" spans="4:4">
      <c r="D4221" s="28"/>
    </row>
    <row r="4222" spans="4:4">
      <c r="D4222" s="28"/>
    </row>
    <row r="4223" spans="4:4">
      <c r="D4223" s="28"/>
    </row>
    <row r="4224" spans="4:4">
      <c r="D4224" s="28"/>
    </row>
    <row r="4225" spans="4:4">
      <c r="D4225" s="28"/>
    </row>
    <row r="4226" spans="4:4">
      <c r="D4226" s="28"/>
    </row>
    <row r="4227" spans="4:4">
      <c r="D4227" s="28"/>
    </row>
    <row r="4228" spans="4:4">
      <c r="D4228" s="28"/>
    </row>
    <row r="4229" spans="4:4">
      <c r="D4229" s="28"/>
    </row>
    <row r="4230" spans="4:4">
      <c r="D4230" s="28"/>
    </row>
    <row r="4231" spans="4:4">
      <c r="D4231" s="28"/>
    </row>
    <row r="4232" spans="4:4">
      <c r="D4232" s="28"/>
    </row>
    <row r="4233" spans="4:4">
      <c r="D4233" s="28"/>
    </row>
    <row r="4234" spans="4:4">
      <c r="D4234" s="28"/>
    </row>
    <row r="4235" spans="4:4">
      <c r="D4235" s="28"/>
    </row>
    <row r="4236" spans="4:4">
      <c r="D4236" s="28"/>
    </row>
    <row r="4237" spans="4:4">
      <c r="D4237" s="28"/>
    </row>
    <row r="4238" spans="4:4">
      <c r="D4238" s="28"/>
    </row>
    <row r="4239" spans="4:4">
      <c r="D4239" s="28"/>
    </row>
    <row r="4240" spans="4:4">
      <c r="D4240" s="28"/>
    </row>
    <row r="4241" spans="4:4">
      <c r="D4241" s="28"/>
    </row>
    <row r="4242" spans="4:4">
      <c r="D4242" s="28"/>
    </row>
    <row r="4243" spans="4:4">
      <c r="D4243" s="28"/>
    </row>
    <row r="4244" spans="4:4">
      <c r="D4244" s="28"/>
    </row>
    <row r="4245" spans="4:4">
      <c r="D4245" s="28"/>
    </row>
    <row r="4246" spans="4:4">
      <c r="D4246" s="28"/>
    </row>
    <row r="4247" spans="4:4">
      <c r="D4247" s="28"/>
    </row>
    <row r="4248" spans="4:4">
      <c r="D4248" s="28"/>
    </row>
    <row r="4249" spans="4:4">
      <c r="D4249" s="28"/>
    </row>
    <row r="4250" spans="4:4">
      <c r="D4250" s="28"/>
    </row>
    <row r="4251" spans="4:4">
      <c r="D4251" s="28"/>
    </row>
    <row r="4252" spans="4:4">
      <c r="D4252" s="28"/>
    </row>
    <row r="4253" spans="4:4">
      <c r="D4253" s="28"/>
    </row>
    <row r="4254" spans="4:4">
      <c r="D4254" s="28"/>
    </row>
    <row r="4255" spans="4:4">
      <c r="D4255" s="28"/>
    </row>
    <row r="4256" spans="4:4">
      <c r="D4256" s="28"/>
    </row>
    <row r="4257" spans="4:4">
      <c r="D4257" s="28"/>
    </row>
    <row r="4258" spans="4:4">
      <c r="D4258" s="28"/>
    </row>
    <row r="4259" spans="4:4">
      <c r="D4259" s="28"/>
    </row>
    <row r="4260" spans="4:4">
      <c r="D4260" s="28"/>
    </row>
    <row r="4261" spans="4:4">
      <c r="D4261" s="28"/>
    </row>
    <row r="4262" spans="4:4">
      <c r="D4262" s="28"/>
    </row>
    <row r="4263" spans="4:4">
      <c r="D4263" s="28"/>
    </row>
    <row r="4264" spans="4:4">
      <c r="D4264" s="28"/>
    </row>
    <row r="4265" spans="4:4">
      <c r="D4265" s="28"/>
    </row>
    <row r="4266" spans="4:4">
      <c r="D4266" s="28"/>
    </row>
    <row r="4267" spans="4:4">
      <c r="D4267" s="28"/>
    </row>
    <row r="4268" spans="4:4">
      <c r="D4268" s="28"/>
    </row>
    <row r="4269" spans="4:4">
      <c r="D4269" s="28"/>
    </row>
    <row r="4270" spans="4:4">
      <c r="D4270" s="28"/>
    </row>
    <row r="4271" spans="4:4">
      <c r="D4271" s="28"/>
    </row>
    <row r="4272" spans="4:4">
      <c r="D4272" s="28"/>
    </row>
    <row r="4273" spans="4:4">
      <c r="D4273" s="28"/>
    </row>
    <row r="4274" spans="4:4">
      <c r="D4274" s="28"/>
    </row>
    <row r="4275" spans="4:4">
      <c r="D4275" s="28"/>
    </row>
    <row r="4276" spans="4:4">
      <c r="D4276" s="28"/>
    </row>
    <row r="4277" spans="4:4">
      <c r="D4277" s="28"/>
    </row>
    <row r="4278" spans="4:4">
      <c r="D4278" s="28"/>
    </row>
    <row r="4279" spans="4:4">
      <c r="D4279" s="28"/>
    </row>
    <row r="4280" spans="4:4">
      <c r="D4280" s="28"/>
    </row>
    <row r="4281" spans="4:4">
      <c r="D4281" s="28"/>
    </row>
    <row r="4282" spans="4:4">
      <c r="D4282" s="28"/>
    </row>
    <row r="4283" spans="4:4">
      <c r="D4283" s="28"/>
    </row>
    <row r="4284" spans="4:4">
      <c r="D4284" s="28"/>
    </row>
    <row r="4285" spans="4:4">
      <c r="D4285" s="28"/>
    </row>
    <row r="4286" spans="4:4">
      <c r="D4286" s="28"/>
    </row>
    <row r="4287" spans="4:4">
      <c r="D4287" s="28"/>
    </row>
    <row r="4288" spans="4:4">
      <c r="D4288" s="28"/>
    </row>
    <row r="4289" spans="4:4">
      <c r="D4289" s="28"/>
    </row>
    <row r="4290" spans="4:4">
      <c r="D4290" s="28"/>
    </row>
    <row r="4291" spans="4:4">
      <c r="D4291" s="28"/>
    </row>
    <row r="4292" spans="4:4">
      <c r="D4292" s="28"/>
    </row>
    <row r="4293" spans="4:4">
      <c r="D4293" s="28"/>
    </row>
    <row r="4294" spans="4:4">
      <c r="D4294" s="28"/>
    </row>
    <row r="4295" spans="4:4">
      <c r="D4295" s="28"/>
    </row>
    <row r="4296" spans="4:4">
      <c r="D4296" s="28"/>
    </row>
    <row r="4297" spans="4:4">
      <c r="D4297" s="28"/>
    </row>
    <row r="4298" spans="4:4">
      <c r="D4298" s="28"/>
    </row>
    <row r="4299" spans="4:4">
      <c r="D4299" s="28"/>
    </row>
    <row r="4300" spans="4:4">
      <c r="D4300" s="28"/>
    </row>
    <row r="4301" spans="4:4">
      <c r="D4301" s="28"/>
    </row>
    <row r="4302" spans="4:4">
      <c r="D4302" s="28"/>
    </row>
    <row r="4303" spans="4:4">
      <c r="D4303" s="28"/>
    </row>
    <row r="4304" spans="4:4">
      <c r="D4304" s="28"/>
    </row>
    <row r="4305" spans="4:4">
      <c r="D4305" s="28"/>
    </row>
    <row r="4306" spans="4:4">
      <c r="D4306" s="28"/>
    </row>
    <row r="4307" spans="4:4">
      <c r="D4307" s="28"/>
    </row>
    <row r="4308" spans="4:4">
      <c r="D4308" s="28"/>
    </row>
    <row r="4309" spans="4:4">
      <c r="D4309" s="28"/>
    </row>
    <row r="4310" spans="4:4">
      <c r="D4310" s="28"/>
    </row>
    <row r="4311" spans="4:4">
      <c r="D4311" s="28"/>
    </row>
    <row r="4312" spans="4:4">
      <c r="D4312" s="28"/>
    </row>
    <row r="4313" spans="4:4">
      <c r="D4313" s="28"/>
    </row>
    <row r="4314" spans="4:4">
      <c r="D4314" s="28"/>
    </row>
    <row r="4315" spans="4:4">
      <c r="D4315" s="28"/>
    </row>
    <row r="4316" spans="4:4">
      <c r="D4316" s="28"/>
    </row>
    <row r="4317" spans="4:4">
      <c r="D4317" s="28"/>
    </row>
    <row r="4318" spans="4:4">
      <c r="D4318" s="28"/>
    </row>
    <row r="4319" spans="4:4">
      <c r="D4319" s="28"/>
    </row>
    <row r="4320" spans="4:4">
      <c r="D4320" s="28"/>
    </row>
    <row r="4321" spans="4:4">
      <c r="D4321" s="28"/>
    </row>
    <row r="4322" spans="4:4">
      <c r="D4322" s="28"/>
    </row>
    <row r="4323" spans="4:4">
      <c r="D4323" s="28"/>
    </row>
    <row r="4324" spans="4:4">
      <c r="D4324" s="28"/>
    </row>
    <row r="4325" spans="4:4">
      <c r="D4325" s="28"/>
    </row>
    <row r="4326" spans="4:4">
      <c r="D4326" s="28"/>
    </row>
    <row r="4327" spans="4:4">
      <c r="D4327" s="28"/>
    </row>
    <row r="4328" spans="4:4">
      <c r="D4328" s="28"/>
    </row>
    <row r="4329" spans="4:4">
      <c r="D4329" s="28"/>
    </row>
    <row r="4330" spans="4:4">
      <c r="D4330" s="28"/>
    </row>
    <row r="4331" spans="4:4">
      <c r="D4331" s="28"/>
    </row>
    <row r="4332" spans="4:4">
      <c r="D4332" s="28"/>
    </row>
    <row r="4333" spans="4:4">
      <c r="D4333" s="28"/>
    </row>
    <row r="4334" spans="4:4">
      <c r="D4334" s="28"/>
    </row>
    <row r="4335" spans="4:4">
      <c r="D4335" s="28"/>
    </row>
    <row r="4336" spans="4:4">
      <c r="D4336" s="28"/>
    </row>
    <row r="4337" spans="4:4">
      <c r="D4337" s="28"/>
    </row>
    <row r="4338" spans="4:4">
      <c r="D4338" s="28"/>
    </row>
    <row r="4339" spans="4:4">
      <c r="D4339" s="28"/>
    </row>
    <row r="4340" spans="4:4">
      <c r="D4340" s="28"/>
    </row>
    <row r="4341" spans="4:4">
      <c r="D4341" s="28"/>
    </row>
    <row r="4342" spans="4:4">
      <c r="D4342" s="28"/>
    </row>
    <row r="4343" spans="4:4">
      <c r="D4343" s="28"/>
    </row>
    <row r="4344" spans="4:4">
      <c r="D4344" s="28"/>
    </row>
    <row r="4345" spans="4:4">
      <c r="D4345" s="28"/>
    </row>
    <row r="4346" spans="4:4">
      <c r="D4346" s="28"/>
    </row>
    <row r="4347" spans="4:4">
      <c r="D4347" s="28"/>
    </row>
    <row r="4348" spans="4:4">
      <c r="D4348" s="28"/>
    </row>
    <row r="4349" spans="4:4">
      <c r="D4349" s="28"/>
    </row>
    <row r="4350" spans="4:4">
      <c r="D4350" s="28"/>
    </row>
    <row r="4351" spans="4:4">
      <c r="D4351" s="28"/>
    </row>
    <row r="4352" spans="4:4">
      <c r="D4352" s="28"/>
    </row>
    <row r="4353" spans="4:4">
      <c r="D4353" s="28"/>
    </row>
    <row r="4354" spans="4:4">
      <c r="D4354" s="28"/>
    </row>
    <row r="4355" spans="4:4">
      <c r="D4355" s="28"/>
    </row>
    <row r="4356" spans="4:4">
      <c r="D4356" s="28"/>
    </row>
    <row r="4357" spans="4:4">
      <c r="D4357" s="28"/>
    </row>
    <row r="4358" spans="4:4">
      <c r="D4358" s="28"/>
    </row>
    <row r="4359" spans="4:4">
      <c r="D4359" s="28"/>
    </row>
    <row r="4360" spans="4:4">
      <c r="D4360" s="28"/>
    </row>
    <row r="4361" spans="4:4">
      <c r="D4361" s="28"/>
    </row>
    <row r="4362" spans="4:4">
      <c r="D4362" s="28"/>
    </row>
    <row r="4363" spans="4:4">
      <c r="D4363" s="28"/>
    </row>
    <row r="4364" spans="4:4">
      <c r="D4364" s="28"/>
    </row>
    <row r="4365" spans="4:4">
      <c r="D4365" s="28"/>
    </row>
    <row r="4366" spans="4:4">
      <c r="D4366" s="28"/>
    </row>
    <row r="4367" spans="4:4">
      <c r="D4367" s="28"/>
    </row>
    <row r="4368" spans="4:4">
      <c r="D4368" s="28"/>
    </row>
    <row r="4369" spans="4:4">
      <c r="D4369" s="28"/>
    </row>
    <row r="4370" spans="4:4">
      <c r="D4370" s="28"/>
    </row>
    <row r="4371" spans="4:4">
      <c r="D4371" s="28"/>
    </row>
    <row r="4372" spans="4:4">
      <c r="D4372" s="28"/>
    </row>
    <row r="4373" spans="4:4">
      <c r="D4373" s="28"/>
    </row>
    <row r="4374" spans="4:4">
      <c r="D4374" s="28"/>
    </row>
    <row r="4375" spans="4:4">
      <c r="D4375" s="28"/>
    </row>
    <row r="4376" spans="4:4">
      <c r="D4376" s="28"/>
    </row>
    <row r="4377" spans="4:4">
      <c r="D4377" s="28"/>
    </row>
    <row r="4378" spans="4:4">
      <c r="D4378" s="28"/>
    </row>
    <row r="4379" spans="4:4">
      <c r="D4379" s="28"/>
    </row>
    <row r="4380" spans="4:4">
      <c r="D4380" s="28"/>
    </row>
    <row r="4381" spans="4:4">
      <c r="D4381" s="28"/>
    </row>
    <row r="4382" spans="4:4">
      <c r="D4382" s="28"/>
    </row>
    <row r="4383" spans="4:4">
      <c r="D4383" s="28"/>
    </row>
    <row r="4384" spans="4:4">
      <c r="D4384" s="28"/>
    </row>
    <row r="4385" spans="4:4">
      <c r="D4385" s="28"/>
    </row>
    <row r="4386" spans="4:4">
      <c r="D4386" s="28"/>
    </row>
    <row r="4387" spans="4:4">
      <c r="D4387" s="28"/>
    </row>
    <row r="4388" spans="4:4">
      <c r="D4388" s="28"/>
    </row>
    <row r="4389" spans="4:4">
      <c r="D4389" s="28"/>
    </row>
    <row r="4390" spans="4:4">
      <c r="D4390" s="28"/>
    </row>
    <row r="4391" spans="4:4">
      <c r="D4391" s="28"/>
    </row>
    <row r="4392" spans="4:4">
      <c r="D4392" s="28"/>
    </row>
    <row r="4393" spans="4:4">
      <c r="D4393" s="28"/>
    </row>
    <row r="4394" spans="4:4">
      <c r="D4394" s="28"/>
    </row>
    <row r="4395" spans="4:4">
      <c r="D4395" s="28"/>
    </row>
    <row r="4396" spans="4:4">
      <c r="D4396" s="28"/>
    </row>
    <row r="4397" spans="4:4">
      <c r="D4397" s="28"/>
    </row>
    <row r="4398" spans="4:4">
      <c r="D4398" s="28"/>
    </row>
    <row r="4399" spans="4:4">
      <c r="D4399" s="28"/>
    </row>
    <row r="4400" spans="4:4">
      <c r="D4400" s="28"/>
    </row>
    <row r="4401" spans="4:4">
      <c r="D4401" s="28"/>
    </row>
    <row r="4402" spans="4:4">
      <c r="D4402" s="28"/>
    </row>
    <row r="4403" spans="4:4">
      <c r="D4403" s="28"/>
    </row>
    <row r="4404" spans="4:4">
      <c r="D4404" s="28"/>
    </row>
    <row r="4405" spans="4:4">
      <c r="D4405" s="28"/>
    </row>
    <row r="4406" spans="4:4">
      <c r="D4406" s="28"/>
    </row>
    <row r="4407" spans="4:4">
      <c r="D4407" s="28"/>
    </row>
    <row r="4408" spans="4:4">
      <c r="D4408" s="28"/>
    </row>
    <row r="4409" spans="4:4">
      <c r="D4409" s="28"/>
    </row>
    <row r="4410" spans="4:4">
      <c r="D4410" s="28"/>
    </row>
    <row r="4411" spans="4:4">
      <c r="D4411" s="28"/>
    </row>
    <row r="4412" spans="4:4">
      <c r="D4412" s="28"/>
    </row>
    <row r="4413" spans="4:4">
      <c r="D4413" s="28"/>
    </row>
    <row r="4414" spans="4:4">
      <c r="D4414" s="28"/>
    </row>
    <row r="4415" spans="4:4">
      <c r="D4415" s="28"/>
    </row>
    <row r="4416" spans="4:4">
      <c r="D4416" s="28"/>
    </row>
    <row r="4417" spans="4:4">
      <c r="D4417" s="28"/>
    </row>
    <row r="4418" spans="4:4">
      <c r="D4418" s="28"/>
    </row>
    <row r="4419" spans="4:4">
      <c r="D4419" s="28"/>
    </row>
    <row r="4420" spans="4:4">
      <c r="D4420" s="28"/>
    </row>
    <row r="4421" spans="4:4">
      <c r="D4421" s="28"/>
    </row>
    <row r="4422" spans="4:4">
      <c r="D4422" s="28"/>
    </row>
    <row r="4423" spans="4:4">
      <c r="D4423" s="28"/>
    </row>
    <row r="4424" spans="4:4">
      <c r="D4424" s="28"/>
    </row>
    <row r="4425" spans="4:4">
      <c r="D4425" s="28"/>
    </row>
    <row r="4426" spans="4:4">
      <c r="D4426" s="28"/>
    </row>
    <row r="4427" spans="4:4">
      <c r="D4427" s="28"/>
    </row>
    <row r="4428" spans="4:4">
      <c r="D4428" s="28"/>
    </row>
    <row r="4429" spans="4:4">
      <c r="D4429" s="28"/>
    </row>
    <row r="4430" spans="4:4">
      <c r="D4430" s="28"/>
    </row>
    <row r="4431" spans="4:4">
      <c r="D4431" s="28"/>
    </row>
    <row r="4432" spans="4:4">
      <c r="D4432" s="28"/>
    </row>
    <row r="4433" spans="4:4">
      <c r="D4433" s="28"/>
    </row>
    <row r="4434" spans="4:4">
      <c r="D4434" s="28"/>
    </row>
    <row r="4435" spans="4:4">
      <c r="D4435" s="28"/>
    </row>
    <row r="4436" spans="4:4">
      <c r="D4436" s="28"/>
    </row>
    <row r="4437" spans="4:4">
      <c r="D4437" s="28"/>
    </row>
    <row r="4438" spans="4:4">
      <c r="D4438" s="28"/>
    </row>
    <row r="4439" spans="4:4">
      <c r="D4439" s="28"/>
    </row>
    <row r="4440" spans="4:4">
      <c r="D4440" s="28"/>
    </row>
    <row r="4441" spans="4:4">
      <c r="D4441" s="28"/>
    </row>
    <row r="4442" spans="4:4">
      <c r="D4442" s="28"/>
    </row>
    <row r="4443" spans="4:4">
      <c r="D4443" s="28"/>
    </row>
    <row r="4444" spans="4:4">
      <c r="D4444" s="28"/>
    </row>
    <row r="4445" spans="4:4">
      <c r="D4445" s="28"/>
    </row>
    <row r="4446" spans="4:4">
      <c r="D4446" s="28"/>
    </row>
    <row r="4447" spans="4:4">
      <c r="D4447" s="28"/>
    </row>
    <row r="4448" spans="4:4">
      <c r="D4448" s="28"/>
    </row>
    <row r="4449" spans="4:4">
      <c r="D4449" s="28"/>
    </row>
    <row r="4450" spans="4:4">
      <c r="D4450" s="28"/>
    </row>
    <row r="4451" spans="4:4">
      <c r="D4451" s="28"/>
    </row>
    <row r="4452" spans="4:4">
      <c r="D4452" s="28"/>
    </row>
    <row r="4453" spans="4:4">
      <c r="D4453" s="28"/>
    </row>
    <row r="4454" spans="4:4">
      <c r="D4454" s="28"/>
    </row>
    <row r="4455" spans="4:4">
      <c r="D4455" s="28"/>
    </row>
    <row r="4456" spans="4:4">
      <c r="D4456" s="28"/>
    </row>
    <row r="4457" spans="4:4">
      <c r="D4457" s="28"/>
    </row>
    <row r="4458" spans="4:4">
      <c r="D4458" s="28"/>
    </row>
    <row r="4459" spans="4:4">
      <c r="D4459" s="28"/>
    </row>
    <row r="4460" spans="4:4">
      <c r="D4460" s="28"/>
    </row>
    <row r="4461" spans="4:4">
      <c r="D4461" s="28"/>
    </row>
    <row r="4462" spans="4:4">
      <c r="D4462" s="28"/>
    </row>
    <row r="4463" spans="4:4">
      <c r="D4463" s="28"/>
    </row>
    <row r="4464" spans="4:4">
      <c r="D4464" s="28"/>
    </row>
    <row r="4465" spans="4:4">
      <c r="D4465" s="28"/>
    </row>
    <row r="4466" spans="4:4">
      <c r="D4466" s="28"/>
    </row>
    <row r="4467" spans="4:4">
      <c r="D4467" s="28"/>
    </row>
    <row r="4468" spans="4:4">
      <c r="D4468" s="28"/>
    </row>
    <row r="4469" spans="4:4">
      <c r="D4469" s="28"/>
    </row>
    <row r="4470" spans="4:4">
      <c r="D4470" s="28"/>
    </row>
    <row r="4471" spans="4:4">
      <c r="D4471" s="28"/>
    </row>
    <row r="4472" spans="4:4">
      <c r="D4472" s="28"/>
    </row>
    <row r="4473" spans="4:4">
      <c r="D4473" s="28"/>
    </row>
    <row r="4474" spans="4:4">
      <c r="D4474" s="28"/>
    </row>
    <row r="4475" spans="4:4">
      <c r="D4475" s="28"/>
    </row>
    <row r="4476" spans="4:4">
      <c r="D4476" s="28"/>
    </row>
    <row r="4477" spans="4:4">
      <c r="D4477" s="28"/>
    </row>
    <row r="4478" spans="4:4">
      <c r="D4478" s="28"/>
    </row>
    <row r="4479" spans="4:4">
      <c r="D4479" s="28"/>
    </row>
    <row r="4480" spans="4:4">
      <c r="D4480" s="28"/>
    </row>
    <row r="4481" spans="4:4">
      <c r="D4481" s="28"/>
    </row>
    <row r="4482" spans="4:4">
      <c r="D4482" s="28"/>
    </row>
    <row r="4483" spans="4:4">
      <c r="D4483" s="28"/>
    </row>
    <row r="4484" spans="4:4">
      <c r="D4484" s="28"/>
    </row>
    <row r="4485" spans="4:4">
      <c r="D4485" s="28"/>
    </row>
    <row r="4486" spans="4:4">
      <c r="D4486" s="28"/>
    </row>
    <row r="4487" spans="4:4">
      <c r="D4487" s="28"/>
    </row>
    <row r="4488" spans="4:4">
      <c r="D4488" s="28"/>
    </row>
    <row r="4489" spans="4:4">
      <c r="D4489" s="28"/>
    </row>
    <row r="4490" spans="4:4">
      <c r="D4490" s="28"/>
    </row>
    <row r="4491" spans="4:4">
      <c r="D4491" s="28"/>
    </row>
    <row r="4492" spans="4:4">
      <c r="D4492" s="28"/>
    </row>
    <row r="4493" spans="4:4">
      <c r="D4493" s="28"/>
    </row>
    <row r="4494" spans="4:4">
      <c r="D4494" s="28"/>
    </row>
    <row r="4495" spans="4:4">
      <c r="D4495" s="28"/>
    </row>
    <row r="4496" spans="4:4">
      <c r="D4496" s="28"/>
    </row>
    <row r="4497" spans="4:4">
      <c r="D4497" s="28"/>
    </row>
    <row r="4498" spans="4:4">
      <c r="D4498" s="28"/>
    </row>
    <row r="4499" spans="4:4">
      <c r="D4499" s="28"/>
    </row>
    <row r="4500" spans="4:4">
      <c r="D4500" s="28"/>
    </row>
    <row r="4501" spans="4:4">
      <c r="D4501" s="28"/>
    </row>
    <row r="4502" spans="4:4">
      <c r="D4502" s="28"/>
    </row>
    <row r="4503" spans="4:4">
      <c r="D4503" s="28"/>
    </row>
    <row r="4504" spans="4:4">
      <c r="D4504" s="28"/>
    </row>
    <row r="4505" spans="4:4">
      <c r="D4505" s="28"/>
    </row>
    <row r="4506" spans="4:4">
      <c r="D4506" s="28"/>
    </row>
    <row r="4507" spans="4:4">
      <c r="D4507" s="28"/>
    </row>
    <row r="4508" spans="4:4">
      <c r="D4508" s="28"/>
    </row>
    <row r="4509" spans="4:4">
      <c r="D4509" s="28"/>
    </row>
    <row r="4510" spans="4:4">
      <c r="D4510" s="28"/>
    </row>
    <row r="4511" spans="4:4">
      <c r="D4511" s="28"/>
    </row>
    <row r="4512" spans="4:4">
      <c r="D4512" s="28"/>
    </row>
    <row r="4513" spans="4:4">
      <c r="D4513" s="28"/>
    </row>
    <row r="4514" spans="4:4">
      <c r="D4514" s="28"/>
    </row>
    <row r="4515" spans="4:4">
      <c r="D4515" s="28"/>
    </row>
    <row r="4516" spans="4:4">
      <c r="D4516" s="28"/>
    </row>
    <row r="4517" spans="4:4">
      <c r="D4517" s="28"/>
    </row>
    <row r="4518" spans="4:4">
      <c r="D4518" s="28"/>
    </row>
    <row r="4519" spans="4:4">
      <c r="D4519" s="28"/>
    </row>
    <row r="4520" spans="4:4">
      <c r="D4520" s="28"/>
    </row>
    <row r="4521" spans="4:4">
      <c r="D4521" s="28"/>
    </row>
    <row r="4522" spans="4:4">
      <c r="D4522" s="28"/>
    </row>
    <row r="4523" spans="4:4">
      <c r="D4523" s="28"/>
    </row>
    <row r="4524" spans="4:4">
      <c r="D4524" s="28"/>
    </row>
    <row r="4525" spans="4:4">
      <c r="D4525" s="28"/>
    </row>
    <row r="4526" spans="4:4">
      <c r="D4526" s="28"/>
    </row>
    <row r="4527" spans="4:4">
      <c r="D4527" s="28"/>
    </row>
    <row r="4528" spans="4:4">
      <c r="D4528" s="28"/>
    </row>
    <row r="4529" spans="4:4">
      <c r="D4529" s="28"/>
    </row>
    <row r="4530" spans="4:4">
      <c r="D4530" s="28"/>
    </row>
    <row r="4531" spans="4:4">
      <c r="D4531" s="28"/>
    </row>
    <row r="4532" spans="4:4">
      <c r="D4532" s="28"/>
    </row>
    <row r="4533" spans="4:4">
      <c r="D4533" s="28"/>
    </row>
    <row r="4534" spans="4:4">
      <c r="D4534" s="28"/>
    </row>
    <row r="4535" spans="4:4">
      <c r="D4535" s="28"/>
    </row>
    <row r="4536" spans="4:4">
      <c r="D4536" s="28"/>
    </row>
    <row r="4537" spans="4:4">
      <c r="D4537" s="28"/>
    </row>
    <row r="4538" spans="4:4">
      <c r="D4538" s="28"/>
    </row>
    <row r="4539" spans="4:4">
      <c r="D4539" s="28"/>
    </row>
    <row r="4540" spans="4:4">
      <c r="D4540" s="28"/>
    </row>
    <row r="4541" spans="4:4">
      <c r="D4541" s="28"/>
    </row>
    <row r="4542" spans="4:4">
      <c r="D4542" s="28"/>
    </row>
    <row r="4543" spans="4:4">
      <c r="D4543" s="28"/>
    </row>
    <row r="4544" spans="4:4">
      <c r="D4544" s="28"/>
    </row>
    <row r="4545" spans="4:4">
      <c r="D4545" s="28"/>
    </row>
    <row r="4546" spans="4:4">
      <c r="D4546" s="28"/>
    </row>
    <row r="4547" spans="4:4">
      <c r="D4547" s="28"/>
    </row>
    <row r="4548" spans="4:4">
      <c r="D4548" s="28"/>
    </row>
    <row r="4549" spans="4:4">
      <c r="D4549" s="28"/>
    </row>
    <row r="4550" spans="4:4">
      <c r="D4550" s="28"/>
    </row>
    <row r="4551" spans="4:4">
      <c r="D4551" s="28"/>
    </row>
    <row r="4552" spans="4:4">
      <c r="D4552" s="28"/>
    </row>
    <row r="4553" spans="4:4">
      <c r="D4553" s="28"/>
    </row>
    <row r="4554" spans="4:4">
      <c r="D4554" s="28"/>
    </row>
    <row r="4555" spans="4:4">
      <c r="D4555" s="28"/>
    </row>
    <row r="4556" spans="4:4">
      <c r="D4556" s="28"/>
    </row>
    <row r="4557" spans="4:4">
      <c r="D4557" s="28"/>
    </row>
    <row r="4558" spans="4:4">
      <c r="D4558" s="28"/>
    </row>
    <row r="4559" spans="4:4">
      <c r="D4559" s="28"/>
    </row>
    <row r="4560" spans="4:4">
      <c r="D4560" s="28"/>
    </row>
    <row r="4561" spans="4:4">
      <c r="D4561" s="28"/>
    </row>
    <row r="4562" spans="4:4">
      <c r="D4562" s="28"/>
    </row>
    <row r="4563" spans="4:4">
      <c r="D4563" s="28"/>
    </row>
    <row r="4564" spans="4:4">
      <c r="D4564" s="28"/>
    </row>
    <row r="4565" spans="4:4">
      <c r="D4565" s="28"/>
    </row>
    <row r="4566" spans="4:4">
      <c r="D4566" s="28"/>
    </row>
    <row r="4567" spans="4:4">
      <c r="D4567" s="28"/>
    </row>
    <row r="4568" spans="4:4">
      <c r="D4568" s="28"/>
    </row>
    <row r="4569" spans="4:4">
      <c r="D4569" s="28"/>
    </row>
    <row r="4570" spans="4:4">
      <c r="D4570" s="28"/>
    </row>
    <row r="4571" spans="4:4">
      <c r="D4571" s="28"/>
    </row>
    <row r="4572" spans="4:4">
      <c r="D4572" s="28"/>
    </row>
    <row r="4573" spans="4:4">
      <c r="D4573" s="28"/>
    </row>
    <row r="4574" spans="4:4">
      <c r="D4574" s="28"/>
    </row>
    <row r="4575" spans="4:4">
      <c r="D4575" s="28"/>
    </row>
    <row r="4576" spans="4:4">
      <c r="D4576" s="28"/>
    </row>
    <row r="4577" spans="4:4">
      <c r="D4577" s="28"/>
    </row>
    <row r="4578" spans="4:4">
      <c r="D4578" s="28"/>
    </row>
    <row r="4579" spans="4:4">
      <c r="D4579" s="28"/>
    </row>
    <row r="4580" spans="4:4">
      <c r="D4580" s="28"/>
    </row>
    <row r="4581" spans="4:4">
      <c r="D4581" s="28"/>
    </row>
    <row r="4582" spans="4:4">
      <c r="D4582" s="28"/>
    </row>
    <row r="4583" spans="4:4">
      <c r="D4583" s="28"/>
    </row>
    <row r="4584" spans="4:4">
      <c r="D4584" s="28"/>
    </row>
    <row r="4585" spans="4:4">
      <c r="D4585" s="28"/>
    </row>
    <row r="4586" spans="4:4">
      <c r="D4586" s="28"/>
    </row>
    <row r="4587" spans="4:4">
      <c r="D4587" s="28"/>
    </row>
    <row r="4588" spans="4:4">
      <c r="D4588" s="28"/>
    </row>
    <row r="4589" spans="4:4">
      <c r="D4589" s="28"/>
    </row>
    <row r="4590" spans="4:4">
      <c r="D4590" s="28"/>
    </row>
    <row r="4591" spans="4:4">
      <c r="D4591" s="28"/>
    </row>
    <row r="4592" spans="4:4">
      <c r="D4592" s="28"/>
    </row>
    <row r="4593" spans="4:4">
      <c r="D4593" s="28"/>
    </row>
    <row r="4594" spans="4:4">
      <c r="D4594" s="28"/>
    </row>
    <row r="4595" spans="4:4">
      <c r="D4595" s="28"/>
    </row>
    <row r="4596" spans="4:4">
      <c r="D4596" s="28"/>
    </row>
    <row r="4597" spans="4:4">
      <c r="D4597" s="28"/>
    </row>
    <row r="4598" spans="4:4">
      <c r="D4598" s="28"/>
    </row>
    <row r="4599" spans="4:4">
      <c r="D4599" s="28"/>
    </row>
    <row r="4600" spans="4:4">
      <c r="D4600" s="28"/>
    </row>
    <row r="4601" spans="4:4">
      <c r="D4601" s="28"/>
    </row>
    <row r="4602" spans="4:4">
      <c r="D4602" s="28"/>
    </row>
    <row r="4603" spans="4:4">
      <c r="D4603" s="28"/>
    </row>
    <row r="4604" spans="4:4">
      <c r="D4604" s="28"/>
    </row>
    <row r="4605" spans="4:4">
      <c r="D4605" s="28"/>
    </row>
    <row r="4606" spans="4:4">
      <c r="D4606" s="28"/>
    </row>
    <row r="4607" spans="4:4">
      <c r="D4607" s="28"/>
    </row>
    <row r="4608" spans="4:4">
      <c r="D4608" s="28"/>
    </row>
    <row r="4609" spans="4:4">
      <c r="D4609" s="28"/>
    </row>
    <row r="4610" spans="4:4">
      <c r="D4610" s="28"/>
    </row>
    <row r="4611" spans="4:4">
      <c r="D4611" s="28"/>
    </row>
    <row r="4612" spans="4:4">
      <c r="D4612" s="28"/>
    </row>
    <row r="4613" spans="4:4">
      <c r="D4613" s="28"/>
    </row>
    <row r="4614" spans="4:4">
      <c r="D4614" s="28"/>
    </row>
    <row r="4615" spans="4:4">
      <c r="D4615" s="28"/>
    </row>
    <row r="4616" spans="4:4">
      <c r="D4616" s="28"/>
    </row>
    <row r="4617" spans="4:4">
      <c r="D4617" s="28"/>
    </row>
    <row r="4618" spans="4:4">
      <c r="D4618" s="28"/>
    </row>
    <row r="4619" spans="4:4">
      <c r="D4619" s="28"/>
    </row>
    <row r="4620" spans="4:4">
      <c r="D4620" s="28"/>
    </row>
    <row r="4621" spans="4:4">
      <c r="D4621" s="28"/>
    </row>
    <row r="4622" spans="4:4">
      <c r="D4622" s="28"/>
    </row>
    <row r="4623" spans="4:4">
      <c r="D4623" s="28"/>
    </row>
    <row r="4624" spans="4:4">
      <c r="D4624" s="28"/>
    </row>
    <row r="4625" spans="4:4">
      <c r="D4625" s="28"/>
    </row>
    <row r="4626" spans="4:4">
      <c r="D4626" s="28"/>
    </row>
    <row r="4627" spans="4:4">
      <c r="D4627" s="28"/>
    </row>
    <row r="4628" spans="4:4">
      <c r="D4628" s="28"/>
    </row>
    <row r="4629" spans="4:4">
      <c r="D4629" s="28"/>
    </row>
    <row r="4630" spans="4:4">
      <c r="D4630" s="28"/>
    </row>
    <row r="4631" spans="4:4">
      <c r="D4631" s="28"/>
    </row>
    <row r="4632" spans="4:4">
      <c r="D4632" s="28"/>
    </row>
    <row r="4633" spans="4:4">
      <c r="D4633" s="28"/>
    </row>
    <row r="4634" spans="4:4">
      <c r="D4634" s="28"/>
    </row>
    <row r="4635" spans="4:4">
      <c r="D4635" s="28"/>
    </row>
    <row r="4636" spans="4:4">
      <c r="D4636" s="28"/>
    </row>
    <row r="4637" spans="4:4">
      <c r="D4637" s="28"/>
    </row>
    <row r="4638" spans="4:4">
      <c r="D4638" s="28"/>
    </row>
    <row r="4639" spans="4:4">
      <c r="D4639" s="28"/>
    </row>
    <row r="4640" spans="4:4">
      <c r="D4640" s="28"/>
    </row>
    <row r="4641" spans="4:4">
      <c r="D4641" s="28"/>
    </row>
    <row r="4642" spans="4:4">
      <c r="D4642" s="28"/>
    </row>
    <row r="4643" spans="4:4">
      <c r="D4643" s="28"/>
    </row>
    <row r="4644" spans="4:4">
      <c r="D4644" s="28"/>
    </row>
    <row r="4645" spans="4:4">
      <c r="D4645" s="28"/>
    </row>
    <row r="4646" spans="4:4">
      <c r="D4646" s="28"/>
    </row>
    <row r="4647" spans="4:4">
      <c r="D4647" s="28"/>
    </row>
    <row r="4648" spans="4:4">
      <c r="D4648" s="28"/>
    </row>
    <row r="4649" spans="4:4">
      <c r="D4649" s="28"/>
    </row>
    <row r="4650" spans="4:4">
      <c r="D4650" s="28"/>
    </row>
    <row r="4651" spans="4:4">
      <c r="D4651" s="28"/>
    </row>
    <row r="4652" spans="4:4">
      <c r="D4652" s="28"/>
    </row>
    <row r="4653" spans="4:4">
      <c r="D4653" s="28"/>
    </row>
    <row r="4654" spans="4:4">
      <c r="D4654" s="28"/>
    </row>
    <row r="4655" spans="4:4">
      <c r="D4655" s="28"/>
    </row>
    <row r="4656" spans="4:4">
      <c r="D4656" s="28"/>
    </row>
    <row r="4657" spans="4:4">
      <c r="D4657" s="28"/>
    </row>
    <row r="4658" spans="4:4">
      <c r="D4658" s="28"/>
    </row>
    <row r="4659" spans="4:4">
      <c r="D4659" s="28"/>
    </row>
    <row r="4660" spans="4:4">
      <c r="D4660" s="28"/>
    </row>
    <row r="4661" spans="4:4">
      <c r="D4661" s="28"/>
    </row>
    <row r="4662" spans="4:4">
      <c r="D4662" s="28"/>
    </row>
    <row r="4663" spans="4:4">
      <c r="D4663" s="28"/>
    </row>
    <row r="4664" spans="4:4">
      <c r="D4664" s="28"/>
    </row>
    <row r="4665" spans="4:4">
      <c r="D4665" s="28"/>
    </row>
    <row r="4666" spans="4:4">
      <c r="D4666" s="28"/>
    </row>
    <row r="4667" spans="4:4">
      <c r="D4667" s="28"/>
    </row>
    <row r="4668" spans="4:4">
      <c r="D4668" s="28"/>
    </row>
    <row r="4669" spans="4:4">
      <c r="D4669" s="28"/>
    </row>
    <row r="4670" spans="4:4">
      <c r="D4670" s="28"/>
    </row>
    <row r="4671" spans="4:4">
      <c r="D4671" s="28"/>
    </row>
    <row r="4672" spans="4:4">
      <c r="D4672" s="28"/>
    </row>
    <row r="4673" spans="4:4">
      <c r="D4673" s="28"/>
    </row>
    <row r="4674" spans="4:4">
      <c r="D4674" s="28"/>
    </row>
    <row r="4675" spans="4:4">
      <c r="D4675" s="28"/>
    </row>
    <row r="4676" spans="4:4">
      <c r="D4676" s="28"/>
    </row>
    <row r="4677" spans="4:4">
      <c r="D4677" s="28"/>
    </row>
    <row r="4678" spans="4:4">
      <c r="D4678" s="28"/>
    </row>
    <row r="4679" spans="4:4">
      <c r="D4679" s="28"/>
    </row>
    <row r="4680" spans="4:4">
      <c r="D4680" s="28"/>
    </row>
    <row r="4681" spans="4:4">
      <c r="D4681" s="28"/>
    </row>
    <row r="4682" spans="4:4">
      <c r="D4682" s="28"/>
    </row>
    <row r="4683" spans="4:4">
      <c r="D4683" s="28"/>
    </row>
    <row r="4684" spans="4:4">
      <c r="D4684" s="28"/>
    </row>
    <row r="4685" spans="4:4">
      <c r="D4685" s="28"/>
    </row>
    <row r="4686" spans="4:4">
      <c r="D4686" s="28"/>
    </row>
    <row r="4687" spans="4:4">
      <c r="D4687" s="28"/>
    </row>
    <row r="4688" spans="4:4">
      <c r="D4688" s="28"/>
    </row>
    <row r="4689" spans="4:4">
      <c r="D4689" s="28"/>
    </row>
    <row r="4690" spans="4:4">
      <c r="D4690" s="28"/>
    </row>
    <row r="4691" spans="4:4">
      <c r="D4691" s="28"/>
    </row>
    <row r="4692" spans="4:4">
      <c r="D4692" s="28"/>
    </row>
    <row r="4693" spans="4:4">
      <c r="D4693" s="28"/>
    </row>
    <row r="4694" spans="4:4">
      <c r="D4694" s="28"/>
    </row>
    <row r="4695" spans="4:4">
      <c r="D4695" s="28"/>
    </row>
    <row r="4696" spans="4:4">
      <c r="D4696" s="28"/>
    </row>
    <row r="4697" spans="4:4">
      <c r="D4697" s="28"/>
    </row>
    <row r="4698" spans="4:4">
      <c r="D4698" s="28"/>
    </row>
    <row r="4699" spans="4:4">
      <c r="D4699" s="28"/>
    </row>
    <row r="4700" spans="4:4">
      <c r="D4700" s="28"/>
    </row>
    <row r="4701" spans="4:4">
      <c r="D4701" s="28"/>
    </row>
    <row r="4702" spans="4:4">
      <c r="D4702" s="28"/>
    </row>
    <row r="4703" spans="4:4">
      <c r="D4703" s="28"/>
    </row>
    <row r="4704" spans="4:4">
      <c r="D4704" s="28"/>
    </row>
    <row r="4705" spans="4:4">
      <c r="D4705" s="28"/>
    </row>
    <row r="4706" spans="4:4">
      <c r="D4706" s="28"/>
    </row>
    <row r="4707" spans="4:4">
      <c r="D4707" s="28"/>
    </row>
    <row r="4708" spans="4:4">
      <c r="D4708" s="28"/>
    </row>
    <row r="4709" spans="4:4">
      <c r="D4709" s="28"/>
    </row>
    <row r="4710" spans="4:4">
      <c r="D4710" s="28"/>
    </row>
    <row r="4711" spans="4:4">
      <c r="D4711" s="28"/>
    </row>
    <row r="4712" spans="4:4">
      <c r="D4712" s="28"/>
    </row>
    <row r="4713" spans="4:4">
      <c r="D4713" s="28"/>
    </row>
    <row r="4714" spans="4:4">
      <c r="D4714" s="28"/>
    </row>
    <row r="4715" spans="4:4">
      <c r="D4715" s="28"/>
    </row>
    <row r="4716" spans="4:4">
      <c r="D4716" s="28"/>
    </row>
    <row r="4717" spans="4:4">
      <c r="D4717" s="28"/>
    </row>
    <row r="4718" spans="4:4">
      <c r="D4718" s="28"/>
    </row>
    <row r="4719" spans="4:4">
      <c r="D4719" s="28"/>
    </row>
    <row r="4720" spans="4:4">
      <c r="D4720" s="28"/>
    </row>
    <row r="4721" spans="4:4">
      <c r="D4721" s="28"/>
    </row>
    <row r="4722" spans="4:4">
      <c r="D4722" s="28"/>
    </row>
    <row r="4723" spans="4:4">
      <c r="D4723" s="28"/>
    </row>
    <row r="4724" spans="4:4">
      <c r="D4724" s="28"/>
    </row>
    <row r="4725" spans="4:4">
      <c r="D4725" s="28"/>
    </row>
    <row r="4726" spans="4:4">
      <c r="D4726" s="28"/>
    </row>
    <row r="4727" spans="4:4">
      <c r="D4727" s="28"/>
    </row>
    <row r="4728" spans="4:4">
      <c r="D4728" s="28"/>
    </row>
    <row r="4729" spans="4:4">
      <c r="D4729" s="28"/>
    </row>
    <row r="4730" spans="4:4">
      <c r="D4730" s="28"/>
    </row>
    <row r="4731" spans="4:4">
      <c r="D4731" s="28"/>
    </row>
    <row r="4732" spans="4:4">
      <c r="D4732" s="28"/>
    </row>
    <row r="4733" spans="4:4">
      <c r="D4733" s="28"/>
    </row>
    <row r="4734" spans="4:4">
      <c r="D4734" s="28"/>
    </row>
    <row r="4735" spans="4:4">
      <c r="D4735" s="28"/>
    </row>
    <row r="4736" spans="4:4">
      <c r="D4736" s="28"/>
    </row>
    <row r="4737" spans="4:4">
      <c r="D4737" s="28"/>
    </row>
    <row r="4738" spans="4:4">
      <c r="D4738" s="28"/>
    </row>
    <row r="4739" spans="4:4">
      <c r="D4739" s="28"/>
    </row>
    <row r="4740" spans="4:4">
      <c r="D4740" s="28"/>
    </row>
    <row r="4741" spans="4:4">
      <c r="D4741" s="28"/>
    </row>
    <row r="4742" spans="4:4">
      <c r="D4742" s="28"/>
    </row>
    <row r="4743" spans="4:4">
      <c r="D4743" s="28"/>
    </row>
    <row r="4744" spans="4:4">
      <c r="D4744" s="28"/>
    </row>
    <row r="4745" spans="4:4">
      <c r="D4745" s="28"/>
    </row>
    <row r="4746" spans="4:4">
      <c r="D4746" s="28"/>
    </row>
    <row r="4747" spans="4:4">
      <c r="D4747" s="28"/>
    </row>
    <row r="4748" spans="4:4">
      <c r="D4748" s="28"/>
    </row>
    <row r="4749" spans="4:4">
      <c r="D4749" s="28"/>
    </row>
    <row r="4750" spans="4:4">
      <c r="D4750" s="28"/>
    </row>
    <row r="4751" spans="4:4">
      <c r="D4751" s="28"/>
    </row>
    <row r="4752" spans="4:4">
      <c r="D4752" s="28"/>
    </row>
    <row r="4753" spans="4:4">
      <c r="D4753" s="28"/>
    </row>
    <row r="4754" spans="4:4">
      <c r="D4754" s="28"/>
    </row>
    <row r="4755" spans="4:4">
      <c r="D4755" s="28"/>
    </row>
    <row r="4756" spans="4:4">
      <c r="D4756" s="28"/>
    </row>
    <row r="4757" spans="4:4">
      <c r="D4757" s="28"/>
    </row>
    <row r="4758" spans="4:4">
      <c r="D4758" s="28"/>
    </row>
    <row r="4759" spans="4:4">
      <c r="D4759" s="28"/>
    </row>
    <row r="4760" spans="4:4">
      <c r="D4760" s="28"/>
    </row>
    <row r="4761" spans="4:4">
      <c r="D4761" s="28"/>
    </row>
    <row r="4762" spans="4:4">
      <c r="D4762" s="28"/>
    </row>
    <row r="4763" spans="4:4">
      <c r="D4763" s="28"/>
    </row>
    <row r="4764" spans="4:4">
      <c r="D4764" s="28"/>
    </row>
    <row r="4765" spans="4:4">
      <c r="D4765" s="28"/>
    </row>
    <row r="4766" spans="4:4">
      <c r="D4766" s="28"/>
    </row>
    <row r="4767" spans="4:4">
      <c r="D4767" s="28"/>
    </row>
    <row r="4768" spans="4:4">
      <c r="D4768" s="28"/>
    </row>
    <row r="4769" spans="4:4">
      <c r="D4769" s="28"/>
    </row>
    <row r="4770" spans="4:4">
      <c r="D4770" s="28"/>
    </row>
    <row r="4771" spans="4:4">
      <c r="D4771" s="28"/>
    </row>
    <row r="4772" spans="4:4">
      <c r="D4772" s="28"/>
    </row>
    <row r="4773" spans="4:4">
      <c r="D4773" s="28"/>
    </row>
    <row r="4774" spans="4:4">
      <c r="D4774" s="28"/>
    </row>
    <row r="4775" spans="4:4">
      <c r="D4775" s="28"/>
    </row>
    <row r="4776" spans="4:4">
      <c r="D4776" s="28"/>
    </row>
    <row r="4777" spans="4:4">
      <c r="D4777" s="28"/>
    </row>
    <row r="4778" spans="4:4">
      <c r="D4778" s="28"/>
    </row>
    <row r="4779" spans="4:4">
      <c r="D4779" s="28"/>
    </row>
    <row r="4780" spans="4:4">
      <c r="D4780" s="28"/>
    </row>
    <row r="4781" spans="4:4">
      <c r="D4781" s="28"/>
    </row>
    <row r="4782" spans="4:4">
      <c r="D4782" s="28"/>
    </row>
    <row r="4783" spans="4:4">
      <c r="D4783" s="28"/>
    </row>
    <row r="4784" spans="4:4">
      <c r="D4784" s="28"/>
    </row>
    <row r="4785" spans="4:4">
      <c r="D4785" s="28"/>
    </row>
    <row r="4786" spans="4:4">
      <c r="D4786" s="28"/>
    </row>
    <row r="4787" spans="4:4">
      <c r="D4787" s="28"/>
    </row>
    <row r="4788" spans="4:4">
      <c r="D4788" s="28"/>
    </row>
    <row r="4789" spans="4:4">
      <c r="D4789" s="28"/>
    </row>
    <row r="4790" spans="4:4">
      <c r="D4790" s="28"/>
    </row>
    <row r="4791" spans="4:4">
      <c r="D4791" s="28"/>
    </row>
    <row r="4792" spans="4:4">
      <c r="D4792" s="28"/>
    </row>
    <row r="4793" spans="4:4">
      <c r="D4793" s="28"/>
    </row>
    <row r="4794" spans="4:4">
      <c r="D4794" s="28"/>
    </row>
    <row r="4795" spans="4:4">
      <c r="D4795" s="28"/>
    </row>
    <row r="4796" spans="4:4">
      <c r="D4796" s="28"/>
    </row>
    <row r="4797" spans="4:4">
      <c r="D4797" s="28"/>
    </row>
    <row r="4798" spans="4:4">
      <c r="D4798" s="28"/>
    </row>
    <row r="4799" spans="4:4">
      <c r="D4799" s="28"/>
    </row>
    <row r="4800" spans="4:4">
      <c r="D4800" s="28"/>
    </row>
    <row r="4801" spans="4:4">
      <c r="D4801" s="28"/>
    </row>
    <row r="4802" spans="4:4">
      <c r="D4802" s="28"/>
    </row>
    <row r="4803" spans="4:4">
      <c r="D4803" s="28"/>
    </row>
    <row r="4804" spans="4:4">
      <c r="D4804" s="28"/>
    </row>
    <row r="4805" spans="4:4">
      <c r="D4805" s="28"/>
    </row>
    <row r="4806" spans="4:4">
      <c r="D4806" s="28"/>
    </row>
    <row r="4807" spans="4:4">
      <c r="D4807" s="28"/>
    </row>
    <row r="4808" spans="4:4">
      <c r="D4808" s="28"/>
    </row>
    <row r="4809" spans="4:4">
      <c r="D4809" s="28"/>
    </row>
    <row r="4810" spans="4:4">
      <c r="D4810" s="28"/>
    </row>
    <row r="4811" spans="4:4">
      <c r="D4811" s="28"/>
    </row>
    <row r="4812" spans="4:4">
      <c r="D4812" s="28"/>
    </row>
    <row r="4813" spans="4:4">
      <c r="D4813" s="28"/>
    </row>
    <row r="4814" spans="4:4">
      <c r="D4814" s="28"/>
    </row>
    <row r="4815" spans="4:4">
      <c r="D4815" s="28"/>
    </row>
    <row r="4816" spans="4:4">
      <c r="D4816" s="28"/>
    </row>
    <row r="4817" spans="4:4">
      <c r="D4817" s="28"/>
    </row>
    <row r="4818" spans="4:4">
      <c r="D4818" s="28"/>
    </row>
    <row r="4819" spans="4:4">
      <c r="D4819" s="28"/>
    </row>
    <row r="4820" spans="4:4">
      <c r="D4820" s="28"/>
    </row>
    <row r="4821" spans="4:4">
      <c r="D4821" s="28"/>
    </row>
    <row r="4822" spans="4:4">
      <c r="D4822" s="28"/>
    </row>
    <row r="4823" spans="4:4">
      <c r="D4823" s="28"/>
    </row>
    <row r="4824" spans="4:4">
      <c r="D4824" s="28"/>
    </row>
    <row r="4825" spans="4:4">
      <c r="D4825" s="28"/>
    </row>
    <row r="4826" spans="4:4">
      <c r="D4826" s="28"/>
    </row>
    <row r="4827" spans="4:4">
      <c r="D4827" s="28"/>
    </row>
    <row r="4828" spans="4:4">
      <c r="D4828" s="28"/>
    </row>
    <row r="4829" spans="4:4">
      <c r="D4829" s="28"/>
    </row>
    <row r="4830" spans="4:4">
      <c r="D4830" s="28"/>
    </row>
    <row r="4831" spans="4:4">
      <c r="D4831" s="28"/>
    </row>
    <row r="4832" spans="4:4">
      <c r="D4832" s="28"/>
    </row>
    <row r="4833" spans="4:4">
      <c r="D4833" s="28"/>
    </row>
    <row r="4834" spans="4:4">
      <c r="D4834" s="28"/>
    </row>
    <row r="4835" spans="4:4">
      <c r="D4835" s="28"/>
    </row>
    <row r="4836" spans="4:4">
      <c r="D4836" s="28"/>
    </row>
    <row r="4837" spans="4:4">
      <c r="D4837" s="28"/>
    </row>
    <row r="4838" spans="4:4">
      <c r="D4838" s="28"/>
    </row>
    <row r="4839" spans="4:4">
      <c r="D4839" s="28"/>
    </row>
    <row r="4840" spans="4:4">
      <c r="D4840" s="28"/>
    </row>
    <row r="4841" spans="4:4">
      <c r="D4841" s="28"/>
    </row>
    <row r="4842" spans="4:4">
      <c r="D4842" s="28"/>
    </row>
    <row r="4843" spans="4:4">
      <c r="D4843" s="28"/>
    </row>
    <row r="4844" spans="4:4">
      <c r="D4844" s="28"/>
    </row>
    <row r="4845" spans="4:4">
      <c r="D4845" s="28"/>
    </row>
    <row r="4846" spans="4:4">
      <c r="D4846" s="28"/>
    </row>
    <row r="4847" spans="4:4">
      <c r="D4847" s="28"/>
    </row>
    <row r="4848" spans="4:4">
      <c r="D4848" s="28"/>
    </row>
    <row r="4849" spans="4:4">
      <c r="D4849" s="28"/>
    </row>
    <row r="4850" spans="4:4">
      <c r="D4850" s="28"/>
    </row>
    <row r="4851" spans="4:4">
      <c r="D4851" s="28"/>
    </row>
    <row r="4852" spans="4:4">
      <c r="D4852" s="28"/>
    </row>
    <row r="4853" spans="4:4">
      <c r="D4853" s="28"/>
    </row>
    <row r="4854" spans="4:4">
      <c r="D4854" s="28"/>
    </row>
    <row r="4855" spans="4:4">
      <c r="D4855" s="28"/>
    </row>
    <row r="4856" spans="4:4">
      <c r="D4856" s="28"/>
    </row>
    <row r="4857" spans="4:4">
      <c r="D4857" s="28"/>
    </row>
    <row r="4858" spans="4:4">
      <c r="D4858" s="28"/>
    </row>
    <row r="4859" spans="4:4">
      <c r="D4859" s="28"/>
    </row>
    <row r="4860" spans="4:4">
      <c r="D4860" s="28"/>
    </row>
    <row r="4861" spans="4:4">
      <c r="D4861" s="28"/>
    </row>
    <row r="4862" spans="4:4">
      <c r="D4862" s="28"/>
    </row>
    <row r="4863" spans="4:4">
      <c r="D4863" s="28"/>
    </row>
    <row r="4864" spans="4:4">
      <c r="D4864" s="28"/>
    </row>
    <row r="4865" spans="4:4">
      <c r="D4865" s="28"/>
    </row>
    <row r="4866" spans="4:4">
      <c r="D4866" s="28"/>
    </row>
    <row r="4867" spans="4:4">
      <c r="D4867" s="28"/>
    </row>
    <row r="4868" spans="4:4">
      <c r="D4868" s="28"/>
    </row>
    <row r="4869" spans="4:4">
      <c r="D4869" s="28"/>
    </row>
    <row r="4870" spans="4:4">
      <c r="D4870" s="28"/>
    </row>
    <row r="4871" spans="4:4">
      <c r="D4871" s="28"/>
    </row>
    <row r="4872" spans="4:4">
      <c r="D4872" s="28"/>
    </row>
    <row r="4873" spans="4:4">
      <c r="D4873" s="28"/>
    </row>
    <row r="4874" spans="4:4">
      <c r="D4874" s="28"/>
    </row>
    <row r="4875" spans="4:4">
      <c r="D4875" s="28"/>
    </row>
    <row r="4876" spans="4:4">
      <c r="D4876" s="28"/>
    </row>
    <row r="4877" spans="4:4">
      <c r="D4877" s="28"/>
    </row>
    <row r="4878" spans="4:4">
      <c r="D4878" s="28"/>
    </row>
    <row r="4879" spans="4:4">
      <c r="D4879" s="28"/>
    </row>
    <row r="4880" spans="4:4">
      <c r="D4880" s="28"/>
    </row>
    <row r="4881" spans="4:4">
      <c r="D4881" s="28"/>
    </row>
    <row r="4882" spans="4:4">
      <c r="D4882" s="28"/>
    </row>
    <row r="4883" spans="4:4">
      <c r="D4883" s="28"/>
    </row>
    <row r="4884" spans="4:4">
      <c r="D4884" s="28"/>
    </row>
    <row r="4885" spans="4:4">
      <c r="D4885" s="28"/>
    </row>
    <row r="4886" spans="4:4">
      <c r="D4886" s="28"/>
    </row>
    <row r="4887" spans="4:4">
      <c r="D4887" s="28"/>
    </row>
    <row r="4888" spans="4:4">
      <c r="D4888" s="28"/>
    </row>
    <row r="4889" spans="4:4">
      <c r="D4889" s="28"/>
    </row>
    <row r="4890" spans="4:4">
      <c r="D4890" s="28"/>
    </row>
    <row r="4891" spans="4:4">
      <c r="D4891" s="28"/>
    </row>
    <row r="4892" spans="4:4">
      <c r="D4892" s="28"/>
    </row>
    <row r="4893" spans="4:4">
      <c r="D4893" s="28"/>
    </row>
    <row r="4894" spans="4:4">
      <c r="D4894" s="28"/>
    </row>
    <row r="4895" spans="4:4">
      <c r="D4895" s="28"/>
    </row>
    <row r="4896" spans="4:4">
      <c r="D4896" s="28"/>
    </row>
    <row r="4897" spans="4:4">
      <c r="D4897" s="28"/>
    </row>
    <row r="4898" spans="4:4">
      <c r="D4898" s="28"/>
    </row>
    <row r="4899" spans="4:4">
      <c r="D4899" s="28"/>
    </row>
    <row r="4900" spans="4:4">
      <c r="D4900" s="28"/>
    </row>
    <row r="4901" spans="4:4">
      <c r="D4901" s="28"/>
    </row>
    <row r="4902" spans="4:4">
      <c r="D4902" s="28"/>
    </row>
    <row r="4903" spans="4:4">
      <c r="D4903" s="28"/>
    </row>
    <row r="4904" spans="4:4">
      <c r="D4904" s="28"/>
    </row>
    <row r="4905" spans="4:4">
      <c r="D4905" s="28"/>
    </row>
    <row r="4906" spans="4:4">
      <c r="D4906" s="28"/>
    </row>
    <row r="4907" spans="4:4">
      <c r="D4907" s="28"/>
    </row>
    <row r="4908" spans="4:4">
      <c r="D4908" s="28"/>
    </row>
    <row r="4909" spans="4:4">
      <c r="D4909" s="28"/>
    </row>
    <row r="4910" spans="4:4">
      <c r="D4910" s="28"/>
    </row>
    <row r="4911" spans="4:4">
      <c r="D4911" s="28"/>
    </row>
    <row r="4912" spans="4:4">
      <c r="D4912" s="28"/>
    </row>
    <row r="4913" spans="4:4">
      <c r="D4913" s="28"/>
    </row>
    <row r="4914" spans="4:4">
      <c r="D4914" s="28"/>
    </row>
    <row r="4915" spans="4:4">
      <c r="D4915" s="28"/>
    </row>
    <row r="4916" spans="4:4">
      <c r="D4916" s="28"/>
    </row>
    <row r="4917" spans="4:4">
      <c r="D4917" s="28"/>
    </row>
    <row r="4918" spans="4:4">
      <c r="D4918" s="28"/>
    </row>
    <row r="4919" spans="4:4">
      <c r="D4919" s="28"/>
    </row>
    <row r="4920" spans="4:4">
      <c r="D4920" s="28"/>
    </row>
    <row r="4921" spans="4:4">
      <c r="D4921" s="28"/>
    </row>
    <row r="4922" spans="4:4">
      <c r="D4922" s="28"/>
    </row>
    <row r="4923" spans="4:4">
      <c r="D4923" s="28"/>
    </row>
    <row r="4924" spans="4:4">
      <c r="D4924" s="28"/>
    </row>
    <row r="4925" spans="4:4">
      <c r="D4925" s="28"/>
    </row>
    <row r="4926" spans="4:4">
      <c r="D4926" s="28"/>
    </row>
    <row r="4927" spans="4:4">
      <c r="D4927" s="28"/>
    </row>
    <row r="4928" spans="4:4">
      <c r="D4928" s="28"/>
    </row>
    <row r="4929" spans="4:4">
      <c r="D4929" s="28"/>
    </row>
    <row r="4930" spans="4:4">
      <c r="D4930" s="28"/>
    </row>
    <row r="4931" spans="4:4">
      <c r="D4931" s="28"/>
    </row>
    <row r="4932" spans="4:4">
      <c r="D4932" s="28"/>
    </row>
    <row r="4933" spans="4:4">
      <c r="D4933" s="28"/>
    </row>
    <row r="4934" spans="4:4">
      <c r="D4934" s="28"/>
    </row>
    <row r="4935" spans="4:4">
      <c r="D4935" s="28"/>
    </row>
    <row r="4936" spans="4:4">
      <c r="D4936" s="28"/>
    </row>
    <row r="4937" spans="4:4">
      <c r="D4937" s="28"/>
    </row>
    <row r="4938" spans="4:4">
      <c r="D4938" s="28"/>
    </row>
    <row r="4939" spans="4:4">
      <c r="D4939" s="28"/>
    </row>
    <row r="4940" spans="4:4">
      <c r="D4940" s="28"/>
    </row>
    <row r="4941" spans="4:4">
      <c r="D4941" s="28"/>
    </row>
    <row r="4942" spans="4:4">
      <c r="D4942" s="28"/>
    </row>
    <row r="4943" spans="4:4">
      <c r="D4943" s="28"/>
    </row>
    <row r="4944" spans="4:4">
      <c r="D4944" s="28"/>
    </row>
    <row r="4945" spans="4:4">
      <c r="D4945" s="28"/>
    </row>
    <row r="4946" spans="4:4">
      <c r="D4946" s="28"/>
    </row>
    <row r="4947" spans="4:4">
      <c r="D4947" s="28"/>
    </row>
    <row r="4948" spans="4:4">
      <c r="D4948" s="28"/>
    </row>
    <row r="4949" spans="4:4">
      <c r="D4949" s="28"/>
    </row>
    <row r="4950" spans="4:4">
      <c r="D4950" s="28"/>
    </row>
    <row r="4951" spans="4:4">
      <c r="D4951" s="28"/>
    </row>
    <row r="4952" spans="4:4">
      <c r="D4952" s="28"/>
    </row>
    <row r="4953" spans="4:4">
      <c r="D4953" s="28"/>
    </row>
    <row r="4954" spans="4:4">
      <c r="D4954" s="28"/>
    </row>
    <row r="4955" spans="4:4">
      <c r="D4955" s="28"/>
    </row>
    <row r="4956" spans="4:4">
      <c r="D4956" s="28"/>
    </row>
    <row r="4957" spans="4:4">
      <c r="D4957" s="28"/>
    </row>
    <row r="4958" spans="4:4">
      <c r="D4958" s="28"/>
    </row>
    <row r="4959" spans="4:4">
      <c r="D4959" s="28"/>
    </row>
    <row r="4960" spans="4:4">
      <c r="D4960" s="28"/>
    </row>
    <row r="4961" spans="4:4">
      <c r="D4961" s="28"/>
    </row>
    <row r="4962" spans="4:4">
      <c r="D4962" s="28"/>
    </row>
    <row r="4963" spans="4:4">
      <c r="D4963" s="28"/>
    </row>
    <row r="4964" spans="4:4">
      <c r="D4964" s="28"/>
    </row>
    <row r="4965" spans="4:4">
      <c r="D4965" s="28"/>
    </row>
    <row r="4966" spans="4:4">
      <c r="D4966" s="28"/>
    </row>
    <row r="4967" spans="4:4">
      <c r="D4967" s="28"/>
    </row>
    <row r="4968" spans="4:4">
      <c r="D4968" s="28"/>
    </row>
    <row r="4969" spans="4:4">
      <c r="D4969" s="28"/>
    </row>
    <row r="4970" spans="4:4">
      <c r="D4970" s="28"/>
    </row>
    <row r="4971" spans="4:4">
      <c r="D4971" s="28"/>
    </row>
    <row r="4972" spans="4:4">
      <c r="D4972" s="28"/>
    </row>
    <row r="4973" spans="4:4">
      <c r="D4973" s="28"/>
    </row>
    <row r="4974" spans="4:4">
      <c r="D4974" s="28"/>
    </row>
    <row r="4975" spans="4:4">
      <c r="D4975" s="28"/>
    </row>
    <row r="4976" spans="4:4">
      <c r="D4976" s="28"/>
    </row>
    <row r="4977" spans="4:4">
      <c r="D4977" s="28"/>
    </row>
    <row r="4978" spans="4:4">
      <c r="D4978" s="28"/>
    </row>
    <row r="4979" spans="4:4">
      <c r="D4979" s="28"/>
    </row>
    <row r="4980" spans="4:4">
      <c r="D4980" s="28"/>
    </row>
    <row r="4981" spans="4:4">
      <c r="D4981" s="28"/>
    </row>
    <row r="4982" spans="4:4">
      <c r="D4982" s="28"/>
    </row>
    <row r="4983" spans="4:4">
      <c r="D4983" s="28"/>
    </row>
    <row r="4984" spans="4:4">
      <c r="D4984" s="28"/>
    </row>
    <row r="4985" spans="4:4">
      <c r="D4985" s="28"/>
    </row>
    <row r="4986" spans="4:4">
      <c r="D4986" s="28"/>
    </row>
    <row r="4987" spans="4:4">
      <c r="D4987" s="28"/>
    </row>
    <row r="4988" spans="4:4">
      <c r="D4988" s="28"/>
    </row>
    <row r="4989" spans="4:4">
      <c r="D4989" s="28"/>
    </row>
    <row r="4990" spans="4:4">
      <c r="D4990" s="28"/>
    </row>
    <row r="4991" spans="4:4">
      <c r="D4991" s="28"/>
    </row>
    <row r="4992" spans="4:4">
      <c r="D4992" s="28"/>
    </row>
    <row r="4993" spans="4:4">
      <c r="D4993" s="28"/>
    </row>
    <row r="4994" spans="4:4">
      <c r="D4994" s="28"/>
    </row>
    <row r="4995" spans="4:4">
      <c r="D4995" s="28"/>
    </row>
    <row r="4996" spans="4:4">
      <c r="D4996" s="28"/>
    </row>
  </sheetData>
  <sheetProtection algorithmName="SHA-512" hashValue="dnW4ysI5ezg9S/830pc5k65DifSbsNXqIFqqTeuNrMAYDALpYJg3bTIQU2fAMCILnqVAVPwPUaKezebP4H5tZg==" saltValue="xs6Mk6E+PeLOBm9Ds4Cdiw==" spinCount="100000" sheet="1" objects="1" scenarios="1" selectLockedCells="1"/>
  <mergeCells count="84">
    <mergeCell ref="C2412:G2412"/>
    <mergeCell ref="C2414:G2414"/>
    <mergeCell ref="C2416:G2416"/>
    <mergeCell ref="C2418:G2418"/>
    <mergeCell ref="C2400:G2400"/>
    <mergeCell ref="C2402:G2402"/>
    <mergeCell ref="C2404:G2404"/>
    <mergeCell ref="C2406:G2406"/>
    <mergeCell ref="C2408:G2408"/>
    <mergeCell ref="C2103:G2103"/>
    <mergeCell ref="C2252:G2252"/>
    <mergeCell ref="C2257:G2257"/>
    <mergeCell ref="C2392:G2392"/>
    <mergeCell ref="C2399:G2399"/>
    <mergeCell ref="C1961:G1961"/>
    <mergeCell ref="C1698:G1698"/>
    <mergeCell ref="C1701:G1701"/>
    <mergeCell ref="C1706:G1706"/>
    <mergeCell ref="C1709:G1709"/>
    <mergeCell ref="C1711:G1711"/>
    <mergeCell ref="C1736:G1736"/>
    <mergeCell ref="C1753:G1753"/>
    <mergeCell ref="C1770:G1770"/>
    <mergeCell ref="C1781:G1781"/>
    <mergeCell ref="C1788:G1788"/>
    <mergeCell ref="C1793:G1793"/>
    <mergeCell ref="C1695:G1695"/>
    <mergeCell ref="C1665:G1665"/>
    <mergeCell ref="C1666:G1666"/>
    <mergeCell ref="C1679:G1679"/>
    <mergeCell ref="C1680:G1680"/>
    <mergeCell ref="C1681:G1681"/>
    <mergeCell ref="C1682:G1682"/>
    <mergeCell ref="C1683:G1683"/>
    <mergeCell ref="C1684:G1684"/>
    <mergeCell ref="C1689:G1689"/>
    <mergeCell ref="C1692:G1692"/>
    <mergeCell ref="C1693:G1693"/>
    <mergeCell ref="C884:G884"/>
    <mergeCell ref="C887:G887"/>
    <mergeCell ref="C1664:G1664"/>
    <mergeCell ref="C893:G893"/>
    <mergeCell ref="C897:G897"/>
    <mergeCell ref="C899:G899"/>
    <mergeCell ref="C1128:G1128"/>
    <mergeCell ref="C1154:G1154"/>
    <mergeCell ref="C1361:G1361"/>
    <mergeCell ref="C1362:G1362"/>
    <mergeCell ref="C1546:G1546"/>
    <mergeCell ref="C1661:G1661"/>
    <mergeCell ref="C1662:G1662"/>
    <mergeCell ref="C1663:G1663"/>
    <mergeCell ref="A1:G1"/>
    <mergeCell ref="C2:G2"/>
    <mergeCell ref="C3:G3"/>
    <mergeCell ref="C4:G4"/>
    <mergeCell ref="A2423:C2423"/>
    <mergeCell ref="C717:G717"/>
    <mergeCell ref="C196:G196"/>
    <mergeCell ref="C263:G263"/>
    <mergeCell ref="C266:G266"/>
    <mergeCell ref="C272:G272"/>
    <mergeCell ref="C277:G277"/>
    <mergeCell ref="C392:G392"/>
    <mergeCell ref="C463:G463"/>
    <mergeCell ref="C492:G492"/>
    <mergeCell ref="C589:G589"/>
    <mergeCell ref="C687:G687"/>
    <mergeCell ref="A2424:G2428"/>
    <mergeCell ref="C90:G90"/>
    <mergeCell ref="C141:G141"/>
    <mergeCell ref="C163:G163"/>
    <mergeCell ref="C186:G186"/>
    <mergeCell ref="C690:G690"/>
    <mergeCell ref="C890:G890"/>
    <mergeCell ref="C839:G839"/>
    <mergeCell ref="C842:G842"/>
    <mergeCell ref="C845:G845"/>
    <mergeCell ref="C852:G852"/>
    <mergeCell ref="C855:G855"/>
    <mergeCell ref="C860:G860"/>
    <mergeCell ref="C868:G868"/>
    <mergeCell ref="C878:G878"/>
    <mergeCell ref="C881:G881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0"/>
  <sheetViews>
    <sheetView workbookViewId="0">
      <selection activeCell="F8" sqref="F8:F38"/>
    </sheetView>
  </sheetViews>
  <sheetFormatPr defaultRowHeight="13.2"/>
  <cols>
    <col min="2" max="2" width="20.44140625" customWidth="1"/>
    <col min="3" max="3" width="39.88671875" customWidth="1"/>
  </cols>
  <sheetData>
    <row r="1" spans="1:7">
      <c r="A1" s="39"/>
      <c r="B1" s="39"/>
      <c r="C1" s="39"/>
      <c r="D1" s="39"/>
      <c r="E1" s="41"/>
      <c r="F1" s="41"/>
      <c r="G1" s="41"/>
    </row>
    <row r="2" spans="1:7">
      <c r="A2" s="39" t="s">
        <v>2056</v>
      </c>
      <c r="B2" s="39" t="s">
        <v>2059</v>
      </c>
      <c r="C2" s="42" t="s">
        <v>3163</v>
      </c>
      <c r="D2" s="39"/>
      <c r="E2" s="41"/>
      <c r="F2" s="41" t="s">
        <v>2058</v>
      </c>
      <c r="G2" s="41" t="s">
        <v>2057</v>
      </c>
    </row>
    <row r="3" spans="1:7">
      <c r="A3" s="39" t="s">
        <v>2056</v>
      </c>
      <c r="B3" s="39" t="s">
        <v>2055</v>
      </c>
      <c r="C3" s="42" t="s">
        <v>2054</v>
      </c>
      <c r="D3" s="39"/>
      <c r="E3" s="41"/>
      <c r="F3" s="41" t="s">
        <v>2053</v>
      </c>
      <c r="G3" s="41" t="s">
        <v>2052</v>
      </c>
    </row>
    <row r="4" spans="1:7">
      <c r="A4" s="39"/>
      <c r="B4" s="39"/>
      <c r="C4" s="42"/>
      <c r="D4" s="39"/>
      <c r="E4" s="41"/>
      <c r="F4" s="41"/>
      <c r="G4" s="41"/>
    </row>
    <row r="5" spans="1:7" ht="21">
      <c r="A5" s="39" t="s">
        <v>2051</v>
      </c>
      <c r="B5" s="39" t="s">
        <v>2050</v>
      </c>
      <c r="C5" s="42" t="s">
        <v>2049</v>
      </c>
      <c r="D5" s="39" t="s">
        <v>2048</v>
      </c>
      <c r="E5" s="43" t="s">
        <v>2047</v>
      </c>
      <c r="F5" s="43" t="s">
        <v>2046</v>
      </c>
      <c r="G5" s="43" t="s">
        <v>2045</v>
      </c>
    </row>
    <row r="6" spans="1:7">
      <c r="A6" s="39"/>
      <c r="B6" s="39"/>
      <c r="C6" s="42"/>
      <c r="D6" s="39"/>
      <c r="E6" s="41"/>
      <c r="F6" s="41"/>
      <c r="G6" s="41"/>
    </row>
    <row r="7" spans="1:7">
      <c r="A7" s="39"/>
      <c r="B7" s="39"/>
      <c r="C7" s="42" t="s">
        <v>2044</v>
      </c>
      <c r="D7" s="39"/>
      <c r="E7" s="41"/>
      <c r="F7" s="41"/>
      <c r="G7" s="41"/>
    </row>
    <row r="8" spans="1:7" ht="34.5" customHeight="1">
      <c r="A8" s="39">
        <v>1</v>
      </c>
      <c r="B8" s="39" t="s">
        <v>2043</v>
      </c>
      <c r="C8" s="42" t="s">
        <v>2042</v>
      </c>
      <c r="D8" s="39" t="s">
        <v>2041</v>
      </c>
      <c r="E8" s="41">
        <v>1</v>
      </c>
      <c r="F8" s="429"/>
      <c r="G8" s="41">
        <f t="shared" ref="G8:G16" si="0">E8*F8</f>
        <v>0</v>
      </c>
    </row>
    <row r="9" spans="1:7" ht="21">
      <c r="A9" s="39">
        <v>2</v>
      </c>
      <c r="B9" s="39" t="s">
        <v>2040</v>
      </c>
      <c r="C9" s="42" t="s">
        <v>2039</v>
      </c>
      <c r="D9" s="39" t="s">
        <v>1987</v>
      </c>
      <c r="E9" s="41">
        <v>1</v>
      </c>
      <c r="F9" s="429"/>
      <c r="G9" s="41">
        <f t="shared" si="0"/>
        <v>0</v>
      </c>
    </row>
    <row r="10" spans="1:7">
      <c r="A10" s="39">
        <v>3</v>
      </c>
      <c r="B10" s="39" t="s">
        <v>2038</v>
      </c>
      <c r="C10" s="42" t="s">
        <v>2037</v>
      </c>
      <c r="D10" s="39" t="s">
        <v>1992</v>
      </c>
      <c r="E10" s="41">
        <v>117</v>
      </c>
      <c r="F10" s="429"/>
      <c r="G10" s="41">
        <f t="shared" si="0"/>
        <v>0</v>
      </c>
    </row>
    <row r="11" spans="1:7">
      <c r="A11" s="39">
        <v>4</v>
      </c>
      <c r="B11" s="39" t="s">
        <v>2036</v>
      </c>
      <c r="C11" s="42" t="s">
        <v>2035</v>
      </c>
      <c r="D11" s="39" t="s">
        <v>1992</v>
      </c>
      <c r="E11" s="41">
        <v>55</v>
      </c>
      <c r="F11" s="429"/>
      <c r="G11" s="41">
        <f t="shared" si="0"/>
        <v>0</v>
      </c>
    </row>
    <row r="12" spans="1:7">
      <c r="A12" s="39">
        <v>5</v>
      </c>
      <c r="B12" s="39" t="s">
        <v>2034</v>
      </c>
      <c r="C12" s="42" t="s">
        <v>2033</v>
      </c>
      <c r="D12" s="39" t="s">
        <v>2000</v>
      </c>
      <c r="E12" s="41">
        <v>105</v>
      </c>
      <c r="F12" s="429"/>
      <c r="G12" s="41">
        <f t="shared" si="0"/>
        <v>0</v>
      </c>
    </row>
    <row r="13" spans="1:7">
      <c r="A13" s="39">
        <v>6</v>
      </c>
      <c r="B13" s="39" t="s">
        <v>2032</v>
      </c>
      <c r="C13" s="42" t="s">
        <v>2031</v>
      </c>
      <c r="D13" s="39" t="s">
        <v>2000</v>
      </c>
      <c r="E13" s="41">
        <v>105</v>
      </c>
      <c r="F13" s="429"/>
      <c r="G13" s="41">
        <f t="shared" si="0"/>
        <v>0</v>
      </c>
    </row>
    <row r="14" spans="1:7">
      <c r="A14" s="39">
        <v>7</v>
      </c>
      <c r="B14" s="39" t="s">
        <v>2030</v>
      </c>
      <c r="C14" s="42" t="s">
        <v>2029</v>
      </c>
      <c r="D14" s="39" t="s">
        <v>1992</v>
      </c>
      <c r="E14" s="41">
        <v>6.8</v>
      </c>
      <c r="F14" s="429"/>
      <c r="G14" s="41">
        <f t="shared" si="0"/>
        <v>0</v>
      </c>
    </row>
    <row r="15" spans="1:7">
      <c r="A15" s="39">
        <v>8</v>
      </c>
      <c r="B15" s="39" t="s">
        <v>2028</v>
      </c>
      <c r="C15" s="42" t="s">
        <v>2027</v>
      </c>
      <c r="D15" s="39" t="s">
        <v>1992</v>
      </c>
      <c r="E15" s="41">
        <v>20.399999999999999</v>
      </c>
      <c r="F15" s="429"/>
      <c r="G15" s="41">
        <f t="shared" si="0"/>
        <v>0</v>
      </c>
    </row>
    <row r="16" spans="1:7">
      <c r="A16" s="39">
        <v>9</v>
      </c>
      <c r="B16" s="39" t="s">
        <v>2026</v>
      </c>
      <c r="C16" s="42" t="s">
        <v>2025</v>
      </c>
      <c r="D16" s="39" t="s">
        <v>1992</v>
      </c>
      <c r="E16" s="41">
        <v>55.8</v>
      </c>
      <c r="F16" s="429"/>
      <c r="G16" s="41">
        <f t="shared" si="0"/>
        <v>0</v>
      </c>
    </row>
    <row r="17" spans="1:7">
      <c r="A17" s="39"/>
      <c r="B17" s="39"/>
      <c r="C17" s="42"/>
      <c r="D17" s="39"/>
      <c r="E17" s="41"/>
      <c r="F17" s="429"/>
      <c r="G17" s="41"/>
    </row>
    <row r="18" spans="1:7">
      <c r="A18" s="39"/>
      <c r="B18" s="39"/>
      <c r="C18" s="42" t="s">
        <v>2024</v>
      </c>
      <c r="D18" s="39"/>
      <c r="E18" s="41"/>
      <c r="F18" s="429"/>
      <c r="G18" s="41"/>
    </row>
    <row r="19" spans="1:7" ht="36" customHeight="1">
      <c r="A19" s="39">
        <v>10</v>
      </c>
      <c r="B19" s="39" t="s">
        <v>2023</v>
      </c>
      <c r="C19" s="42" t="s">
        <v>2022</v>
      </c>
      <c r="D19" s="39" t="s">
        <v>1987</v>
      </c>
      <c r="E19" s="41">
        <v>1</v>
      </c>
      <c r="F19" s="429"/>
      <c r="G19" s="41">
        <f t="shared" ref="G19:G32" si="1">E19*F19</f>
        <v>0</v>
      </c>
    </row>
    <row r="20" spans="1:7" ht="34.5" customHeight="1">
      <c r="A20" s="39">
        <v>11</v>
      </c>
      <c r="B20" s="39" t="s">
        <v>2021</v>
      </c>
      <c r="C20" s="42" t="s">
        <v>2020</v>
      </c>
      <c r="D20" s="39" t="s">
        <v>1987</v>
      </c>
      <c r="E20" s="41">
        <v>1</v>
      </c>
      <c r="F20" s="429"/>
      <c r="G20" s="41">
        <f t="shared" si="1"/>
        <v>0</v>
      </c>
    </row>
    <row r="21" spans="1:7">
      <c r="A21" s="39">
        <v>12</v>
      </c>
      <c r="B21" s="39" t="s">
        <v>2019</v>
      </c>
      <c r="C21" s="42" t="s">
        <v>2018</v>
      </c>
      <c r="D21" s="39" t="s">
        <v>2005</v>
      </c>
      <c r="E21" s="41">
        <v>85</v>
      </c>
      <c r="F21" s="429"/>
      <c r="G21" s="41">
        <f t="shared" si="1"/>
        <v>0</v>
      </c>
    </row>
    <row r="22" spans="1:7">
      <c r="A22" s="39">
        <v>13</v>
      </c>
      <c r="B22" s="39" t="s">
        <v>2013</v>
      </c>
      <c r="C22" s="42" t="s">
        <v>2017</v>
      </c>
      <c r="D22" s="39" t="s">
        <v>2005</v>
      </c>
      <c r="E22" s="41">
        <v>20</v>
      </c>
      <c r="F22" s="429"/>
      <c r="G22" s="41">
        <f t="shared" si="1"/>
        <v>0</v>
      </c>
    </row>
    <row r="23" spans="1:7">
      <c r="A23" s="39">
        <v>14</v>
      </c>
      <c r="B23" s="39" t="s">
        <v>2011</v>
      </c>
      <c r="C23" s="42" t="s">
        <v>2016</v>
      </c>
      <c r="D23" s="39" t="s">
        <v>2005</v>
      </c>
      <c r="E23" s="41">
        <v>65</v>
      </c>
      <c r="F23" s="429"/>
      <c r="G23" s="41">
        <f t="shared" si="1"/>
        <v>0</v>
      </c>
    </row>
    <row r="24" spans="1:7">
      <c r="A24" s="39">
        <v>15</v>
      </c>
      <c r="B24" s="39" t="s">
        <v>2015</v>
      </c>
      <c r="C24" s="42" t="s">
        <v>2014</v>
      </c>
      <c r="D24" s="39" t="s">
        <v>1987</v>
      </c>
      <c r="E24" s="41">
        <v>33</v>
      </c>
      <c r="F24" s="429"/>
      <c r="G24" s="41">
        <f t="shared" si="1"/>
        <v>0</v>
      </c>
    </row>
    <row r="25" spans="1:7" ht="21">
      <c r="A25" s="39">
        <v>16</v>
      </c>
      <c r="B25" s="39" t="s">
        <v>2013</v>
      </c>
      <c r="C25" s="42" t="s">
        <v>2012</v>
      </c>
      <c r="D25" s="39" t="s">
        <v>1987</v>
      </c>
      <c r="E25" s="41">
        <v>8</v>
      </c>
      <c r="F25" s="429"/>
      <c r="G25" s="41">
        <f t="shared" si="1"/>
        <v>0</v>
      </c>
    </row>
    <row r="26" spans="1:7">
      <c r="A26" s="39">
        <v>17</v>
      </c>
      <c r="B26" s="39" t="s">
        <v>2011</v>
      </c>
      <c r="C26" s="42" t="s">
        <v>2010</v>
      </c>
      <c r="D26" s="39" t="s">
        <v>1987</v>
      </c>
      <c r="E26" s="41">
        <v>25</v>
      </c>
      <c r="F26" s="429"/>
      <c r="G26" s="41">
        <f t="shared" si="1"/>
        <v>0</v>
      </c>
    </row>
    <row r="27" spans="1:7" ht="21">
      <c r="A27" s="39">
        <v>18</v>
      </c>
      <c r="B27" s="39" t="s">
        <v>2009</v>
      </c>
      <c r="C27" s="42" t="s">
        <v>2008</v>
      </c>
      <c r="D27" s="39" t="s">
        <v>1987</v>
      </c>
      <c r="E27" s="41">
        <v>2</v>
      </c>
      <c r="F27" s="429"/>
      <c r="G27" s="41">
        <f t="shared" si="1"/>
        <v>0</v>
      </c>
    </row>
    <row r="28" spans="1:7" ht="62.25" customHeight="1">
      <c r="A28" s="39">
        <v>19</v>
      </c>
      <c r="B28" s="39" t="s">
        <v>2007</v>
      </c>
      <c r="C28" s="42" t="s">
        <v>2006</v>
      </c>
      <c r="D28" s="39" t="s">
        <v>2005</v>
      </c>
      <c r="E28" s="41">
        <v>28</v>
      </c>
      <c r="F28" s="429"/>
      <c r="G28" s="41">
        <f t="shared" si="1"/>
        <v>0</v>
      </c>
    </row>
    <row r="29" spans="1:7" ht="38.25" customHeight="1">
      <c r="A29" s="39">
        <v>20</v>
      </c>
      <c r="B29" s="39" t="s">
        <v>2004</v>
      </c>
      <c r="C29" s="42" t="s">
        <v>2003</v>
      </c>
      <c r="D29" s="39" t="s">
        <v>1987</v>
      </c>
      <c r="E29" s="41">
        <v>1</v>
      </c>
      <c r="F29" s="429"/>
      <c r="G29" s="41">
        <f t="shared" si="1"/>
        <v>0</v>
      </c>
    </row>
    <row r="30" spans="1:7">
      <c r="A30" s="39">
        <v>21</v>
      </c>
      <c r="B30" s="39" t="s">
        <v>2002</v>
      </c>
      <c r="C30" s="42" t="s">
        <v>2001</v>
      </c>
      <c r="D30" s="39" t="s">
        <v>2000</v>
      </c>
      <c r="E30" s="41">
        <v>120</v>
      </c>
      <c r="F30" s="429"/>
      <c r="G30" s="41">
        <f t="shared" si="1"/>
        <v>0</v>
      </c>
    </row>
    <row r="31" spans="1:7">
      <c r="A31" s="39">
        <v>22</v>
      </c>
      <c r="B31" s="39" t="s">
        <v>1999</v>
      </c>
      <c r="C31" s="42" t="s">
        <v>1998</v>
      </c>
      <c r="D31" s="39" t="s">
        <v>1992</v>
      </c>
      <c r="E31" s="41">
        <v>17.5</v>
      </c>
      <c r="F31" s="429"/>
      <c r="G31" s="41">
        <f t="shared" si="1"/>
        <v>0</v>
      </c>
    </row>
    <row r="32" spans="1:7">
      <c r="A32" s="39">
        <v>23</v>
      </c>
      <c r="B32" s="39" t="s">
        <v>1997</v>
      </c>
      <c r="C32" s="42" t="s">
        <v>1996</v>
      </c>
      <c r="D32" s="39" t="s">
        <v>1992</v>
      </c>
      <c r="E32" s="41">
        <v>17.5</v>
      </c>
      <c r="F32" s="429"/>
      <c r="G32" s="41">
        <f t="shared" si="1"/>
        <v>0</v>
      </c>
    </row>
    <row r="33" spans="1:7">
      <c r="A33" s="39"/>
      <c r="B33" s="39"/>
      <c r="C33" s="42"/>
      <c r="D33" s="39"/>
      <c r="E33" s="41"/>
      <c r="F33" s="429"/>
      <c r="G33" s="41"/>
    </row>
    <row r="34" spans="1:7">
      <c r="A34" s="39"/>
      <c r="B34" s="39"/>
      <c r="C34" s="42" t="s">
        <v>1995</v>
      </c>
      <c r="D34" s="39"/>
      <c r="E34" s="41"/>
      <c r="F34" s="429"/>
      <c r="G34" s="41"/>
    </row>
    <row r="35" spans="1:7" ht="21">
      <c r="A35" s="39">
        <v>24</v>
      </c>
      <c r="B35" s="39" t="s">
        <v>1994</v>
      </c>
      <c r="C35" s="42" t="s">
        <v>1993</v>
      </c>
      <c r="D35" s="39" t="s">
        <v>1992</v>
      </c>
      <c r="E35" s="41">
        <v>42.8</v>
      </c>
      <c r="F35" s="429"/>
      <c r="G35" s="41">
        <f>E35*F35</f>
        <v>0</v>
      </c>
    </row>
    <row r="36" spans="1:7">
      <c r="A36" s="39">
        <v>25</v>
      </c>
      <c r="B36" s="39" t="s">
        <v>1991</v>
      </c>
      <c r="C36" s="42" t="s">
        <v>1990</v>
      </c>
      <c r="D36" s="39" t="s">
        <v>1987</v>
      </c>
      <c r="E36" s="41">
        <v>1</v>
      </c>
      <c r="F36" s="429"/>
      <c r="G36" s="41">
        <f>E36*F36</f>
        <v>0</v>
      </c>
    </row>
    <row r="37" spans="1:7">
      <c r="A37" s="39">
        <v>26</v>
      </c>
      <c r="B37" s="39" t="s">
        <v>1989</v>
      </c>
      <c r="C37" s="42" t="s">
        <v>1988</v>
      </c>
      <c r="D37" s="39" t="s">
        <v>1987</v>
      </c>
      <c r="E37" s="41">
        <v>1</v>
      </c>
      <c r="F37" s="429"/>
      <c r="G37" s="41">
        <f>E37*F37</f>
        <v>0</v>
      </c>
    </row>
    <row r="38" spans="1:7">
      <c r="A38" s="39">
        <v>27</v>
      </c>
      <c r="B38" s="39" t="s">
        <v>1986</v>
      </c>
      <c r="C38" s="42" t="s">
        <v>1985</v>
      </c>
      <c r="D38" s="39" t="s">
        <v>1984</v>
      </c>
      <c r="E38" s="41">
        <v>68.540000000000006</v>
      </c>
      <c r="F38" s="429"/>
      <c r="G38" s="41">
        <f>E38*F38</f>
        <v>0</v>
      </c>
    </row>
    <row r="39" spans="1:7">
      <c r="A39" s="39"/>
      <c r="B39" s="39"/>
      <c r="C39" s="42"/>
      <c r="D39" s="39"/>
      <c r="E39" s="41"/>
      <c r="F39" s="41"/>
      <c r="G39" s="41"/>
    </row>
    <row r="40" spans="1:7" ht="21">
      <c r="A40" s="39"/>
      <c r="B40" s="39"/>
      <c r="C40" s="42" t="s">
        <v>1983</v>
      </c>
      <c r="D40" s="39"/>
      <c r="E40" s="41"/>
      <c r="F40" s="41"/>
      <c r="G40" s="40">
        <f>SUM(G6:G39)</f>
        <v>0</v>
      </c>
    </row>
  </sheetData>
  <sheetProtection algorithmName="SHA-512" hashValue="+Gxq9U/hC9AmQFTzNAhbkFV/fm+BtZ03xJuHDlTQvvE3FWYBwarb9rmpmGV8p8Twy6mT3VVEgqddiTMGPCZtDw==" saltValue="S2QsmmfSo+Rfx+owWWft1w==" spinCount="100000" sheet="1" objects="1" scenarios="1" selectLockedCells="1"/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2"/>
  <sheetViews>
    <sheetView workbookViewId="0">
      <selection activeCell="F8" sqref="F8"/>
    </sheetView>
  </sheetViews>
  <sheetFormatPr defaultRowHeight="13.2"/>
  <cols>
    <col min="2" max="2" width="21.44140625" customWidth="1"/>
    <col min="3" max="3" width="53" customWidth="1"/>
  </cols>
  <sheetData>
    <row r="1" spans="1:7">
      <c r="A1" s="39"/>
      <c r="B1" s="39"/>
      <c r="C1" s="39"/>
      <c r="D1" s="39"/>
      <c r="E1" s="41"/>
      <c r="F1" s="41"/>
      <c r="G1" s="41"/>
    </row>
    <row r="2" spans="1:7">
      <c r="A2" s="39" t="s">
        <v>2056</v>
      </c>
      <c r="B2" s="39" t="s">
        <v>2085</v>
      </c>
      <c r="C2" s="42" t="s">
        <v>3164</v>
      </c>
      <c r="D2" s="39"/>
      <c r="E2" s="41"/>
      <c r="F2" s="41" t="s">
        <v>2058</v>
      </c>
      <c r="G2" s="41" t="s">
        <v>2057</v>
      </c>
    </row>
    <row r="3" spans="1:7">
      <c r="A3" s="39" t="s">
        <v>2056</v>
      </c>
      <c r="B3" s="39" t="s">
        <v>2055</v>
      </c>
      <c r="C3" s="42" t="s">
        <v>2054</v>
      </c>
      <c r="D3" s="39"/>
      <c r="E3" s="41"/>
      <c r="F3" s="41" t="s">
        <v>2053</v>
      </c>
      <c r="G3" s="41" t="s">
        <v>2052</v>
      </c>
    </row>
    <row r="4" spans="1:7">
      <c r="A4" s="39"/>
      <c r="B4" s="39"/>
      <c r="C4" s="42"/>
      <c r="D4" s="39"/>
      <c r="E4" s="41"/>
      <c r="F4" s="41"/>
      <c r="G4" s="41"/>
    </row>
    <row r="5" spans="1:7" ht="21">
      <c r="A5" s="39" t="s">
        <v>2051</v>
      </c>
      <c r="B5" s="39" t="s">
        <v>2050</v>
      </c>
      <c r="C5" s="42" t="s">
        <v>2049</v>
      </c>
      <c r="D5" s="39" t="s">
        <v>2048</v>
      </c>
      <c r="E5" s="43" t="s">
        <v>2047</v>
      </c>
      <c r="F5" s="43" t="s">
        <v>2046</v>
      </c>
      <c r="G5" s="43" t="s">
        <v>2045</v>
      </c>
    </row>
    <row r="6" spans="1:7">
      <c r="A6" s="39"/>
      <c r="B6" s="39"/>
      <c r="C6" s="42"/>
      <c r="D6" s="39"/>
      <c r="E6" s="41"/>
      <c r="F6" s="41"/>
      <c r="G6" s="41"/>
    </row>
    <row r="7" spans="1:7">
      <c r="A7" s="39"/>
      <c r="B7" s="39"/>
      <c r="C7" s="42" t="s">
        <v>2044</v>
      </c>
      <c r="D7" s="39"/>
      <c r="E7" s="41"/>
      <c r="F7" s="41"/>
      <c r="G7" s="41"/>
    </row>
    <row r="8" spans="1:7" ht="21">
      <c r="A8" s="39">
        <v>1</v>
      </c>
      <c r="B8" s="39" t="s">
        <v>2043</v>
      </c>
      <c r="C8" s="42" t="s">
        <v>2084</v>
      </c>
      <c r="D8" s="39" t="s">
        <v>2041</v>
      </c>
      <c r="E8" s="41">
        <v>1</v>
      </c>
      <c r="F8" s="429"/>
      <c r="G8" s="41">
        <f t="shared" ref="G8:G16" si="0">E8*F8</f>
        <v>0</v>
      </c>
    </row>
    <row r="9" spans="1:7">
      <c r="A9" s="39">
        <v>2</v>
      </c>
      <c r="B9" s="39" t="s">
        <v>2040</v>
      </c>
      <c r="C9" s="42" t="s">
        <v>2039</v>
      </c>
      <c r="D9" s="39" t="s">
        <v>1987</v>
      </c>
      <c r="E9" s="41">
        <v>1</v>
      </c>
      <c r="F9" s="429"/>
      <c r="G9" s="41">
        <f t="shared" si="0"/>
        <v>0</v>
      </c>
    </row>
    <row r="10" spans="1:7">
      <c r="A10" s="39">
        <v>3</v>
      </c>
      <c r="B10" s="39" t="s">
        <v>2038</v>
      </c>
      <c r="C10" s="42" t="s">
        <v>2037</v>
      </c>
      <c r="D10" s="39" t="s">
        <v>1992</v>
      </c>
      <c r="E10" s="41">
        <v>69.599999999999994</v>
      </c>
      <c r="F10" s="429"/>
      <c r="G10" s="41">
        <f t="shared" si="0"/>
        <v>0</v>
      </c>
    </row>
    <row r="11" spans="1:7">
      <c r="A11" s="39">
        <v>4</v>
      </c>
      <c r="B11" s="39" t="s">
        <v>2036</v>
      </c>
      <c r="C11" s="42" t="s">
        <v>2035</v>
      </c>
      <c r="D11" s="39" t="s">
        <v>1992</v>
      </c>
      <c r="E11" s="41">
        <v>35</v>
      </c>
      <c r="F11" s="429"/>
      <c r="G11" s="41">
        <f t="shared" si="0"/>
        <v>0</v>
      </c>
    </row>
    <row r="12" spans="1:7">
      <c r="A12" s="39">
        <v>5</v>
      </c>
      <c r="B12" s="39" t="s">
        <v>2034</v>
      </c>
      <c r="C12" s="42" t="s">
        <v>2083</v>
      </c>
      <c r="D12" s="39" t="s">
        <v>2000</v>
      </c>
      <c r="E12" s="41">
        <v>49.5</v>
      </c>
      <c r="F12" s="429"/>
      <c r="G12" s="41">
        <f t="shared" si="0"/>
        <v>0</v>
      </c>
    </row>
    <row r="13" spans="1:7">
      <c r="A13" s="39">
        <v>6</v>
      </c>
      <c r="B13" s="39" t="s">
        <v>2032</v>
      </c>
      <c r="C13" s="42" t="s">
        <v>2031</v>
      </c>
      <c r="D13" s="39" t="s">
        <v>2000</v>
      </c>
      <c r="E13" s="41">
        <v>49.5</v>
      </c>
      <c r="F13" s="429"/>
      <c r="G13" s="41">
        <f t="shared" si="0"/>
        <v>0</v>
      </c>
    </row>
    <row r="14" spans="1:7">
      <c r="A14" s="39">
        <v>7</v>
      </c>
      <c r="B14" s="39" t="s">
        <v>2030</v>
      </c>
      <c r="C14" s="42" t="s">
        <v>2029</v>
      </c>
      <c r="D14" s="39" t="s">
        <v>1992</v>
      </c>
      <c r="E14" s="41">
        <v>1.6</v>
      </c>
      <c r="F14" s="429"/>
      <c r="G14" s="41">
        <f t="shared" si="0"/>
        <v>0</v>
      </c>
    </row>
    <row r="15" spans="1:7">
      <c r="A15" s="39">
        <v>8</v>
      </c>
      <c r="B15" s="39" t="s">
        <v>2028</v>
      </c>
      <c r="C15" s="42" t="s">
        <v>2082</v>
      </c>
      <c r="D15" s="39" t="s">
        <v>1992</v>
      </c>
      <c r="E15" s="41">
        <v>26.4</v>
      </c>
      <c r="F15" s="429"/>
      <c r="G15" s="41">
        <f t="shared" si="0"/>
        <v>0</v>
      </c>
    </row>
    <row r="16" spans="1:7">
      <c r="A16" s="39">
        <v>9</v>
      </c>
      <c r="B16" s="39" t="s">
        <v>2026</v>
      </c>
      <c r="C16" s="42" t="s">
        <v>2081</v>
      </c>
      <c r="D16" s="39" t="s">
        <v>1992</v>
      </c>
      <c r="E16" s="41">
        <v>9.6</v>
      </c>
      <c r="F16" s="429"/>
      <c r="G16" s="41">
        <f t="shared" si="0"/>
        <v>0</v>
      </c>
    </row>
    <row r="17" spans="1:7">
      <c r="A17" s="39"/>
      <c r="B17" s="39"/>
      <c r="C17" s="42"/>
      <c r="D17" s="39"/>
      <c r="E17" s="41"/>
      <c r="F17" s="429"/>
      <c r="G17" s="41"/>
    </row>
    <row r="18" spans="1:7">
      <c r="A18" s="39"/>
      <c r="B18" s="39"/>
      <c r="C18" s="42" t="s">
        <v>2024</v>
      </c>
      <c r="D18" s="39"/>
      <c r="E18" s="41"/>
      <c r="F18" s="429"/>
      <c r="G18" s="41"/>
    </row>
    <row r="19" spans="1:7" ht="21">
      <c r="A19" s="39">
        <v>10</v>
      </c>
      <c r="B19" s="39" t="s">
        <v>2023</v>
      </c>
      <c r="C19" s="42" t="s">
        <v>2080</v>
      </c>
      <c r="D19" s="39" t="s">
        <v>2005</v>
      </c>
      <c r="E19" s="41">
        <v>16</v>
      </c>
      <c r="F19" s="429"/>
      <c r="G19" s="41">
        <f t="shared" ref="G19:G32" si="1">E19*F19</f>
        <v>0</v>
      </c>
    </row>
    <row r="20" spans="1:7" ht="102.6">
      <c r="A20" s="39">
        <v>11</v>
      </c>
      <c r="B20" s="39" t="s">
        <v>2021</v>
      </c>
      <c r="C20" s="42" t="s">
        <v>2079</v>
      </c>
      <c r="D20" s="39" t="s">
        <v>2005</v>
      </c>
      <c r="E20" s="41">
        <v>1</v>
      </c>
      <c r="F20" s="429"/>
      <c r="G20" s="41">
        <f t="shared" si="1"/>
        <v>0</v>
      </c>
    </row>
    <row r="21" spans="1:7">
      <c r="A21" s="39">
        <v>12</v>
      </c>
      <c r="B21" s="39" t="s">
        <v>2019</v>
      </c>
      <c r="C21" s="42" t="s">
        <v>2078</v>
      </c>
      <c r="D21" s="39" t="s">
        <v>2005</v>
      </c>
      <c r="E21" s="41">
        <v>13</v>
      </c>
      <c r="F21" s="429"/>
      <c r="G21" s="41">
        <f t="shared" si="1"/>
        <v>0</v>
      </c>
    </row>
    <row r="22" spans="1:7">
      <c r="A22" s="39">
        <v>13</v>
      </c>
      <c r="B22" s="39" t="s">
        <v>2013</v>
      </c>
      <c r="C22" s="42" t="s">
        <v>2016</v>
      </c>
      <c r="D22" s="39" t="s">
        <v>2005</v>
      </c>
      <c r="E22" s="41">
        <v>13</v>
      </c>
      <c r="F22" s="429"/>
      <c r="G22" s="41">
        <f t="shared" si="1"/>
        <v>0</v>
      </c>
    </row>
    <row r="23" spans="1:7">
      <c r="A23" s="39">
        <v>14</v>
      </c>
      <c r="B23" s="39" t="s">
        <v>2015</v>
      </c>
      <c r="C23" s="42" t="s">
        <v>2077</v>
      </c>
      <c r="D23" s="39" t="s">
        <v>1987</v>
      </c>
      <c r="E23" s="41">
        <v>1</v>
      </c>
      <c r="F23" s="429"/>
      <c r="G23" s="41">
        <f t="shared" si="1"/>
        <v>0</v>
      </c>
    </row>
    <row r="24" spans="1:7">
      <c r="A24" s="39">
        <v>15</v>
      </c>
      <c r="B24" s="39" t="s">
        <v>2013</v>
      </c>
      <c r="C24" s="42" t="s">
        <v>2010</v>
      </c>
      <c r="D24" s="39" t="s">
        <v>1987</v>
      </c>
      <c r="E24" s="41">
        <v>1</v>
      </c>
      <c r="F24" s="429"/>
      <c r="G24" s="41">
        <f t="shared" si="1"/>
        <v>0</v>
      </c>
    </row>
    <row r="25" spans="1:7">
      <c r="A25" s="39">
        <v>16</v>
      </c>
      <c r="B25" s="39" t="s">
        <v>2009</v>
      </c>
      <c r="C25" s="42" t="s">
        <v>2076</v>
      </c>
      <c r="D25" s="39" t="s">
        <v>1987</v>
      </c>
      <c r="E25" s="41">
        <v>1</v>
      </c>
      <c r="F25" s="429"/>
      <c r="G25" s="41">
        <f t="shared" si="1"/>
        <v>0</v>
      </c>
    </row>
    <row r="26" spans="1:7">
      <c r="A26" s="39">
        <v>17</v>
      </c>
      <c r="B26" s="39" t="s">
        <v>2004</v>
      </c>
      <c r="C26" s="42" t="s">
        <v>2075</v>
      </c>
      <c r="D26" s="39" t="s">
        <v>1987</v>
      </c>
      <c r="E26" s="41">
        <v>2</v>
      </c>
      <c r="F26" s="429"/>
      <c r="G26" s="41">
        <f t="shared" si="1"/>
        <v>0</v>
      </c>
    </row>
    <row r="27" spans="1:7" ht="102.6">
      <c r="A27" s="39">
        <v>18</v>
      </c>
      <c r="B27" s="39" t="s">
        <v>2002</v>
      </c>
      <c r="C27" s="44" t="s">
        <v>2074</v>
      </c>
      <c r="D27" s="39" t="s">
        <v>1987</v>
      </c>
      <c r="E27" s="41">
        <v>1</v>
      </c>
      <c r="F27" s="429"/>
      <c r="G27" s="41">
        <f t="shared" si="1"/>
        <v>0</v>
      </c>
    </row>
    <row r="28" spans="1:7">
      <c r="A28" s="39">
        <v>19</v>
      </c>
      <c r="B28" s="39" t="s">
        <v>1999</v>
      </c>
      <c r="C28" s="42" t="s">
        <v>2073</v>
      </c>
      <c r="D28" s="39" t="s">
        <v>1992</v>
      </c>
      <c r="E28" s="41">
        <v>2</v>
      </c>
      <c r="F28" s="429"/>
      <c r="G28" s="41">
        <f t="shared" si="1"/>
        <v>0</v>
      </c>
    </row>
    <row r="29" spans="1:7">
      <c r="A29" s="39">
        <v>20</v>
      </c>
      <c r="B29" s="39" t="s">
        <v>1997</v>
      </c>
      <c r="C29" s="42" t="s">
        <v>2072</v>
      </c>
      <c r="D29" s="39" t="s">
        <v>1992</v>
      </c>
      <c r="E29" s="41">
        <v>1.9</v>
      </c>
      <c r="F29" s="429"/>
      <c r="G29" s="41">
        <f t="shared" si="1"/>
        <v>0</v>
      </c>
    </row>
    <row r="30" spans="1:7">
      <c r="A30" s="39">
        <v>21</v>
      </c>
      <c r="B30" s="39" t="s">
        <v>2071</v>
      </c>
      <c r="C30" s="42" t="s">
        <v>2070</v>
      </c>
      <c r="D30" s="39" t="s">
        <v>1992</v>
      </c>
      <c r="E30" s="41">
        <v>3.9</v>
      </c>
      <c r="F30" s="429"/>
      <c r="G30" s="41">
        <f t="shared" si="1"/>
        <v>0</v>
      </c>
    </row>
    <row r="31" spans="1:7">
      <c r="A31" s="39">
        <v>22</v>
      </c>
      <c r="B31" s="39" t="s">
        <v>2069</v>
      </c>
      <c r="C31" s="42" t="s">
        <v>2068</v>
      </c>
      <c r="D31" s="39" t="s">
        <v>1992</v>
      </c>
      <c r="E31" s="41">
        <v>2</v>
      </c>
      <c r="F31" s="429"/>
      <c r="G31" s="41">
        <f t="shared" si="1"/>
        <v>0</v>
      </c>
    </row>
    <row r="32" spans="1:7">
      <c r="A32" s="39">
        <v>23</v>
      </c>
      <c r="B32" s="39" t="s">
        <v>2067</v>
      </c>
      <c r="C32" s="42" t="s">
        <v>2066</v>
      </c>
      <c r="D32" s="39" t="s">
        <v>2000</v>
      </c>
      <c r="E32" s="41">
        <v>8.5</v>
      </c>
      <c r="F32" s="429"/>
      <c r="G32" s="41">
        <f t="shared" si="1"/>
        <v>0</v>
      </c>
    </row>
    <row r="33" spans="1:7">
      <c r="A33" s="39"/>
      <c r="B33" s="39"/>
      <c r="C33" s="42"/>
      <c r="D33" s="39"/>
      <c r="E33" s="41"/>
      <c r="F33" s="429"/>
      <c r="G33" s="41"/>
    </row>
    <row r="34" spans="1:7">
      <c r="A34" s="39"/>
      <c r="B34" s="39"/>
      <c r="C34" s="42" t="s">
        <v>1995</v>
      </c>
      <c r="D34" s="39"/>
      <c r="E34" s="41"/>
      <c r="F34" s="429"/>
      <c r="G34" s="41"/>
    </row>
    <row r="35" spans="1:7">
      <c r="A35" s="39">
        <v>24</v>
      </c>
      <c r="B35" s="39" t="s">
        <v>1994</v>
      </c>
      <c r="C35" s="42" t="s">
        <v>1993</v>
      </c>
      <c r="D35" s="39" t="s">
        <v>1992</v>
      </c>
      <c r="E35" s="41">
        <v>31.6</v>
      </c>
      <c r="F35" s="429"/>
      <c r="G35" s="41">
        <f t="shared" ref="G35:G40" si="2">E35*F35</f>
        <v>0</v>
      </c>
    </row>
    <row r="36" spans="1:7">
      <c r="A36" s="39">
        <v>25</v>
      </c>
      <c r="B36" s="39" t="s">
        <v>1991</v>
      </c>
      <c r="C36" s="42" t="s">
        <v>1990</v>
      </c>
      <c r="D36" s="39" t="s">
        <v>1987</v>
      </c>
      <c r="E36" s="41">
        <v>1</v>
      </c>
      <c r="F36" s="429"/>
      <c r="G36" s="41">
        <f t="shared" si="2"/>
        <v>0</v>
      </c>
    </row>
    <row r="37" spans="1:7">
      <c r="A37" s="39">
        <v>26</v>
      </c>
      <c r="B37" s="39" t="s">
        <v>2065</v>
      </c>
      <c r="C37" s="42" t="s">
        <v>2064</v>
      </c>
      <c r="D37" s="39" t="s">
        <v>1987</v>
      </c>
      <c r="E37" s="41">
        <v>1</v>
      </c>
      <c r="F37" s="429"/>
      <c r="G37" s="41">
        <f t="shared" si="2"/>
        <v>0</v>
      </c>
    </row>
    <row r="38" spans="1:7">
      <c r="A38" s="39">
        <v>27</v>
      </c>
      <c r="B38" s="39" t="s">
        <v>2063</v>
      </c>
      <c r="C38" s="42" t="s">
        <v>2062</v>
      </c>
      <c r="D38" s="39" t="s">
        <v>1987</v>
      </c>
      <c r="E38" s="41">
        <v>1</v>
      </c>
      <c r="F38" s="429"/>
      <c r="G38" s="41">
        <f t="shared" si="2"/>
        <v>0</v>
      </c>
    </row>
    <row r="39" spans="1:7">
      <c r="A39" s="39">
        <v>28</v>
      </c>
      <c r="B39" s="39" t="s">
        <v>1989</v>
      </c>
      <c r="C39" s="42" t="s">
        <v>2061</v>
      </c>
      <c r="D39" s="39" t="s">
        <v>1987</v>
      </c>
      <c r="E39" s="41">
        <v>1</v>
      </c>
      <c r="F39" s="429"/>
      <c r="G39" s="41">
        <f t="shared" si="2"/>
        <v>0</v>
      </c>
    </row>
    <row r="40" spans="1:7">
      <c r="A40" s="39">
        <v>29</v>
      </c>
      <c r="B40" s="39" t="s">
        <v>1986</v>
      </c>
      <c r="C40" s="42" t="s">
        <v>1985</v>
      </c>
      <c r="D40" s="39" t="s">
        <v>1984</v>
      </c>
      <c r="E40" s="41">
        <v>27.71</v>
      </c>
      <c r="F40" s="429"/>
      <c r="G40" s="41">
        <f t="shared" si="2"/>
        <v>0</v>
      </c>
    </row>
    <row r="41" spans="1:7">
      <c r="A41" s="39"/>
      <c r="B41" s="39"/>
      <c r="C41" s="42"/>
      <c r="D41" s="39"/>
      <c r="E41" s="41"/>
      <c r="F41" s="41"/>
      <c r="G41" s="41"/>
    </row>
    <row r="42" spans="1:7">
      <c r="A42" s="39"/>
      <c r="B42" s="39"/>
      <c r="C42" s="42" t="s">
        <v>2060</v>
      </c>
      <c r="D42" s="39"/>
      <c r="E42" s="41"/>
      <c r="F42" s="41"/>
      <c r="G42" s="40">
        <f>SUM(G7:G41)</f>
        <v>0</v>
      </c>
    </row>
  </sheetData>
  <sheetProtection algorithmName="SHA-512" hashValue="WeAq7thaNfgop4wSclvfrSBMDDT5MYgP67y3lLRQczx/86RozW3LFDOPrguNwDYKV4k0X/wd1Sivwk0nJs3GmQ==" saltValue="UBG9SGcBaoRissx73NBKAA==" spinCount="100000" sheet="1" objects="1" scenarios="1" selectLockedCells="1"/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92"/>
  <sheetViews>
    <sheetView workbookViewId="0">
      <selection activeCell="F14" sqref="F14"/>
    </sheetView>
  </sheetViews>
  <sheetFormatPr defaultRowHeight="13.2"/>
  <cols>
    <col min="2" max="2" width="20" customWidth="1"/>
    <col min="3" max="3" width="39.109375" customWidth="1"/>
  </cols>
  <sheetData>
    <row r="1" spans="1:7">
      <c r="A1" s="39"/>
      <c r="B1" s="39"/>
      <c r="C1" s="42"/>
      <c r="D1" s="39"/>
      <c r="E1" s="41"/>
      <c r="F1" s="41"/>
      <c r="G1" s="41"/>
    </row>
    <row r="2" spans="1:7">
      <c r="A2" s="39" t="s">
        <v>2056</v>
      </c>
      <c r="B2" s="39" t="s">
        <v>2245</v>
      </c>
      <c r="C2" s="42" t="s">
        <v>3165</v>
      </c>
      <c r="D2" s="39"/>
      <c r="E2" s="41"/>
      <c r="F2" s="41" t="s">
        <v>2058</v>
      </c>
      <c r="G2" s="41" t="s">
        <v>2057</v>
      </c>
    </row>
    <row r="3" spans="1:7">
      <c r="A3" s="39" t="s">
        <v>2056</v>
      </c>
      <c r="B3" s="39" t="s">
        <v>2244</v>
      </c>
      <c r="C3" s="42" t="s">
        <v>2243</v>
      </c>
      <c r="D3" s="39"/>
      <c r="E3" s="41"/>
      <c r="F3" s="41" t="s">
        <v>2053</v>
      </c>
      <c r="G3" s="41" t="s">
        <v>2052</v>
      </c>
    </row>
    <row r="4" spans="1:7">
      <c r="A4" s="39"/>
      <c r="B4" s="39"/>
      <c r="C4" s="42"/>
      <c r="D4" s="39"/>
      <c r="E4" s="41"/>
      <c r="F4" s="41"/>
      <c r="G4" s="41"/>
    </row>
    <row r="5" spans="1:7" ht="21">
      <c r="A5" s="39" t="s">
        <v>2051</v>
      </c>
      <c r="B5" s="39" t="s">
        <v>2050</v>
      </c>
      <c r="C5" s="42" t="s">
        <v>2049</v>
      </c>
      <c r="D5" s="39" t="s">
        <v>2048</v>
      </c>
      <c r="E5" s="41" t="s">
        <v>2047</v>
      </c>
      <c r="F5" s="43" t="s">
        <v>2046</v>
      </c>
      <c r="G5" s="43" t="s">
        <v>2045</v>
      </c>
    </row>
    <row r="6" spans="1:7">
      <c r="A6" s="39"/>
      <c r="B6" s="39"/>
      <c r="C6" s="42"/>
      <c r="D6" s="39"/>
      <c r="E6" s="41"/>
      <c r="F6" s="41"/>
      <c r="G6" s="41"/>
    </row>
    <row r="7" spans="1:7">
      <c r="A7" s="39" t="s">
        <v>2242</v>
      </c>
      <c r="B7" s="39" t="s">
        <v>2241</v>
      </c>
      <c r="C7" s="42" t="s">
        <v>2240</v>
      </c>
      <c r="D7" s="39"/>
      <c r="E7" s="41"/>
      <c r="F7" s="41"/>
      <c r="G7" s="41"/>
    </row>
    <row r="8" spans="1:7">
      <c r="A8" s="39"/>
      <c r="B8" s="39"/>
      <c r="C8" s="42"/>
      <c r="D8" s="39"/>
      <c r="E8" s="41"/>
      <c r="F8" s="41"/>
      <c r="G8" s="41"/>
    </row>
    <row r="9" spans="1:7">
      <c r="A9" s="39"/>
      <c r="B9" s="39" t="s">
        <v>2239</v>
      </c>
      <c r="C9" s="42" t="s">
        <v>2238</v>
      </c>
      <c r="D9" s="39"/>
      <c r="E9" s="41"/>
      <c r="F9" s="41"/>
      <c r="G9" s="41"/>
    </row>
    <row r="10" spans="1:7">
      <c r="A10" s="39">
        <v>1</v>
      </c>
      <c r="B10" s="39" t="s">
        <v>2237</v>
      </c>
      <c r="C10" s="42" t="s">
        <v>2236</v>
      </c>
      <c r="D10" s="39" t="s">
        <v>2005</v>
      </c>
      <c r="E10" s="41">
        <v>45</v>
      </c>
      <c r="F10" s="429"/>
      <c r="G10" s="41">
        <f t="shared" ref="G10:G40" si="0">E10*F10</f>
        <v>0</v>
      </c>
    </row>
    <row r="11" spans="1:7">
      <c r="A11" s="39">
        <v>2</v>
      </c>
      <c r="B11" s="39" t="s">
        <v>2235</v>
      </c>
      <c r="C11" s="42" t="s">
        <v>2234</v>
      </c>
      <c r="D11" s="39" t="s">
        <v>1992</v>
      </c>
      <c r="E11" s="41">
        <v>8.1</v>
      </c>
      <c r="F11" s="429"/>
      <c r="G11" s="41">
        <f t="shared" si="0"/>
        <v>0</v>
      </c>
    </row>
    <row r="12" spans="1:7">
      <c r="A12" s="39">
        <v>3</v>
      </c>
      <c r="B12" s="39" t="s">
        <v>2233</v>
      </c>
      <c r="C12" s="42" t="s">
        <v>2232</v>
      </c>
      <c r="D12" s="39" t="s">
        <v>1992</v>
      </c>
      <c r="E12" s="41">
        <v>8.1</v>
      </c>
      <c r="F12" s="429"/>
      <c r="G12" s="41">
        <f t="shared" si="0"/>
        <v>0</v>
      </c>
    </row>
    <row r="13" spans="1:7">
      <c r="A13" s="39">
        <v>4</v>
      </c>
      <c r="B13" s="39" t="s">
        <v>2231</v>
      </c>
      <c r="C13" s="42" t="s">
        <v>2230</v>
      </c>
      <c r="D13" s="39" t="s">
        <v>2005</v>
      </c>
      <c r="E13" s="41">
        <v>10</v>
      </c>
      <c r="F13" s="429"/>
      <c r="G13" s="41">
        <f t="shared" si="0"/>
        <v>0</v>
      </c>
    </row>
    <row r="14" spans="1:7">
      <c r="A14" s="39">
        <v>5</v>
      </c>
      <c r="B14" s="39" t="s">
        <v>2229</v>
      </c>
      <c r="C14" s="42" t="s">
        <v>2228</v>
      </c>
      <c r="D14" s="39" t="s">
        <v>2005</v>
      </c>
      <c r="E14" s="41">
        <v>25</v>
      </c>
      <c r="F14" s="429"/>
      <c r="G14" s="41">
        <f t="shared" si="0"/>
        <v>0</v>
      </c>
    </row>
    <row r="15" spans="1:7">
      <c r="A15" s="39">
        <v>6</v>
      </c>
      <c r="B15" s="39" t="s">
        <v>2227</v>
      </c>
      <c r="C15" s="42" t="s">
        <v>2226</v>
      </c>
      <c r="D15" s="39" t="s">
        <v>2005</v>
      </c>
      <c r="E15" s="41">
        <v>12</v>
      </c>
      <c r="F15" s="429"/>
      <c r="G15" s="41">
        <f t="shared" si="0"/>
        <v>0</v>
      </c>
    </row>
    <row r="16" spans="1:7">
      <c r="A16" s="39">
        <v>7</v>
      </c>
      <c r="B16" s="39" t="s">
        <v>2225</v>
      </c>
      <c r="C16" s="42" t="s">
        <v>2224</v>
      </c>
      <c r="D16" s="39" t="s">
        <v>2000</v>
      </c>
      <c r="E16" s="41">
        <v>1.95</v>
      </c>
      <c r="F16" s="429"/>
      <c r="G16" s="41">
        <f t="shared" si="0"/>
        <v>0</v>
      </c>
    </row>
    <row r="17" spans="1:7" ht="21">
      <c r="A17" s="39">
        <v>8</v>
      </c>
      <c r="B17" s="39" t="s">
        <v>2223</v>
      </c>
      <c r="C17" s="46" t="s">
        <v>2222</v>
      </c>
      <c r="D17" s="39" t="s">
        <v>1992</v>
      </c>
      <c r="E17" s="41">
        <v>8.1</v>
      </c>
      <c r="F17" s="429"/>
      <c r="G17" s="41">
        <f t="shared" si="0"/>
        <v>0</v>
      </c>
    </row>
    <row r="18" spans="1:7">
      <c r="A18" s="39">
        <v>9</v>
      </c>
      <c r="B18" s="39" t="s">
        <v>2221</v>
      </c>
      <c r="C18" s="42" t="s">
        <v>2220</v>
      </c>
      <c r="D18" s="39" t="s">
        <v>2005</v>
      </c>
      <c r="E18" s="41">
        <v>1</v>
      </c>
      <c r="F18" s="429"/>
      <c r="G18" s="41">
        <f t="shared" si="0"/>
        <v>0</v>
      </c>
    </row>
    <row r="19" spans="1:7">
      <c r="A19" s="39">
        <v>10</v>
      </c>
      <c r="B19" s="39" t="s">
        <v>2219</v>
      </c>
      <c r="C19" s="42" t="s">
        <v>2218</v>
      </c>
      <c r="D19" s="39" t="s">
        <v>2005</v>
      </c>
      <c r="E19" s="41">
        <v>20</v>
      </c>
      <c r="F19" s="429"/>
      <c r="G19" s="41">
        <f t="shared" si="0"/>
        <v>0</v>
      </c>
    </row>
    <row r="20" spans="1:7">
      <c r="A20" s="39">
        <v>11</v>
      </c>
      <c r="B20" s="39" t="s">
        <v>2217</v>
      </c>
      <c r="C20" s="42" t="s">
        <v>2216</v>
      </c>
      <c r="D20" s="39" t="s">
        <v>2005</v>
      </c>
      <c r="E20" s="41">
        <v>4</v>
      </c>
      <c r="F20" s="429"/>
      <c r="G20" s="41">
        <f t="shared" si="0"/>
        <v>0</v>
      </c>
    </row>
    <row r="21" spans="1:7">
      <c r="A21" s="39">
        <v>12</v>
      </c>
      <c r="B21" s="39" t="s">
        <v>2215</v>
      </c>
      <c r="C21" s="42" t="s">
        <v>2214</v>
      </c>
      <c r="D21" s="39" t="s">
        <v>2005</v>
      </c>
      <c r="E21" s="41">
        <v>21</v>
      </c>
      <c r="F21" s="429"/>
      <c r="G21" s="41">
        <f t="shared" si="0"/>
        <v>0</v>
      </c>
    </row>
    <row r="22" spans="1:7">
      <c r="A22" s="39">
        <v>13</v>
      </c>
      <c r="B22" s="39" t="s">
        <v>2213</v>
      </c>
      <c r="C22" s="42" t="s">
        <v>2212</v>
      </c>
      <c r="D22" s="39" t="s">
        <v>1987</v>
      </c>
      <c r="E22" s="41">
        <v>2</v>
      </c>
      <c r="F22" s="429"/>
      <c r="G22" s="41">
        <f t="shared" si="0"/>
        <v>0</v>
      </c>
    </row>
    <row r="23" spans="1:7">
      <c r="A23" s="39">
        <v>14</v>
      </c>
      <c r="B23" s="39" t="s">
        <v>2211</v>
      </c>
      <c r="C23" s="42" t="s">
        <v>2210</v>
      </c>
      <c r="D23" s="39" t="s">
        <v>2005</v>
      </c>
      <c r="E23" s="41">
        <v>17</v>
      </c>
      <c r="F23" s="429"/>
      <c r="G23" s="41">
        <f t="shared" si="0"/>
        <v>0</v>
      </c>
    </row>
    <row r="24" spans="1:7">
      <c r="A24" s="39">
        <v>15</v>
      </c>
      <c r="B24" s="39" t="s">
        <v>2209</v>
      </c>
      <c r="C24" s="42" t="s">
        <v>2208</v>
      </c>
      <c r="D24" s="39" t="s">
        <v>2005</v>
      </c>
      <c r="E24" s="41">
        <v>7</v>
      </c>
      <c r="F24" s="429"/>
      <c r="G24" s="41">
        <f t="shared" si="0"/>
        <v>0</v>
      </c>
    </row>
    <row r="25" spans="1:7">
      <c r="A25" s="39">
        <v>16</v>
      </c>
      <c r="B25" s="39" t="s">
        <v>2207</v>
      </c>
      <c r="C25" s="42" t="s">
        <v>2206</v>
      </c>
      <c r="D25" s="39" t="s">
        <v>1987</v>
      </c>
      <c r="E25" s="41">
        <v>11</v>
      </c>
      <c r="F25" s="429"/>
      <c r="G25" s="41">
        <f t="shared" si="0"/>
        <v>0</v>
      </c>
    </row>
    <row r="26" spans="1:7">
      <c r="A26" s="39">
        <v>17</v>
      </c>
      <c r="B26" s="39" t="s">
        <v>2205</v>
      </c>
      <c r="C26" s="42" t="s">
        <v>2204</v>
      </c>
      <c r="D26" s="39" t="s">
        <v>1987</v>
      </c>
      <c r="E26" s="41">
        <v>3</v>
      </c>
      <c r="F26" s="429"/>
      <c r="G26" s="41">
        <f t="shared" si="0"/>
        <v>0</v>
      </c>
    </row>
    <row r="27" spans="1:7">
      <c r="A27" s="39">
        <v>18</v>
      </c>
      <c r="B27" s="39" t="s">
        <v>2203</v>
      </c>
      <c r="C27" s="42" t="s">
        <v>2202</v>
      </c>
      <c r="D27" s="39" t="s">
        <v>1987</v>
      </c>
      <c r="E27" s="41">
        <v>10</v>
      </c>
      <c r="F27" s="429"/>
      <c r="G27" s="41">
        <f t="shared" si="0"/>
        <v>0</v>
      </c>
    </row>
    <row r="28" spans="1:7">
      <c r="A28" s="39">
        <v>19</v>
      </c>
      <c r="B28" s="39" t="s">
        <v>2201</v>
      </c>
      <c r="C28" s="42" t="s">
        <v>2200</v>
      </c>
      <c r="D28" s="39" t="s">
        <v>1987</v>
      </c>
      <c r="E28" s="41">
        <v>1</v>
      </c>
      <c r="F28" s="429"/>
      <c r="G28" s="41">
        <f t="shared" si="0"/>
        <v>0</v>
      </c>
    </row>
    <row r="29" spans="1:7">
      <c r="A29" s="39">
        <v>20</v>
      </c>
      <c r="B29" s="39" t="s">
        <v>2199</v>
      </c>
      <c r="C29" s="42" t="s">
        <v>2198</v>
      </c>
      <c r="D29" s="39" t="s">
        <v>1987</v>
      </c>
      <c r="E29" s="41">
        <v>2</v>
      </c>
      <c r="F29" s="429"/>
      <c r="G29" s="41">
        <f t="shared" si="0"/>
        <v>0</v>
      </c>
    </row>
    <row r="30" spans="1:7">
      <c r="A30" s="39">
        <v>21</v>
      </c>
      <c r="B30" s="39" t="s">
        <v>2197</v>
      </c>
      <c r="C30" s="42" t="s">
        <v>2196</v>
      </c>
      <c r="D30" s="39" t="s">
        <v>1987</v>
      </c>
      <c r="E30" s="41">
        <v>3</v>
      </c>
      <c r="F30" s="429"/>
      <c r="G30" s="41">
        <f t="shared" si="0"/>
        <v>0</v>
      </c>
    </row>
    <row r="31" spans="1:7">
      <c r="A31" s="39">
        <v>22</v>
      </c>
      <c r="B31" s="39" t="s">
        <v>2195</v>
      </c>
      <c r="C31" s="42" t="s">
        <v>2194</v>
      </c>
      <c r="D31" s="39" t="s">
        <v>2156</v>
      </c>
      <c r="E31" s="41">
        <v>9</v>
      </c>
      <c r="F31" s="429"/>
      <c r="G31" s="41">
        <f t="shared" si="0"/>
        <v>0</v>
      </c>
    </row>
    <row r="32" spans="1:7">
      <c r="A32" s="39">
        <v>23</v>
      </c>
      <c r="B32" s="39" t="s">
        <v>2193</v>
      </c>
      <c r="C32" s="42" t="s">
        <v>2192</v>
      </c>
      <c r="D32" s="39" t="s">
        <v>1987</v>
      </c>
      <c r="E32" s="41">
        <v>2</v>
      </c>
      <c r="F32" s="429"/>
      <c r="G32" s="41">
        <f t="shared" si="0"/>
        <v>0</v>
      </c>
    </row>
    <row r="33" spans="1:7">
      <c r="A33" s="39">
        <v>24</v>
      </c>
      <c r="B33" s="39" t="s">
        <v>2191</v>
      </c>
      <c r="C33" s="42" t="s">
        <v>2190</v>
      </c>
      <c r="D33" s="39" t="s">
        <v>2041</v>
      </c>
      <c r="E33" s="41">
        <v>2</v>
      </c>
      <c r="F33" s="429"/>
      <c r="G33" s="41">
        <f t="shared" si="0"/>
        <v>0</v>
      </c>
    </row>
    <row r="34" spans="1:7">
      <c r="A34" s="39">
        <v>25</v>
      </c>
      <c r="B34" s="39" t="s">
        <v>2189</v>
      </c>
      <c r="C34" s="42" t="s">
        <v>2188</v>
      </c>
      <c r="D34" s="39" t="s">
        <v>1987</v>
      </c>
      <c r="E34" s="41">
        <v>9</v>
      </c>
      <c r="F34" s="429"/>
      <c r="G34" s="41">
        <f t="shared" si="0"/>
        <v>0</v>
      </c>
    </row>
    <row r="35" spans="1:7">
      <c r="A35" s="39">
        <v>26</v>
      </c>
      <c r="B35" s="39" t="s">
        <v>2187</v>
      </c>
      <c r="C35" s="42" t="s">
        <v>2186</v>
      </c>
      <c r="D35" s="39" t="s">
        <v>2041</v>
      </c>
      <c r="E35" s="41">
        <v>1</v>
      </c>
      <c r="F35" s="429"/>
      <c r="G35" s="41">
        <f t="shared" si="0"/>
        <v>0</v>
      </c>
    </row>
    <row r="36" spans="1:7">
      <c r="A36" s="39">
        <v>27</v>
      </c>
      <c r="B36" s="39" t="s">
        <v>2185</v>
      </c>
      <c r="C36" s="42" t="s">
        <v>2184</v>
      </c>
      <c r="D36" s="39" t="s">
        <v>1987</v>
      </c>
      <c r="E36" s="41">
        <v>6</v>
      </c>
      <c r="F36" s="429"/>
      <c r="G36" s="41">
        <f t="shared" si="0"/>
        <v>0</v>
      </c>
    </row>
    <row r="37" spans="1:7">
      <c r="A37" s="39">
        <v>28</v>
      </c>
      <c r="B37" s="39" t="s">
        <v>2183</v>
      </c>
      <c r="C37" s="42" t="s">
        <v>2182</v>
      </c>
      <c r="D37" s="39" t="s">
        <v>2041</v>
      </c>
      <c r="E37" s="41">
        <v>1</v>
      </c>
      <c r="F37" s="429"/>
      <c r="G37" s="41">
        <f t="shared" si="0"/>
        <v>0</v>
      </c>
    </row>
    <row r="38" spans="1:7">
      <c r="A38" s="39">
        <v>29</v>
      </c>
      <c r="B38" s="39" t="s">
        <v>2181</v>
      </c>
      <c r="C38" s="42" t="s">
        <v>2180</v>
      </c>
      <c r="D38" s="39" t="s">
        <v>2005</v>
      </c>
      <c r="E38" s="41">
        <v>96</v>
      </c>
      <c r="F38" s="429"/>
      <c r="G38" s="41">
        <f t="shared" si="0"/>
        <v>0</v>
      </c>
    </row>
    <row r="39" spans="1:7">
      <c r="A39" s="39">
        <v>30</v>
      </c>
      <c r="B39" s="39" t="s">
        <v>2179</v>
      </c>
      <c r="C39" s="42" t="s">
        <v>2138</v>
      </c>
      <c r="D39" s="39" t="s">
        <v>1987</v>
      </c>
      <c r="E39" s="41">
        <v>7</v>
      </c>
      <c r="F39" s="429"/>
      <c r="G39" s="41">
        <f t="shared" si="0"/>
        <v>0</v>
      </c>
    </row>
    <row r="40" spans="1:7">
      <c r="A40" s="39">
        <v>31</v>
      </c>
      <c r="B40" s="39" t="s">
        <v>2178</v>
      </c>
      <c r="C40" s="42" t="s">
        <v>2177</v>
      </c>
      <c r="D40" s="39" t="s">
        <v>1984</v>
      </c>
      <c r="E40" s="41">
        <v>15.32</v>
      </c>
      <c r="F40" s="429"/>
      <c r="G40" s="41">
        <f t="shared" si="0"/>
        <v>0</v>
      </c>
    </row>
    <row r="41" spans="1:7">
      <c r="A41" s="39"/>
      <c r="B41" s="39"/>
      <c r="C41" s="42"/>
      <c r="D41" s="39"/>
      <c r="E41" s="41"/>
      <c r="F41" s="429"/>
      <c r="G41" s="41"/>
    </row>
    <row r="42" spans="1:7">
      <c r="A42" s="39"/>
      <c r="B42" s="39" t="s">
        <v>2176</v>
      </c>
      <c r="C42" s="42" t="s">
        <v>2175</v>
      </c>
      <c r="D42" s="39"/>
      <c r="E42" s="41"/>
      <c r="F42" s="429"/>
      <c r="G42" s="41"/>
    </row>
    <row r="43" spans="1:7" ht="21">
      <c r="A43" s="39">
        <v>32</v>
      </c>
      <c r="B43" s="39" t="s">
        <v>2174</v>
      </c>
      <c r="C43" s="42" t="s">
        <v>2173</v>
      </c>
      <c r="D43" s="39" t="s">
        <v>1987</v>
      </c>
      <c r="E43" s="41">
        <v>1</v>
      </c>
      <c r="F43" s="429"/>
      <c r="G43" s="41">
        <f t="shared" ref="G43:G65" si="1">E43*F43</f>
        <v>0</v>
      </c>
    </row>
    <row r="44" spans="1:7">
      <c r="A44" s="39">
        <v>33</v>
      </c>
      <c r="B44" s="39" t="s">
        <v>2172</v>
      </c>
      <c r="C44" s="42" t="s">
        <v>2171</v>
      </c>
      <c r="D44" s="39" t="s">
        <v>1987</v>
      </c>
      <c r="E44" s="41">
        <v>1</v>
      </c>
      <c r="F44" s="429"/>
      <c r="G44" s="41">
        <f t="shared" si="1"/>
        <v>0</v>
      </c>
    </row>
    <row r="45" spans="1:7">
      <c r="A45" s="39">
        <v>34</v>
      </c>
      <c r="B45" s="39" t="s">
        <v>2170</v>
      </c>
      <c r="C45" s="42" t="s">
        <v>2169</v>
      </c>
      <c r="D45" s="39" t="s">
        <v>1987</v>
      </c>
      <c r="E45" s="41">
        <v>1</v>
      </c>
      <c r="F45" s="429"/>
      <c r="G45" s="41">
        <f t="shared" si="1"/>
        <v>0</v>
      </c>
    </row>
    <row r="46" spans="1:7">
      <c r="A46" s="39">
        <v>35</v>
      </c>
      <c r="B46" s="39" t="s">
        <v>2168</v>
      </c>
      <c r="C46" s="42" t="s">
        <v>2167</v>
      </c>
      <c r="D46" s="39" t="s">
        <v>2005</v>
      </c>
      <c r="E46" s="41">
        <v>35</v>
      </c>
      <c r="F46" s="429"/>
      <c r="G46" s="41">
        <f t="shared" si="1"/>
        <v>0</v>
      </c>
    </row>
    <row r="47" spans="1:7">
      <c r="A47" s="39">
        <v>36</v>
      </c>
      <c r="B47" s="39" t="s">
        <v>2166</v>
      </c>
      <c r="C47" s="42" t="s">
        <v>2165</v>
      </c>
      <c r="D47" s="39" t="s">
        <v>2005</v>
      </c>
      <c r="E47" s="41">
        <v>25</v>
      </c>
      <c r="F47" s="429"/>
      <c r="G47" s="41">
        <f t="shared" si="1"/>
        <v>0</v>
      </c>
    </row>
    <row r="48" spans="1:7">
      <c r="A48" s="39">
        <v>37</v>
      </c>
      <c r="B48" s="39" t="s">
        <v>2164</v>
      </c>
      <c r="C48" s="42" t="s">
        <v>2163</v>
      </c>
      <c r="D48" s="39"/>
      <c r="E48" s="41">
        <v>15</v>
      </c>
      <c r="F48" s="429"/>
      <c r="G48" s="41">
        <f t="shared" si="1"/>
        <v>0</v>
      </c>
    </row>
    <row r="49" spans="1:7">
      <c r="A49" s="39">
        <v>38</v>
      </c>
      <c r="B49" s="39" t="s">
        <v>2162</v>
      </c>
      <c r="C49" s="42" t="s">
        <v>2161</v>
      </c>
      <c r="D49" s="39" t="s">
        <v>2005</v>
      </c>
      <c r="E49" s="41">
        <v>30</v>
      </c>
      <c r="F49" s="429"/>
      <c r="G49" s="41">
        <f t="shared" si="1"/>
        <v>0</v>
      </c>
    </row>
    <row r="50" spans="1:7">
      <c r="A50" s="39">
        <v>39</v>
      </c>
      <c r="B50" s="39" t="s">
        <v>2160</v>
      </c>
      <c r="C50" s="42" t="s">
        <v>2159</v>
      </c>
      <c r="D50" s="39" t="s">
        <v>1987</v>
      </c>
      <c r="E50" s="41">
        <v>1</v>
      </c>
      <c r="F50" s="429"/>
      <c r="G50" s="41">
        <f t="shared" si="1"/>
        <v>0</v>
      </c>
    </row>
    <row r="51" spans="1:7">
      <c r="A51" s="39">
        <v>40</v>
      </c>
      <c r="B51" s="39" t="s">
        <v>2158</v>
      </c>
      <c r="C51" s="42" t="s">
        <v>2157</v>
      </c>
      <c r="D51" s="39" t="s">
        <v>2156</v>
      </c>
      <c r="E51" s="41">
        <v>17</v>
      </c>
      <c r="F51" s="429"/>
      <c r="G51" s="41">
        <f t="shared" si="1"/>
        <v>0</v>
      </c>
    </row>
    <row r="52" spans="1:7" ht="21">
      <c r="A52" s="39">
        <v>41</v>
      </c>
      <c r="B52" s="39" t="s">
        <v>2155</v>
      </c>
      <c r="C52" s="42" t="s">
        <v>2154</v>
      </c>
      <c r="D52" s="39" t="s">
        <v>2005</v>
      </c>
      <c r="E52" s="41">
        <v>105</v>
      </c>
      <c r="F52" s="429"/>
      <c r="G52" s="41">
        <f t="shared" si="1"/>
        <v>0</v>
      </c>
    </row>
    <row r="53" spans="1:7">
      <c r="A53" s="39">
        <v>42</v>
      </c>
      <c r="B53" s="39" t="s">
        <v>2153</v>
      </c>
      <c r="C53" s="42" t="s">
        <v>2152</v>
      </c>
      <c r="D53" s="39" t="s">
        <v>1987</v>
      </c>
      <c r="E53" s="41">
        <v>1</v>
      </c>
      <c r="F53" s="429"/>
      <c r="G53" s="41">
        <f t="shared" si="1"/>
        <v>0</v>
      </c>
    </row>
    <row r="54" spans="1:7">
      <c r="A54" s="39">
        <v>43</v>
      </c>
      <c r="B54" s="39" t="s">
        <v>2151</v>
      </c>
      <c r="C54" s="42" t="s">
        <v>2150</v>
      </c>
      <c r="D54" s="39" t="s">
        <v>1987</v>
      </c>
      <c r="E54" s="41">
        <v>32</v>
      </c>
      <c r="F54" s="429"/>
      <c r="G54" s="41">
        <f t="shared" si="1"/>
        <v>0</v>
      </c>
    </row>
    <row r="55" spans="1:7">
      <c r="A55" s="39">
        <v>44</v>
      </c>
      <c r="B55" s="39" t="s">
        <v>2149</v>
      </c>
      <c r="C55" s="42" t="s">
        <v>2148</v>
      </c>
      <c r="D55" s="39" t="s">
        <v>1987</v>
      </c>
      <c r="E55" s="41">
        <v>1</v>
      </c>
      <c r="F55" s="429"/>
      <c r="G55" s="41">
        <f t="shared" si="1"/>
        <v>0</v>
      </c>
    </row>
    <row r="56" spans="1:7">
      <c r="A56" s="39">
        <v>45</v>
      </c>
      <c r="B56" s="39" t="s">
        <v>2147</v>
      </c>
      <c r="C56" s="42" t="s">
        <v>2146</v>
      </c>
      <c r="D56" s="39" t="s">
        <v>1987</v>
      </c>
      <c r="E56" s="41">
        <v>4</v>
      </c>
      <c r="F56" s="429"/>
      <c r="G56" s="41">
        <f t="shared" si="1"/>
        <v>0</v>
      </c>
    </row>
    <row r="57" spans="1:7">
      <c r="A57" s="39">
        <v>46</v>
      </c>
      <c r="B57" s="39" t="s">
        <v>2145</v>
      </c>
      <c r="C57" s="42" t="s">
        <v>2144</v>
      </c>
      <c r="D57" s="39" t="s">
        <v>1987</v>
      </c>
      <c r="E57" s="41">
        <v>4</v>
      </c>
      <c r="F57" s="429"/>
      <c r="G57" s="41">
        <f t="shared" si="1"/>
        <v>0</v>
      </c>
    </row>
    <row r="58" spans="1:7">
      <c r="A58" s="39">
        <v>47</v>
      </c>
      <c r="B58" s="39" t="s">
        <v>2143</v>
      </c>
      <c r="C58" s="42" t="s">
        <v>2142</v>
      </c>
      <c r="D58" s="39" t="s">
        <v>1987</v>
      </c>
      <c r="E58" s="41">
        <v>2</v>
      </c>
      <c r="F58" s="429"/>
      <c r="G58" s="41">
        <f t="shared" si="1"/>
        <v>0</v>
      </c>
    </row>
    <row r="59" spans="1:7" ht="21">
      <c r="A59" s="39">
        <v>48</v>
      </c>
      <c r="B59" s="39" t="s">
        <v>2141</v>
      </c>
      <c r="C59" s="42" t="s">
        <v>2140</v>
      </c>
      <c r="D59" s="39" t="s">
        <v>2041</v>
      </c>
      <c r="E59" s="41">
        <v>2</v>
      </c>
      <c r="F59" s="429"/>
      <c r="G59" s="41">
        <f t="shared" si="1"/>
        <v>0</v>
      </c>
    </row>
    <row r="60" spans="1:7">
      <c r="A60" s="39">
        <v>49</v>
      </c>
      <c r="B60" s="39" t="s">
        <v>2139</v>
      </c>
      <c r="C60" s="42" t="s">
        <v>2138</v>
      </c>
      <c r="D60" s="39" t="s">
        <v>1987</v>
      </c>
      <c r="E60" s="41">
        <v>7</v>
      </c>
      <c r="F60" s="429"/>
      <c r="G60" s="41">
        <f t="shared" si="1"/>
        <v>0</v>
      </c>
    </row>
    <row r="61" spans="1:7">
      <c r="A61" s="39">
        <v>50</v>
      </c>
      <c r="B61" s="39" t="s">
        <v>2137</v>
      </c>
      <c r="C61" s="42" t="s">
        <v>2136</v>
      </c>
      <c r="D61" s="39" t="s">
        <v>2005</v>
      </c>
      <c r="E61" s="41">
        <v>38</v>
      </c>
      <c r="F61" s="429"/>
      <c r="G61" s="41">
        <f t="shared" si="1"/>
        <v>0</v>
      </c>
    </row>
    <row r="62" spans="1:7">
      <c r="A62" s="39">
        <v>51</v>
      </c>
      <c r="B62" s="39" t="s">
        <v>2135</v>
      </c>
      <c r="C62" s="42" t="s">
        <v>2134</v>
      </c>
      <c r="D62" s="39" t="s">
        <v>2005</v>
      </c>
      <c r="E62" s="41">
        <v>105</v>
      </c>
      <c r="F62" s="429"/>
      <c r="G62" s="41">
        <f t="shared" si="1"/>
        <v>0</v>
      </c>
    </row>
    <row r="63" spans="1:7">
      <c r="A63" s="39">
        <v>52</v>
      </c>
      <c r="B63" s="39" t="s">
        <v>2133</v>
      </c>
      <c r="C63" s="42" t="s">
        <v>2132</v>
      </c>
      <c r="D63" s="39" t="s">
        <v>2005</v>
      </c>
      <c r="E63" s="41">
        <v>105</v>
      </c>
      <c r="F63" s="429"/>
      <c r="G63" s="41">
        <f t="shared" si="1"/>
        <v>0</v>
      </c>
    </row>
    <row r="64" spans="1:7">
      <c r="A64" s="39">
        <v>53</v>
      </c>
      <c r="B64" s="39" t="s">
        <v>2131</v>
      </c>
      <c r="C64" s="42" t="s">
        <v>2130</v>
      </c>
      <c r="D64" s="39" t="s">
        <v>2041</v>
      </c>
      <c r="E64" s="41">
        <v>1</v>
      </c>
      <c r="F64" s="429"/>
      <c r="G64" s="41">
        <f t="shared" si="1"/>
        <v>0</v>
      </c>
    </row>
    <row r="65" spans="1:7">
      <c r="A65" s="39">
        <v>54</v>
      </c>
      <c r="B65" s="39" t="s">
        <v>2129</v>
      </c>
      <c r="C65" s="42" t="s">
        <v>2128</v>
      </c>
      <c r="D65" s="39" t="s">
        <v>1984</v>
      </c>
      <c r="E65" s="41">
        <v>0.59</v>
      </c>
      <c r="F65" s="429"/>
      <c r="G65" s="41">
        <f t="shared" si="1"/>
        <v>0</v>
      </c>
    </row>
    <row r="66" spans="1:7">
      <c r="A66" s="39"/>
      <c r="B66" s="39"/>
      <c r="C66" s="42"/>
      <c r="D66" s="39"/>
      <c r="E66" s="41"/>
      <c r="F66" s="429"/>
      <c r="G66" s="41"/>
    </row>
    <row r="67" spans="1:7">
      <c r="A67" s="39"/>
      <c r="B67" s="39" t="s">
        <v>2127</v>
      </c>
      <c r="C67" s="42" t="s">
        <v>2126</v>
      </c>
      <c r="D67" s="39"/>
      <c r="E67" s="41"/>
      <c r="F67" s="429"/>
      <c r="G67" s="41"/>
    </row>
    <row r="68" spans="1:7">
      <c r="A68" s="39">
        <v>55</v>
      </c>
      <c r="B68" s="39" t="s">
        <v>2125</v>
      </c>
      <c r="C68" s="42" t="s">
        <v>2124</v>
      </c>
      <c r="D68" s="39" t="s">
        <v>1987</v>
      </c>
      <c r="E68" s="41">
        <v>10</v>
      </c>
      <c r="F68" s="429"/>
      <c r="G68" s="41">
        <f t="shared" ref="G68:G90" si="2">E68*F68</f>
        <v>0</v>
      </c>
    </row>
    <row r="69" spans="1:7" ht="21">
      <c r="A69" s="39">
        <v>56</v>
      </c>
      <c r="B69" s="39" t="s">
        <v>2092</v>
      </c>
      <c r="C69" s="42" t="s">
        <v>2123</v>
      </c>
      <c r="D69" s="39" t="s">
        <v>1987</v>
      </c>
      <c r="E69" s="41">
        <v>10</v>
      </c>
      <c r="F69" s="429"/>
      <c r="G69" s="41">
        <f t="shared" si="2"/>
        <v>0</v>
      </c>
    </row>
    <row r="70" spans="1:7">
      <c r="A70" s="39">
        <v>57</v>
      </c>
      <c r="B70" s="39" t="s">
        <v>2100</v>
      </c>
      <c r="C70" s="42" t="s">
        <v>2122</v>
      </c>
      <c r="D70" s="39" t="s">
        <v>1987</v>
      </c>
      <c r="E70" s="41">
        <v>3</v>
      </c>
      <c r="F70" s="429"/>
      <c r="G70" s="41">
        <f t="shared" si="2"/>
        <v>0</v>
      </c>
    </row>
    <row r="71" spans="1:7" ht="21">
      <c r="A71" s="39">
        <v>58</v>
      </c>
      <c r="B71" s="39" t="s">
        <v>2098</v>
      </c>
      <c r="C71" s="42" t="s">
        <v>2121</v>
      </c>
      <c r="D71" s="39" t="s">
        <v>1987</v>
      </c>
      <c r="E71" s="41">
        <v>6</v>
      </c>
      <c r="F71" s="429"/>
      <c r="G71" s="41">
        <f t="shared" si="2"/>
        <v>0</v>
      </c>
    </row>
    <row r="72" spans="1:7" ht="21">
      <c r="A72" s="39">
        <v>59</v>
      </c>
      <c r="B72" s="39" t="s">
        <v>2096</v>
      </c>
      <c r="C72" s="42" t="s">
        <v>2120</v>
      </c>
      <c r="D72" s="39" t="s">
        <v>1987</v>
      </c>
      <c r="E72" s="41">
        <v>1</v>
      </c>
      <c r="F72" s="429"/>
      <c r="G72" s="41">
        <f t="shared" si="2"/>
        <v>0</v>
      </c>
    </row>
    <row r="73" spans="1:7" ht="133.19999999999999">
      <c r="A73" s="39">
        <v>60</v>
      </c>
      <c r="B73" s="39" t="s">
        <v>2119</v>
      </c>
      <c r="C73" s="45" t="s">
        <v>2118</v>
      </c>
      <c r="D73" s="39" t="s">
        <v>1987</v>
      </c>
      <c r="E73" s="41">
        <v>2</v>
      </c>
      <c r="F73" s="429"/>
      <c r="G73" s="41">
        <f t="shared" si="2"/>
        <v>0</v>
      </c>
    </row>
    <row r="74" spans="1:7">
      <c r="A74" s="39">
        <v>61</v>
      </c>
      <c r="B74" s="39" t="s">
        <v>2117</v>
      </c>
      <c r="C74" s="42" t="s">
        <v>2116</v>
      </c>
      <c r="D74" s="39" t="s">
        <v>2041</v>
      </c>
      <c r="E74" s="41">
        <v>2</v>
      </c>
      <c r="F74" s="429"/>
      <c r="G74" s="41">
        <f t="shared" si="2"/>
        <v>0</v>
      </c>
    </row>
    <row r="75" spans="1:7">
      <c r="A75" s="39">
        <v>62</v>
      </c>
      <c r="B75" s="39" t="s">
        <v>2115</v>
      </c>
      <c r="C75" s="42" t="s">
        <v>2114</v>
      </c>
      <c r="D75" s="39" t="s">
        <v>1987</v>
      </c>
      <c r="E75" s="41">
        <v>11</v>
      </c>
      <c r="F75" s="429"/>
      <c r="G75" s="41">
        <f t="shared" si="2"/>
        <v>0</v>
      </c>
    </row>
    <row r="76" spans="1:7">
      <c r="A76" s="39">
        <v>63</v>
      </c>
      <c r="B76" s="39" t="s">
        <v>2100</v>
      </c>
      <c r="C76" s="42" t="s">
        <v>2113</v>
      </c>
      <c r="D76" s="39" t="s">
        <v>1987</v>
      </c>
      <c r="E76" s="41">
        <v>4</v>
      </c>
      <c r="F76" s="429"/>
      <c r="G76" s="41">
        <f t="shared" si="2"/>
        <v>0</v>
      </c>
    </row>
    <row r="77" spans="1:7">
      <c r="A77" s="39">
        <v>64</v>
      </c>
      <c r="B77" s="39" t="s">
        <v>2098</v>
      </c>
      <c r="C77" s="42" t="s">
        <v>2112</v>
      </c>
      <c r="D77" s="39" t="s">
        <v>1987</v>
      </c>
      <c r="E77" s="41">
        <v>7</v>
      </c>
      <c r="F77" s="429"/>
      <c r="G77" s="41">
        <f t="shared" si="2"/>
        <v>0</v>
      </c>
    </row>
    <row r="78" spans="1:7" ht="31.2">
      <c r="A78" s="39">
        <v>65</v>
      </c>
      <c r="B78" s="39" t="s">
        <v>2111</v>
      </c>
      <c r="C78" s="42" t="s">
        <v>2110</v>
      </c>
      <c r="D78" s="39" t="s">
        <v>2041</v>
      </c>
      <c r="E78" s="41">
        <v>1</v>
      </c>
      <c r="F78" s="429"/>
      <c r="G78" s="41">
        <f t="shared" si="2"/>
        <v>0</v>
      </c>
    </row>
    <row r="79" spans="1:7" ht="21">
      <c r="A79" s="39">
        <v>66</v>
      </c>
      <c r="B79" s="39" t="s">
        <v>2109</v>
      </c>
      <c r="C79" s="42" t="s">
        <v>2108</v>
      </c>
      <c r="D79" s="39" t="s">
        <v>1987</v>
      </c>
      <c r="E79" s="41">
        <v>1</v>
      </c>
      <c r="F79" s="429"/>
      <c r="G79" s="41">
        <f t="shared" si="2"/>
        <v>0</v>
      </c>
    </row>
    <row r="80" spans="1:7">
      <c r="A80" s="39">
        <v>67</v>
      </c>
      <c r="B80" s="39" t="s">
        <v>2107</v>
      </c>
      <c r="C80" s="42" t="s">
        <v>2106</v>
      </c>
      <c r="D80" s="39" t="s">
        <v>1987</v>
      </c>
      <c r="E80" s="41">
        <v>1</v>
      </c>
      <c r="F80" s="429"/>
      <c r="G80" s="41">
        <f t="shared" si="2"/>
        <v>0</v>
      </c>
    </row>
    <row r="81" spans="1:7">
      <c r="A81" s="39">
        <v>68</v>
      </c>
      <c r="B81" s="39" t="s">
        <v>2105</v>
      </c>
      <c r="C81" s="42" t="s">
        <v>2104</v>
      </c>
      <c r="D81" s="39" t="s">
        <v>1987</v>
      </c>
      <c r="E81" s="41">
        <v>5</v>
      </c>
      <c r="F81" s="429"/>
      <c r="G81" s="41">
        <f t="shared" si="2"/>
        <v>0</v>
      </c>
    </row>
    <row r="82" spans="1:7">
      <c r="A82" s="39">
        <v>69</v>
      </c>
      <c r="B82" s="39" t="s">
        <v>2092</v>
      </c>
      <c r="C82" s="42" t="s">
        <v>2103</v>
      </c>
      <c r="D82" s="39" t="s">
        <v>1987</v>
      </c>
      <c r="E82" s="41">
        <v>2</v>
      </c>
      <c r="F82" s="429"/>
      <c r="G82" s="41">
        <f t="shared" si="2"/>
        <v>0</v>
      </c>
    </row>
    <row r="83" spans="1:7">
      <c r="A83" s="39">
        <v>70</v>
      </c>
      <c r="B83" s="39" t="s">
        <v>2102</v>
      </c>
      <c r="C83" s="42" t="s">
        <v>2101</v>
      </c>
      <c r="D83" s="39" t="s">
        <v>1987</v>
      </c>
      <c r="E83" s="41">
        <v>1</v>
      </c>
      <c r="F83" s="429"/>
      <c r="G83" s="41">
        <f t="shared" si="2"/>
        <v>0</v>
      </c>
    </row>
    <row r="84" spans="1:7">
      <c r="A84" s="39">
        <v>71</v>
      </c>
      <c r="B84" s="39" t="s">
        <v>2100</v>
      </c>
      <c r="C84" s="42" t="s">
        <v>2099</v>
      </c>
      <c r="D84" s="39" t="s">
        <v>1987</v>
      </c>
      <c r="E84" s="41">
        <v>1</v>
      </c>
      <c r="F84" s="429"/>
      <c r="G84" s="41">
        <f t="shared" si="2"/>
        <v>0</v>
      </c>
    </row>
    <row r="85" spans="1:7">
      <c r="A85" s="39">
        <v>72</v>
      </c>
      <c r="B85" s="39" t="s">
        <v>2098</v>
      </c>
      <c r="C85" s="42" t="s">
        <v>2097</v>
      </c>
      <c r="D85" s="39" t="s">
        <v>1987</v>
      </c>
      <c r="E85" s="41">
        <v>1</v>
      </c>
      <c r="F85" s="429"/>
      <c r="G85" s="41">
        <f t="shared" si="2"/>
        <v>0</v>
      </c>
    </row>
    <row r="86" spans="1:7">
      <c r="A86" s="39">
        <v>73</v>
      </c>
      <c r="B86" s="39" t="s">
        <v>2096</v>
      </c>
      <c r="C86" s="42" t="s">
        <v>2095</v>
      </c>
      <c r="D86" s="39" t="s">
        <v>1987</v>
      </c>
      <c r="E86" s="41">
        <v>1</v>
      </c>
      <c r="F86" s="429"/>
      <c r="G86" s="41">
        <f t="shared" si="2"/>
        <v>0</v>
      </c>
    </row>
    <row r="87" spans="1:7">
      <c r="A87" s="39">
        <v>74</v>
      </c>
      <c r="B87" s="39" t="s">
        <v>2094</v>
      </c>
      <c r="C87" s="42" t="s">
        <v>2093</v>
      </c>
      <c r="D87" s="39" t="s">
        <v>1987</v>
      </c>
      <c r="E87" s="41">
        <v>9</v>
      </c>
      <c r="F87" s="429"/>
      <c r="G87" s="41">
        <f t="shared" si="2"/>
        <v>0</v>
      </c>
    </row>
    <row r="88" spans="1:7">
      <c r="A88" s="39">
        <v>75</v>
      </c>
      <c r="B88" s="39" t="s">
        <v>2092</v>
      </c>
      <c r="C88" s="42" t="s">
        <v>2091</v>
      </c>
      <c r="D88" s="39" t="s">
        <v>1987</v>
      </c>
      <c r="E88" s="41">
        <v>9</v>
      </c>
      <c r="F88" s="429"/>
      <c r="G88" s="41">
        <f t="shared" si="2"/>
        <v>0</v>
      </c>
    </row>
    <row r="89" spans="1:7" ht="21">
      <c r="A89" s="39">
        <v>76</v>
      </c>
      <c r="B89" s="39" t="s">
        <v>2090</v>
      </c>
      <c r="C89" s="42" t="s">
        <v>2089</v>
      </c>
      <c r="D89" s="39" t="s">
        <v>2041</v>
      </c>
      <c r="E89" s="41">
        <v>1</v>
      </c>
      <c r="F89" s="429"/>
      <c r="G89" s="41">
        <f t="shared" si="2"/>
        <v>0</v>
      </c>
    </row>
    <row r="90" spans="1:7">
      <c r="A90" s="39">
        <v>77</v>
      </c>
      <c r="B90" s="39" t="s">
        <v>2088</v>
      </c>
      <c r="C90" s="42" t="s">
        <v>2087</v>
      </c>
      <c r="D90" s="39" t="s">
        <v>1984</v>
      </c>
      <c r="E90" s="41">
        <v>1.19</v>
      </c>
      <c r="F90" s="429"/>
      <c r="G90" s="41">
        <f t="shared" si="2"/>
        <v>0</v>
      </c>
    </row>
    <row r="91" spans="1:7">
      <c r="A91" s="39"/>
      <c r="B91" s="39"/>
      <c r="C91" s="42"/>
      <c r="D91" s="39"/>
      <c r="E91" s="41"/>
      <c r="F91" s="41"/>
      <c r="G91" s="41"/>
    </row>
    <row r="92" spans="1:7" ht="21">
      <c r="A92" s="39"/>
      <c r="B92" s="39"/>
      <c r="C92" s="42" t="s">
        <v>2086</v>
      </c>
      <c r="D92" s="39"/>
      <c r="E92" s="41"/>
      <c r="F92" s="41"/>
      <c r="G92" s="40">
        <f>SUM(G6:G91)</f>
        <v>0</v>
      </c>
    </row>
  </sheetData>
  <sheetProtection algorithmName="SHA-512" hashValue="K5yo18cPJxWiy0xy32FfudQct8MyhhKSGt0/onp90FfMOZHKZmGGolVTl9fEswa/9qh8LzSRl1H7NNEKLrdShA==" saltValue="TVcVY2fd/ldmC/AlqDk9Zw==" spinCount="100000" sheet="1" objects="1" scenarios="1" selectLockedCells="1"/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1"/>
  <sheetViews>
    <sheetView workbookViewId="0">
      <selection activeCell="F10" sqref="F10"/>
    </sheetView>
  </sheetViews>
  <sheetFormatPr defaultRowHeight="13.2"/>
  <cols>
    <col min="2" max="2" width="29.33203125" customWidth="1"/>
    <col min="3" max="3" width="35.33203125" customWidth="1"/>
  </cols>
  <sheetData>
    <row r="1" spans="1:7">
      <c r="A1" s="39"/>
      <c r="B1" s="39"/>
      <c r="C1" s="39"/>
      <c r="D1" s="39"/>
      <c r="E1" s="41"/>
      <c r="F1" s="41"/>
      <c r="G1" s="41"/>
    </row>
    <row r="2" spans="1:7">
      <c r="A2" s="39" t="s">
        <v>2056</v>
      </c>
      <c r="B2" s="39" t="s">
        <v>2059</v>
      </c>
      <c r="C2" s="42" t="s">
        <v>3166</v>
      </c>
      <c r="D2" s="39"/>
      <c r="E2" s="41"/>
      <c r="F2" s="41" t="s">
        <v>2058</v>
      </c>
      <c r="G2" s="41" t="s">
        <v>2057</v>
      </c>
    </row>
    <row r="3" spans="1:7">
      <c r="A3" s="39" t="s">
        <v>2056</v>
      </c>
      <c r="B3" s="39" t="s">
        <v>2055</v>
      </c>
      <c r="C3" s="42" t="s">
        <v>2331</v>
      </c>
      <c r="D3" s="39"/>
      <c r="E3" s="41"/>
      <c r="F3" s="41" t="s">
        <v>2053</v>
      </c>
      <c r="G3" s="41" t="s">
        <v>2052</v>
      </c>
    </row>
    <row r="4" spans="1:7">
      <c r="A4" s="39"/>
      <c r="B4" s="39"/>
      <c r="C4" s="42"/>
      <c r="D4" s="39"/>
      <c r="E4" s="41"/>
      <c r="F4" s="41"/>
      <c r="G4" s="41"/>
    </row>
    <row r="5" spans="1:7" ht="21">
      <c r="A5" s="39" t="s">
        <v>2330</v>
      </c>
      <c r="B5" s="39" t="s">
        <v>2329</v>
      </c>
      <c r="C5" s="42" t="s">
        <v>2049</v>
      </c>
      <c r="D5" s="39" t="s">
        <v>2328</v>
      </c>
      <c r="E5" s="43" t="s">
        <v>2047</v>
      </c>
      <c r="F5" s="43" t="s">
        <v>2046</v>
      </c>
      <c r="G5" s="43" t="s">
        <v>2045</v>
      </c>
    </row>
    <row r="6" spans="1:7">
      <c r="A6" s="39"/>
      <c r="B6" s="39"/>
      <c r="C6" s="42"/>
      <c r="D6" s="39"/>
      <c r="E6" s="41"/>
      <c r="F6" s="41"/>
      <c r="G6" s="41"/>
    </row>
    <row r="7" spans="1:7">
      <c r="A7" s="39" t="s">
        <v>2242</v>
      </c>
      <c r="B7" s="39" t="s">
        <v>2327</v>
      </c>
      <c r="C7" s="42" t="s">
        <v>2326</v>
      </c>
      <c r="D7" s="39"/>
      <c r="E7" s="41"/>
      <c r="F7" s="41"/>
      <c r="G7" s="41"/>
    </row>
    <row r="8" spans="1:7">
      <c r="A8" s="39"/>
      <c r="B8" s="39"/>
      <c r="C8" s="42"/>
      <c r="D8" s="39"/>
      <c r="E8" s="41"/>
      <c r="F8" s="41"/>
      <c r="G8" s="41"/>
    </row>
    <row r="9" spans="1:7">
      <c r="A9" s="39"/>
      <c r="B9" s="39" t="s">
        <v>2325</v>
      </c>
      <c r="C9" s="42" t="s">
        <v>2324</v>
      </c>
      <c r="D9" s="39"/>
      <c r="E9" s="41"/>
      <c r="F9" s="41"/>
      <c r="G9" s="41"/>
    </row>
    <row r="10" spans="1:7" ht="51.6">
      <c r="A10" s="39">
        <v>1</v>
      </c>
      <c r="B10" s="39" t="s">
        <v>2323</v>
      </c>
      <c r="C10" s="42" t="s">
        <v>2322</v>
      </c>
      <c r="D10" s="39" t="s">
        <v>2041</v>
      </c>
      <c r="E10" s="41">
        <v>1</v>
      </c>
      <c r="F10" s="429"/>
      <c r="G10" s="41">
        <f t="shared" ref="G10:G22" si="0">E10*F10</f>
        <v>0</v>
      </c>
    </row>
    <row r="11" spans="1:7" ht="21">
      <c r="A11" s="39">
        <v>2</v>
      </c>
      <c r="B11" s="39" t="s">
        <v>2321</v>
      </c>
      <c r="C11" s="42" t="s">
        <v>2320</v>
      </c>
      <c r="D11" s="39" t="s">
        <v>2319</v>
      </c>
      <c r="E11" s="41">
        <v>1</v>
      </c>
      <c r="F11" s="429"/>
      <c r="G11" s="41">
        <f t="shared" si="0"/>
        <v>0</v>
      </c>
    </row>
    <row r="12" spans="1:7">
      <c r="A12" s="39">
        <v>3</v>
      </c>
      <c r="B12" s="39" t="s">
        <v>2318</v>
      </c>
      <c r="C12" s="42" t="s">
        <v>2317</v>
      </c>
      <c r="D12" s="39" t="s">
        <v>1987</v>
      </c>
      <c r="E12" s="41">
        <v>4</v>
      </c>
      <c r="F12" s="429"/>
      <c r="G12" s="41">
        <f t="shared" si="0"/>
        <v>0</v>
      </c>
    </row>
    <row r="13" spans="1:7">
      <c r="A13" s="39">
        <v>4</v>
      </c>
      <c r="B13" s="39" t="s">
        <v>2316</v>
      </c>
      <c r="C13" s="42" t="s">
        <v>2315</v>
      </c>
      <c r="D13" s="39" t="s">
        <v>1987</v>
      </c>
      <c r="E13" s="41">
        <v>2</v>
      </c>
      <c r="F13" s="429"/>
      <c r="G13" s="41">
        <f t="shared" si="0"/>
        <v>0</v>
      </c>
    </row>
    <row r="14" spans="1:7">
      <c r="A14" s="39">
        <v>5</v>
      </c>
      <c r="B14" s="39" t="s">
        <v>2314</v>
      </c>
      <c r="C14" s="42" t="s">
        <v>2313</v>
      </c>
      <c r="D14" s="39" t="s">
        <v>1987</v>
      </c>
      <c r="E14" s="41">
        <v>1</v>
      </c>
      <c r="F14" s="429"/>
      <c r="G14" s="41">
        <f t="shared" si="0"/>
        <v>0</v>
      </c>
    </row>
    <row r="15" spans="1:7" ht="133.19999999999999">
      <c r="A15" s="39">
        <v>6</v>
      </c>
      <c r="B15" s="39" t="s">
        <v>2312</v>
      </c>
      <c r="C15" s="42" t="s">
        <v>2311</v>
      </c>
      <c r="D15" s="39" t="s">
        <v>1987</v>
      </c>
      <c r="E15" s="41">
        <v>1</v>
      </c>
      <c r="F15" s="429"/>
      <c r="G15" s="41">
        <f t="shared" si="0"/>
        <v>0</v>
      </c>
    </row>
    <row r="16" spans="1:7" ht="41.4">
      <c r="A16" s="39">
        <v>7</v>
      </c>
      <c r="B16" s="39" t="s">
        <v>2310</v>
      </c>
      <c r="C16" s="42" t="s">
        <v>2309</v>
      </c>
      <c r="D16" s="39" t="s">
        <v>2041</v>
      </c>
      <c r="E16" s="41">
        <v>1</v>
      </c>
      <c r="F16" s="429"/>
      <c r="G16" s="41">
        <f t="shared" si="0"/>
        <v>0</v>
      </c>
    </row>
    <row r="17" spans="1:7">
      <c r="A17" s="39">
        <v>8</v>
      </c>
      <c r="B17" s="39" t="s">
        <v>2308</v>
      </c>
      <c r="C17" s="42" t="s">
        <v>2307</v>
      </c>
      <c r="D17" s="39" t="s">
        <v>1987</v>
      </c>
      <c r="E17" s="41">
        <v>2</v>
      </c>
      <c r="F17" s="429"/>
      <c r="G17" s="41">
        <f t="shared" si="0"/>
        <v>0</v>
      </c>
    </row>
    <row r="18" spans="1:7">
      <c r="A18" s="39">
        <v>9</v>
      </c>
      <c r="B18" s="39" t="s">
        <v>2306</v>
      </c>
      <c r="C18" s="42" t="s">
        <v>2305</v>
      </c>
      <c r="D18" s="39" t="s">
        <v>1987</v>
      </c>
      <c r="E18" s="41">
        <v>1</v>
      </c>
      <c r="F18" s="429"/>
      <c r="G18" s="41">
        <f t="shared" si="0"/>
        <v>0</v>
      </c>
    </row>
    <row r="19" spans="1:7">
      <c r="A19" s="39">
        <v>10</v>
      </c>
      <c r="B19" s="39" t="s">
        <v>2304</v>
      </c>
      <c r="C19" s="42" t="s">
        <v>2303</v>
      </c>
      <c r="D19" s="39" t="s">
        <v>1987</v>
      </c>
      <c r="E19" s="41">
        <v>1</v>
      </c>
      <c r="F19" s="429"/>
      <c r="G19" s="41">
        <f t="shared" si="0"/>
        <v>0</v>
      </c>
    </row>
    <row r="20" spans="1:7">
      <c r="A20" s="39">
        <v>11</v>
      </c>
      <c r="B20" s="39" t="s">
        <v>2302</v>
      </c>
      <c r="C20" s="42" t="s">
        <v>2301</v>
      </c>
      <c r="D20" s="39" t="s">
        <v>1987</v>
      </c>
      <c r="E20" s="41">
        <v>2</v>
      </c>
      <c r="F20" s="429"/>
      <c r="G20" s="41">
        <f t="shared" si="0"/>
        <v>0</v>
      </c>
    </row>
    <row r="21" spans="1:7" ht="21">
      <c r="A21" s="39">
        <v>12</v>
      </c>
      <c r="B21" s="39" t="s">
        <v>2300</v>
      </c>
      <c r="C21" s="42" t="s">
        <v>2299</v>
      </c>
      <c r="D21" s="39" t="s">
        <v>2041</v>
      </c>
      <c r="E21" s="41">
        <v>1</v>
      </c>
      <c r="F21" s="429"/>
      <c r="G21" s="41">
        <f t="shared" si="0"/>
        <v>0</v>
      </c>
    </row>
    <row r="22" spans="1:7">
      <c r="A22" s="39">
        <v>13</v>
      </c>
      <c r="B22" s="39" t="s">
        <v>2298</v>
      </c>
      <c r="C22" s="42" t="s">
        <v>2297</v>
      </c>
      <c r="D22" s="39" t="s">
        <v>1984</v>
      </c>
      <c r="E22" s="41">
        <v>2.11</v>
      </c>
      <c r="F22" s="429"/>
      <c r="G22" s="41">
        <f t="shared" si="0"/>
        <v>0</v>
      </c>
    </row>
    <row r="23" spans="1:7">
      <c r="A23" s="39"/>
      <c r="B23" s="39"/>
      <c r="C23" s="42"/>
      <c r="D23" s="39"/>
      <c r="E23" s="41"/>
      <c r="F23" s="429"/>
      <c r="G23" s="41"/>
    </row>
    <row r="24" spans="1:7">
      <c r="A24" s="39"/>
      <c r="B24" s="39" t="s">
        <v>2296</v>
      </c>
      <c r="C24" s="42" t="s">
        <v>2295</v>
      </c>
      <c r="D24" s="39"/>
      <c r="E24" s="41"/>
      <c r="F24" s="429"/>
      <c r="G24" s="41"/>
    </row>
    <row r="25" spans="1:7">
      <c r="A25" s="39">
        <v>14</v>
      </c>
      <c r="B25" s="39" t="s">
        <v>2294</v>
      </c>
      <c r="C25" s="42" t="s">
        <v>2293</v>
      </c>
      <c r="D25" s="39" t="s">
        <v>1987</v>
      </c>
      <c r="E25" s="41">
        <v>4</v>
      </c>
      <c r="F25" s="429"/>
      <c r="G25" s="41">
        <f t="shared" ref="G25:G34" si="1">E25*F25</f>
        <v>0</v>
      </c>
    </row>
    <row r="26" spans="1:7">
      <c r="A26" s="39">
        <v>15</v>
      </c>
      <c r="B26" s="39" t="s">
        <v>2292</v>
      </c>
      <c r="C26" s="42" t="s">
        <v>2291</v>
      </c>
      <c r="D26" s="39" t="s">
        <v>2005</v>
      </c>
      <c r="E26" s="41">
        <v>2</v>
      </c>
      <c r="F26" s="429"/>
      <c r="G26" s="41">
        <f t="shared" si="1"/>
        <v>0</v>
      </c>
    </row>
    <row r="27" spans="1:7">
      <c r="A27" s="39">
        <v>16</v>
      </c>
      <c r="B27" s="39" t="s">
        <v>2290</v>
      </c>
      <c r="C27" s="42" t="s">
        <v>2289</v>
      </c>
      <c r="D27" s="39" t="s">
        <v>2005</v>
      </c>
      <c r="E27" s="41">
        <v>59</v>
      </c>
      <c r="F27" s="429"/>
      <c r="G27" s="41">
        <f t="shared" si="1"/>
        <v>0</v>
      </c>
    </row>
    <row r="28" spans="1:7">
      <c r="A28" s="39">
        <v>17</v>
      </c>
      <c r="B28" s="39" t="s">
        <v>2288</v>
      </c>
      <c r="C28" s="42" t="s">
        <v>2287</v>
      </c>
      <c r="D28" s="39" t="s">
        <v>2005</v>
      </c>
      <c r="E28" s="41">
        <v>61</v>
      </c>
      <c r="F28" s="429"/>
      <c r="G28" s="41">
        <f t="shared" si="1"/>
        <v>0</v>
      </c>
    </row>
    <row r="29" spans="1:7" ht="21">
      <c r="A29" s="39">
        <v>18</v>
      </c>
      <c r="B29" s="39" t="s">
        <v>2286</v>
      </c>
      <c r="C29" s="42" t="s">
        <v>2285</v>
      </c>
      <c r="D29" s="39" t="s">
        <v>2005</v>
      </c>
      <c r="E29" s="41">
        <v>35</v>
      </c>
      <c r="F29" s="429"/>
      <c r="G29" s="41">
        <f t="shared" si="1"/>
        <v>0</v>
      </c>
    </row>
    <row r="30" spans="1:7">
      <c r="A30" s="39">
        <v>19</v>
      </c>
      <c r="B30" s="39" t="s">
        <v>2284</v>
      </c>
      <c r="C30" s="42" t="s">
        <v>2283</v>
      </c>
      <c r="D30" s="39" t="s">
        <v>2005</v>
      </c>
      <c r="E30" s="41">
        <v>24</v>
      </c>
      <c r="F30" s="429"/>
      <c r="G30" s="41">
        <f t="shared" si="1"/>
        <v>0</v>
      </c>
    </row>
    <row r="31" spans="1:7">
      <c r="A31" s="39">
        <v>20</v>
      </c>
      <c r="B31" s="39" t="s">
        <v>2282</v>
      </c>
      <c r="C31" s="42" t="s">
        <v>2281</v>
      </c>
      <c r="D31" s="39" t="s">
        <v>2005</v>
      </c>
      <c r="E31" s="41">
        <v>2</v>
      </c>
      <c r="F31" s="429"/>
      <c r="G31" s="41">
        <f t="shared" si="1"/>
        <v>0</v>
      </c>
    </row>
    <row r="32" spans="1:7">
      <c r="A32" s="39">
        <v>21</v>
      </c>
      <c r="B32" s="39" t="s">
        <v>2280</v>
      </c>
      <c r="C32" s="42" t="s">
        <v>2279</v>
      </c>
      <c r="D32" s="39" t="s">
        <v>2156</v>
      </c>
      <c r="E32" s="41">
        <v>6</v>
      </c>
      <c r="F32" s="429"/>
      <c r="G32" s="41">
        <f t="shared" si="1"/>
        <v>0</v>
      </c>
    </row>
    <row r="33" spans="1:7">
      <c r="A33" s="39">
        <v>22</v>
      </c>
      <c r="B33" s="39" t="s">
        <v>2278</v>
      </c>
      <c r="C33" s="42" t="s">
        <v>2277</v>
      </c>
      <c r="D33" s="39" t="s">
        <v>2005</v>
      </c>
      <c r="E33" s="41">
        <v>61</v>
      </c>
      <c r="F33" s="429"/>
      <c r="G33" s="41">
        <f t="shared" si="1"/>
        <v>0</v>
      </c>
    </row>
    <row r="34" spans="1:7">
      <c r="A34" s="39">
        <v>23</v>
      </c>
      <c r="B34" s="39" t="s">
        <v>2276</v>
      </c>
      <c r="C34" s="42" t="s">
        <v>2275</v>
      </c>
      <c r="D34" s="39" t="s">
        <v>1984</v>
      </c>
      <c r="E34" s="41">
        <v>0.72</v>
      </c>
      <c r="F34" s="429"/>
      <c r="G34" s="41">
        <f t="shared" si="1"/>
        <v>0</v>
      </c>
    </row>
    <row r="35" spans="1:7">
      <c r="A35" s="39"/>
      <c r="B35" s="39"/>
      <c r="C35" s="42"/>
      <c r="D35" s="39"/>
      <c r="E35" s="41"/>
      <c r="F35" s="429"/>
      <c r="G35" s="41"/>
    </row>
    <row r="36" spans="1:7">
      <c r="A36" s="39"/>
      <c r="B36" s="39" t="s">
        <v>2274</v>
      </c>
      <c r="C36" s="42" t="s">
        <v>2273</v>
      </c>
      <c r="D36" s="39"/>
      <c r="E36" s="41"/>
      <c r="F36" s="429"/>
      <c r="G36" s="41"/>
    </row>
    <row r="37" spans="1:7" ht="21">
      <c r="A37" s="39">
        <v>24</v>
      </c>
      <c r="B37" s="39" t="s">
        <v>2272</v>
      </c>
      <c r="C37" s="42" t="s">
        <v>2271</v>
      </c>
      <c r="D37" s="39" t="s">
        <v>1987</v>
      </c>
      <c r="E37" s="41">
        <v>2</v>
      </c>
      <c r="F37" s="429"/>
      <c r="G37" s="41">
        <f t="shared" ref="G37:G49" si="2">E37*F37</f>
        <v>0</v>
      </c>
    </row>
    <row r="38" spans="1:7" ht="102.6">
      <c r="A38" s="39">
        <v>25</v>
      </c>
      <c r="B38" s="39" t="s">
        <v>2263</v>
      </c>
      <c r="C38" s="42" t="s">
        <v>2270</v>
      </c>
      <c r="D38" s="39" t="s">
        <v>1987</v>
      </c>
      <c r="E38" s="41">
        <v>2</v>
      </c>
      <c r="F38" s="429"/>
      <c r="G38" s="41">
        <f t="shared" si="2"/>
        <v>0</v>
      </c>
    </row>
    <row r="39" spans="1:7" ht="21">
      <c r="A39" s="39">
        <v>26</v>
      </c>
      <c r="B39" s="39" t="s">
        <v>2269</v>
      </c>
      <c r="C39" s="42" t="s">
        <v>2268</v>
      </c>
      <c r="D39" s="39" t="s">
        <v>1987</v>
      </c>
      <c r="E39" s="41">
        <v>1</v>
      </c>
      <c r="F39" s="429"/>
      <c r="G39" s="41">
        <f t="shared" si="2"/>
        <v>0</v>
      </c>
    </row>
    <row r="40" spans="1:7" ht="21">
      <c r="A40" s="39">
        <v>27</v>
      </c>
      <c r="B40" s="39" t="s">
        <v>2267</v>
      </c>
      <c r="C40" s="42" t="s">
        <v>2266</v>
      </c>
      <c r="D40" s="39" t="s">
        <v>2249</v>
      </c>
      <c r="E40" s="41">
        <v>8</v>
      </c>
      <c r="F40" s="429"/>
      <c r="G40" s="41">
        <f t="shared" si="2"/>
        <v>0</v>
      </c>
    </row>
    <row r="41" spans="1:7" ht="21">
      <c r="A41" s="39">
        <v>28</v>
      </c>
      <c r="B41" s="39" t="s">
        <v>2265</v>
      </c>
      <c r="C41" s="42" t="s">
        <v>2264</v>
      </c>
      <c r="D41" s="39" t="s">
        <v>1992</v>
      </c>
      <c r="E41" s="41">
        <v>280</v>
      </c>
      <c r="F41" s="429"/>
      <c r="G41" s="41">
        <f t="shared" si="2"/>
        <v>0</v>
      </c>
    </row>
    <row r="42" spans="1:7" ht="51.6">
      <c r="A42" s="39">
        <v>29</v>
      </c>
      <c r="B42" s="39" t="s">
        <v>2263</v>
      </c>
      <c r="C42" s="42" t="s">
        <v>2262</v>
      </c>
      <c r="D42" s="39" t="s">
        <v>2000</v>
      </c>
      <c r="E42" s="41">
        <v>291</v>
      </c>
      <c r="F42" s="429"/>
      <c r="G42" s="41">
        <f t="shared" si="2"/>
        <v>0</v>
      </c>
    </row>
    <row r="43" spans="1:7" ht="25.8">
      <c r="A43" s="39">
        <v>30</v>
      </c>
      <c r="B43" s="39" t="s">
        <v>2261</v>
      </c>
      <c r="C43" s="42" t="s">
        <v>2260</v>
      </c>
      <c r="D43" s="39" t="s">
        <v>2005</v>
      </c>
      <c r="E43" s="41">
        <v>310</v>
      </c>
      <c r="F43" s="429"/>
      <c r="G43" s="41">
        <f t="shared" si="2"/>
        <v>0</v>
      </c>
    </row>
    <row r="44" spans="1:7" ht="41.4">
      <c r="A44" s="39">
        <v>31</v>
      </c>
      <c r="B44" s="39" t="s">
        <v>2259</v>
      </c>
      <c r="C44" s="42" t="s">
        <v>2258</v>
      </c>
      <c r="D44" s="39" t="s">
        <v>1987</v>
      </c>
      <c r="E44" s="41">
        <v>2394</v>
      </c>
      <c r="F44" s="429"/>
      <c r="G44" s="41">
        <f t="shared" si="2"/>
        <v>0</v>
      </c>
    </row>
    <row r="45" spans="1:7" ht="21">
      <c r="A45" s="39">
        <v>32</v>
      </c>
      <c r="B45" s="39" t="s">
        <v>2257</v>
      </c>
      <c r="C45" s="42" t="s">
        <v>2256</v>
      </c>
      <c r="D45" s="39" t="s">
        <v>2005</v>
      </c>
      <c r="E45" s="41">
        <v>1866</v>
      </c>
      <c r="F45" s="429"/>
      <c r="G45" s="41">
        <f t="shared" si="2"/>
        <v>0</v>
      </c>
    </row>
    <row r="46" spans="1:7">
      <c r="A46" s="39">
        <v>33</v>
      </c>
      <c r="B46" s="39" t="s">
        <v>2255</v>
      </c>
      <c r="C46" s="42" t="s">
        <v>2254</v>
      </c>
      <c r="D46" s="39" t="s">
        <v>2005</v>
      </c>
      <c r="E46" s="41">
        <v>48</v>
      </c>
      <c r="F46" s="429"/>
      <c r="G46" s="41">
        <f t="shared" si="2"/>
        <v>0</v>
      </c>
    </row>
    <row r="47" spans="1:7">
      <c r="A47" s="39">
        <v>34</v>
      </c>
      <c r="B47" s="39" t="s">
        <v>2253</v>
      </c>
      <c r="C47" s="42" t="s">
        <v>2252</v>
      </c>
      <c r="D47" s="39" t="s">
        <v>2000</v>
      </c>
      <c r="E47" s="41">
        <v>280</v>
      </c>
      <c r="F47" s="429"/>
      <c r="G47" s="41">
        <f t="shared" si="2"/>
        <v>0</v>
      </c>
    </row>
    <row r="48" spans="1:7">
      <c r="A48" s="39">
        <v>35</v>
      </c>
      <c r="B48" s="39" t="s">
        <v>2251</v>
      </c>
      <c r="C48" s="42" t="s">
        <v>2250</v>
      </c>
      <c r="D48" s="39" t="s">
        <v>2249</v>
      </c>
      <c r="E48" s="41">
        <v>12</v>
      </c>
      <c r="F48" s="429"/>
      <c r="G48" s="41">
        <f t="shared" si="2"/>
        <v>0</v>
      </c>
    </row>
    <row r="49" spans="1:7">
      <c r="A49" s="39">
        <v>36</v>
      </c>
      <c r="B49" s="39" t="s">
        <v>2248</v>
      </c>
      <c r="C49" s="42" t="s">
        <v>2247</v>
      </c>
      <c r="D49" s="39" t="s">
        <v>1984</v>
      </c>
      <c r="E49" s="41">
        <v>2.12</v>
      </c>
      <c r="F49" s="429"/>
      <c r="G49" s="41">
        <f t="shared" si="2"/>
        <v>0</v>
      </c>
    </row>
    <row r="50" spans="1:7">
      <c r="A50" s="39"/>
      <c r="B50" s="39"/>
      <c r="C50" s="42"/>
      <c r="D50" s="39"/>
      <c r="E50" s="41"/>
      <c r="F50" s="41"/>
      <c r="G50" s="41"/>
    </row>
    <row r="51" spans="1:7" ht="21">
      <c r="A51" s="39"/>
      <c r="B51" s="39"/>
      <c r="C51" s="42" t="s">
        <v>2246</v>
      </c>
      <c r="D51" s="39"/>
      <c r="E51" s="41"/>
      <c r="F51" s="41"/>
      <c r="G51" s="40">
        <f>SUM(G6:G50)</f>
        <v>0</v>
      </c>
    </row>
  </sheetData>
  <sheetProtection algorithmName="SHA-512" hashValue="jTjzCNl2jEvkDtI80B8dOKrsiSEGx9iBQNVcAe+1RUa8EzgIB9m5K1GUsrB4qIIyah8Df2lz2eHNHsQkssEJ9g==" saltValue="gPPzMv17Li3fHgcg4eQvIw==" spinCount="100000" sheet="1" objects="1" scenarios="1" selectLockedCells="1"/>
  <pageMargins left="0.7" right="0.7" top="0.78740157499999996" bottom="0.78740157499999996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2"/>
  <sheetViews>
    <sheetView workbookViewId="0">
      <selection activeCell="F10" sqref="F10"/>
    </sheetView>
  </sheetViews>
  <sheetFormatPr defaultRowHeight="13.2"/>
  <cols>
    <col min="2" max="2" width="18.109375" customWidth="1"/>
    <col min="3" max="3" width="24" customWidth="1"/>
  </cols>
  <sheetData>
    <row r="1" spans="1:7">
      <c r="A1" s="39"/>
      <c r="B1" s="39"/>
      <c r="C1" s="39"/>
      <c r="D1" s="39"/>
      <c r="E1" s="41"/>
      <c r="F1" s="41"/>
      <c r="G1" s="41"/>
    </row>
    <row r="2" spans="1:7">
      <c r="A2" s="39" t="s">
        <v>2056</v>
      </c>
      <c r="B2" s="39" t="s">
        <v>2085</v>
      </c>
      <c r="C2" s="42" t="s">
        <v>3167</v>
      </c>
      <c r="D2" s="39"/>
      <c r="E2" s="41"/>
      <c r="F2" s="41" t="s">
        <v>2058</v>
      </c>
      <c r="G2" s="41" t="s">
        <v>2057</v>
      </c>
    </row>
    <row r="3" spans="1:7" ht="21">
      <c r="A3" s="39" t="s">
        <v>2056</v>
      </c>
      <c r="B3" s="39" t="s">
        <v>2403</v>
      </c>
      <c r="C3" s="42" t="s">
        <v>2331</v>
      </c>
      <c r="D3" s="39"/>
      <c r="E3" s="41"/>
      <c r="F3" s="41" t="s">
        <v>2053</v>
      </c>
      <c r="G3" s="41" t="s">
        <v>2052</v>
      </c>
    </row>
    <row r="4" spans="1:7">
      <c r="A4" s="39"/>
      <c r="B4" s="39"/>
      <c r="C4" s="42"/>
      <c r="D4" s="39"/>
      <c r="E4" s="41"/>
      <c r="F4" s="41"/>
      <c r="G4" s="41"/>
    </row>
    <row r="5" spans="1:7" ht="21">
      <c r="A5" s="39" t="s">
        <v>2051</v>
      </c>
      <c r="B5" s="39" t="s">
        <v>2050</v>
      </c>
      <c r="C5" s="42" t="s">
        <v>2049</v>
      </c>
      <c r="D5" s="39" t="s">
        <v>2048</v>
      </c>
      <c r="E5" s="41" t="s">
        <v>2047</v>
      </c>
      <c r="F5" s="43" t="s">
        <v>2046</v>
      </c>
      <c r="G5" s="43" t="s">
        <v>2045</v>
      </c>
    </row>
    <row r="6" spans="1:7">
      <c r="A6" s="39"/>
      <c r="B6" s="39"/>
      <c r="C6" s="42"/>
      <c r="D6" s="39"/>
      <c r="E6" s="41"/>
      <c r="F6" s="41"/>
      <c r="G6" s="41"/>
    </row>
    <row r="7" spans="1:7">
      <c r="A7" s="39"/>
      <c r="B7" s="39" t="s">
        <v>2402</v>
      </c>
      <c r="C7" s="42" t="s">
        <v>2401</v>
      </c>
      <c r="D7" s="39"/>
      <c r="E7" s="41"/>
      <c r="F7" s="41"/>
      <c r="G7" s="41"/>
    </row>
    <row r="8" spans="1:7">
      <c r="A8" s="39">
        <v>1</v>
      </c>
      <c r="B8" s="39" t="s">
        <v>2400</v>
      </c>
      <c r="C8" s="42" t="s">
        <v>2399</v>
      </c>
      <c r="D8" s="39" t="s">
        <v>2249</v>
      </c>
      <c r="E8" s="41">
        <v>118</v>
      </c>
      <c r="F8" s="429"/>
      <c r="G8" s="41">
        <f t="shared" ref="G8:G50" si="0">E8*F8</f>
        <v>0</v>
      </c>
    </row>
    <row r="9" spans="1:7">
      <c r="A9" s="39">
        <v>2</v>
      </c>
      <c r="B9" s="39" t="s">
        <v>2398</v>
      </c>
      <c r="C9" s="42" t="s">
        <v>2397</v>
      </c>
      <c r="D9" s="39"/>
      <c r="E9" s="41"/>
      <c r="F9" s="429"/>
      <c r="G9" s="41">
        <f t="shared" si="0"/>
        <v>0</v>
      </c>
    </row>
    <row r="10" spans="1:7" ht="31.2">
      <c r="A10" s="39">
        <v>3</v>
      </c>
      <c r="B10" s="39" t="s">
        <v>2372</v>
      </c>
      <c r="C10" s="42" t="s">
        <v>2396</v>
      </c>
      <c r="D10" s="39" t="s">
        <v>1987</v>
      </c>
      <c r="E10" s="41">
        <v>2</v>
      </c>
      <c r="F10" s="429"/>
      <c r="G10" s="41">
        <f t="shared" si="0"/>
        <v>0</v>
      </c>
    </row>
    <row r="11" spans="1:7">
      <c r="A11" s="39">
        <v>4</v>
      </c>
      <c r="B11" s="39" t="s">
        <v>2370</v>
      </c>
      <c r="C11" s="42" t="s">
        <v>2395</v>
      </c>
      <c r="D11" s="39" t="s">
        <v>1987</v>
      </c>
      <c r="E11" s="41">
        <v>2</v>
      </c>
      <c r="F11" s="429"/>
      <c r="G11" s="41">
        <f t="shared" si="0"/>
        <v>0</v>
      </c>
    </row>
    <row r="12" spans="1:7" ht="31.2">
      <c r="A12" s="39">
        <v>5</v>
      </c>
      <c r="B12" s="39" t="s">
        <v>2366</v>
      </c>
      <c r="C12" s="42" t="s">
        <v>2394</v>
      </c>
      <c r="D12" s="39" t="s">
        <v>1987</v>
      </c>
      <c r="E12" s="41">
        <v>2</v>
      </c>
      <c r="F12" s="429"/>
      <c r="G12" s="41">
        <f t="shared" si="0"/>
        <v>0</v>
      </c>
    </row>
    <row r="13" spans="1:7" ht="41.4">
      <c r="A13" s="39">
        <v>6</v>
      </c>
      <c r="B13" s="39" t="s">
        <v>2364</v>
      </c>
      <c r="C13" s="42" t="s">
        <v>2393</v>
      </c>
      <c r="D13" s="39" t="s">
        <v>2005</v>
      </c>
      <c r="E13" s="41">
        <v>8.5</v>
      </c>
      <c r="F13" s="429"/>
      <c r="G13" s="41">
        <f t="shared" si="0"/>
        <v>0</v>
      </c>
    </row>
    <row r="14" spans="1:7" ht="21">
      <c r="A14" s="39">
        <v>7</v>
      </c>
      <c r="B14" s="39" t="s">
        <v>2362</v>
      </c>
      <c r="C14" s="42" t="s">
        <v>2392</v>
      </c>
      <c r="D14" s="39" t="s">
        <v>1987</v>
      </c>
      <c r="E14" s="41">
        <v>7</v>
      </c>
      <c r="F14" s="429"/>
      <c r="G14" s="41">
        <f t="shared" si="0"/>
        <v>0</v>
      </c>
    </row>
    <row r="15" spans="1:7">
      <c r="A15" s="39">
        <v>8</v>
      </c>
      <c r="B15" s="39" t="s">
        <v>2391</v>
      </c>
      <c r="C15" s="42" t="s">
        <v>2390</v>
      </c>
      <c r="D15" s="39"/>
      <c r="E15" s="41"/>
      <c r="F15" s="429"/>
      <c r="G15" s="41">
        <f t="shared" si="0"/>
        <v>0</v>
      </c>
    </row>
    <row r="16" spans="1:7" ht="31.2">
      <c r="A16" s="39">
        <v>9</v>
      </c>
      <c r="B16" s="39" t="s">
        <v>2372</v>
      </c>
      <c r="C16" s="42" t="s">
        <v>2389</v>
      </c>
      <c r="D16" s="39" t="s">
        <v>1987</v>
      </c>
      <c r="E16" s="41">
        <v>1</v>
      </c>
      <c r="F16" s="429"/>
      <c r="G16" s="41">
        <f t="shared" si="0"/>
        <v>0</v>
      </c>
    </row>
    <row r="17" spans="1:7">
      <c r="A17" s="39">
        <v>10</v>
      </c>
      <c r="B17" s="39" t="s">
        <v>2370</v>
      </c>
      <c r="C17" s="42" t="s">
        <v>2388</v>
      </c>
      <c r="D17" s="39" t="s">
        <v>1987</v>
      </c>
      <c r="E17" s="41">
        <v>1</v>
      </c>
      <c r="F17" s="429"/>
      <c r="G17" s="41">
        <f t="shared" si="0"/>
        <v>0</v>
      </c>
    </row>
    <row r="18" spans="1:7" ht="21">
      <c r="A18" s="39">
        <v>11</v>
      </c>
      <c r="B18" s="39" t="s">
        <v>2366</v>
      </c>
      <c r="C18" s="42" t="s">
        <v>2387</v>
      </c>
      <c r="D18" s="39" t="s">
        <v>1987</v>
      </c>
      <c r="E18" s="41">
        <v>1</v>
      </c>
      <c r="F18" s="429"/>
      <c r="G18" s="41">
        <f t="shared" si="0"/>
        <v>0</v>
      </c>
    </row>
    <row r="19" spans="1:7" ht="41.4">
      <c r="A19" s="39">
        <v>12</v>
      </c>
      <c r="B19" s="39" t="s">
        <v>2362</v>
      </c>
      <c r="C19" s="42" t="s">
        <v>2369</v>
      </c>
      <c r="D19" s="39" t="s">
        <v>2005</v>
      </c>
      <c r="E19" s="41">
        <v>5</v>
      </c>
      <c r="F19" s="429"/>
      <c r="G19" s="41">
        <f t="shared" si="0"/>
        <v>0</v>
      </c>
    </row>
    <row r="20" spans="1:7">
      <c r="A20" s="39">
        <v>13</v>
      </c>
      <c r="B20" s="39" t="s">
        <v>2360</v>
      </c>
      <c r="C20" s="42" t="s">
        <v>2386</v>
      </c>
      <c r="D20" s="39" t="s">
        <v>1987</v>
      </c>
      <c r="E20" s="41">
        <v>5</v>
      </c>
      <c r="F20" s="429"/>
      <c r="G20" s="41">
        <f t="shared" si="0"/>
        <v>0</v>
      </c>
    </row>
    <row r="21" spans="1:7">
      <c r="A21" s="39">
        <v>14</v>
      </c>
      <c r="B21" s="39" t="s">
        <v>2385</v>
      </c>
      <c r="C21" s="42" t="s">
        <v>2384</v>
      </c>
      <c r="D21" s="39"/>
      <c r="E21" s="41"/>
      <c r="F21" s="429"/>
      <c r="G21" s="41">
        <f t="shared" si="0"/>
        <v>0</v>
      </c>
    </row>
    <row r="22" spans="1:7" ht="143.4">
      <c r="A22" s="39">
        <v>15</v>
      </c>
      <c r="B22" s="39" t="s">
        <v>2372</v>
      </c>
      <c r="C22" s="45" t="s">
        <v>2383</v>
      </c>
      <c r="D22" s="39" t="s">
        <v>1987</v>
      </c>
      <c r="E22" s="41">
        <v>1</v>
      </c>
      <c r="F22" s="429"/>
      <c r="G22" s="41">
        <f t="shared" si="0"/>
        <v>0</v>
      </c>
    </row>
    <row r="23" spans="1:7" ht="41.4">
      <c r="A23" s="39">
        <v>16</v>
      </c>
      <c r="B23" s="39" t="s">
        <v>2370</v>
      </c>
      <c r="C23" s="42" t="s">
        <v>2382</v>
      </c>
      <c r="D23" s="39" t="s">
        <v>2005</v>
      </c>
      <c r="E23" s="41">
        <v>3</v>
      </c>
      <c r="F23" s="429"/>
      <c r="G23" s="41">
        <f t="shared" si="0"/>
        <v>0</v>
      </c>
    </row>
    <row r="24" spans="1:7" ht="21">
      <c r="A24" s="39">
        <v>17</v>
      </c>
      <c r="B24" s="39" t="s">
        <v>2366</v>
      </c>
      <c r="C24" s="42" t="s">
        <v>2381</v>
      </c>
      <c r="D24" s="39" t="s">
        <v>1987</v>
      </c>
      <c r="E24" s="41">
        <v>1</v>
      </c>
      <c r="F24" s="429"/>
      <c r="G24" s="41">
        <f t="shared" si="0"/>
        <v>0</v>
      </c>
    </row>
    <row r="25" spans="1:7" ht="21">
      <c r="A25" s="39">
        <v>18</v>
      </c>
      <c r="B25" s="39" t="s">
        <v>2364</v>
      </c>
      <c r="C25" s="42" t="s">
        <v>2380</v>
      </c>
      <c r="D25" s="39" t="s">
        <v>1987</v>
      </c>
      <c r="E25" s="41">
        <v>1</v>
      </c>
      <c r="F25" s="429"/>
      <c r="G25" s="41">
        <f t="shared" si="0"/>
        <v>0</v>
      </c>
    </row>
    <row r="26" spans="1:7">
      <c r="A26" s="39">
        <v>19</v>
      </c>
      <c r="B26" s="39" t="s">
        <v>2379</v>
      </c>
      <c r="C26" s="42" t="s">
        <v>2378</v>
      </c>
      <c r="D26" s="39"/>
      <c r="E26" s="41"/>
      <c r="F26" s="429"/>
      <c r="G26" s="41">
        <f t="shared" si="0"/>
        <v>0</v>
      </c>
    </row>
    <row r="27" spans="1:7" ht="31.2">
      <c r="A27" s="39">
        <v>20</v>
      </c>
      <c r="B27" s="39" t="s">
        <v>2372</v>
      </c>
      <c r="C27" s="42" t="s">
        <v>2377</v>
      </c>
      <c r="D27" s="39" t="s">
        <v>1987</v>
      </c>
      <c r="E27" s="41">
        <v>1</v>
      </c>
      <c r="F27" s="429"/>
      <c r="G27" s="41">
        <f t="shared" si="0"/>
        <v>0</v>
      </c>
    </row>
    <row r="28" spans="1:7" ht="21">
      <c r="A28" s="39">
        <v>21</v>
      </c>
      <c r="B28" s="39" t="s">
        <v>2370</v>
      </c>
      <c r="C28" s="42" t="s">
        <v>2376</v>
      </c>
      <c r="D28" s="39" t="s">
        <v>2005</v>
      </c>
      <c r="E28" s="41">
        <v>6</v>
      </c>
      <c r="F28" s="429"/>
      <c r="G28" s="41">
        <f t="shared" si="0"/>
        <v>0</v>
      </c>
    </row>
    <row r="29" spans="1:7" ht="21">
      <c r="A29" s="39">
        <v>22</v>
      </c>
      <c r="B29" s="39" t="s">
        <v>2366</v>
      </c>
      <c r="C29" s="42" t="s">
        <v>2375</v>
      </c>
      <c r="D29" s="39" t="s">
        <v>1987</v>
      </c>
      <c r="E29" s="41">
        <v>1</v>
      </c>
      <c r="F29" s="429"/>
      <c r="G29" s="41">
        <f t="shared" si="0"/>
        <v>0</v>
      </c>
    </row>
    <row r="30" spans="1:7">
      <c r="A30" s="39">
        <v>23</v>
      </c>
      <c r="B30" s="39" t="s">
        <v>2374</v>
      </c>
      <c r="C30" s="42" t="s">
        <v>2373</v>
      </c>
      <c r="D30" s="39"/>
      <c r="E30" s="41"/>
      <c r="F30" s="429"/>
      <c r="G30" s="41">
        <f t="shared" si="0"/>
        <v>0</v>
      </c>
    </row>
    <row r="31" spans="1:7" ht="21">
      <c r="A31" s="39">
        <v>24</v>
      </c>
      <c r="B31" s="39" t="s">
        <v>2372</v>
      </c>
      <c r="C31" s="42" t="s">
        <v>2371</v>
      </c>
      <c r="D31" s="39" t="s">
        <v>1987</v>
      </c>
      <c r="E31" s="41">
        <v>18</v>
      </c>
      <c r="F31" s="429"/>
      <c r="G31" s="41">
        <f t="shared" si="0"/>
        <v>0</v>
      </c>
    </row>
    <row r="32" spans="1:7" ht="41.4">
      <c r="A32" s="39">
        <v>25</v>
      </c>
      <c r="B32" s="39" t="s">
        <v>2370</v>
      </c>
      <c r="C32" s="42" t="s">
        <v>2369</v>
      </c>
      <c r="D32" s="39" t="s">
        <v>2005</v>
      </c>
      <c r="E32" s="41">
        <v>60</v>
      </c>
      <c r="F32" s="429"/>
      <c r="G32" s="41">
        <f t="shared" si="0"/>
        <v>0</v>
      </c>
    </row>
    <row r="33" spans="1:7" ht="21">
      <c r="A33" s="39">
        <v>26</v>
      </c>
      <c r="B33" s="39" t="s">
        <v>2368</v>
      </c>
      <c r="C33" s="42" t="s">
        <v>2367</v>
      </c>
      <c r="D33" s="39" t="s">
        <v>1987</v>
      </c>
      <c r="E33" s="41">
        <v>1</v>
      </c>
      <c r="F33" s="429"/>
      <c r="G33" s="41">
        <f t="shared" si="0"/>
        <v>0</v>
      </c>
    </row>
    <row r="34" spans="1:7" ht="143.4">
      <c r="A34" s="39">
        <v>27</v>
      </c>
      <c r="B34" s="39" t="s">
        <v>2366</v>
      </c>
      <c r="C34" s="42" t="s">
        <v>2365</v>
      </c>
      <c r="D34" s="39" t="s">
        <v>2005</v>
      </c>
      <c r="E34" s="41">
        <v>10</v>
      </c>
      <c r="F34" s="429"/>
      <c r="G34" s="41">
        <f t="shared" si="0"/>
        <v>0</v>
      </c>
    </row>
    <row r="35" spans="1:7" ht="31.2">
      <c r="A35" s="39">
        <v>28</v>
      </c>
      <c r="B35" s="39" t="s">
        <v>2364</v>
      </c>
      <c r="C35" s="42" t="s">
        <v>2363</v>
      </c>
      <c r="D35" s="39" t="s">
        <v>1987</v>
      </c>
      <c r="E35" s="41">
        <v>4</v>
      </c>
      <c r="F35" s="429"/>
      <c r="G35" s="41">
        <f t="shared" si="0"/>
        <v>0</v>
      </c>
    </row>
    <row r="36" spans="1:7" ht="21">
      <c r="A36" s="39">
        <v>29</v>
      </c>
      <c r="B36" s="39" t="s">
        <v>2362</v>
      </c>
      <c r="C36" s="42" t="s">
        <v>2361</v>
      </c>
      <c r="D36" s="39" t="s">
        <v>1987</v>
      </c>
      <c r="E36" s="41">
        <v>1</v>
      </c>
      <c r="F36" s="429"/>
      <c r="G36" s="41">
        <f t="shared" si="0"/>
        <v>0</v>
      </c>
    </row>
    <row r="37" spans="1:7" ht="31.2">
      <c r="A37" s="39">
        <v>30</v>
      </c>
      <c r="B37" s="39" t="s">
        <v>2360</v>
      </c>
      <c r="C37" s="42" t="s">
        <v>2359</v>
      </c>
      <c r="D37" s="39" t="s">
        <v>1987</v>
      </c>
      <c r="E37" s="41">
        <v>1</v>
      </c>
      <c r="F37" s="429"/>
      <c r="G37" s="41">
        <f t="shared" si="0"/>
        <v>0</v>
      </c>
    </row>
    <row r="38" spans="1:7" ht="22.2">
      <c r="A38" s="39">
        <v>31</v>
      </c>
      <c r="B38" s="39" t="s">
        <v>2358</v>
      </c>
      <c r="C38" s="42" t="s">
        <v>2357</v>
      </c>
      <c r="D38" s="39" t="s">
        <v>1987</v>
      </c>
      <c r="E38" s="41">
        <v>2</v>
      </c>
      <c r="F38" s="429"/>
      <c r="G38" s="41">
        <f t="shared" si="0"/>
        <v>0</v>
      </c>
    </row>
    <row r="39" spans="1:7">
      <c r="A39" s="39">
        <v>32</v>
      </c>
      <c r="B39" s="39" t="s">
        <v>2356</v>
      </c>
      <c r="C39" s="42" t="s">
        <v>2355</v>
      </c>
      <c r="D39" s="39" t="s">
        <v>1987</v>
      </c>
      <c r="E39" s="41">
        <v>1</v>
      </c>
      <c r="F39" s="429"/>
      <c r="G39" s="41">
        <f t="shared" si="0"/>
        <v>0</v>
      </c>
    </row>
    <row r="40" spans="1:7" ht="21">
      <c r="A40" s="39">
        <v>33</v>
      </c>
      <c r="B40" s="39" t="s">
        <v>2354</v>
      </c>
      <c r="C40" s="42" t="s">
        <v>2353</v>
      </c>
      <c r="D40" s="39" t="s">
        <v>1987</v>
      </c>
      <c r="E40" s="41">
        <v>2</v>
      </c>
      <c r="F40" s="429"/>
      <c r="G40" s="41">
        <f t="shared" si="0"/>
        <v>0</v>
      </c>
    </row>
    <row r="41" spans="1:7" ht="21">
      <c r="A41" s="39">
        <v>34</v>
      </c>
      <c r="B41" s="39" t="s">
        <v>2352</v>
      </c>
      <c r="C41" s="42" t="s">
        <v>2351</v>
      </c>
      <c r="D41" s="39" t="s">
        <v>2005</v>
      </c>
      <c r="E41" s="41">
        <v>36</v>
      </c>
      <c r="F41" s="429"/>
      <c r="G41" s="41">
        <f t="shared" si="0"/>
        <v>0</v>
      </c>
    </row>
    <row r="42" spans="1:7" ht="409.6">
      <c r="A42" s="39">
        <v>35</v>
      </c>
      <c r="B42" s="39" t="s">
        <v>2350</v>
      </c>
      <c r="C42" s="44" t="s">
        <v>2349</v>
      </c>
      <c r="D42" s="39" t="s">
        <v>1987</v>
      </c>
      <c r="E42" s="41">
        <v>1</v>
      </c>
      <c r="F42" s="429"/>
      <c r="G42" s="41">
        <f t="shared" si="0"/>
        <v>0</v>
      </c>
    </row>
    <row r="43" spans="1:7" ht="21">
      <c r="A43" s="39">
        <v>36</v>
      </c>
      <c r="B43" s="39" t="s">
        <v>2348</v>
      </c>
      <c r="C43" s="42" t="s">
        <v>2347</v>
      </c>
      <c r="D43" s="39" t="s">
        <v>2041</v>
      </c>
      <c r="E43" s="41">
        <v>1</v>
      </c>
      <c r="F43" s="429"/>
      <c r="G43" s="41">
        <f t="shared" si="0"/>
        <v>0</v>
      </c>
    </row>
    <row r="44" spans="1:7" ht="21">
      <c r="A44" s="39">
        <v>37</v>
      </c>
      <c r="B44" s="39" t="s">
        <v>2346</v>
      </c>
      <c r="C44" s="42" t="s">
        <v>2345</v>
      </c>
      <c r="D44" s="39" t="s">
        <v>2156</v>
      </c>
      <c r="E44" s="41">
        <v>75</v>
      </c>
      <c r="F44" s="429"/>
      <c r="G44" s="41">
        <f t="shared" si="0"/>
        <v>0</v>
      </c>
    </row>
    <row r="45" spans="1:7" ht="21">
      <c r="A45" s="39">
        <v>38</v>
      </c>
      <c r="B45" s="39" t="s">
        <v>2344</v>
      </c>
      <c r="C45" s="42" t="s">
        <v>2343</v>
      </c>
      <c r="D45" s="39" t="s">
        <v>2156</v>
      </c>
      <c r="E45" s="41">
        <v>75</v>
      </c>
      <c r="F45" s="429"/>
      <c r="G45" s="41">
        <f t="shared" si="0"/>
        <v>0</v>
      </c>
    </row>
    <row r="46" spans="1:7">
      <c r="A46" s="39">
        <v>39</v>
      </c>
      <c r="B46" s="39" t="s">
        <v>2342</v>
      </c>
      <c r="C46" s="42" t="s">
        <v>2341</v>
      </c>
      <c r="D46" s="39" t="s">
        <v>2041</v>
      </c>
      <c r="E46" s="41">
        <v>0</v>
      </c>
      <c r="F46" s="429"/>
      <c r="G46" s="41">
        <f t="shared" si="0"/>
        <v>0</v>
      </c>
    </row>
    <row r="47" spans="1:7" ht="41.4">
      <c r="A47" s="39">
        <v>40</v>
      </c>
      <c r="B47" s="39" t="s">
        <v>2340</v>
      </c>
      <c r="C47" s="44" t="s">
        <v>2339</v>
      </c>
      <c r="D47" s="39" t="s">
        <v>2000</v>
      </c>
      <c r="E47" s="41">
        <v>18</v>
      </c>
      <c r="F47" s="429"/>
      <c r="G47" s="41">
        <f t="shared" si="0"/>
        <v>0</v>
      </c>
    </row>
    <row r="48" spans="1:7" ht="21">
      <c r="A48" s="39">
        <v>41</v>
      </c>
      <c r="B48" s="39" t="s">
        <v>2338</v>
      </c>
      <c r="C48" s="42" t="s">
        <v>2337</v>
      </c>
      <c r="D48" s="39" t="s">
        <v>2249</v>
      </c>
      <c r="E48" s="41">
        <v>12</v>
      </c>
      <c r="F48" s="429"/>
      <c r="G48" s="41">
        <f t="shared" si="0"/>
        <v>0</v>
      </c>
    </row>
    <row r="49" spans="1:7" ht="21">
      <c r="A49" s="39">
        <v>42</v>
      </c>
      <c r="B49" s="39" t="s">
        <v>2336</v>
      </c>
      <c r="C49" s="42" t="s">
        <v>2335</v>
      </c>
      <c r="D49" s="39" t="s">
        <v>2249</v>
      </c>
      <c r="E49" s="41">
        <v>12</v>
      </c>
      <c r="F49" s="429"/>
      <c r="G49" s="41">
        <f t="shared" si="0"/>
        <v>0</v>
      </c>
    </row>
    <row r="50" spans="1:7" ht="21">
      <c r="A50" s="39">
        <v>43</v>
      </c>
      <c r="B50" s="39" t="s">
        <v>2334</v>
      </c>
      <c r="C50" s="42" t="s">
        <v>2333</v>
      </c>
      <c r="D50" s="39" t="s">
        <v>1984</v>
      </c>
      <c r="E50" s="41">
        <v>1.07</v>
      </c>
      <c r="F50" s="429"/>
      <c r="G50" s="41">
        <f t="shared" si="0"/>
        <v>0</v>
      </c>
    </row>
    <row r="51" spans="1:7">
      <c r="A51" s="39"/>
      <c r="B51" s="39"/>
      <c r="C51" s="42"/>
      <c r="D51" s="39"/>
      <c r="E51" s="41"/>
      <c r="F51" s="41"/>
      <c r="G51" s="41"/>
    </row>
    <row r="52" spans="1:7" ht="31.2">
      <c r="A52" s="39"/>
      <c r="B52" s="39"/>
      <c r="C52" s="42" t="s">
        <v>2332</v>
      </c>
      <c r="D52" s="39"/>
      <c r="E52" s="41"/>
      <c r="F52" s="41"/>
      <c r="G52" s="40">
        <f>SUM(G6:G51)</f>
        <v>0</v>
      </c>
    </row>
  </sheetData>
  <sheetProtection algorithmName="SHA-512" hashValue="SZHjR5o1xOQ2EqdQ0V8v9eDN9uZ6JRx9Vxx/i5EYY/jkc49fv3Tu7uJYWVKk7KVhaFVEQrV8xJGnJH30iH8FzA==" saltValue="5CcJlcYKvos6P0AXY6x07g==" spinCount="100000" sheet="1" objects="1" scenarios="1" selectLockedCells="1"/>
  <pageMargins left="0.7" right="0.7" top="0.78740157499999996" bottom="0.78740157499999996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0"/>
  <sheetViews>
    <sheetView workbookViewId="0">
      <selection activeCell="A19" sqref="A19"/>
    </sheetView>
  </sheetViews>
  <sheetFormatPr defaultRowHeight="13.2"/>
  <cols>
    <col min="2" max="2" width="34.44140625" customWidth="1"/>
    <col min="4" max="4" width="17.109375" customWidth="1"/>
    <col min="5" max="5" width="25" customWidth="1"/>
  </cols>
  <sheetData>
    <row r="1" spans="1:5" ht="15.6">
      <c r="A1" s="274"/>
      <c r="B1" s="275"/>
      <c r="C1" s="275"/>
      <c r="D1" s="275"/>
      <c r="E1" s="275"/>
    </row>
    <row r="2" spans="1:5">
      <c r="A2" s="276"/>
      <c r="B2" s="276"/>
      <c r="C2" s="276"/>
      <c r="D2" s="277"/>
      <c r="E2" s="277"/>
    </row>
    <row r="3" spans="1:5">
      <c r="A3" s="278"/>
      <c r="B3" s="278"/>
      <c r="C3" s="279"/>
      <c r="D3" s="280"/>
      <c r="E3" s="280"/>
    </row>
    <row r="4" spans="1:5" ht="15.6">
      <c r="A4" s="281"/>
      <c r="B4" s="282" t="s">
        <v>3161</v>
      </c>
      <c r="C4" s="282"/>
      <c r="D4" s="283" t="s">
        <v>3162</v>
      </c>
      <c r="E4" s="284" t="s">
        <v>2410</v>
      </c>
    </row>
    <row r="5" spans="1:5" ht="15.6">
      <c r="A5" s="285"/>
      <c r="B5" s="285"/>
      <c r="C5" s="285"/>
      <c r="D5" s="286"/>
      <c r="E5" s="286"/>
    </row>
    <row r="6" spans="1:5" ht="15.6">
      <c r="A6" s="285"/>
      <c r="B6" s="285"/>
      <c r="C6" s="285"/>
      <c r="D6" s="286"/>
      <c r="E6" s="286"/>
    </row>
    <row r="7" spans="1:5" ht="15.6">
      <c r="A7" s="285"/>
      <c r="B7" s="285"/>
      <c r="C7" s="285"/>
      <c r="D7" s="286"/>
      <c r="E7" s="286"/>
    </row>
    <row r="8" spans="1:5" ht="15">
      <c r="A8" s="287"/>
      <c r="B8" s="287"/>
      <c r="C8" s="287"/>
      <c r="D8" s="288"/>
      <c r="E8" s="288"/>
    </row>
    <row r="9" spans="1:5" ht="23.25" customHeight="1">
      <c r="A9" s="287" t="s">
        <v>2409</v>
      </c>
      <c r="B9" s="289" t="s">
        <v>2408</v>
      </c>
      <c r="C9" s="287"/>
      <c r="D9" s="288"/>
      <c r="E9" s="290">
        <f>'příloha silnoproud MATERIÁL'!G119</f>
        <v>0</v>
      </c>
    </row>
    <row r="10" spans="1:5" ht="24.75" customHeight="1">
      <c r="A10" s="287" t="s">
        <v>2407</v>
      </c>
      <c r="B10" s="289" t="s">
        <v>2406</v>
      </c>
      <c r="C10" s="287"/>
      <c r="D10" s="288"/>
      <c r="E10" s="290">
        <f>'příloha silnoproud MONTÁŽ'!G148</f>
        <v>0</v>
      </c>
    </row>
    <row r="11" spans="1:5" ht="15">
      <c r="A11" s="287"/>
      <c r="B11" s="289"/>
      <c r="C11" s="287"/>
      <c r="D11" s="288"/>
      <c r="E11" s="291"/>
    </row>
    <row r="12" spans="1:5" ht="15">
      <c r="A12" s="287"/>
      <c r="B12" s="289"/>
      <c r="C12" s="287"/>
      <c r="D12" s="288"/>
      <c r="E12" s="291"/>
    </row>
    <row r="13" spans="1:5" ht="15">
      <c r="A13" s="287"/>
      <c r="B13" s="292"/>
      <c r="C13" s="287"/>
      <c r="D13" s="288"/>
      <c r="E13" s="291"/>
    </row>
    <row r="14" spans="1:5" ht="15.6">
      <c r="A14" s="287"/>
      <c r="B14" s="293" t="s">
        <v>2405</v>
      </c>
      <c r="C14" s="287"/>
      <c r="D14" s="288"/>
      <c r="E14" s="294">
        <f>SUM(E9:E12)</f>
        <v>0</v>
      </c>
    </row>
    <row r="15" spans="1:5" ht="15.6">
      <c r="A15" s="287"/>
      <c r="B15" s="293"/>
      <c r="C15" s="287"/>
      <c r="D15" s="288"/>
      <c r="E15" s="295"/>
    </row>
    <row r="16" spans="1:5" ht="15">
      <c r="A16" s="296"/>
      <c r="B16" s="296"/>
      <c r="C16" s="296"/>
      <c r="D16" s="297"/>
      <c r="E16" s="297"/>
    </row>
    <row r="17" spans="1:5" ht="15">
      <c r="A17" s="296"/>
      <c r="B17" s="296"/>
      <c r="C17" s="296"/>
      <c r="D17" s="297"/>
      <c r="E17" s="297"/>
    </row>
    <row r="18" spans="1:5" ht="15">
      <c r="A18" s="296"/>
      <c r="B18" s="296"/>
      <c r="C18" s="296"/>
      <c r="D18" s="297"/>
      <c r="E18" s="297"/>
    </row>
    <row r="19" spans="1:5" ht="15">
      <c r="A19" s="48"/>
      <c r="B19" s="48"/>
      <c r="C19" s="48"/>
      <c r="D19" s="47"/>
      <c r="E19" s="47"/>
    </row>
    <row r="20" spans="1:5" ht="15">
      <c r="A20" s="48"/>
      <c r="B20" s="48"/>
      <c r="C20" s="48"/>
      <c r="D20" s="47"/>
      <c r="E20" s="47"/>
    </row>
    <row r="21" spans="1:5" ht="15">
      <c r="A21" s="48"/>
      <c r="B21" s="48"/>
      <c r="C21" s="48"/>
      <c r="D21" s="47" t="s">
        <v>2404</v>
      </c>
      <c r="E21" s="47"/>
    </row>
    <row r="22" spans="1:5" ht="15">
      <c r="A22" s="48"/>
      <c r="B22" s="48"/>
      <c r="C22" s="48"/>
      <c r="D22" s="47"/>
      <c r="E22" s="47"/>
    </row>
    <row r="23" spans="1:5" ht="15">
      <c r="A23" s="48"/>
      <c r="B23" s="48"/>
      <c r="C23" s="48"/>
      <c r="D23" s="47"/>
      <c r="E23" s="47"/>
    </row>
    <row r="24" spans="1:5" ht="15">
      <c r="A24" s="48"/>
      <c r="B24" s="48"/>
      <c r="C24" s="48"/>
      <c r="D24" s="47"/>
      <c r="E24" s="47"/>
    </row>
    <row r="25" spans="1:5" ht="15">
      <c r="A25" s="48"/>
      <c r="B25" s="48"/>
      <c r="C25" s="48"/>
      <c r="D25" s="47"/>
      <c r="E25" s="47"/>
    </row>
    <row r="26" spans="1:5" ht="15">
      <c r="A26" s="48"/>
      <c r="B26" s="48"/>
      <c r="C26" s="48"/>
      <c r="D26" s="47"/>
      <c r="E26" s="47"/>
    </row>
    <row r="27" spans="1:5" ht="15">
      <c r="A27" s="48"/>
      <c r="B27" s="48"/>
      <c r="C27" s="48"/>
      <c r="D27" s="47"/>
      <c r="E27" s="47"/>
    </row>
    <row r="28" spans="1:5" ht="15">
      <c r="A28" s="48"/>
      <c r="B28" s="48"/>
      <c r="C28" s="48"/>
      <c r="D28" s="47"/>
      <c r="E28" s="47"/>
    </row>
    <row r="29" spans="1:5" ht="15">
      <c r="A29" s="48"/>
      <c r="B29" s="48"/>
      <c r="C29" s="48"/>
      <c r="D29" s="47"/>
      <c r="E29" s="47"/>
    </row>
    <row r="30" spans="1:5" ht="15">
      <c r="A30" s="48"/>
      <c r="B30" s="48"/>
      <c r="C30" s="48"/>
      <c r="D30" s="47"/>
      <c r="E30" s="47"/>
    </row>
  </sheetData>
  <sheetProtection algorithmName="SHA-512" hashValue="RoEUQRY1BdnY/n8mq405PK0aSnLgYSUUDbivkPpFAKw0DcA9+lBuKfscNwbxhbE6iYVgJwTuMkjK2xftpizpWA==" saltValue="DJ3yBozVw7gNYlUTb2O1hw==" spinCount="100000" sheet="1" objects="1" scenarios="1" selectLockedCells="1"/>
  <pageMargins left="0.7" right="0.7" top="0.78740157499999996" bottom="0.78740157499999996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20"/>
  <sheetViews>
    <sheetView zoomScale="80" zoomScaleNormal="80" workbookViewId="0">
      <selection activeCell="F22" sqref="F22"/>
    </sheetView>
  </sheetViews>
  <sheetFormatPr defaultRowHeight="13.2"/>
  <cols>
    <col min="3" max="3" width="37.5546875" customWidth="1"/>
    <col min="7" max="7" width="14.33203125" customWidth="1"/>
  </cols>
  <sheetData>
    <row r="1" spans="1:7">
      <c r="A1" s="298"/>
      <c r="B1" s="299"/>
      <c r="C1" s="300" t="s">
        <v>2545</v>
      </c>
      <c r="D1" s="299"/>
      <c r="E1" s="301"/>
      <c r="F1" s="302"/>
      <c r="G1" s="303"/>
    </row>
    <row r="2" spans="1:7">
      <c r="A2" s="278"/>
      <c r="B2" s="278"/>
      <c r="C2" s="278"/>
      <c r="D2" s="278"/>
      <c r="E2" s="276"/>
      <c r="F2" s="277"/>
      <c r="G2" s="277"/>
    </row>
    <row r="3" spans="1:7">
      <c r="A3" s="304" t="s">
        <v>2544</v>
      </c>
      <c r="B3" s="304" t="s">
        <v>2543</v>
      </c>
      <c r="C3" s="304" t="s">
        <v>2542</v>
      </c>
      <c r="D3" s="305" t="s">
        <v>139</v>
      </c>
      <c r="E3" s="305" t="s">
        <v>140</v>
      </c>
      <c r="F3" s="306" t="s">
        <v>2541</v>
      </c>
      <c r="G3" s="306" t="s">
        <v>1</v>
      </c>
    </row>
    <row r="4" spans="1:7">
      <c r="A4" s="307"/>
      <c r="B4" s="308"/>
      <c r="C4" s="308" t="s">
        <v>2540</v>
      </c>
      <c r="D4" s="309"/>
      <c r="E4" s="308"/>
      <c r="F4" s="310"/>
      <c r="G4" s="311"/>
    </row>
    <row r="5" spans="1:7">
      <c r="A5" s="312"/>
      <c r="B5" s="312"/>
      <c r="C5" s="276"/>
      <c r="D5" s="305"/>
      <c r="E5" s="276"/>
      <c r="F5" s="277"/>
      <c r="G5" s="277"/>
    </row>
    <row r="6" spans="1:7" ht="51">
      <c r="A6" s="312" t="s">
        <v>2409</v>
      </c>
      <c r="B6" s="313" t="s">
        <v>2005</v>
      </c>
      <c r="C6" s="314" t="s">
        <v>2539</v>
      </c>
      <c r="D6" s="315" t="s">
        <v>1457</v>
      </c>
      <c r="E6" s="312">
        <v>1</v>
      </c>
      <c r="F6" s="49"/>
      <c r="G6" s="316">
        <f>(E6*F6)</f>
        <v>0</v>
      </c>
    </row>
    <row r="7" spans="1:7" ht="40.799999999999997">
      <c r="A7" s="312" t="s">
        <v>2407</v>
      </c>
      <c r="B7" s="313" t="s">
        <v>2005</v>
      </c>
      <c r="C7" s="314" t="s">
        <v>2538</v>
      </c>
      <c r="D7" s="315" t="s">
        <v>1457</v>
      </c>
      <c r="E7" s="312">
        <v>1</v>
      </c>
      <c r="F7" s="49"/>
      <c r="G7" s="316">
        <f>(E7*F7)</f>
        <v>0</v>
      </c>
    </row>
    <row r="8" spans="1:7">
      <c r="A8" s="276" t="s">
        <v>2443</v>
      </c>
      <c r="B8" s="317" t="s">
        <v>2005</v>
      </c>
      <c r="C8" s="276" t="s">
        <v>2537</v>
      </c>
      <c r="D8" s="305" t="s">
        <v>1457</v>
      </c>
      <c r="E8" s="276">
        <v>1</v>
      </c>
      <c r="F8" s="49"/>
      <c r="G8" s="277">
        <f>(E8*F8)</f>
        <v>0</v>
      </c>
    </row>
    <row r="9" spans="1:7">
      <c r="A9" s="276"/>
      <c r="B9" s="313"/>
      <c r="C9" s="314"/>
      <c r="D9" s="318"/>
      <c r="E9" s="314"/>
      <c r="F9" s="49"/>
      <c r="G9" s="316"/>
    </row>
    <row r="10" spans="1:7">
      <c r="A10" s="312"/>
      <c r="B10" s="313"/>
      <c r="C10" s="314"/>
      <c r="D10" s="315"/>
      <c r="E10" s="314"/>
      <c r="F10" s="49"/>
      <c r="G10" s="320">
        <f>SUM(G6:G9)</f>
        <v>0</v>
      </c>
    </row>
    <row r="11" spans="1:7">
      <c r="A11" s="312"/>
      <c r="B11" s="313"/>
      <c r="C11" s="314"/>
      <c r="D11" s="315"/>
      <c r="E11" s="314"/>
      <c r="F11" s="49"/>
      <c r="G11" s="316"/>
    </row>
    <row r="12" spans="1:7">
      <c r="A12" s="307"/>
      <c r="B12" s="321"/>
      <c r="C12" s="308" t="s">
        <v>2536</v>
      </c>
      <c r="D12" s="309"/>
      <c r="E12" s="308"/>
      <c r="F12" s="49"/>
      <c r="G12" s="311"/>
    </row>
    <row r="13" spans="1:7">
      <c r="A13" s="312"/>
      <c r="B13" s="313"/>
      <c r="C13" s="312"/>
      <c r="D13" s="318"/>
      <c r="E13" s="312"/>
      <c r="F13" s="49"/>
      <c r="G13" s="316"/>
    </row>
    <row r="14" spans="1:7">
      <c r="A14" s="322" t="s">
        <v>2409</v>
      </c>
      <c r="B14" s="323" t="s">
        <v>2005</v>
      </c>
      <c r="C14" s="322" t="s">
        <v>2535</v>
      </c>
      <c r="D14" s="305" t="s">
        <v>1457</v>
      </c>
      <c r="E14" s="322">
        <v>6</v>
      </c>
      <c r="F14" s="49"/>
      <c r="G14" s="324">
        <f t="shared" ref="G14:G52" si="0">E14*F14</f>
        <v>0</v>
      </c>
    </row>
    <row r="15" spans="1:7">
      <c r="A15" s="322" t="s">
        <v>2407</v>
      </c>
      <c r="B15" s="323" t="s">
        <v>2005</v>
      </c>
      <c r="C15" s="322" t="s">
        <v>2534</v>
      </c>
      <c r="D15" s="305" t="s">
        <v>1457</v>
      </c>
      <c r="E15" s="322">
        <v>3</v>
      </c>
      <c r="F15" s="49"/>
      <c r="G15" s="324">
        <f t="shared" si="0"/>
        <v>0</v>
      </c>
    </row>
    <row r="16" spans="1:7">
      <c r="A16" s="322" t="s">
        <v>2443</v>
      </c>
      <c r="B16" s="323" t="s">
        <v>2005</v>
      </c>
      <c r="C16" s="322" t="s">
        <v>2533</v>
      </c>
      <c r="D16" s="305" t="s">
        <v>1457</v>
      </c>
      <c r="E16" s="322">
        <v>8</v>
      </c>
      <c r="F16" s="49"/>
      <c r="G16" s="324">
        <f t="shared" si="0"/>
        <v>0</v>
      </c>
    </row>
    <row r="17" spans="1:7">
      <c r="A17" s="322" t="s">
        <v>2441</v>
      </c>
      <c r="B17" s="323" t="s">
        <v>2005</v>
      </c>
      <c r="C17" s="322" t="s">
        <v>2532</v>
      </c>
      <c r="D17" s="305" t="s">
        <v>1457</v>
      </c>
      <c r="E17" s="322">
        <v>1</v>
      </c>
      <c r="F17" s="49"/>
      <c r="G17" s="324">
        <f t="shared" si="0"/>
        <v>0</v>
      </c>
    </row>
    <row r="18" spans="1:7" ht="21">
      <c r="A18" s="322" t="s">
        <v>2439</v>
      </c>
      <c r="B18" s="323" t="s">
        <v>2005</v>
      </c>
      <c r="C18" s="325" t="s">
        <v>2531</v>
      </c>
      <c r="D18" s="326" t="s">
        <v>1457</v>
      </c>
      <c r="E18" s="325">
        <v>7</v>
      </c>
      <c r="F18" s="49"/>
      <c r="G18" s="324">
        <f t="shared" si="0"/>
        <v>0</v>
      </c>
    </row>
    <row r="19" spans="1:7">
      <c r="A19" s="322" t="s">
        <v>2437</v>
      </c>
      <c r="B19" s="323" t="s">
        <v>2005</v>
      </c>
      <c r="C19" s="322" t="s">
        <v>2530</v>
      </c>
      <c r="D19" s="305" t="s">
        <v>1457</v>
      </c>
      <c r="E19" s="322">
        <v>1</v>
      </c>
      <c r="F19" s="49"/>
      <c r="G19" s="324">
        <f t="shared" si="0"/>
        <v>0</v>
      </c>
    </row>
    <row r="20" spans="1:7">
      <c r="A20" s="322" t="s">
        <v>2435</v>
      </c>
      <c r="B20" s="323" t="s">
        <v>2005</v>
      </c>
      <c r="C20" s="322" t="s">
        <v>2529</v>
      </c>
      <c r="D20" s="305" t="s">
        <v>1457</v>
      </c>
      <c r="E20" s="322">
        <v>2</v>
      </c>
      <c r="F20" s="49"/>
      <c r="G20" s="324">
        <f t="shared" si="0"/>
        <v>0</v>
      </c>
    </row>
    <row r="21" spans="1:7" ht="30.6">
      <c r="A21" s="314" t="s">
        <v>2433</v>
      </c>
      <c r="B21" s="328" t="s">
        <v>2005</v>
      </c>
      <c r="C21" s="329" t="s">
        <v>2528</v>
      </c>
      <c r="D21" s="330" t="s">
        <v>1457</v>
      </c>
      <c r="E21" s="329">
        <v>9</v>
      </c>
      <c r="F21" s="49"/>
      <c r="G21" s="319">
        <f t="shared" si="0"/>
        <v>0</v>
      </c>
    </row>
    <row r="22" spans="1:7" ht="20.399999999999999">
      <c r="A22" s="314" t="s">
        <v>2431</v>
      </c>
      <c r="B22" s="328" t="s">
        <v>2005</v>
      </c>
      <c r="C22" s="329" t="s">
        <v>2527</v>
      </c>
      <c r="D22" s="330" t="s">
        <v>1457</v>
      </c>
      <c r="E22" s="329">
        <v>2</v>
      </c>
      <c r="F22" s="49"/>
      <c r="G22" s="319">
        <f t="shared" si="0"/>
        <v>0</v>
      </c>
    </row>
    <row r="23" spans="1:7">
      <c r="A23" s="322" t="s">
        <v>2429</v>
      </c>
      <c r="B23" s="323" t="s">
        <v>2005</v>
      </c>
      <c r="C23" s="322" t="s">
        <v>2526</v>
      </c>
      <c r="D23" s="305" t="s">
        <v>1457</v>
      </c>
      <c r="E23" s="322">
        <v>1</v>
      </c>
      <c r="F23" s="49"/>
      <c r="G23" s="324">
        <f t="shared" si="0"/>
        <v>0</v>
      </c>
    </row>
    <row r="24" spans="1:7" ht="21">
      <c r="A24" s="322" t="s">
        <v>2427</v>
      </c>
      <c r="B24" s="323" t="s">
        <v>2005</v>
      </c>
      <c r="C24" s="322" t="s">
        <v>2525</v>
      </c>
      <c r="D24" s="305" t="s">
        <v>1457</v>
      </c>
      <c r="E24" s="322">
        <v>2</v>
      </c>
      <c r="F24" s="49"/>
      <c r="G24" s="324">
        <f t="shared" si="0"/>
        <v>0</v>
      </c>
    </row>
    <row r="25" spans="1:7" ht="21">
      <c r="A25" s="322" t="s">
        <v>2425</v>
      </c>
      <c r="B25" s="323" t="s">
        <v>2005</v>
      </c>
      <c r="C25" s="322" t="s">
        <v>2524</v>
      </c>
      <c r="D25" s="305" t="s">
        <v>1457</v>
      </c>
      <c r="E25" s="322">
        <v>51</v>
      </c>
      <c r="F25" s="49"/>
      <c r="G25" s="324">
        <f t="shared" si="0"/>
        <v>0</v>
      </c>
    </row>
    <row r="26" spans="1:7" ht="21">
      <c r="A26" s="322" t="s">
        <v>2423</v>
      </c>
      <c r="B26" s="323" t="s">
        <v>2005</v>
      </c>
      <c r="C26" s="322" t="s">
        <v>2523</v>
      </c>
      <c r="D26" s="305" t="s">
        <v>1457</v>
      </c>
      <c r="E26" s="322">
        <v>12</v>
      </c>
      <c r="F26" s="49"/>
      <c r="G26" s="324">
        <f t="shared" si="0"/>
        <v>0</v>
      </c>
    </row>
    <row r="27" spans="1:7" ht="21">
      <c r="A27" s="322" t="s">
        <v>2421</v>
      </c>
      <c r="B27" s="323" t="s">
        <v>2005</v>
      </c>
      <c r="C27" s="322" t="s">
        <v>2522</v>
      </c>
      <c r="D27" s="305" t="s">
        <v>1457</v>
      </c>
      <c r="E27" s="322">
        <v>7</v>
      </c>
      <c r="F27" s="49"/>
      <c r="G27" s="324">
        <f t="shared" si="0"/>
        <v>0</v>
      </c>
    </row>
    <row r="28" spans="1:7" ht="21">
      <c r="A28" s="322" t="s">
        <v>2419</v>
      </c>
      <c r="B28" s="323" t="s">
        <v>2005</v>
      </c>
      <c r="C28" s="322" t="s">
        <v>2521</v>
      </c>
      <c r="D28" s="305" t="s">
        <v>1457</v>
      </c>
      <c r="E28" s="322">
        <v>13</v>
      </c>
      <c r="F28" s="49"/>
      <c r="G28" s="324">
        <f t="shared" si="0"/>
        <v>0</v>
      </c>
    </row>
    <row r="29" spans="1:7" ht="20.399999999999999">
      <c r="A29" s="314" t="s">
        <v>2417</v>
      </c>
      <c r="B29" s="328" t="s">
        <v>2005</v>
      </c>
      <c r="C29" s="333" t="s">
        <v>2520</v>
      </c>
      <c r="D29" s="318" t="s">
        <v>1457</v>
      </c>
      <c r="E29" s="333">
        <v>1</v>
      </c>
      <c r="F29" s="49"/>
      <c r="G29" s="319">
        <f t="shared" si="0"/>
        <v>0</v>
      </c>
    </row>
    <row r="30" spans="1:7" ht="30.6">
      <c r="A30" s="314" t="s">
        <v>2415</v>
      </c>
      <c r="B30" s="328" t="s">
        <v>2005</v>
      </c>
      <c r="C30" s="314" t="s">
        <v>2519</v>
      </c>
      <c r="D30" s="318" t="s">
        <v>1457</v>
      </c>
      <c r="E30" s="314">
        <v>140</v>
      </c>
      <c r="F30" s="49"/>
      <c r="G30" s="319">
        <f t="shared" si="0"/>
        <v>0</v>
      </c>
    </row>
    <row r="31" spans="1:7" ht="30.6">
      <c r="A31" s="314" t="s">
        <v>2518</v>
      </c>
      <c r="B31" s="328" t="s">
        <v>2005</v>
      </c>
      <c r="C31" s="314" t="s">
        <v>2517</v>
      </c>
      <c r="D31" s="318" t="s">
        <v>1457</v>
      </c>
      <c r="E31" s="314">
        <v>45</v>
      </c>
      <c r="F31" s="49"/>
      <c r="G31" s="319">
        <f t="shared" si="0"/>
        <v>0</v>
      </c>
    </row>
    <row r="32" spans="1:7" ht="20.399999999999999">
      <c r="A32" s="314" t="s">
        <v>2516</v>
      </c>
      <c r="B32" s="328" t="s">
        <v>2005</v>
      </c>
      <c r="C32" s="314" t="s">
        <v>2515</v>
      </c>
      <c r="D32" s="318" t="s">
        <v>1457</v>
      </c>
      <c r="E32" s="314">
        <v>16</v>
      </c>
      <c r="F32" s="49"/>
      <c r="G32" s="319">
        <f t="shared" si="0"/>
        <v>0</v>
      </c>
    </row>
    <row r="33" spans="1:7" ht="20.399999999999999">
      <c r="A33" s="314" t="s">
        <v>2514</v>
      </c>
      <c r="B33" s="328" t="s">
        <v>2005</v>
      </c>
      <c r="C33" s="314" t="s">
        <v>2513</v>
      </c>
      <c r="D33" s="318" t="s">
        <v>1457</v>
      </c>
      <c r="E33" s="314">
        <v>8</v>
      </c>
      <c r="F33" s="49"/>
      <c r="G33" s="319">
        <f t="shared" si="0"/>
        <v>0</v>
      </c>
    </row>
    <row r="34" spans="1:7">
      <c r="A34" s="322" t="s">
        <v>2512</v>
      </c>
      <c r="B34" s="323" t="s">
        <v>2005</v>
      </c>
      <c r="C34" s="322" t="s">
        <v>2511</v>
      </c>
      <c r="D34" s="305" t="s">
        <v>1457</v>
      </c>
      <c r="E34" s="322">
        <v>10</v>
      </c>
      <c r="F34" s="49"/>
      <c r="G34" s="324">
        <f t="shared" si="0"/>
        <v>0</v>
      </c>
    </row>
    <row r="35" spans="1:7">
      <c r="A35" s="322" t="s">
        <v>2510</v>
      </c>
      <c r="B35" s="323" t="s">
        <v>2005</v>
      </c>
      <c r="C35" s="322" t="s">
        <v>2509</v>
      </c>
      <c r="D35" s="305" t="s">
        <v>428</v>
      </c>
      <c r="E35" s="322">
        <v>25</v>
      </c>
      <c r="F35" s="49"/>
      <c r="G35" s="324">
        <f t="shared" si="0"/>
        <v>0</v>
      </c>
    </row>
    <row r="36" spans="1:7" ht="21">
      <c r="A36" s="322" t="s">
        <v>2508</v>
      </c>
      <c r="B36" s="323" t="s">
        <v>2005</v>
      </c>
      <c r="C36" s="322" t="s">
        <v>2507</v>
      </c>
      <c r="D36" s="305" t="s">
        <v>428</v>
      </c>
      <c r="E36" s="334">
        <v>30</v>
      </c>
      <c r="F36" s="49"/>
      <c r="G36" s="324">
        <f t="shared" si="0"/>
        <v>0</v>
      </c>
    </row>
    <row r="37" spans="1:7">
      <c r="A37" s="322" t="s">
        <v>2506</v>
      </c>
      <c r="B37" s="323" t="s">
        <v>2005</v>
      </c>
      <c r="C37" s="322" t="s">
        <v>2505</v>
      </c>
      <c r="D37" s="305" t="s">
        <v>428</v>
      </c>
      <c r="E37" s="322">
        <v>20</v>
      </c>
      <c r="F37" s="49"/>
      <c r="G37" s="324">
        <f t="shared" si="0"/>
        <v>0</v>
      </c>
    </row>
    <row r="38" spans="1:7">
      <c r="A38" s="322" t="s">
        <v>2504</v>
      </c>
      <c r="B38" s="323" t="s">
        <v>2005</v>
      </c>
      <c r="C38" s="322" t="s">
        <v>2503</v>
      </c>
      <c r="D38" s="305" t="s">
        <v>428</v>
      </c>
      <c r="E38" s="322">
        <v>15</v>
      </c>
      <c r="F38" s="49"/>
      <c r="G38" s="324">
        <f t="shared" si="0"/>
        <v>0</v>
      </c>
    </row>
    <row r="39" spans="1:7">
      <c r="A39" s="276" t="s">
        <v>2502</v>
      </c>
      <c r="B39" s="323" t="s">
        <v>2005</v>
      </c>
      <c r="C39" s="322" t="s">
        <v>2501</v>
      </c>
      <c r="D39" s="305" t="s">
        <v>428</v>
      </c>
      <c r="E39" s="322">
        <v>10</v>
      </c>
      <c r="F39" s="49"/>
      <c r="G39" s="324">
        <f t="shared" si="0"/>
        <v>0</v>
      </c>
    </row>
    <row r="40" spans="1:7">
      <c r="A40" s="276" t="s">
        <v>2500</v>
      </c>
      <c r="B40" s="323" t="s">
        <v>2005</v>
      </c>
      <c r="C40" s="325" t="s">
        <v>2499</v>
      </c>
      <c r="D40" s="326" t="s">
        <v>1457</v>
      </c>
      <c r="E40" s="325">
        <v>450</v>
      </c>
      <c r="F40" s="49"/>
      <c r="G40" s="324">
        <f t="shared" si="0"/>
        <v>0</v>
      </c>
    </row>
    <row r="41" spans="1:7">
      <c r="A41" s="276" t="s">
        <v>2498</v>
      </c>
      <c r="B41" s="323" t="s">
        <v>2005</v>
      </c>
      <c r="C41" s="325" t="s">
        <v>2497</v>
      </c>
      <c r="D41" s="326" t="s">
        <v>1457</v>
      </c>
      <c r="E41" s="325">
        <v>200</v>
      </c>
      <c r="F41" s="49"/>
      <c r="G41" s="324">
        <f t="shared" si="0"/>
        <v>0</v>
      </c>
    </row>
    <row r="42" spans="1:7">
      <c r="A42" s="276" t="s">
        <v>2496</v>
      </c>
      <c r="B42" s="323" t="s">
        <v>2005</v>
      </c>
      <c r="C42" s="322" t="s">
        <v>2495</v>
      </c>
      <c r="D42" s="305" t="s">
        <v>1457</v>
      </c>
      <c r="E42" s="276">
        <v>1450</v>
      </c>
      <c r="F42" s="49"/>
      <c r="G42" s="324">
        <f t="shared" si="0"/>
        <v>0</v>
      </c>
    </row>
    <row r="43" spans="1:7">
      <c r="A43" s="276" t="s">
        <v>2494</v>
      </c>
      <c r="B43" s="323" t="s">
        <v>2005</v>
      </c>
      <c r="C43" s="322" t="s">
        <v>2493</v>
      </c>
      <c r="D43" s="305" t="s">
        <v>1457</v>
      </c>
      <c r="E43" s="276">
        <v>1450</v>
      </c>
      <c r="F43" s="49"/>
      <c r="G43" s="324">
        <f t="shared" si="0"/>
        <v>0</v>
      </c>
    </row>
    <row r="44" spans="1:7">
      <c r="A44" s="276" t="s">
        <v>2492</v>
      </c>
      <c r="B44" s="323" t="s">
        <v>2005</v>
      </c>
      <c r="C44" s="322" t="s">
        <v>2491</v>
      </c>
      <c r="D44" s="305" t="s">
        <v>1457</v>
      </c>
      <c r="E44" s="276">
        <v>10</v>
      </c>
      <c r="F44" s="49"/>
      <c r="G44" s="324">
        <f t="shared" si="0"/>
        <v>0</v>
      </c>
    </row>
    <row r="45" spans="1:7">
      <c r="A45" s="276" t="s">
        <v>2490</v>
      </c>
      <c r="B45" s="323" t="s">
        <v>2005</v>
      </c>
      <c r="C45" s="322" t="s">
        <v>2489</v>
      </c>
      <c r="D45" s="305" t="s">
        <v>1457</v>
      </c>
      <c r="E45" s="276">
        <v>400</v>
      </c>
      <c r="F45" s="49"/>
      <c r="G45" s="324">
        <f t="shared" si="0"/>
        <v>0</v>
      </c>
    </row>
    <row r="46" spans="1:7">
      <c r="A46" s="276" t="s">
        <v>2488</v>
      </c>
      <c r="B46" s="323" t="s">
        <v>2005</v>
      </c>
      <c r="C46" s="322" t="s">
        <v>2487</v>
      </c>
      <c r="D46" s="305" t="s">
        <v>1457</v>
      </c>
      <c r="E46" s="276">
        <v>24</v>
      </c>
      <c r="F46" s="49"/>
      <c r="G46" s="324">
        <f t="shared" si="0"/>
        <v>0</v>
      </c>
    </row>
    <row r="47" spans="1:7">
      <c r="A47" s="325" t="s">
        <v>2486</v>
      </c>
      <c r="B47" s="335" t="s">
        <v>2005</v>
      </c>
      <c r="C47" s="322" t="s">
        <v>2485</v>
      </c>
      <c r="D47" s="305" t="s">
        <v>1457</v>
      </c>
      <c r="E47" s="276">
        <v>18</v>
      </c>
      <c r="F47" s="49"/>
      <c r="G47" s="324">
        <f t="shared" si="0"/>
        <v>0</v>
      </c>
    </row>
    <row r="48" spans="1:7" ht="19.8">
      <c r="A48" s="325" t="s">
        <v>2484</v>
      </c>
      <c r="B48" s="335" t="s">
        <v>2005</v>
      </c>
      <c r="C48" s="336" t="s">
        <v>2483</v>
      </c>
      <c r="D48" s="305" t="s">
        <v>1457</v>
      </c>
      <c r="E48" s="337">
        <v>5</v>
      </c>
      <c r="F48" s="49"/>
      <c r="G48" s="324">
        <f t="shared" si="0"/>
        <v>0</v>
      </c>
    </row>
    <row r="49" spans="1:7" ht="21">
      <c r="A49" s="325" t="s">
        <v>2482</v>
      </c>
      <c r="B49" s="335" t="s">
        <v>2005</v>
      </c>
      <c r="C49" s="338" t="s">
        <v>2481</v>
      </c>
      <c r="D49" s="339" t="s">
        <v>1457</v>
      </c>
      <c r="E49" s="340">
        <v>1</v>
      </c>
      <c r="F49" s="49"/>
      <c r="G49" s="324">
        <f t="shared" si="0"/>
        <v>0</v>
      </c>
    </row>
    <row r="50" spans="1:7">
      <c r="A50" s="325" t="s">
        <v>2480</v>
      </c>
      <c r="B50" s="335" t="s">
        <v>2005</v>
      </c>
      <c r="C50" s="322" t="s">
        <v>2479</v>
      </c>
      <c r="D50" s="305" t="s">
        <v>277</v>
      </c>
      <c r="E50" s="276">
        <v>120</v>
      </c>
      <c r="F50" s="49"/>
      <c r="G50" s="324">
        <f t="shared" si="0"/>
        <v>0</v>
      </c>
    </row>
    <row r="51" spans="1:7" ht="21">
      <c r="A51" s="325" t="s">
        <v>2478</v>
      </c>
      <c r="B51" s="335" t="s">
        <v>2005</v>
      </c>
      <c r="C51" s="325" t="s">
        <v>2477</v>
      </c>
      <c r="D51" s="326" t="s">
        <v>161</v>
      </c>
      <c r="E51" s="341">
        <v>2</v>
      </c>
      <c r="F51" s="49"/>
      <c r="G51" s="324">
        <f t="shared" si="0"/>
        <v>0</v>
      </c>
    </row>
    <row r="52" spans="1:7">
      <c r="A52" s="325" t="s">
        <v>2476</v>
      </c>
      <c r="B52" s="335" t="s">
        <v>2005</v>
      </c>
      <c r="C52" s="325" t="s">
        <v>2475</v>
      </c>
      <c r="D52" s="326" t="s">
        <v>1457</v>
      </c>
      <c r="E52" s="341">
        <v>65</v>
      </c>
      <c r="F52" s="49"/>
      <c r="G52" s="324">
        <f t="shared" si="0"/>
        <v>0</v>
      </c>
    </row>
    <row r="53" spans="1:7">
      <c r="A53" s="342"/>
      <c r="B53" s="342"/>
      <c r="C53" s="342"/>
      <c r="D53" s="342"/>
      <c r="E53" s="342"/>
      <c r="F53" s="49"/>
      <c r="G53" s="343"/>
    </row>
    <row r="54" spans="1:7">
      <c r="A54" s="325"/>
      <c r="B54" s="335"/>
      <c r="C54" s="342"/>
      <c r="D54" s="342"/>
      <c r="E54" s="342"/>
      <c r="F54" s="49"/>
      <c r="G54" s="344">
        <f>SUM(G14:G53)</f>
        <v>0</v>
      </c>
    </row>
    <row r="55" spans="1:7">
      <c r="A55" s="342"/>
      <c r="B55" s="342"/>
      <c r="C55" s="342"/>
      <c r="D55" s="342"/>
      <c r="E55" s="342"/>
      <c r="F55" s="49"/>
      <c r="G55" s="343"/>
    </row>
    <row r="56" spans="1:7">
      <c r="A56" s="345"/>
      <c r="B56" s="346"/>
      <c r="C56" s="347" t="s">
        <v>2474</v>
      </c>
      <c r="D56" s="348"/>
      <c r="E56" s="349"/>
      <c r="F56" s="49"/>
      <c r="G56" s="351"/>
    </row>
    <row r="57" spans="1:7">
      <c r="A57" s="314"/>
      <c r="B57" s="328"/>
      <c r="C57" s="352"/>
      <c r="D57" s="353"/>
      <c r="E57" s="314"/>
      <c r="F57" s="49"/>
      <c r="G57" s="319"/>
    </row>
    <row r="58" spans="1:7" ht="81.599999999999994">
      <c r="A58" s="354" t="s">
        <v>2409</v>
      </c>
      <c r="B58" s="328" t="s">
        <v>2005</v>
      </c>
      <c r="C58" s="314" t="s">
        <v>2473</v>
      </c>
      <c r="D58" s="315" t="s">
        <v>1457</v>
      </c>
      <c r="E58" s="314">
        <v>38</v>
      </c>
      <c r="F58" s="49"/>
      <c r="G58" s="319">
        <f t="shared" ref="G58:G67" si="1">(E58*F58)</f>
        <v>0</v>
      </c>
    </row>
    <row r="59" spans="1:7" ht="91.8">
      <c r="A59" s="354" t="s">
        <v>2407</v>
      </c>
      <c r="B59" s="328" t="s">
        <v>2005</v>
      </c>
      <c r="C59" s="314" t="s">
        <v>2472</v>
      </c>
      <c r="D59" s="315" t="s">
        <v>1457</v>
      </c>
      <c r="E59" s="314">
        <v>35</v>
      </c>
      <c r="F59" s="49"/>
      <c r="G59" s="319">
        <f t="shared" si="1"/>
        <v>0</v>
      </c>
    </row>
    <row r="60" spans="1:7" ht="81.599999999999994">
      <c r="A60" s="354" t="s">
        <v>2443</v>
      </c>
      <c r="B60" s="328" t="s">
        <v>2005</v>
      </c>
      <c r="C60" s="314" t="s">
        <v>2471</v>
      </c>
      <c r="D60" s="315" t="s">
        <v>1457</v>
      </c>
      <c r="E60" s="314">
        <v>6</v>
      </c>
      <c r="F60" s="49"/>
      <c r="G60" s="319">
        <f t="shared" si="1"/>
        <v>0</v>
      </c>
    </row>
    <row r="61" spans="1:7" ht="81.599999999999994">
      <c r="A61" s="355" t="s">
        <v>2441</v>
      </c>
      <c r="B61" s="328" t="s">
        <v>2005</v>
      </c>
      <c r="C61" s="314" t="s">
        <v>2470</v>
      </c>
      <c r="D61" s="315" t="s">
        <v>1457</v>
      </c>
      <c r="E61" s="314">
        <v>2</v>
      </c>
      <c r="F61" s="49"/>
      <c r="G61" s="319">
        <f t="shared" si="1"/>
        <v>0</v>
      </c>
    </row>
    <row r="62" spans="1:7" ht="102">
      <c r="A62" s="355" t="s">
        <v>2439</v>
      </c>
      <c r="B62" s="328" t="s">
        <v>2005</v>
      </c>
      <c r="C62" s="314" t="s">
        <v>2469</v>
      </c>
      <c r="D62" s="315" t="s">
        <v>1457</v>
      </c>
      <c r="E62" s="314">
        <v>6</v>
      </c>
      <c r="F62" s="49"/>
      <c r="G62" s="319">
        <f t="shared" si="1"/>
        <v>0</v>
      </c>
    </row>
    <row r="63" spans="1:7" ht="91.8">
      <c r="A63" s="355" t="s">
        <v>2437</v>
      </c>
      <c r="B63" s="328" t="s">
        <v>2005</v>
      </c>
      <c r="C63" s="314" t="s">
        <v>2468</v>
      </c>
      <c r="D63" s="315" t="s">
        <v>1457</v>
      </c>
      <c r="E63" s="314">
        <v>3</v>
      </c>
      <c r="F63" s="49"/>
      <c r="G63" s="319">
        <f t="shared" si="1"/>
        <v>0</v>
      </c>
    </row>
    <row r="64" spans="1:7" ht="71.400000000000006">
      <c r="A64" s="355" t="s">
        <v>2435</v>
      </c>
      <c r="B64" s="328" t="s">
        <v>2005</v>
      </c>
      <c r="C64" s="314" t="s">
        <v>2467</v>
      </c>
      <c r="D64" s="315" t="s">
        <v>1457</v>
      </c>
      <c r="E64" s="314">
        <v>4</v>
      </c>
      <c r="F64" s="49"/>
      <c r="G64" s="319">
        <f t="shared" si="1"/>
        <v>0</v>
      </c>
    </row>
    <row r="65" spans="1:7" ht="71.400000000000006">
      <c r="A65" s="355" t="s">
        <v>2433</v>
      </c>
      <c r="B65" s="328" t="s">
        <v>2005</v>
      </c>
      <c r="C65" s="314" t="s">
        <v>2466</v>
      </c>
      <c r="D65" s="315" t="s">
        <v>1457</v>
      </c>
      <c r="E65" s="314">
        <v>10</v>
      </c>
      <c r="F65" s="49"/>
      <c r="G65" s="319">
        <f t="shared" si="1"/>
        <v>0</v>
      </c>
    </row>
    <row r="66" spans="1:7" ht="30.6">
      <c r="A66" s="355" t="s">
        <v>2431</v>
      </c>
      <c r="B66" s="328" t="s">
        <v>2005</v>
      </c>
      <c r="C66" s="329" t="s">
        <v>2465</v>
      </c>
      <c r="D66" s="315" t="s">
        <v>1457</v>
      </c>
      <c r="E66" s="314">
        <v>4</v>
      </c>
      <c r="F66" s="49"/>
      <c r="G66" s="319">
        <f t="shared" si="1"/>
        <v>0</v>
      </c>
    </row>
    <row r="67" spans="1:7">
      <c r="A67" s="276" t="s">
        <v>2429</v>
      </c>
      <c r="B67" s="317" t="s">
        <v>2005</v>
      </c>
      <c r="C67" s="322" t="s">
        <v>2464</v>
      </c>
      <c r="D67" s="356" t="s">
        <v>1457</v>
      </c>
      <c r="E67" s="276">
        <f>SUM(E58:E66)</f>
        <v>108</v>
      </c>
      <c r="F67" s="49"/>
      <c r="G67" s="324">
        <f t="shared" si="1"/>
        <v>0</v>
      </c>
    </row>
    <row r="68" spans="1:7">
      <c r="A68" s="342"/>
      <c r="B68" s="342"/>
      <c r="C68" s="342"/>
      <c r="D68" s="342"/>
      <c r="E68" s="342"/>
      <c r="F68" s="49"/>
      <c r="G68" s="343"/>
    </row>
    <row r="69" spans="1:7">
      <c r="A69" s="342"/>
      <c r="B69" s="342"/>
      <c r="C69" s="342"/>
      <c r="D69" s="342"/>
      <c r="E69" s="342"/>
      <c r="F69" s="49"/>
      <c r="G69" s="320">
        <f>SUM(G58:G68)</f>
        <v>0</v>
      </c>
    </row>
    <row r="70" spans="1:7">
      <c r="A70" s="342"/>
      <c r="B70" s="342"/>
      <c r="C70" s="342"/>
      <c r="D70" s="342"/>
      <c r="E70" s="342"/>
      <c r="F70" s="49"/>
      <c r="G70" s="343"/>
    </row>
    <row r="71" spans="1:7">
      <c r="A71" s="357"/>
      <c r="B71" s="358"/>
      <c r="C71" s="308" t="s">
        <v>2463</v>
      </c>
      <c r="D71" s="309"/>
      <c r="E71" s="359"/>
      <c r="F71" s="49"/>
      <c r="G71" s="361"/>
    </row>
    <row r="72" spans="1:7">
      <c r="A72" s="276"/>
      <c r="B72" s="317"/>
      <c r="C72" s="276"/>
      <c r="D72" s="305"/>
      <c r="E72" s="276"/>
      <c r="F72" s="49"/>
      <c r="G72" s="277"/>
    </row>
    <row r="73" spans="1:7">
      <c r="A73" s="276" t="s">
        <v>2409</v>
      </c>
      <c r="B73" s="317" t="s">
        <v>2005</v>
      </c>
      <c r="C73" s="276" t="s">
        <v>2462</v>
      </c>
      <c r="D73" s="305" t="s">
        <v>428</v>
      </c>
      <c r="E73" s="276">
        <v>365</v>
      </c>
      <c r="F73" s="49"/>
      <c r="G73" s="277">
        <f t="shared" ref="G73:G88" si="2">E73*F73</f>
        <v>0</v>
      </c>
    </row>
    <row r="74" spans="1:7">
      <c r="A74" s="276" t="s">
        <v>2407</v>
      </c>
      <c r="B74" s="317" t="s">
        <v>2005</v>
      </c>
      <c r="C74" s="276" t="s">
        <v>2461</v>
      </c>
      <c r="D74" s="305" t="s">
        <v>428</v>
      </c>
      <c r="E74" s="276">
        <v>1545</v>
      </c>
      <c r="F74" s="49"/>
      <c r="G74" s="277">
        <f t="shared" si="2"/>
        <v>0</v>
      </c>
    </row>
    <row r="75" spans="1:7">
      <c r="A75" s="276" t="s">
        <v>2443</v>
      </c>
      <c r="B75" s="317" t="s">
        <v>2005</v>
      </c>
      <c r="C75" s="276" t="s">
        <v>2460</v>
      </c>
      <c r="D75" s="305" t="s">
        <v>428</v>
      </c>
      <c r="E75" s="276">
        <v>1320</v>
      </c>
      <c r="F75" s="49"/>
      <c r="G75" s="277">
        <f t="shared" si="2"/>
        <v>0</v>
      </c>
    </row>
    <row r="76" spans="1:7">
      <c r="A76" s="276" t="s">
        <v>2441</v>
      </c>
      <c r="B76" s="317" t="s">
        <v>2005</v>
      </c>
      <c r="C76" s="362" t="s">
        <v>2459</v>
      </c>
      <c r="D76" s="326" t="s">
        <v>428</v>
      </c>
      <c r="E76" s="362">
        <v>95</v>
      </c>
      <c r="F76" s="49"/>
      <c r="G76" s="363">
        <f t="shared" si="2"/>
        <v>0</v>
      </c>
    </row>
    <row r="77" spans="1:7">
      <c r="A77" s="276" t="s">
        <v>2439</v>
      </c>
      <c r="B77" s="317" t="s">
        <v>2005</v>
      </c>
      <c r="C77" s="362" t="s">
        <v>2458</v>
      </c>
      <c r="D77" s="326" t="s">
        <v>428</v>
      </c>
      <c r="E77" s="362">
        <v>130</v>
      </c>
      <c r="F77" s="49"/>
      <c r="G77" s="363">
        <f t="shared" si="2"/>
        <v>0</v>
      </c>
    </row>
    <row r="78" spans="1:7">
      <c r="A78" s="276" t="s">
        <v>2437</v>
      </c>
      <c r="B78" s="317" t="s">
        <v>2005</v>
      </c>
      <c r="C78" s="325" t="s">
        <v>2457</v>
      </c>
      <c r="D78" s="326" t="s">
        <v>428</v>
      </c>
      <c r="E78" s="325">
        <v>40</v>
      </c>
      <c r="F78" s="49"/>
      <c r="G78" s="363">
        <f t="shared" si="2"/>
        <v>0</v>
      </c>
    </row>
    <row r="79" spans="1:7">
      <c r="A79" s="276" t="s">
        <v>2435</v>
      </c>
      <c r="B79" s="317" t="s">
        <v>2005</v>
      </c>
      <c r="C79" s="322" t="s">
        <v>2456</v>
      </c>
      <c r="D79" s="305" t="s">
        <v>428</v>
      </c>
      <c r="E79" s="276">
        <v>50</v>
      </c>
      <c r="F79" s="49"/>
      <c r="G79" s="277">
        <f t="shared" si="2"/>
        <v>0</v>
      </c>
    </row>
    <row r="80" spans="1:7">
      <c r="A80" s="276" t="s">
        <v>2433</v>
      </c>
      <c r="B80" s="317" t="s">
        <v>2005</v>
      </c>
      <c r="C80" s="325" t="s">
        <v>2455</v>
      </c>
      <c r="D80" s="326" t="s">
        <v>428</v>
      </c>
      <c r="E80" s="362">
        <v>5</v>
      </c>
      <c r="F80" s="49"/>
      <c r="G80" s="363">
        <f t="shared" si="2"/>
        <v>0</v>
      </c>
    </row>
    <row r="81" spans="1:7">
      <c r="A81" s="276" t="s">
        <v>2431</v>
      </c>
      <c r="B81" s="317" t="s">
        <v>2005</v>
      </c>
      <c r="C81" s="276" t="s">
        <v>2454</v>
      </c>
      <c r="D81" s="305" t="s">
        <v>428</v>
      </c>
      <c r="E81" s="276">
        <v>25</v>
      </c>
      <c r="F81" s="49"/>
      <c r="G81" s="277">
        <f t="shared" si="2"/>
        <v>0</v>
      </c>
    </row>
    <row r="82" spans="1:7">
      <c r="A82" s="276" t="s">
        <v>2429</v>
      </c>
      <c r="B82" s="317" t="s">
        <v>2005</v>
      </c>
      <c r="C82" s="276" t="s">
        <v>2453</v>
      </c>
      <c r="D82" s="305" t="s">
        <v>428</v>
      </c>
      <c r="E82" s="276">
        <v>90</v>
      </c>
      <c r="F82" s="49"/>
      <c r="G82" s="277">
        <f t="shared" si="2"/>
        <v>0</v>
      </c>
    </row>
    <row r="83" spans="1:7">
      <c r="A83" s="276" t="s">
        <v>2427</v>
      </c>
      <c r="B83" s="317" t="s">
        <v>2005</v>
      </c>
      <c r="C83" s="276" t="s">
        <v>2452</v>
      </c>
      <c r="D83" s="305" t="s">
        <v>428</v>
      </c>
      <c r="E83" s="276">
        <v>240</v>
      </c>
      <c r="F83" s="49"/>
      <c r="G83" s="277">
        <f t="shared" si="2"/>
        <v>0</v>
      </c>
    </row>
    <row r="84" spans="1:7">
      <c r="A84" s="276" t="s">
        <v>2425</v>
      </c>
      <c r="B84" s="317" t="s">
        <v>2005</v>
      </c>
      <c r="C84" s="276" t="s">
        <v>2451</v>
      </c>
      <c r="D84" s="305" t="s">
        <v>428</v>
      </c>
      <c r="E84" s="276">
        <v>20</v>
      </c>
      <c r="F84" s="49"/>
      <c r="G84" s="277">
        <f t="shared" si="2"/>
        <v>0</v>
      </c>
    </row>
    <row r="85" spans="1:7">
      <c r="A85" s="276" t="s">
        <v>2423</v>
      </c>
      <c r="B85" s="317" t="s">
        <v>2005</v>
      </c>
      <c r="C85" s="276" t="s">
        <v>2450</v>
      </c>
      <c r="D85" s="305" t="s">
        <v>428</v>
      </c>
      <c r="E85" s="276">
        <v>160</v>
      </c>
      <c r="F85" s="49"/>
      <c r="G85" s="277">
        <f t="shared" si="2"/>
        <v>0</v>
      </c>
    </row>
    <row r="86" spans="1:7">
      <c r="A86" s="362" t="s">
        <v>2421</v>
      </c>
      <c r="B86" s="364" t="s">
        <v>2005</v>
      </c>
      <c r="C86" s="362" t="s">
        <v>2449</v>
      </c>
      <c r="D86" s="326" t="s">
        <v>428</v>
      </c>
      <c r="E86" s="362">
        <v>25</v>
      </c>
      <c r="F86" s="49"/>
      <c r="G86" s="363">
        <f t="shared" si="2"/>
        <v>0</v>
      </c>
    </row>
    <row r="87" spans="1:7">
      <c r="A87" s="362" t="s">
        <v>2419</v>
      </c>
      <c r="B87" s="364" t="s">
        <v>2005</v>
      </c>
      <c r="C87" s="276" t="s">
        <v>2448</v>
      </c>
      <c r="D87" s="305" t="s">
        <v>428</v>
      </c>
      <c r="E87" s="276">
        <v>10</v>
      </c>
      <c r="F87" s="49"/>
      <c r="G87" s="277">
        <f t="shared" si="2"/>
        <v>0</v>
      </c>
    </row>
    <row r="88" spans="1:7">
      <c r="A88" s="362" t="s">
        <v>2417</v>
      </c>
      <c r="B88" s="364" t="s">
        <v>2005</v>
      </c>
      <c r="C88" s="322" t="s">
        <v>2447</v>
      </c>
      <c r="D88" s="305" t="s">
        <v>428</v>
      </c>
      <c r="E88" s="276">
        <v>35</v>
      </c>
      <c r="F88" s="49"/>
      <c r="G88" s="277">
        <f t="shared" si="2"/>
        <v>0</v>
      </c>
    </row>
    <row r="89" spans="1:7">
      <c r="A89" s="342"/>
      <c r="B89" s="342"/>
      <c r="C89" s="342"/>
      <c r="D89" s="342"/>
      <c r="E89" s="342"/>
      <c r="F89" s="49"/>
      <c r="G89" s="343"/>
    </row>
    <row r="90" spans="1:7">
      <c r="A90" s="342"/>
      <c r="B90" s="342"/>
      <c r="C90" s="276"/>
      <c r="D90" s="305"/>
      <c r="E90" s="276"/>
      <c r="F90" s="49"/>
      <c r="G90" s="320">
        <f>SUM(G73:G89)</f>
        <v>0</v>
      </c>
    </row>
    <row r="91" spans="1:7">
      <c r="A91" s="342"/>
      <c r="B91" s="342"/>
      <c r="C91" s="276"/>
      <c r="D91" s="305"/>
      <c r="E91" s="276"/>
      <c r="F91" s="49"/>
      <c r="G91" s="343"/>
    </row>
    <row r="92" spans="1:7">
      <c r="A92" s="357"/>
      <c r="B92" s="358"/>
      <c r="C92" s="308" t="s">
        <v>2446</v>
      </c>
      <c r="D92" s="309"/>
      <c r="E92" s="359"/>
      <c r="F92" s="49"/>
      <c r="G92" s="365"/>
    </row>
    <row r="93" spans="1:7">
      <c r="A93" s="276"/>
      <c r="B93" s="317"/>
      <c r="C93" s="276"/>
      <c r="D93" s="305"/>
      <c r="E93" s="276"/>
      <c r="F93" s="49"/>
      <c r="G93" s="276"/>
    </row>
    <row r="94" spans="1:7" ht="71.400000000000006">
      <c r="A94" s="312" t="s">
        <v>2409</v>
      </c>
      <c r="B94" s="313" t="s">
        <v>2005</v>
      </c>
      <c r="C94" s="366" t="s">
        <v>2445</v>
      </c>
      <c r="D94" s="367" t="s">
        <v>1457</v>
      </c>
      <c r="E94" s="312">
        <v>2</v>
      </c>
      <c r="F94" s="49"/>
      <c r="G94" s="316">
        <f t="shared" ref="G94:G110" si="3">E94*F94</f>
        <v>0</v>
      </c>
    </row>
    <row r="95" spans="1:7" ht="71.400000000000006">
      <c r="A95" s="312" t="s">
        <v>2407</v>
      </c>
      <c r="B95" s="313" t="s">
        <v>2005</v>
      </c>
      <c r="C95" s="366" t="s">
        <v>2444</v>
      </c>
      <c r="D95" s="367" t="s">
        <v>1457</v>
      </c>
      <c r="E95" s="312">
        <v>1</v>
      </c>
      <c r="F95" s="49"/>
      <c r="G95" s="316">
        <f t="shared" si="3"/>
        <v>0</v>
      </c>
    </row>
    <row r="96" spans="1:7" ht="71.400000000000006">
      <c r="A96" s="312" t="s">
        <v>2443</v>
      </c>
      <c r="B96" s="313" t="s">
        <v>2005</v>
      </c>
      <c r="C96" s="366" t="s">
        <v>2442</v>
      </c>
      <c r="D96" s="367" t="s">
        <v>1457</v>
      </c>
      <c r="E96" s="312">
        <v>2</v>
      </c>
      <c r="F96" s="49"/>
      <c r="G96" s="316">
        <f t="shared" si="3"/>
        <v>0</v>
      </c>
    </row>
    <row r="97" spans="1:7">
      <c r="A97" s="276" t="s">
        <v>2441</v>
      </c>
      <c r="B97" s="317" t="s">
        <v>2005</v>
      </c>
      <c r="C97" s="322" t="s">
        <v>2440</v>
      </c>
      <c r="D97" s="356" t="s">
        <v>1457</v>
      </c>
      <c r="E97" s="276">
        <v>10</v>
      </c>
      <c r="F97" s="49"/>
      <c r="G97" s="277">
        <f t="shared" si="3"/>
        <v>0</v>
      </c>
    </row>
    <row r="98" spans="1:7" ht="20.399999999999999">
      <c r="A98" s="312" t="s">
        <v>2439</v>
      </c>
      <c r="B98" s="313" t="s">
        <v>2005</v>
      </c>
      <c r="C98" s="314" t="s">
        <v>2438</v>
      </c>
      <c r="D98" s="315" t="s">
        <v>1457</v>
      </c>
      <c r="E98" s="312">
        <v>68</v>
      </c>
      <c r="F98" s="49"/>
      <c r="G98" s="316">
        <f t="shared" si="3"/>
        <v>0</v>
      </c>
    </row>
    <row r="99" spans="1:7" ht="21">
      <c r="A99" s="276" t="s">
        <v>2437</v>
      </c>
      <c r="B99" s="317" t="s">
        <v>2005</v>
      </c>
      <c r="C99" s="322" t="s">
        <v>2436</v>
      </c>
      <c r="D99" s="356" t="s">
        <v>1457</v>
      </c>
      <c r="E99" s="276">
        <v>5</v>
      </c>
      <c r="F99" s="49"/>
      <c r="G99" s="277">
        <f t="shared" si="3"/>
        <v>0</v>
      </c>
    </row>
    <row r="100" spans="1:7">
      <c r="A100" s="276" t="s">
        <v>2435</v>
      </c>
      <c r="B100" s="317" t="s">
        <v>2005</v>
      </c>
      <c r="C100" s="322" t="s">
        <v>2434</v>
      </c>
      <c r="D100" s="356" t="s">
        <v>1457</v>
      </c>
      <c r="E100" s="276">
        <v>5</v>
      </c>
      <c r="F100" s="49"/>
      <c r="G100" s="277">
        <f t="shared" si="3"/>
        <v>0</v>
      </c>
    </row>
    <row r="101" spans="1:7" ht="20.399999999999999">
      <c r="A101" s="312" t="s">
        <v>2433</v>
      </c>
      <c r="B101" s="313" t="s">
        <v>2005</v>
      </c>
      <c r="C101" s="314" t="s">
        <v>2432</v>
      </c>
      <c r="D101" s="315" t="s">
        <v>1457</v>
      </c>
      <c r="E101" s="312">
        <v>10</v>
      </c>
      <c r="F101" s="49"/>
      <c r="G101" s="316">
        <f t="shared" si="3"/>
        <v>0</v>
      </c>
    </row>
    <row r="102" spans="1:7" ht="21">
      <c r="A102" s="322" t="s">
        <v>2431</v>
      </c>
      <c r="B102" s="317" t="s">
        <v>2005</v>
      </c>
      <c r="C102" s="322" t="s">
        <v>2430</v>
      </c>
      <c r="D102" s="356" t="s">
        <v>1457</v>
      </c>
      <c r="E102" s="276">
        <v>26</v>
      </c>
      <c r="F102" s="49"/>
      <c r="G102" s="277">
        <f t="shared" si="3"/>
        <v>0</v>
      </c>
    </row>
    <row r="103" spans="1:7" ht="21">
      <c r="A103" s="322" t="s">
        <v>2429</v>
      </c>
      <c r="B103" s="317" t="s">
        <v>2005</v>
      </c>
      <c r="C103" s="322" t="s">
        <v>2428</v>
      </c>
      <c r="D103" s="356" t="s">
        <v>1457</v>
      </c>
      <c r="E103" s="276">
        <v>18</v>
      </c>
      <c r="F103" s="49"/>
      <c r="G103" s="277">
        <f t="shared" si="3"/>
        <v>0</v>
      </c>
    </row>
    <row r="104" spans="1:7" ht="21">
      <c r="A104" s="322" t="s">
        <v>2427</v>
      </c>
      <c r="B104" s="317" t="s">
        <v>2005</v>
      </c>
      <c r="C104" s="325" t="s">
        <v>2426</v>
      </c>
      <c r="D104" s="368" t="s">
        <v>1457</v>
      </c>
      <c r="E104" s="341">
        <v>10</v>
      </c>
      <c r="F104" s="49"/>
      <c r="G104" s="277">
        <f t="shared" si="3"/>
        <v>0</v>
      </c>
    </row>
    <row r="105" spans="1:7">
      <c r="A105" s="322" t="s">
        <v>2425</v>
      </c>
      <c r="B105" s="317" t="s">
        <v>2005</v>
      </c>
      <c r="C105" s="322" t="s">
        <v>2424</v>
      </c>
      <c r="D105" s="356" t="s">
        <v>1457</v>
      </c>
      <c r="E105" s="356">
        <v>180</v>
      </c>
      <c r="F105" s="49"/>
      <c r="G105" s="277">
        <f t="shared" si="3"/>
        <v>0</v>
      </c>
    </row>
    <row r="106" spans="1:7">
      <c r="A106" s="322" t="s">
        <v>2423</v>
      </c>
      <c r="B106" s="317" t="s">
        <v>2005</v>
      </c>
      <c r="C106" s="322" t="s">
        <v>2422</v>
      </c>
      <c r="D106" s="356" t="s">
        <v>1457</v>
      </c>
      <c r="E106" s="305">
        <v>32</v>
      </c>
      <c r="F106" s="49"/>
      <c r="G106" s="277">
        <f t="shared" si="3"/>
        <v>0</v>
      </c>
    </row>
    <row r="107" spans="1:7" ht="21">
      <c r="A107" s="322" t="s">
        <v>2421</v>
      </c>
      <c r="B107" s="317" t="s">
        <v>2005</v>
      </c>
      <c r="C107" s="322" t="s">
        <v>2420</v>
      </c>
      <c r="D107" s="356" t="s">
        <v>1457</v>
      </c>
      <c r="E107" s="322">
        <v>5</v>
      </c>
      <c r="F107" s="49"/>
      <c r="G107" s="277">
        <f t="shared" si="3"/>
        <v>0</v>
      </c>
    </row>
    <row r="108" spans="1:7" ht="21">
      <c r="A108" s="322" t="s">
        <v>2419</v>
      </c>
      <c r="B108" s="317" t="s">
        <v>2005</v>
      </c>
      <c r="C108" s="322" t="s">
        <v>2418</v>
      </c>
      <c r="D108" s="356" t="s">
        <v>1457</v>
      </c>
      <c r="E108" s="322">
        <v>5</v>
      </c>
      <c r="F108" s="49"/>
      <c r="G108" s="277">
        <f t="shared" si="3"/>
        <v>0</v>
      </c>
    </row>
    <row r="109" spans="1:7" ht="21">
      <c r="A109" s="322" t="s">
        <v>2417</v>
      </c>
      <c r="B109" s="317" t="s">
        <v>2005</v>
      </c>
      <c r="C109" s="322" t="s">
        <v>2416</v>
      </c>
      <c r="D109" s="356" t="s">
        <v>161</v>
      </c>
      <c r="E109" s="276">
        <v>80</v>
      </c>
      <c r="F109" s="49"/>
      <c r="G109" s="277">
        <f t="shared" si="3"/>
        <v>0</v>
      </c>
    </row>
    <row r="110" spans="1:7">
      <c r="A110" s="322" t="s">
        <v>2415</v>
      </c>
      <c r="B110" s="317" t="s">
        <v>2005</v>
      </c>
      <c r="C110" s="341" t="s">
        <v>2414</v>
      </c>
      <c r="D110" s="340" t="s">
        <v>161</v>
      </c>
      <c r="E110" s="341">
        <v>160</v>
      </c>
      <c r="F110" s="49"/>
      <c r="G110" s="277">
        <f t="shared" si="3"/>
        <v>0</v>
      </c>
    </row>
    <row r="111" spans="1:7">
      <c r="A111" s="342"/>
      <c r="B111" s="342"/>
      <c r="C111" s="342"/>
      <c r="D111" s="342"/>
      <c r="E111" s="342"/>
      <c r="F111" s="343"/>
      <c r="G111" s="343"/>
    </row>
    <row r="112" spans="1:7">
      <c r="A112" s="342"/>
      <c r="B112" s="342"/>
      <c r="C112" s="342"/>
      <c r="D112" s="369"/>
      <c r="E112" s="342"/>
      <c r="F112" s="343"/>
      <c r="G112" s="370">
        <f>SUM(G94:G111)</f>
        <v>0</v>
      </c>
    </row>
    <row r="113" spans="1:7">
      <c r="A113" s="342"/>
      <c r="B113" s="342"/>
      <c r="C113" s="342"/>
      <c r="D113" s="369"/>
      <c r="E113" s="342"/>
      <c r="F113" s="343"/>
      <c r="G113" s="343"/>
    </row>
    <row r="114" spans="1:7">
      <c r="A114" s="357"/>
      <c r="B114" s="358"/>
      <c r="C114" s="347" t="s">
        <v>2413</v>
      </c>
      <c r="D114" s="371"/>
      <c r="E114" s="371"/>
      <c r="F114" s="350"/>
      <c r="G114" s="351"/>
    </row>
    <row r="115" spans="1:7">
      <c r="A115" s="276"/>
      <c r="B115" s="317"/>
      <c r="C115" s="322"/>
      <c r="D115" s="342"/>
      <c r="E115" s="342"/>
      <c r="F115" s="324"/>
      <c r="G115" s="324"/>
    </row>
    <row r="116" spans="1:7">
      <c r="A116" s="276" t="s">
        <v>2409</v>
      </c>
      <c r="B116" s="317" t="s">
        <v>2005</v>
      </c>
      <c r="C116" s="322" t="s">
        <v>2412</v>
      </c>
      <c r="D116" s="342"/>
      <c r="E116" s="342"/>
      <c r="F116" s="324"/>
      <c r="G116" s="344">
        <f>SUM(G112+G90+G69+G54+G10)*3%</f>
        <v>0</v>
      </c>
    </row>
    <row r="117" spans="1:7">
      <c r="A117" s="342"/>
      <c r="B117" s="342"/>
      <c r="C117" s="342"/>
      <c r="D117" s="342"/>
      <c r="E117" s="342"/>
      <c r="F117" s="343"/>
      <c r="G117" s="343"/>
    </row>
    <row r="118" spans="1:7">
      <c r="A118" s="372"/>
      <c r="B118" s="373"/>
      <c r="C118" s="373"/>
      <c r="D118" s="374"/>
      <c r="E118" s="373"/>
      <c r="F118" s="375"/>
      <c r="G118" s="376"/>
    </row>
    <row r="119" spans="1:7">
      <c r="A119" s="377"/>
      <c r="B119" s="378"/>
      <c r="C119" s="378" t="s">
        <v>2411</v>
      </c>
      <c r="D119" s="379"/>
      <c r="E119" s="378"/>
      <c r="F119" s="380"/>
      <c r="G119" s="381">
        <f>SUM(G116+G112+G90+G69+G54+G10)</f>
        <v>0</v>
      </c>
    </row>
    <row r="120" spans="1:7">
      <c r="A120" s="382"/>
      <c r="B120" s="383"/>
      <c r="C120" s="383"/>
      <c r="D120" s="384"/>
      <c r="E120" s="383"/>
      <c r="F120" s="385"/>
      <c r="G120" s="386"/>
    </row>
  </sheetData>
  <sheetProtection algorithmName="SHA-512" hashValue="8ctBInqHlmrVxvMby8H8rdJcvIpMwOv22jb4izAY1nmSr6mYhkq7IOIXOr/S985s+f6WKOOQe++gMLNiZIhM9w==" saltValue="8ZUnPVYVKbvbkciuyJ1E1w==" spinCount="100000" sheet="1" objects="1" scenarios="1" selectLockedCells="1"/>
  <pageMargins left="0.7" right="0.7" top="0.78740157499999996" bottom="0.78740157499999996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49"/>
  <sheetViews>
    <sheetView topLeftCell="A13" workbookViewId="0">
      <selection activeCell="F6" sqref="F6:F134"/>
    </sheetView>
  </sheetViews>
  <sheetFormatPr defaultRowHeight="13.2"/>
  <cols>
    <col min="3" max="3" width="39.88671875" customWidth="1"/>
    <col min="7" max="7" width="13.109375" customWidth="1"/>
  </cols>
  <sheetData>
    <row r="1" spans="1:7" ht="28.5" customHeight="1">
      <c r="A1" s="387"/>
      <c r="B1" s="388"/>
      <c r="C1" s="389" t="s">
        <v>2640</v>
      </c>
      <c r="D1" s="388"/>
      <c r="E1" s="390"/>
      <c r="F1" s="391"/>
      <c r="G1" s="392"/>
    </row>
    <row r="2" spans="1:7">
      <c r="A2" s="322"/>
      <c r="B2" s="322"/>
      <c r="C2" s="322"/>
      <c r="D2" s="322"/>
      <c r="E2" s="322"/>
      <c r="F2" s="324"/>
      <c r="G2" s="324"/>
    </row>
    <row r="3" spans="1:7">
      <c r="A3" s="304" t="s">
        <v>2544</v>
      </c>
      <c r="B3" s="304" t="s">
        <v>2543</v>
      </c>
      <c r="C3" s="304" t="s">
        <v>2542</v>
      </c>
      <c r="D3" s="305" t="s">
        <v>139</v>
      </c>
      <c r="E3" s="305" t="s">
        <v>140</v>
      </c>
      <c r="F3" s="306" t="s">
        <v>2541</v>
      </c>
      <c r="G3" s="306" t="s">
        <v>1</v>
      </c>
    </row>
    <row r="4" spans="1:7" ht="21">
      <c r="A4" s="393"/>
      <c r="B4" s="347"/>
      <c r="C4" s="347" t="s">
        <v>2639</v>
      </c>
      <c r="D4" s="347"/>
      <c r="E4" s="347"/>
      <c r="F4" s="394"/>
      <c r="G4" s="395"/>
    </row>
    <row r="5" spans="1:7">
      <c r="A5" s="322"/>
      <c r="B5" s="322"/>
      <c r="C5" s="322"/>
      <c r="D5" s="322"/>
      <c r="E5" s="322"/>
      <c r="F5" s="324"/>
      <c r="G5" s="324"/>
    </row>
    <row r="6" spans="1:7" ht="30.6">
      <c r="A6" s="314" t="s">
        <v>2409</v>
      </c>
      <c r="B6" s="328" t="s">
        <v>2548</v>
      </c>
      <c r="C6" s="314" t="s">
        <v>2638</v>
      </c>
      <c r="D6" s="315" t="s">
        <v>1457</v>
      </c>
      <c r="E6" s="314">
        <v>1</v>
      </c>
      <c r="F6" s="50"/>
      <c r="G6" s="319">
        <f>E6*F6</f>
        <v>0</v>
      </c>
    </row>
    <row r="7" spans="1:7" ht="20.399999999999999">
      <c r="A7" s="314" t="s">
        <v>2407</v>
      </c>
      <c r="B7" s="328" t="s">
        <v>2548</v>
      </c>
      <c r="C7" s="329" t="s">
        <v>2637</v>
      </c>
      <c r="D7" s="315" t="s">
        <v>1457</v>
      </c>
      <c r="E7" s="314">
        <v>1</v>
      </c>
      <c r="F7" s="50"/>
      <c r="G7" s="319">
        <f>E7*F7</f>
        <v>0</v>
      </c>
    </row>
    <row r="8" spans="1:7" ht="21">
      <c r="A8" s="322" t="s">
        <v>2443</v>
      </c>
      <c r="B8" s="323" t="s">
        <v>2548</v>
      </c>
      <c r="C8" s="325" t="s">
        <v>2636</v>
      </c>
      <c r="D8" s="339" t="s">
        <v>1457</v>
      </c>
      <c r="E8" s="325">
        <v>1</v>
      </c>
      <c r="F8" s="50"/>
      <c r="G8" s="327">
        <f>E8*F8</f>
        <v>0</v>
      </c>
    </row>
    <row r="9" spans="1:7">
      <c r="A9" s="322"/>
      <c r="B9" s="323"/>
      <c r="C9" s="352"/>
      <c r="D9" s="352"/>
      <c r="E9" s="352"/>
      <c r="F9" s="50"/>
      <c r="G9" s="396"/>
    </row>
    <row r="10" spans="1:7">
      <c r="A10" s="322"/>
      <c r="B10" s="323"/>
      <c r="C10" s="322"/>
      <c r="D10" s="322"/>
      <c r="E10" s="322"/>
      <c r="F10" s="50"/>
      <c r="G10" s="344">
        <f>SUM(G6:G9)</f>
        <v>0</v>
      </c>
    </row>
    <row r="11" spans="1:7">
      <c r="A11" s="322"/>
      <c r="B11" s="323"/>
      <c r="C11" s="322"/>
      <c r="D11" s="322"/>
      <c r="E11" s="322"/>
      <c r="F11" s="50"/>
      <c r="G11" s="324"/>
    </row>
    <row r="12" spans="1:7" ht="21">
      <c r="A12" s="393"/>
      <c r="B12" s="397"/>
      <c r="C12" s="347" t="s">
        <v>2635</v>
      </c>
      <c r="D12" s="347"/>
      <c r="E12" s="347"/>
      <c r="F12" s="50"/>
      <c r="G12" s="395"/>
    </row>
    <row r="13" spans="1:7">
      <c r="A13" s="322"/>
      <c r="B13" s="323"/>
      <c r="C13" s="322"/>
      <c r="D13" s="322"/>
      <c r="E13" s="322"/>
      <c r="F13" s="50"/>
      <c r="G13" s="324"/>
    </row>
    <row r="14" spans="1:7">
      <c r="A14" s="322" t="s">
        <v>2409</v>
      </c>
      <c r="B14" s="323" t="s">
        <v>2548</v>
      </c>
      <c r="C14" s="276" t="s">
        <v>2634</v>
      </c>
      <c r="D14" s="356" t="s">
        <v>1457</v>
      </c>
      <c r="E14" s="325">
        <v>6</v>
      </c>
      <c r="F14" s="50"/>
      <c r="G14" s="327">
        <f t="shared" ref="G14:G49" si="0">E14*F14</f>
        <v>0</v>
      </c>
    </row>
    <row r="15" spans="1:7">
      <c r="A15" s="322" t="s">
        <v>2407</v>
      </c>
      <c r="B15" s="323" t="s">
        <v>2548</v>
      </c>
      <c r="C15" s="322" t="s">
        <v>2633</v>
      </c>
      <c r="D15" s="356" t="s">
        <v>1457</v>
      </c>
      <c r="E15" s="325">
        <v>3</v>
      </c>
      <c r="F15" s="50"/>
      <c r="G15" s="327">
        <f t="shared" si="0"/>
        <v>0</v>
      </c>
    </row>
    <row r="16" spans="1:7">
      <c r="A16" s="322" t="s">
        <v>2443</v>
      </c>
      <c r="B16" s="323" t="s">
        <v>2548</v>
      </c>
      <c r="C16" s="322" t="s">
        <v>2632</v>
      </c>
      <c r="D16" s="356" t="s">
        <v>1457</v>
      </c>
      <c r="E16" s="325">
        <v>8</v>
      </c>
      <c r="F16" s="50"/>
      <c r="G16" s="327">
        <f t="shared" si="0"/>
        <v>0</v>
      </c>
    </row>
    <row r="17" spans="1:7">
      <c r="A17" s="322" t="s">
        <v>2441</v>
      </c>
      <c r="B17" s="323" t="s">
        <v>2548</v>
      </c>
      <c r="C17" s="276" t="s">
        <v>2631</v>
      </c>
      <c r="D17" s="356" t="s">
        <v>1457</v>
      </c>
      <c r="E17" s="362">
        <v>1</v>
      </c>
      <c r="F17" s="50"/>
      <c r="G17" s="327">
        <f t="shared" si="0"/>
        <v>0</v>
      </c>
    </row>
    <row r="18" spans="1:7">
      <c r="A18" s="322" t="s">
        <v>2439</v>
      </c>
      <c r="B18" s="323" t="s">
        <v>2548</v>
      </c>
      <c r="C18" s="362" t="s">
        <v>2630</v>
      </c>
      <c r="D18" s="339" t="s">
        <v>1457</v>
      </c>
      <c r="E18" s="362">
        <v>7</v>
      </c>
      <c r="F18" s="50"/>
      <c r="G18" s="327">
        <f t="shared" si="0"/>
        <v>0</v>
      </c>
    </row>
    <row r="19" spans="1:7">
      <c r="A19" s="322" t="s">
        <v>2437</v>
      </c>
      <c r="B19" s="323" t="s">
        <v>2548</v>
      </c>
      <c r="C19" s="322" t="s">
        <v>2629</v>
      </c>
      <c r="D19" s="356" t="s">
        <v>1457</v>
      </c>
      <c r="E19" s="362">
        <v>1</v>
      </c>
      <c r="F19" s="50"/>
      <c r="G19" s="327">
        <f t="shared" si="0"/>
        <v>0</v>
      </c>
    </row>
    <row r="20" spans="1:7">
      <c r="A20" s="322" t="s">
        <v>2435</v>
      </c>
      <c r="B20" s="323" t="s">
        <v>2548</v>
      </c>
      <c r="C20" s="322" t="s">
        <v>2628</v>
      </c>
      <c r="D20" s="356" t="s">
        <v>1457</v>
      </c>
      <c r="E20" s="362">
        <v>1</v>
      </c>
      <c r="F20" s="50"/>
      <c r="G20" s="327">
        <f t="shared" si="0"/>
        <v>0</v>
      </c>
    </row>
    <row r="21" spans="1:7" ht="21">
      <c r="A21" s="322" t="s">
        <v>2433</v>
      </c>
      <c r="B21" s="323" t="s">
        <v>2548</v>
      </c>
      <c r="C21" s="325" t="s">
        <v>2627</v>
      </c>
      <c r="D21" s="339" t="s">
        <v>1457</v>
      </c>
      <c r="E21" s="325">
        <v>9</v>
      </c>
      <c r="F21" s="50"/>
      <c r="G21" s="327">
        <f t="shared" si="0"/>
        <v>0</v>
      </c>
    </row>
    <row r="22" spans="1:7">
      <c r="A22" s="322" t="s">
        <v>2431</v>
      </c>
      <c r="B22" s="323" t="s">
        <v>2548</v>
      </c>
      <c r="C22" s="322" t="s">
        <v>2626</v>
      </c>
      <c r="D22" s="356" t="s">
        <v>1457</v>
      </c>
      <c r="E22" s="322">
        <v>2</v>
      </c>
      <c r="F22" s="50"/>
      <c r="G22" s="327">
        <f t="shared" si="0"/>
        <v>0</v>
      </c>
    </row>
    <row r="23" spans="1:7">
      <c r="A23" s="322" t="s">
        <v>2429</v>
      </c>
      <c r="B23" s="323" t="s">
        <v>2548</v>
      </c>
      <c r="C23" s="325" t="s">
        <v>2625</v>
      </c>
      <c r="D23" s="339" t="s">
        <v>1457</v>
      </c>
      <c r="E23" s="325">
        <v>1</v>
      </c>
      <c r="F23" s="50"/>
      <c r="G23" s="327">
        <f t="shared" si="0"/>
        <v>0</v>
      </c>
    </row>
    <row r="24" spans="1:7">
      <c r="A24" s="322" t="s">
        <v>2427</v>
      </c>
      <c r="B24" s="323" t="s">
        <v>2548</v>
      </c>
      <c r="C24" s="325" t="s">
        <v>2624</v>
      </c>
      <c r="D24" s="339" t="s">
        <v>1457</v>
      </c>
      <c r="E24" s="325">
        <v>2</v>
      </c>
      <c r="F24" s="50"/>
      <c r="G24" s="327">
        <f t="shared" si="0"/>
        <v>0</v>
      </c>
    </row>
    <row r="25" spans="1:7">
      <c r="A25" s="322" t="s">
        <v>2425</v>
      </c>
      <c r="B25" s="323" t="s">
        <v>2548</v>
      </c>
      <c r="C25" s="325" t="s">
        <v>2623</v>
      </c>
      <c r="D25" s="339" t="s">
        <v>1457</v>
      </c>
      <c r="E25" s="325">
        <v>63</v>
      </c>
      <c r="F25" s="50"/>
      <c r="G25" s="327">
        <f t="shared" si="0"/>
        <v>0</v>
      </c>
    </row>
    <row r="26" spans="1:7" ht="21">
      <c r="A26" s="322" t="s">
        <v>2423</v>
      </c>
      <c r="B26" s="323" t="s">
        <v>2548</v>
      </c>
      <c r="C26" s="325" t="s">
        <v>2622</v>
      </c>
      <c r="D26" s="339" t="s">
        <v>1457</v>
      </c>
      <c r="E26" s="325">
        <v>7</v>
      </c>
      <c r="F26" s="50"/>
      <c r="G26" s="327">
        <f t="shared" si="0"/>
        <v>0</v>
      </c>
    </row>
    <row r="27" spans="1:7">
      <c r="A27" s="322" t="s">
        <v>2421</v>
      </c>
      <c r="B27" s="323" t="s">
        <v>2548</v>
      </c>
      <c r="C27" s="325" t="s">
        <v>2621</v>
      </c>
      <c r="D27" s="339" t="s">
        <v>1457</v>
      </c>
      <c r="E27" s="325">
        <v>13</v>
      </c>
      <c r="F27" s="50"/>
      <c r="G27" s="327">
        <f t="shared" si="0"/>
        <v>0</v>
      </c>
    </row>
    <row r="28" spans="1:7" ht="21">
      <c r="A28" s="322" t="s">
        <v>2419</v>
      </c>
      <c r="B28" s="323" t="s">
        <v>2548</v>
      </c>
      <c r="C28" s="334" t="s">
        <v>2620</v>
      </c>
      <c r="D28" s="356" t="s">
        <v>1457</v>
      </c>
      <c r="E28" s="322">
        <v>1</v>
      </c>
      <c r="F28" s="50"/>
      <c r="G28" s="327">
        <f t="shared" si="0"/>
        <v>0</v>
      </c>
    </row>
    <row r="29" spans="1:7">
      <c r="A29" s="322" t="s">
        <v>2417</v>
      </c>
      <c r="B29" s="323" t="s">
        <v>2548</v>
      </c>
      <c r="C29" s="325" t="s">
        <v>2619</v>
      </c>
      <c r="D29" s="339" t="s">
        <v>1457</v>
      </c>
      <c r="E29" s="325">
        <v>140</v>
      </c>
      <c r="F29" s="50"/>
      <c r="G29" s="327">
        <f t="shared" si="0"/>
        <v>0</v>
      </c>
    </row>
    <row r="30" spans="1:7">
      <c r="A30" s="322" t="s">
        <v>2415</v>
      </c>
      <c r="B30" s="323" t="s">
        <v>2548</v>
      </c>
      <c r="C30" s="325" t="s">
        <v>2618</v>
      </c>
      <c r="D30" s="339" t="s">
        <v>1457</v>
      </c>
      <c r="E30" s="325">
        <v>45</v>
      </c>
      <c r="F30" s="50"/>
      <c r="G30" s="327">
        <f t="shared" si="0"/>
        <v>0</v>
      </c>
    </row>
    <row r="31" spans="1:7">
      <c r="A31" s="322" t="s">
        <v>2518</v>
      </c>
      <c r="B31" s="323" t="s">
        <v>2548</v>
      </c>
      <c r="C31" s="325" t="s">
        <v>2617</v>
      </c>
      <c r="D31" s="339" t="s">
        <v>1457</v>
      </c>
      <c r="E31" s="325">
        <v>16</v>
      </c>
      <c r="F31" s="50"/>
      <c r="G31" s="327">
        <f t="shared" si="0"/>
        <v>0</v>
      </c>
    </row>
    <row r="32" spans="1:7">
      <c r="A32" s="322" t="s">
        <v>2516</v>
      </c>
      <c r="B32" s="323" t="s">
        <v>2548</v>
      </c>
      <c r="C32" s="325" t="s">
        <v>2616</v>
      </c>
      <c r="D32" s="339" t="s">
        <v>1457</v>
      </c>
      <c r="E32" s="325">
        <v>8</v>
      </c>
      <c r="F32" s="50"/>
      <c r="G32" s="327">
        <f t="shared" si="0"/>
        <v>0</v>
      </c>
    </row>
    <row r="33" spans="1:7">
      <c r="A33" s="322" t="s">
        <v>2514</v>
      </c>
      <c r="B33" s="323" t="s">
        <v>2548</v>
      </c>
      <c r="C33" s="325" t="s">
        <v>2615</v>
      </c>
      <c r="D33" s="339" t="s">
        <v>1457</v>
      </c>
      <c r="E33" s="325">
        <v>10</v>
      </c>
      <c r="F33" s="50"/>
      <c r="G33" s="327">
        <f t="shared" si="0"/>
        <v>0</v>
      </c>
    </row>
    <row r="34" spans="1:7">
      <c r="A34" s="322" t="s">
        <v>2512</v>
      </c>
      <c r="B34" s="323" t="s">
        <v>2548</v>
      </c>
      <c r="C34" s="325" t="s">
        <v>2614</v>
      </c>
      <c r="D34" s="339" t="s">
        <v>428</v>
      </c>
      <c r="E34" s="325">
        <v>25</v>
      </c>
      <c r="F34" s="50"/>
      <c r="G34" s="327">
        <f t="shared" si="0"/>
        <v>0</v>
      </c>
    </row>
    <row r="35" spans="1:7" ht="21">
      <c r="A35" s="322" t="s">
        <v>2510</v>
      </c>
      <c r="B35" s="323" t="s">
        <v>2548</v>
      </c>
      <c r="C35" s="325" t="s">
        <v>2507</v>
      </c>
      <c r="D35" s="339" t="s">
        <v>428</v>
      </c>
      <c r="E35" s="325">
        <v>30</v>
      </c>
      <c r="F35" s="50"/>
      <c r="G35" s="327">
        <f t="shared" si="0"/>
        <v>0</v>
      </c>
    </row>
    <row r="36" spans="1:7">
      <c r="A36" s="322" t="s">
        <v>2508</v>
      </c>
      <c r="B36" s="323" t="s">
        <v>2548</v>
      </c>
      <c r="C36" s="325" t="s">
        <v>2613</v>
      </c>
      <c r="D36" s="339" t="s">
        <v>428</v>
      </c>
      <c r="E36" s="325">
        <v>20</v>
      </c>
      <c r="F36" s="50"/>
      <c r="G36" s="327">
        <f t="shared" si="0"/>
        <v>0</v>
      </c>
    </row>
    <row r="37" spans="1:7">
      <c r="A37" s="322" t="s">
        <v>2506</v>
      </c>
      <c r="B37" s="323" t="s">
        <v>2548</v>
      </c>
      <c r="C37" s="325" t="s">
        <v>2612</v>
      </c>
      <c r="D37" s="339" t="s">
        <v>428</v>
      </c>
      <c r="E37" s="325">
        <v>15</v>
      </c>
      <c r="F37" s="50"/>
      <c r="G37" s="327">
        <f t="shared" si="0"/>
        <v>0</v>
      </c>
    </row>
    <row r="38" spans="1:7">
      <c r="A38" s="322" t="s">
        <v>2504</v>
      </c>
      <c r="B38" s="323" t="s">
        <v>2548</v>
      </c>
      <c r="C38" s="325" t="s">
        <v>2611</v>
      </c>
      <c r="D38" s="339" t="s">
        <v>428</v>
      </c>
      <c r="E38" s="325">
        <v>10</v>
      </c>
      <c r="F38" s="50"/>
      <c r="G38" s="327">
        <f t="shared" si="0"/>
        <v>0</v>
      </c>
    </row>
    <row r="39" spans="1:7">
      <c r="A39" s="322" t="s">
        <v>2502</v>
      </c>
      <c r="B39" s="323" t="s">
        <v>2548</v>
      </c>
      <c r="C39" s="325" t="s">
        <v>2610</v>
      </c>
      <c r="D39" s="339" t="s">
        <v>1457</v>
      </c>
      <c r="E39" s="325">
        <v>650</v>
      </c>
      <c r="F39" s="50"/>
      <c r="G39" s="327">
        <f t="shared" si="0"/>
        <v>0</v>
      </c>
    </row>
    <row r="40" spans="1:7">
      <c r="A40" s="322" t="s">
        <v>2500</v>
      </c>
      <c r="B40" s="323" t="s">
        <v>2548</v>
      </c>
      <c r="C40" s="325" t="s">
        <v>2609</v>
      </c>
      <c r="D40" s="339" t="s">
        <v>1457</v>
      </c>
      <c r="E40" s="325">
        <v>1450</v>
      </c>
      <c r="F40" s="50"/>
      <c r="G40" s="327">
        <f t="shared" si="0"/>
        <v>0</v>
      </c>
    </row>
    <row r="41" spans="1:7">
      <c r="A41" s="322" t="s">
        <v>2498</v>
      </c>
      <c r="B41" s="323" t="s">
        <v>2548</v>
      </c>
      <c r="C41" s="325" t="s">
        <v>2491</v>
      </c>
      <c r="D41" s="339" t="s">
        <v>1457</v>
      </c>
      <c r="E41" s="325">
        <v>10</v>
      </c>
      <c r="F41" s="50"/>
      <c r="G41" s="327">
        <f t="shared" si="0"/>
        <v>0</v>
      </c>
    </row>
    <row r="42" spans="1:7">
      <c r="A42" s="322" t="s">
        <v>2496</v>
      </c>
      <c r="B42" s="323" t="s">
        <v>2548</v>
      </c>
      <c r="C42" s="325" t="s">
        <v>2489</v>
      </c>
      <c r="D42" s="339" t="s">
        <v>1457</v>
      </c>
      <c r="E42" s="325">
        <v>400</v>
      </c>
      <c r="F42" s="50"/>
      <c r="G42" s="327">
        <f t="shared" si="0"/>
        <v>0</v>
      </c>
    </row>
    <row r="43" spans="1:7">
      <c r="A43" s="362" t="s">
        <v>2494</v>
      </c>
      <c r="B43" s="335" t="s">
        <v>2548</v>
      </c>
      <c r="C43" s="325" t="s">
        <v>2608</v>
      </c>
      <c r="D43" s="339" t="s">
        <v>1457</v>
      </c>
      <c r="E43" s="325">
        <v>24</v>
      </c>
      <c r="F43" s="50"/>
      <c r="G43" s="327">
        <f t="shared" si="0"/>
        <v>0</v>
      </c>
    </row>
    <row r="44" spans="1:7">
      <c r="A44" s="362" t="s">
        <v>2492</v>
      </c>
      <c r="B44" s="335" t="s">
        <v>2548</v>
      </c>
      <c r="C44" s="325" t="s">
        <v>2607</v>
      </c>
      <c r="D44" s="339" t="s">
        <v>1457</v>
      </c>
      <c r="E44" s="325">
        <v>48</v>
      </c>
      <c r="F44" s="50"/>
      <c r="G44" s="327">
        <f t="shared" si="0"/>
        <v>0</v>
      </c>
    </row>
    <row r="45" spans="1:7" ht="19.8">
      <c r="A45" s="362" t="s">
        <v>2490</v>
      </c>
      <c r="B45" s="335" t="s">
        <v>2548</v>
      </c>
      <c r="C45" s="399" t="s">
        <v>2483</v>
      </c>
      <c r="D45" s="326" t="s">
        <v>1457</v>
      </c>
      <c r="E45" s="400">
        <v>5</v>
      </c>
      <c r="F45" s="50"/>
      <c r="G45" s="327">
        <f t="shared" si="0"/>
        <v>0</v>
      </c>
    </row>
    <row r="46" spans="1:7">
      <c r="A46" s="362" t="s">
        <v>2488</v>
      </c>
      <c r="B46" s="335" t="s">
        <v>2548</v>
      </c>
      <c r="C46" s="338" t="s">
        <v>2606</v>
      </c>
      <c r="D46" s="326" t="s">
        <v>1457</v>
      </c>
      <c r="E46" s="326">
        <v>1</v>
      </c>
      <c r="F46" s="50"/>
      <c r="G46" s="327">
        <f t="shared" si="0"/>
        <v>0</v>
      </c>
    </row>
    <row r="47" spans="1:7">
      <c r="A47" s="362" t="s">
        <v>2486</v>
      </c>
      <c r="B47" s="335" t="s">
        <v>2548</v>
      </c>
      <c r="C47" s="325" t="s">
        <v>2477</v>
      </c>
      <c r="D47" s="326" t="s">
        <v>161</v>
      </c>
      <c r="E47" s="362">
        <v>2</v>
      </c>
      <c r="F47" s="50"/>
      <c r="G47" s="327">
        <f t="shared" si="0"/>
        <v>0</v>
      </c>
    </row>
    <row r="48" spans="1:7" ht="21">
      <c r="A48" s="362" t="s">
        <v>2484</v>
      </c>
      <c r="B48" s="335" t="s">
        <v>2548</v>
      </c>
      <c r="C48" s="322" t="s">
        <v>2605</v>
      </c>
      <c r="D48" s="356" t="s">
        <v>1457</v>
      </c>
      <c r="E48" s="322">
        <v>8</v>
      </c>
      <c r="F48" s="50"/>
      <c r="G48" s="327">
        <f t="shared" si="0"/>
        <v>0</v>
      </c>
    </row>
    <row r="49" spans="1:7">
      <c r="A49" s="362" t="s">
        <v>2482</v>
      </c>
      <c r="B49" s="335" t="s">
        <v>2548</v>
      </c>
      <c r="C49" s="325" t="s">
        <v>2604</v>
      </c>
      <c r="D49" s="326" t="s">
        <v>1457</v>
      </c>
      <c r="E49" s="362">
        <v>65</v>
      </c>
      <c r="F49" s="50"/>
      <c r="G49" s="327">
        <f t="shared" si="0"/>
        <v>0</v>
      </c>
    </row>
    <row r="50" spans="1:7">
      <c r="A50" s="362"/>
      <c r="B50" s="335"/>
      <c r="C50" s="342"/>
      <c r="D50" s="342"/>
      <c r="E50" s="342"/>
      <c r="F50" s="50"/>
      <c r="G50" s="343"/>
    </row>
    <row r="51" spans="1:7">
      <c r="A51" s="322"/>
      <c r="B51" s="323"/>
      <c r="C51" s="342"/>
      <c r="D51" s="342"/>
      <c r="E51" s="342"/>
      <c r="F51" s="50"/>
      <c r="G51" s="344">
        <f>SUM(G14:G50)</f>
        <v>0</v>
      </c>
    </row>
    <row r="52" spans="1:7">
      <c r="A52" s="322"/>
      <c r="B52" s="323"/>
      <c r="C52" s="276"/>
      <c r="D52" s="356"/>
      <c r="E52" s="322"/>
      <c r="F52" s="50"/>
      <c r="G52" s="324"/>
    </row>
    <row r="53" spans="1:7">
      <c r="A53" s="345"/>
      <c r="B53" s="346"/>
      <c r="C53" s="347" t="s">
        <v>2603</v>
      </c>
      <c r="D53" s="347"/>
      <c r="E53" s="349"/>
      <c r="F53" s="50"/>
      <c r="G53" s="351"/>
    </row>
    <row r="54" spans="1:7">
      <c r="A54" s="322"/>
      <c r="B54" s="323"/>
      <c r="C54" s="322"/>
      <c r="D54" s="322"/>
      <c r="E54" s="322"/>
      <c r="F54" s="50"/>
      <c r="G54" s="324"/>
    </row>
    <row r="55" spans="1:7">
      <c r="A55" s="322" t="s">
        <v>2409</v>
      </c>
      <c r="B55" s="323" t="s">
        <v>2548</v>
      </c>
      <c r="C55" s="322" t="s">
        <v>2602</v>
      </c>
      <c r="D55" s="356" t="s">
        <v>1457</v>
      </c>
      <c r="E55" s="322">
        <v>108</v>
      </c>
      <c r="F55" s="50"/>
      <c r="G55" s="324">
        <f>(E55*F55)</f>
        <v>0</v>
      </c>
    </row>
    <row r="56" spans="1:7">
      <c r="A56" s="322"/>
      <c r="B56" s="323"/>
      <c r="C56" s="322"/>
      <c r="D56" s="315"/>
      <c r="E56" s="322"/>
      <c r="F56" s="50"/>
      <c r="G56" s="324"/>
    </row>
    <row r="57" spans="1:7">
      <c r="A57" s="322"/>
      <c r="B57" s="323"/>
      <c r="C57" s="322"/>
      <c r="D57" s="315"/>
      <c r="E57" s="322"/>
      <c r="F57" s="50"/>
      <c r="G57" s="344">
        <f>SUM(G55:G56)</f>
        <v>0</v>
      </c>
    </row>
    <row r="58" spans="1:7">
      <c r="A58" s="342"/>
      <c r="B58" s="342"/>
      <c r="C58" s="342"/>
      <c r="D58" s="342"/>
      <c r="E58" s="342"/>
      <c r="F58" s="50"/>
      <c r="G58" s="343"/>
    </row>
    <row r="59" spans="1:7">
      <c r="A59" s="342"/>
      <c r="B59" s="342"/>
      <c r="C59" s="342"/>
      <c r="D59" s="342"/>
      <c r="E59" s="342"/>
      <c r="F59" s="50"/>
      <c r="G59" s="343"/>
    </row>
    <row r="60" spans="1:7">
      <c r="A60" s="342"/>
      <c r="B60" s="342"/>
      <c r="C60" s="342"/>
      <c r="D60" s="342"/>
      <c r="E60" s="342"/>
      <c r="F60" s="50"/>
      <c r="G60" s="343"/>
    </row>
    <row r="61" spans="1:7">
      <c r="A61" s="345"/>
      <c r="B61" s="346"/>
      <c r="C61" s="347" t="s">
        <v>2601</v>
      </c>
      <c r="D61" s="347"/>
      <c r="E61" s="349"/>
      <c r="F61" s="50"/>
      <c r="G61" s="351"/>
    </row>
    <row r="62" spans="1:7">
      <c r="A62" s="322"/>
      <c r="B62" s="323"/>
      <c r="C62" s="322"/>
      <c r="D62" s="322"/>
      <c r="E62" s="322"/>
      <c r="F62" s="50"/>
      <c r="G62" s="324"/>
    </row>
    <row r="63" spans="1:7">
      <c r="A63" s="322" t="s">
        <v>2409</v>
      </c>
      <c r="B63" s="335" t="s">
        <v>2548</v>
      </c>
      <c r="C63" s="325" t="s">
        <v>2600</v>
      </c>
      <c r="D63" s="339" t="s">
        <v>428</v>
      </c>
      <c r="E63" s="325">
        <v>365</v>
      </c>
      <c r="F63" s="50"/>
      <c r="G63" s="327">
        <f t="shared" ref="G63:G78" si="1">E63*F63</f>
        <v>0</v>
      </c>
    </row>
    <row r="64" spans="1:7">
      <c r="A64" s="322" t="s">
        <v>2407</v>
      </c>
      <c r="B64" s="335" t="s">
        <v>2548</v>
      </c>
      <c r="C64" s="325" t="s">
        <v>2461</v>
      </c>
      <c r="D64" s="339" t="s">
        <v>428</v>
      </c>
      <c r="E64" s="325">
        <v>1545</v>
      </c>
      <c r="F64" s="50"/>
      <c r="G64" s="327">
        <f t="shared" si="1"/>
        <v>0</v>
      </c>
    </row>
    <row r="65" spans="1:7">
      <c r="A65" s="322" t="s">
        <v>2443</v>
      </c>
      <c r="B65" s="335" t="s">
        <v>2548</v>
      </c>
      <c r="C65" s="325" t="s">
        <v>2460</v>
      </c>
      <c r="D65" s="339" t="s">
        <v>428</v>
      </c>
      <c r="E65" s="325">
        <v>1320</v>
      </c>
      <c r="F65" s="50"/>
      <c r="G65" s="327">
        <f t="shared" si="1"/>
        <v>0</v>
      </c>
    </row>
    <row r="66" spans="1:7">
      <c r="A66" s="322" t="s">
        <v>2441</v>
      </c>
      <c r="B66" s="335" t="s">
        <v>2548</v>
      </c>
      <c r="C66" s="325" t="s">
        <v>2459</v>
      </c>
      <c r="D66" s="339" t="s">
        <v>428</v>
      </c>
      <c r="E66" s="325">
        <v>95</v>
      </c>
      <c r="F66" s="50"/>
      <c r="G66" s="327">
        <f t="shared" si="1"/>
        <v>0</v>
      </c>
    </row>
    <row r="67" spans="1:7">
      <c r="A67" s="322" t="s">
        <v>2439</v>
      </c>
      <c r="B67" s="335" t="s">
        <v>2548</v>
      </c>
      <c r="C67" s="325" t="s">
        <v>2458</v>
      </c>
      <c r="D67" s="339" t="s">
        <v>428</v>
      </c>
      <c r="E67" s="325">
        <v>130</v>
      </c>
      <c r="F67" s="50"/>
      <c r="G67" s="327">
        <f t="shared" si="1"/>
        <v>0</v>
      </c>
    </row>
    <row r="68" spans="1:7">
      <c r="A68" s="322" t="s">
        <v>2437</v>
      </c>
      <c r="B68" s="335" t="s">
        <v>2548</v>
      </c>
      <c r="C68" s="325" t="s">
        <v>2457</v>
      </c>
      <c r="D68" s="339" t="s">
        <v>428</v>
      </c>
      <c r="E68" s="325">
        <v>40</v>
      </c>
      <c r="F68" s="50"/>
      <c r="G68" s="327">
        <f t="shared" si="1"/>
        <v>0</v>
      </c>
    </row>
    <row r="69" spans="1:7">
      <c r="A69" s="322" t="s">
        <v>2435</v>
      </c>
      <c r="B69" s="335" t="s">
        <v>2548</v>
      </c>
      <c r="C69" s="325" t="s">
        <v>2599</v>
      </c>
      <c r="D69" s="339" t="s">
        <v>428</v>
      </c>
      <c r="E69" s="325">
        <v>50</v>
      </c>
      <c r="F69" s="50"/>
      <c r="G69" s="327">
        <f t="shared" si="1"/>
        <v>0</v>
      </c>
    </row>
    <row r="70" spans="1:7">
      <c r="A70" s="322" t="s">
        <v>2433</v>
      </c>
      <c r="B70" s="335" t="s">
        <v>2548</v>
      </c>
      <c r="C70" s="325" t="s">
        <v>2598</v>
      </c>
      <c r="D70" s="326" t="s">
        <v>428</v>
      </c>
      <c r="E70" s="362">
        <v>5</v>
      </c>
      <c r="F70" s="50"/>
      <c r="G70" s="327">
        <f t="shared" si="1"/>
        <v>0</v>
      </c>
    </row>
    <row r="71" spans="1:7">
      <c r="A71" s="325" t="s">
        <v>2431</v>
      </c>
      <c r="B71" s="335" t="s">
        <v>2548</v>
      </c>
      <c r="C71" s="325" t="s">
        <v>2597</v>
      </c>
      <c r="D71" s="326" t="s">
        <v>428</v>
      </c>
      <c r="E71" s="362">
        <v>25</v>
      </c>
      <c r="F71" s="50"/>
      <c r="G71" s="327">
        <f t="shared" si="1"/>
        <v>0</v>
      </c>
    </row>
    <row r="72" spans="1:7">
      <c r="A72" s="325" t="s">
        <v>2429</v>
      </c>
      <c r="B72" s="335" t="s">
        <v>2548</v>
      </c>
      <c r="C72" s="325" t="s">
        <v>2453</v>
      </c>
      <c r="D72" s="326" t="s">
        <v>428</v>
      </c>
      <c r="E72" s="362">
        <v>80</v>
      </c>
      <c r="F72" s="50"/>
      <c r="G72" s="327">
        <f t="shared" si="1"/>
        <v>0</v>
      </c>
    </row>
    <row r="73" spans="1:7" ht="21">
      <c r="A73" s="325" t="s">
        <v>2427</v>
      </c>
      <c r="B73" s="335" t="s">
        <v>2548</v>
      </c>
      <c r="C73" s="325" t="s">
        <v>2452</v>
      </c>
      <c r="D73" s="326" t="s">
        <v>428</v>
      </c>
      <c r="E73" s="362">
        <v>240</v>
      </c>
      <c r="F73" s="50"/>
      <c r="G73" s="327">
        <f t="shared" si="1"/>
        <v>0</v>
      </c>
    </row>
    <row r="74" spans="1:7">
      <c r="A74" s="325" t="s">
        <v>2425</v>
      </c>
      <c r="B74" s="335" t="s">
        <v>2548</v>
      </c>
      <c r="C74" s="325" t="s">
        <v>2451</v>
      </c>
      <c r="D74" s="326" t="s">
        <v>428</v>
      </c>
      <c r="E74" s="362">
        <v>20</v>
      </c>
      <c r="F74" s="50"/>
      <c r="G74" s="327">
        <f t="shared" si="1"/>
        <v>0</v>
      </c>
    </row>
    <row r="75" spans="1:7">
      <c r="A75" s="325" t="s">
        <v>2423</v>
      </c>
      <c r="B75" s="335" t="s">
        <v>2548</v>
      </c>
      <c r="C75" s="325" t="s">
        <v>2450</v>
      </c>
      <c r="D75" s="326" t="s">
        <v>428</v>
      </c>
      <c r="E75" s="362">
        <v>160</v>
      </c>
      <c r="F75" s="50"/>
      <c r="G75" s="327">
        <f t="shared" si="1"/>
        <v>0</v>
      </c>
    </row>
    <row r="76" spans="1:7">
      <c r="A76" s="325" t="s">
        <v>2421</v>
      </c>
      <c r="B76" s="335" t="s">
        <v>2548</v>
      </c>
      <c r="C76" s="325" t="s">
        <v>2449</v>
      </c>
      <c r="D76" s="326" t="s">
        <v>428</v>
      </c>
      <c r="E76" s="362">
        <v>25</v>
      </c>
      <c r="F76" s="50"/>
      <c r="G76" s="327">
        <f t="shared" si="1"/>
        <v>0</v>
      </c>
    </row>
    <row r="77" spans="1:7">
      <c r="A77" s="325" t="s">
        <v>2419</v>
      </c>
      <c r="B77" s="335" t="s">
        <v>2548</v>
      </c>
      <c r="C77" s="362" t="s">
        <v>2596</v>
      </c>
      <c r="D77" s="326" t="s">
        <v>428</v>
      </c>
      <c r="E77" s="362">
        <v>10</v>
      </c>
      <c r="F77" s="50"/>
      <c r="G77" s="327">
        <f t="shared" si="1"/>
        <v>0</v>
      </c>
    </row>
    <row r="78" spans="1:7">
      <c r="A78" s="325" t="s">
        <v>2417</v>
      </c>
      <c r="B78" s="335" t="s">
        <v>2548</v>
      </c>
      <c r="C78" s="325" t="s">
        <v>2447</v>
      </c>
      <c r="D78" s="326" t="s">
        <v>428</v>
      </c>
      <c r="E78" s="362">
        <v>35</v>
      </c>
      <c r="F78" s="50"/>
      <c r="G78" s="327">
        <f t="shared" si="1"/>
        <v>0</v>
      </c>
    </row>
    <row r="79" spans="1:7">
      <c r="A79" s="325"/>
      <c r="B79" s="335"/>
      <c r="C79" s="322"/>
      <c r="D79" s="356"/>
      <c r="E79" s="322"/>
      <c r="F79" s="50"/>
      <c r="G79" s="324"/>
    </row>
    <row r="80" spans="1:7">
      <c r="A80" s="342"/>
      <c r="B80" s="342"/>
      <c r="C80" s="342"/>
      <c r="D80" s="342"/>
      <c r="E80" s="342"/>
      <c r="F80" s="50"/>
      <c r="G80" s="344">
        <f>SUM(G63:G79)</f>
        <v>0</v>
      </c>
    </row>
    <row r="81" spans="1:7">
      <c r="A81" s="342"/>
      <c r="B81" s="342"/>
      <c r="C81" s="342"/>
      <c r="D81" s="342"/>
      <c r="E81" s="342"/>
      <c r="F81" s="50"/>
      <c r="G81" s="343"/>
    </row>
    <row r="82" spans="1:7">
      <c r="A82" s="393"/>
      <c r="B82" s="397"/>
      <c r="C82" s="347" t="s">
        <v>2595</v>
      </c>
      <c r="D82" s="347"/>
      <c r="E82" s="347"/>
      <c r="F82" s="50"/>
      <c r="G82" s="395"/>
    </row>
    <row r="83" spans="1:7">
      <c r="A83" s="322"/>
      <c r="B83" s="323"/>
      <c r="C83" s="322"/>
      <c r="D83" s="322"/>
      <c r="E83" s="322"/>
      <c r="F83" s="50"/>
      <c r="G83" s="324"/>
    </row>
    <row r="84" spans="1:7" ht="71.400000000000006">
      <c r="A84" s="401" t="s">
        <v>2409</v>
      </c>
      <c r="B84" s="402" t="s">
        <v>2548</v>
      </c>
      <c r="C84" s="403" t="s">
        <v>2594</v>
      </c>
      <c r="D84" s="404" t="s">
        <v>1457</v>
      </c>
      <c r="E84" s="403">
        <v>2</v>
      </c>
      <c r="F84" s="50"/>
      <c r="G84" s="331">
        <f t="shared" ref="G84:G93" si="2">E84*F84</f>
        <v>0</v>
      </c>
    </row>
    <row r="85" spans="1:7" ht="71.400000000000006">
      <c r="A85" s="401" t="s">
        <v>2407</v>
      </c>
      <c r="B85" s="402" t="s">
        <v>2548</v>
      </c>
      <c r="C85" s="403" t="s">
        <v>2593</v>
      </c>
      <c r="D85" s="404" t="s">
        <v>1457</v>
      </c>
      <c r="E85" s="403">
        <v>1</v>
      </c>
      <c r="F85" s="50"/>
      <c r="G85" s="331">
        <f t="shared" si="2"/>
        <v>0</v>
      </c>
    </row>
    <row r="86" spans="1:7" ht="71.400000000000006">
      <c r="A86" s="401" t="s">
        <v>2443</v>
      </c>
      <c r="B86" s="402" t="s">
        <v>2548</v>
      </c>
      <c r="C86" s="403" t="s">
        <v>2592</v>
      </c>
      <c r="D86" s="404" t="s">
        <v>1457</v>
      </c>
      <c r="E86" s="403">
        <v>2</v>
      </c>
      <c r="F86" s="50"/>
      <c r="G86" s="331">
        <f t="shared" si="2"/>
        <v>0</v>
      </c>
    </row>
    <row r="87" spans="1:7" ht="21">
      <c r="A87" s="405" t="s">
        <v>2441</v>
      </c>
      <c r="B87" s="406" t="s">
        <v>2548</v>
      </c>
      <c r="C87" s="322" t="s">
        <v>2436</v>
      </c>
      <c r="D87" s="407" t="s">
        <v>1457</v>
      </c>
      <c r="E87" s="338">
        <v>5</v>
      </c>
      <c r="F87" s="50"/>
      <c r="G87" s="408">
        <f t="shared" si="2"/>
        <v>0</v>
      </c>
    </row>
    <row r="88" spans="1:7">
      <c r="A88" s="405" t="s">
        <v>2439</v>
      </c>
      <c r="B88" s="406" t="s">
        <v>2548</v>
      </c>
      <c r="C88" s="276" t="s">
        <v>2591</v>
      </c>
      <c r="D88" s="340" t="s">
        <v>1457</v>
      </c>
      <c r="E88" s="405">
        <v>54</v>
      </c>
      <c r="F88" s="50"/>
      <c r="G88" s="408">
        <f t="shared" si="2"/>
        <v>0</v>
      </c>
    </row>
    <row r="89" spans="1:7">
      <c r="A89" s="405" t="s">
        <v>2437</v>
      </c>
      <c r="B89" s="406" t="s">
        <v>2548</v>
      </c>
      <c r="C89" s="276" t="s">
        <v>2590</v>
      </c>
      <c r="D89" s="340" t="s">
        <v>1457</v>
      </c>
      <c r="E89" s="405">
        <v>15</v>
      </c>
      <c r="F89" s="50"/>
      <c r="G89" s="408">
        <f t="shared" si="2"/>
        <v>0</v>
      </c>
    </row>
    <row r="90" spans="1:7">
      <c r="A90" s="405" t="s">
        <v>2435</v>
      </c>
      <c r="B90" s="406" t="s">
        <v>2548</v>
      </c>
      <c r="C90" s="276" t="s">
        <v>2589</v>
      </c>
      <c r="D90" s="340" t="s">
        <v>428</v>
      </c>
      <c r="E90" s="405">
        <v>180</v>
      </c>
      <c r="F90" s="50"/>
      <c r="G90" s="408">
        <f t="shared" si="2"/>
        <v>0</v>
      </c>
    </row>
    <row r="91" spans="1:7">
      <c r="A91" s="405" t="s">
        <v>2433</v>
      </c>
      <c r="B91" s="406" t="s">
        <v>2548</v>
      </c>
      <c r="C91" s="276" t="s">
        <v>2588</v>
      </c>
      <c r="D91" s="340" t="s">
        <v>428</v>
      </c>
      <c r="E91" s="405">
        <v>32</v>
      </c>
      <c r="F91" s="50"/>
      <c r="G91" s="408">
        <f t="shared" si="2"/>
        <v>0</v>
      </c>
    </row>
    <row r="92" spans="1:7">
      <c r="A92" s="405" t="s">
        <v>2431</v>
      </c>
      <c r="B92" s="406" t="s">
        <v>2548</v>
      </c>
      <c r="C92" s="276" t="s">
        <v>2587</v>
      </c>
      <c r="D92" s="340" t="s">
        <v>1457</v>
      </c>
      <c r="E92" s="276">
        <v>10</v>
      </c>
      <c r="F92" s="50"/>
      <c r="G92" s="408">
        <f t="shared" si="2"/>
        <v>0</v>
      </c>
    </row>
    <row r="93" spans="1:7">
      <c r="A93" s="362" t="s">
        <v>2429</v>
      </c>
      <c r="B93" s="364" t="s">
        <v>2548</v>
      </c>
      <c r="C93" s="276" t="s">
        <v>2586</v>
      </c>
      <c r="D93" s="340" t="s">
        <v>428</v>
      </c>
      <c r="E93" s="405">
        <v>15</v>
      </c>
      <c r="F93" s="50"/>
      <c r="G93" s="408">
        <f t="shared" si="2"/>
        <v>0</v>
      </c>
    </row>
    <row r="94" spans="1:7">
      <c r="A94" s="362"/>
      <c r="B94" s="364"/>
      <c r="C94" s="341"/>
      <c r="D94" s="340"/>
      <c r="E94" s="341"/>
      <c r="F94" s="50"/>
      <c r="G94" s="408"/>
    </row>
    <row r="95" spans="1:7">
      <c r="A95" s="362"/>
      <c r="B95" s="364"/>
      <c r="C95" s="342"/>
      <c r="D95" s="342"/>
      <c r="E95" s="342"/>
      <c r="F95" s="50"/>
      <c r="G95" s="344">
        <f>SUM(G84:G94)</f>
        <v>0</v>
      </c>
    </row>
    <row r="96" spans="1:7">
      <c r="A96" s="342"/>
      <c r="B96" s="342"/>
      <c r="C96" s="342"/>
      <c r="D96" s="342"/>
      <c r="E96" s="342"/>
      <c r="F96" s="50"/>
      <c r="G96" s="343"/>
    </row>
    <row r="97" spans="1:7">
      <c r="A97" s="393"/>
      <c r="B97" s="397"/>
      <c r="C97" s="347" t="s">
        <v>2585</v>
      </c>
      <c r="D97" s="347"/>
      <c r="E97" s="347"/>
      <c r="F97" s="50"/>
      <c r="G97" s="395"/>
    </row>
    <row r="98" spans="1:7">
      <c r="A98" s="322"/>
      <c r="B98" s="323"/>
      <c r="C98" s="322"/>
      <c r="D98" s="322"/>
      <c r="E98" s="322"/>
      <c r="F98" s="50"/>
      <c r="G98" s="324"/>
    </row>
    <row r="99" spans="1:7">
      <c r="A99" s="322" t="s">
        <v>2409</v>
      </c>
      <c r="B99" s="406" t="s">
        <v>2548</v>
      </c>
      <c r="C99" s="322" t="s">
        <v>2584</v>
      </c>
      <c r="D99" s="340" t="s">
        <v>1457</v>
      </c>
      <c r="E99" s="322">
        <v>185</v>
      </c>
      <c r="F99" s="50"/>
      <c r="G99" s="324">
        <f t="shared" ref="G99:G119" si="3">E99*F99</f>
        <v>0</v>
      </c>
    </row>
    <row r="100" spans="1:7">
      <c r="A100" s="322" t="s">
        <v>2407</v>
      </c>
      <c r="B100" s="406" t="s">
        <v>2548</v>
      </c>
      <c r="C100" s="322" t="s">
        <v>2583</v>
      </c>
      <c r="D100" s="340" t="s">
        <v>1457</v>
      </c>
      <c r="E100" s="322">
        <v>34</v>
      </c>
      <c r="F100" s="50"/>
      <c r="G100" s="324">
        <f t="shared" si="3"/>
        <v>0</v>
      </c>
    </row>
    <row r="101" spans="1:7">
      <c r="A101" s="322" t="s">
        <v>2443</v>
      </c>
      <c r="B101" s="406" t="s">
        <v>2548</v>
      </c>
      <c r="C101" s="322" t="s">
        <v>2582</v>
      </c>
      <c r="D101" s="340" t="s">
        <v>428</v>
      </c>
      <c r="E101" s="322">
        <v>30</v>
      </c>
      <c r="F101" s="50"/>
      <c r="G101" s="324">
        <f t="shared" si="3"/>
        <v>0</v>
      </c>
    </row>
    <row r="102" spans="1:7">
      <c r="A102" s="322" t="s">
        <v>2441</v>
      </c>
      <c r="B102" s="406" t="s">
        <v>2548</v>
      </c>
      <c r="C102" s="322" t="s">
        <v>2581</v>
      </c>
      <c r="D102" s="340" t="s">
        <v>428</v>
      </c>
      <c r="E102" s="322">
        <v>25</v>
      </c>
      <c r="F102" s="50"/>
      <c r="G102" s="324">
        <f t="shared" si="3"/>
        <v>0</v>
      </c>
    </row>
    <row r="103" spans="1:7">
      <c r="A103" s="322" t="s">
        <v>2439</v>
      </c>
      <c r="B103" s="406" t="s">
        <v>2548</v>
      </c>
      <c r="C103" s="322" t="s">
        <v>2580</v>
      </c>
      <c r="D103" s="340" t="s">
        <v>428</v>
      </c>
      <c r="E103" s="322">
        <v>15</v>
      </c>
      <c r="F103" s="50"/>
      <c r="G103" s="324">
        <f t="shared" si="3"/>
        <v>0</v>
      </c>
    </row>
    <row r="104" spans="1:7">
      <c r="A104" s="322" t="s">
        <v>2437</v>
      </c>
      <c r="B104" s="406" t="s">
        <v>2548</v>
      </c>
      <c r="C104" s="322" t="s">
        <v>2579</v>
      </c>
      <c r="D104" s="340" t="s">
        <v>428</v>
      </c>
      <c r="E104" s="322">
        <v>5</v>
      </c>
      <c r="F104" s="50"/>
      <c r="G104" s="324">
        <f t="shared" si="3"/>
        <v>0</v>
      </c>
    </row>
    <row r="105" spans="1:7">
      <c r="A105" s="322" t="s">
        <v>2435</v>
      </c>
      <c r="B105" s="406" t="s">
        <v>2548</v>
      </c>
      <c r="C105" s="322" t="s">
        <v>2578</v>
      </c>
      <c r="D105" s="340" t="s">
        <v>1457</v>
      </c>
      <c r="E105" s="322">
        <v>25</v>
      </c>
      <c r="F105" s="50"/>
      <c r="G105" s="324">
        <f t="shared" si="3"/>
        <v>0</v>
      </c>
    </row>
    <row r="106" spans="1:7">
      <c r="A106" s="322" t="s">
        <v>2433</v>
      </c>
      <c r="B106" s="406" t="s">
        <v>2548</v>
      </c>
      <c r="C106" s="322" t="s">
        <v>2577</v>
      </c>
      <c r="D106" s="340" t="s">
        <v>1457</v>
      </c>
      <c r="E106" s="322">
        <v>8</v>
      </c>
      <c r="F106" s="50"/>
      <c r="G106" s="324">
        <f t="shared" si="3"/>
        <v>0</v>
      </c>
    </row>
    <row r="107" spans="1:7">
      <c r="A107" s="322" t="s">
        <v>2431</v>
      </c>
      <c r="B107" s="406" t="s">
        <v>2548</v>
      </c>
      <c r="C107" s="325" t="s">
        <v>2576</v>
      </c>
      <c r="D107" s="340" t="s">
        <v>1457</v>
      </c>
      <c r="E107" s="325">
        <v>3</v>
      </c>
      <c r="F107" s="50"/>
      <c r="G107" s="324">
        <f t="shared" si="3"/>
        <v>0</v>
      </c>
    </row>
    <row r="108" spans="1:7">
      <c r="A108" s="322" t="s">
        <v>2429</v>
      </c>
      <c r="B108" s="406" t="s">
        <v>2548</v>
      </c>
      <c r="C108" s="322" t="s">
        <v>2575</v>
      </c>
      <c r="D108" s="340" t="s">
        <v>1457</v>
      </c>
      <c r="E108" s="322">
        <v>1</v>
      </c>
      <c r="F108" s="50"/>
      <c r="G108" s="324">
        <f t="shared" si="3"/>
        <v>0</v>
      </c>
    </row>
    <row r="109" spans="1:7">
      <c r="A109" s="322" t="s">
        <v>2427</v>
      </c>
      <c r="B109" s="406" t="s">
        <v>2548</v>
      </c>
      <c r="C109" s="276" t="s">
        <v>2574</v>
      </c>
      <c r="D109" s="340" t="s">
        <v>1457</v>
      </c>
      <c r="E109" s="276">
        <v>2</v>
      </c>
      <c r="F109" s="50"/>
      <c r="G109" s="324">
        <f t="shared" si="3"/>
        <v>0</v>
      </c>
    </row>
    <row r="110" spans="1:7" ht="21">
      <c r="A110" s="322" t="s">
        <v>2425</v>
      </c>
      <c r="B110" s="406" t="s">
        <v>2548</v>
      </c>
      <c r="C110" s="325" t="s">
        <v>2573</v>
      </c>
      <c r="D110" s="340" t="s">
        <v>1457</v>
      </c>
      <c r="E110" s="325">
        <v>1</v>
      </c>
      <c r="F110" s="50"/>
      <c r="G110" s="324">
        <f t="shared" si="3"/>
        <v>0</v>
      </c>
    </row>
    <row r="111" spans="1:7">
      <c r="A111" s="322" t="s">
        <v>2423</v>
      </c>
      <c r="B111" s="406" t="s">
        <v>2548</v>
      </c>
      <c r="C111" s="322" t="s">
        <v>2572</v>
      </c>
      <c r="D111" s="340" t="s">
        <v>314</v>
      </c>
      <c r="E111" s="356">
        <v>0.5</v>
      </c>
      <c r="F111" s="50"/>
      <c r="G111" s="324">
        <f t="shared" si="3"/>
        <v>0</v>
      </c>
    </row>
    <row r="112" spans="1:7">
      <c r="A112" s="322" t="s">
        <v>2421</v>
      </c>
      <c r="B112" s="406" t="s">
        <v>2548</v>
      </c>
      <c r="C112" s="276" t="s">
        <v>2571</v>
      </c>
      <c r="D112" s="340" t="s">
        <v>161</v>
      </c>
      <c r="E112" s="276">
        <v>80</v>
      </c>
      <c r="F112" s="50"/>
      <c r="G112" s="324">
        <f t="shared" si="3"/>
        <v>0</v>
      </c>
    </row>
    <row r="113" spans="1:7">
      <c r="A113" s="276" t="s">
        <v>2419</v>
      </c>
      <c r="B113" s="406" t="s">
        <v>2548</v>
      </c>
      <c r="C113" s="276" t="s">
        <v>2570</v>
      </c>
      <c r="D113" s="340" t="s">
        <v>161</v>
      </c>
      <c r="E113" s="276">
        <v>80</v>
      </c>
      <c r="F113" s="50"/>
      <c r="G113" s="324">
        <f t="shared" si="3"/>
        <v>0</v>
      </c>
    </row>
    <row r="114" spans="1:7">
      <c r="A114" s="276" t="s">
        <v>2417</v>
      </c>
      <c r="B114" s="406" t="s">
        <v>2548</v>
      </c>
      <c r="C114" s="276" t="s">
        <v>2569</v>
      </c>
      <c r="D114" s="340" t="s">
        <v>161</v>
      </c>
      <c r="E114" s="276">
        <v>160</v>
      </c>
      <c r="F114" s="50"/>
      <c r="G114" s="324">
        <f t="shared" si="3"/>
        <v>0</v>
      </c>
    </row>
    <row r="115" spans="1:7">
      <c r="A115" s="276" t="s">
        <v>2415</v>
      </c>
      <c r="B115" s="406" t="s">
        <v>2548</v>
      </c>
      <c r="C115" s="276" t="s">
        <v>2568</v>
      </c>
      <c r="D115" s="340" t="s">
        <v>1457</v>
      </c>
      <c r="E115" s="276">
        <v>3</v>
      </c>
      <c r="F115" s="50"/>
      <c r="G115" s="324">
        <f t="shared" si="3"/>
        <v>0</v>
      </c>
    </row>
    <row r="116" spans="1:7">
      <c r="A116" s="276" t="s">
        <v>2518</v>
      </c>
      <c r="B116" s="406" t="s">
        <v>2548</v>
      </c>
      <c r="C116" s="362" t="s">
        <v>2567</v>
      </c>
      <c r="D116" s="340" t="s">
        <v>428</v>
      </c>
      <c r="E116" s="400">
        <v>30</v>
      </c>
      <c r="F116" s="50"/>
      <c r="G116" s="324">
        <f t="shared" si="3"/>
        <v>0</v>
      </c>
    </row>
    <row r="117" spans="1:7">
      <c r="A117" s="276" t="s">
        <v>2516</v>
      </c>
      <c r="B117" s="406" t="s">
        <v>2548</v>
      </c>
      <c r="C117" s="362" t="s">
        <v>2566</v>
      </c>
      <c r="D117" s="340" t="s">
        <v>428</v>
      </c>
      <c r="E117" s="400">
        <v>30</v>
      </c>
      <c r="F117" s="50"/>
      <c r="G117" s="324">
        <f t="shared" si="3"/>
        <v>0</v>
      </c>
    </row>
    <row r="118" spans="1:7">
      <c r="A118" s="400" t="s">
        <v>2514</v>
      </c>
      <c r="B118" s="406" t="s">
        <v>2548</v>
      </c>
      <c r="C118" s="362" t="s">
        <v>2565</v>
      </c>
      <c r="D118" s="340" t="s">
        <v>161</v>
      </c>
      <c r="E118" s="400">
        <v>30</v>
      </c>
      <c r="F118" s="50"/>
      <c r="G118" s="324">
        <f t="shared" si="3"/>
        <v>0</v>
      </c>
    </row>
    <row r="119" spans="1:7">
      <c r="A119" s="400" t="s">
        <v>2512</v>
      </c>
      <c r="B119" s="406" t="s">
        <v>2548</v>
      </c>
      <c r="C119" s="400" t="s">
        <v>2564</v>
      </c>
      <c r="D119" s="340" t="s">
        <v>161</v>
      </c>
      <c r="E119" s="400">
        <v>42</v>
      </c>
      <c r="F119" s="50"/>
      <c r="G119" s="324">
        <f t="shared" si="3"/>
        <v>0</v>
      </c>
    </row>
    <row r="120" spans="1:7">
      <c r="A120" s="400"/>
      <c r="B120" s="406"/>
      <c r="C120" s="342"/>
      <c r="D120" s="342"/>
      <c r="E120" s="342"/>
      <c r="F120" s="50"/>
      <c r="G120" s="343"/>
    </row>
    <row r="121" spans="1:7">
      <c r="A121" s="322"/>
      <c r="B121" s="323"/>
      <c r="C121" s="342"/>
      <c r="D121" s="342"/>
      <c r="E121" s="342"/>
      <c r="F121" s="50"/>
      <c r="G121" s="344">
        <f>SUM(G99:G120)</f>
        <v>0</v>
      </c>
    </row>
    <row r="122" spans="1:7">
      <c r="A122" s="342"/>
      <c r="B122" s="342"/>
      <c r="C122" s="342"/>
      <c r="D122" s="342"/>
      <c r="E122" s="342"/>
      <c r="F122" s="50"/>
      <c r="G122" s="343"/>
    </row>
    <row r="123" spans="1:7">
      <c r="A123" s="393"/>
      <c r="B123" s="397"/>
      <c r="C123" s="347" t="s">
        <v>2563</v>
      </c>
      <c r="D123" s="347"/>
      <c r="E123" s="347"/>
      <c r="F123" s="50"/>
      <c r="G123" s="395"/>
    </row>
    <row r="124" spans="1:7">
      <c r="A124" s="322"/>
      <c r="B124" s="323"/>
      <c r="C124" s="322"/>
      <c r="D124" s="322"/>
      <c r="E124" s="322"/>
      <c r="F124" s="50"/>
      <c r="G124" s="324"/>
    </row>
    <row r="125" spans="1:7">
      <c r="A125" s="322" t="s">
        <v>2409</v>
      </c>
      <c r="B125" s="406" t="s">
        <v>2548</v>
      </c>
      <c r="C125" s="322" t="s">
        <v>2562</v>
      </c>
      <c r="D125" s="339" t="s">
        <v>175</v>
      </c>
      <c r="E125" s="356">
        <v>12</v>
      </c>
      <c r="F125" s="50"/>
      <c r="G125" s="332">
        <f t="shared" ref="G125:G134" si="4">E125*F125</f>
        <v>0</v>
      </c>
    </row>
    <row r="126" spans="1:7">
      <c r="A126" s="322" t="s">
        <v>2407</v>
      </c>
      <c r="B126" s="406" t="s">
        <v>2548</v>
      </c>
      <c r="C126" s="322" t="s">
        <v>2561</v>
      </c>
      <c r="D126" s="339" t="s">
        <v>175</v>
      </c>
      <c r="E126" s="356">
        <v>24</v>
      </c>
      <c r="F126" s="50"/>
      <c r="G126" s="409">
        <f t="shared" si="4"/>
        <v>0</v>
      </c>
    </row>
    <row r="127" spans="1:7">
      <c r="A127" s="322" t="s">
        <v>2443</v>
      </c>
      <c r="B127" s="406" t="s">
        <v>2548</v>
      </c>
      <c r="C127" s="322" t="s">
        <v>2560</v>
      </c>
      <c r="D127" s="339" t="s">
        <v>175</v>
      </c>
      <c r="E127" s="356">
        <v>120</v>
      </c>
      <c r="F127" s="50"/>
      <c r="G127" s="409">
        <f t="shared" si="4"/>
        <v>0</v>
      </c>
    </row>
    <row r="128" spans="1:7">
      <c r="A128" s="322" t="s">
        <v>2441</v>
      </c>
      <c r="B128" s="406" t="s">
        <v>2548</v>
      </c>
      <c r="C128" s="322" t="s">
        <v>2559</v>
      </c>
      <c r="D128" s="339" t="s">
        <v>175</v>
      </c>
      <c r="E128" s="356">
        <v>6</v>
      </c>
      <c r="F128" s="50"/>
      <c r="G128" s="409">
        <f t="shared" si="4"/>
        <v>0</v>
      </c>
    </row>
    <row r="129" spans="1:7">
      <c r="A129" s="322" t="s">
        <v>2439</v>
      </c>
      <c r="B129" s="406" t="s">
        <v>2548</v>
      </c>
      <c r="C129" s="322" t="s">
        <v>2558</v>
      </c>
      <c r="D129" s="339" t="s">
        <v>175</v>
      </c>
      <c r="E129" s="356">
        <v>24</v>
      </c>
      <c r="F129" s="50"/>
      <c r="G129" s="409">
        <f t="shared" si="4"/>
        <v>0</v>
      </c>
    </row>
    <row r="130" spans="1:7">
      <c r="A130" s="322" t="s">
        <v>2437</v>
      </c>
      <c r="B130" s="406" t="s">
        <v>2548</v>
      </c>
      <c r="C130" s="322" t="s">
        <v>2557</v>
      </c>
      <c r="D130" s="339" t="s">
        <v>175</v>
      </c>
      <c r="E130" s="356">
        <v>6</v>
      </c>
      <c r="F130" s="50"/>
      <c r="G130" s="409">
        <f t="shared" si="4"/>
        <v>0</v>
      </c>
    </row>
    <row r="131" spans="1:7">
      <c r="A131" s="322" t="s">
        <v>2435</v>
      </c>
      <c r="B131" s="406" t="s">
        <v>2548</v>
      </c>
      <c r="C131" s="322" t="s">
        <v>2556</v>
      </c>
      <c r="D131" s="339" t="s">
        <v>175</v>
      </c>
      <c r="E131" s="356">
        <v>8</v>
      </c>
      <c r="F131" s="50"/>
      <c r="G131" s="409">
        <f t="shared" si="4"/>
        <v>0</v>
      </c>
    </row>
    <row r="132" spans="1:7">
      <c r="A132" s="322" t="s">
        <v>2433</v>
      </c>
      <c r="B132" s="406" t="s">
        <v>2548</v>
      </c>
      <c r="C132" s="362" t="s">
        <v>2555</v>
      </c>
      <c r="D132" s="339" t="s">
        <v>2554</v>
      </c>
      <c r="E132" s="339">
        <v>1</v>
      </c>
      <c r="F132" s="50"/>
      <c r="G132" s="398">
        <f t="shared" si="4"/>
        <v>0</v>
      </c>
    </row>
    <row r="133" spans="1:7">
      <c r="A133" s="322" t="s">
        <v>2431</v>
      </c>
      <c r="B133" s="406" t="s">
        <v>2548</v>
      </c>
      <c r="C133" s="362" t="s">
        <v>2553</v>
      </c>
      <c r="D133" s="339" t="s">
        <v>175</v>
      </c>
      <c r="E133" s="339">
        <v>20</v>
      </c>
      <c r="F133" s="50"/>
      <c r="G133" s="409">
        <f t="shared" si="4"/>
        <v>0</v>
      </c>
    </row>
    <row r="134" spans="1:7">
      <c r="A134" s="322" t="s">
        <v>2429</v>
      </c>
      <c r="B134" s="406" t="s">
        <v>2548</v>
      </c>
      <c r="C134" s="362" t="s">
        <v>2552</v>
      </c>
      <c r="D134" s="339" t="s">
        <v>1457</v>
      </c>
      <c r="E134" s="339">
        <v>1</v>
      </c>
      <c r="F134" s="50"/>
      <c r="G134" s="409">
        <f t="shared" si="4"/>
        <v>0</v>
      </c>
    </row>
    <row r="135" spans="1:7">
      <c r="A135" s="342"/>
      <c r="B135" s="342"/>
      <c r="C135" s="342"/>
      <c r="D135" s="342"/>
      <c r="E135" s="342"/>
      <c r="F135" s="343"/>
      <c r="G135" s="343"/>
    </row>
    <row r="136" spans="1:7">
      <c r="A136" s="322"/>
      <c r="B136" s="323"/>
      <c r="C136" s="322"/>
      <c r="D136" s="322"/>
      <c r="E136" s="322"/>
      <c r="F136" s="324"/>
      <c r="G136" s="344">
        <f>SUM(G125:G135)</f>
        <v>0</v>
      </c>
    </row>
    <row r="137" spans="1:7">
      <c r="A137" s="342"/>
      <c r="B137" s="410"/>
      <c r="C137" s="342"/>
      <c r="D137" s="342"/>
      <c r="E137" s="342"/>
      <c r="F137" s="343"/>
      <c r="G137" s="343"/>
    </row>
    <row r="138" spans="1:7">
      <c r="A138" s="411"/>
      <c r="B138" s="412"/>
      <c r="C138" s="308" t="s">
        <v>2551</v>
      </c>
      <c r="D138" s="371"/>
      <c r="E138" s="371"/>
      <c r="F138" s="360"/>
      <c r="G138" s="361"/>
    </row>
    <row r="139" spans="1:7">
      <c r="A139" s="342"/>
      <c r="B139" s="410"/>
      <c r="C139" s="276"/>
      <c r="D139" s="342"/>
      <c r="E139" s="342"/>
      <c r="F139" s="277"/>
      <c r="G139" s="277"/>
    </row>
    <row r="140" spans="1:7">
      <c r="A140" s="322" t="s">
        <v>2409</v>
      </c>
      <c r="B140" s="406" t="s">
        <v>2548</v>
      </c>
      <c r="C140" s="276" t="s">
        <v>2550</v>
      </c>
      <c r="D140" s="342"/>
      <c r="E140" s="342"/>
      <c r="F140" s="277"/>
      <c r="G140" s="320">
        <f>(G136+G121+G95+G80+G57+G51+G10)*1%</f>
        <v>0</v>
      </c>
    </row>
    <row r="141" spans="1:7">
      <c r="A141" s="342"/>
      <c r="B141" s="410"/>
      <c r="C141" s="276"/>
      <c r="D141" s="342"/>
      <c r="E141" s="342"/>
      <c r="F141" s="277"/>
      <c r="G141" s="413"/>
    </row>
    <row r="142" spans="1:7">
      <c r="A142" s="411"/>
      <c r="B142" s="412"/>
      <c r="C142" s="308" t="s">
        <v>2549</v>
      </c>
      <c r="D142" s="371"/>
      <c r="E142" s="371"/>
      <c r="F142" s="360"/>
      <c r="G142" s="361"/>
    </row>
    <row r="143" spans="1:7">
      <c r="A143" s="342"/>
      <c r="B143" s="410"/>
      <c r="C143" s="276"/>
      <c r="D143" s="342"/>
      <c r="E143" s="342"/>
      <c r="F143" s="277"/>
      <c r="G143" s="277"/>
    </row>
    <row r="144" spans="1:7">
      <c r="A144" s="322" t="s">
        <v>2409</v>
      </c>
      <c r="B144" s="406" t="s">
        <v>2548</v>
      </c>
      <c r="C144" s="276" t="s">
        <v>2547</v>
      </c>
      <c r="D144" s="322"/>
      <c r="E144" s="322"/>
      <c r="F144" s="277"/>
      <c r="G144" s="320">
        <f>(G140*2)+('příloha silnoproud MATERIÁL'!G119*2%)</f>
        <v>0</v>
      </c>
    </row>
    <row r="145" spans="1:7">
      <c r="A145" s="342"/>
      <c r="B145" s="410"/>
      <c r="C145" s="342"/>
      <c r="D145" s="342"/>
      <c r="E145" s="342"/>
      <c r="F145" s="343"/>
      <c r="G145" s="413"/>
    </row>
    <row r="146" spans="1:7">
      <c r="A146" s="342"/>
      <c r="B146" s="410"/>
      <c r="C146" s="342"/>
      <c r="D146" s="342"/>
      <c r="E146" s="342"/>
      <c r="F146" s="343"/>
      <c r="G146" s="343"/>
    </row>
    <row r="147" spans="1:7">
      <c r="A147" s="414"/>
      <c r="B147" s="415"/>
      <c r="C147" s="416"/>
      <c r="D147" s="416"/>
      <c r="E147" s="416"/>
      <c r="F147" s="417"/>
      <c r="G147" s="418"/>
    </row>
    <row r="148" spans="1:7">
      <c r="A148" s="419"/>
      <c r="B148" s="420"/>
      <c r="C148" s="421" t="s">
        <v>2546</v>
      </c>
      <c r="D148" s="421"/>
      <c r="E148" s="421"/>
      <c r="F148" s="422"/>
      <c r="G148" s="423">
        <f>SUM(G144+G140+G136+G121+G95+G80+G57+G51+G10)</f>
        <v>0</v>
      </c>
    </row>
    <row r="149" spans="1:7">
      <c r="A149" s="424"/>
      <c r="B149" s="425"/>
      <c r="C149" s="426"/>
      <c r="D149" s="426"/>
      <c r="E149" s="426"/>
      <c r="F149" s="427"/>
      <c r="G149" s="428"/>
    </row>
  </sheetData>
  <sheetProtection algorithmName="SHA-512" hashValue="mHGyUWE4W66rkI01Tp0hw8hyhXoXaA4AMAL5+JqgSmLwUOuNA9hr8Gbw+e/8Y6gdybkboZIrA09dXP4+dVC3ag==" saltValue="llLy4wo7oKULfCrvSn5bSg==" spinCount="100000" sheet="1" objects="1" scenarios="1" selectLockedCells="1"/>
  <pageMargins left="0.7" right="0.7" top="0.78740157499999996" bottom="0.78740157499999996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33"/>
  <sheetViews>
    <sheetView view="pageBreakPreview" zoomScaleNormal="100" zoomScaleSheetLayoutView="100" workbookViewId="0">
      <selection activeCell="G22" sqref="G19:G22"/>
    </sheetView>
  </sheetViews>
  <sheetFormatPr defaultColWidth="9.109375" defaultRowHeight="13.2"/>
  <cols>
    <col min="1" max="1" width="2.44140625" style="111" customWidth="1"/>
    <col min="2" max="2" width="4.5546875" style="111" customWidth="1"/>
    <col min="3" max="3" width="6.6640625" style="111" customWidth="1"/>
    <col min="4" max="4" width="49.5546875" style="111" customWidth="1"/>
    <col min="5" max="5" width="4" style="111" customWidth="1"/>
    <col min="6" max="6" width="8.44140625" style="111" customWidth="1"/>
    <col min="7" max="7" width="14.44140625" style="111" customWidth="1"/>
    <col min="8" max="8" width="12.33203125" style="112" customWidth="1"/>
    <col min="9" max="9" width="14.6640625" style="112" customWidth="1"/>
    <col min="10" max="10" width="12.88671875" style="112" customWidth="1"/>
    <col min="11" max="13" width="9.109375" style="112"/>
    <col min="14" max="16384" width="9.109375" style="111"/>
  </cols>
  <sheetData>
    <row r="1" spans="1:11" ht="6" customHeight="1">
      <c r="K1" s="171"/>
    </row>
    <row r="2" spans="1:11" ht="6.75" customHeight="1">
      <c r="A2" s="112"/>
      <c r="B2" s="162"/>
      <c r="C2" s="162"/>
      <c r="D2" s="162"/>
      <c r="E2" s="162"/>
      <c r="F2" s="160"/>
      <c r="G2" s="173"/>
      <c r="H2" s="147"/>
      <c r="I2" s="172"/>
      <c r="J2" s="172"/>
      <c r="K2" s="171"/>
    </row>
    <row r="3" spans="1:11" ht="12.75" customHeight="1">
      <c r="A3" s="112"/>
      <c r="B3" s="166" t="s">
        <v>2974</v>
      </c>
      <c r="C3" s="165"/>
      <c r="D3" s="170" t="s">
        <v>2973</v>
      </c>
      <c r="E3" s="162"/>
      <c r="F3" s="169"/>
      <c r="G3" s="169"/>
      <c r="H3" s="147"/>
      <c r="I3" s="168"/>
      <c r="J3" s="168"/>
      <c r="K3" s="167"/>
    </row>
    <row r="4" spans="1:11" ht="12.75" customHeight="1">
      <c r="A4" s="112"/>
      <c r="B4" s="166" t="s">
        <v>2972</v>
      </c>
      <c r="C4" s="165"/>
      <c r="D4" s="162" t="s">
        <v>2971</v>
      </c>
      <c r="E4" s="162"/>
      <c r="F4" s="161"/>
      <c r="G4" s="160"/>
      <c r="H4" s="147"/>
      <c r="I4" s="146"/>
      <c r="J4" s="146"/>
    </row>
    <row r="5" spans="1:11" ht="12.75" customHeight="1">
      <c r="A5" s="112"/>
      <c r="B5" s="166" t="s">
        <v>44</v>
      </c>
      <c r="C5" s="165"/>
      <c r="D5" s="209" t="s">
        <v>2970</v>
      </c>
      <c r="E5" s="162"/>
      <c r="F5" s="161"/>
      <c r="G5" s="160"/>
      <c r="H5" s="147"/>
      <c r="I5" s="146"/>
      <c r="J5" s="146"/>
    </row>
    <row r="6" spans="1:11" ht="12.75" customHeight="1">
      <c r="A6" s="112"/>
      <c r="B6" s="166" t="s">
        <v>2969</v>
      </c>
      <c r="C6" s="165"/>
      <c r="D6" s="161" t="s">
        <v>2968</v>
      </c>
      <c r="E6" s="162"/>
      <c r="F6" s="161"/>
      <c r="G6" s="160"/>
      <c r="H6" s="147"/>
      <c r="I6" s="146"/>
      <c r="J6" s="146"/>
    </row>
    <row r="7" spans="1:11" ht="6.75" customHeight="1">
      <c r="A7" s="112"/>
      <c r="B7" s="118"/>
      <c r="C7" s="164"/>
      <c r="D7" s="163"/>
      <c r="E7" s="162"/>
      <c r="F7" s="161"/>
      <c r="G7" s="160"/>
      <c r="H7" s="147"/>
      <c r="I7" s="159"/>
      <c r="J7" s="159"/>
    </row>
    <row r="8" spans="1:11" ht="9" customHeight="1">
      <c r="A8" s="112"/>
      <c r="B8" s="118"/>
      <c r="C8" s="158"/>
      <c r="D8" s="158"/>
      <c r="E8" s="158"/>
      <c r="F8" s="158"/>
      <c r="G8" s="158"/>
      <c r="H8" s="157"/>
      <c r="I8" s="146"/>
      <c r="J8" s="146"/>
    </row>
    <row r="9" spans="1:11" ht="36" customHeight="1">
      <c r="B9" s="118"/>
      <c r="C9" s="156" t="s">
        <v>2967</v>
      </c>
      <c r="D9" s="155" t="s">
        <v>5</v>
      </c>
      <c r="E9" s="155" t="s">
        <v>139</v>
      </c>
      <c r="F9" s="154" t="s">
        <v>140</v>
      </c>
      <c r="G9" s="153" t="s">
        <v>2966</v>
      </c>
      <c r="H9" s="152"/>
      <c r="I9" s="146"/>
      <c r="J9" s="146"/>
    </row>
    <row r="10" spans="1:11">
      <c r="B10" s="118"/>
      <c r="C10" s="122"/>
      <c r="D10" s="151"/>
      <c r="E10" s="150"/>
      <c r="F10" s="149"/>
      <c r="G10" s="148"/>
      <c r="H10" s="147"/>
      <c r="I10" s="146"/>
      <c r="J10" s="146"/>
    </row>
    <row r="11" spans="1:11">
      <c r="B11" s="118"/>
      <c r="C11" s="122" t="s">
        <v>2409</v>
      </c>
      <c r="D11" s="144" t="s">
        <v>2965</v>
      </c>
      <c r="E11" s="143" t="s">
        <v>272</v>
      </c>
      <c r="F11" s="142">
        <v>1</v>
      </c>
      <c r="G11" s="260">
        <f>SK!I45</f>
        <v>0</v>
      </c>
      <c r="H11" s="141"/>
      <c r="I11" s="140"/>
      <c r="J11" s="140"/>
      <c r="K11" s="145"/>
    </row>
    <row r="12" spans="1:11">
      <c r="B12" s="118"/>
      <c r="C12" s="122"/>
      <c r="D12" s="144"/>
      <c r="E12" s="143"/>
      <c r="F12" s="142"/>
      <c r="G12" s="133"/>
      <c r="H12" s="141"/>
      <c r="I12" s="140"/>
      <c r="J12" s="140"/>
      <c r="K12" s="145"/>
    </row>
    <row r="13" spans="1:11">
      <c r="B13" s="118"/>
      <c r="C13" s="122" t="s">
        <v>2407</v>
      </c>
      <c r="D13" s="144" t="s">
        <v>2964</v>
      </c>
      <c r="E13" s="143" t="s">
        <v>272</v>
      </c>
      <c r="F13" s="142">
        <v>1</v>
      </c>
      <c r="G13" s="260">
        <f>PZTS!I35</f>
        <v>0</v>
      </c>
      <c r="H13" s="141"/>
      <c r="I13" s="140"/>
      <c r="J13" s="140"/>
      <c r="K13" s="145"/>
    </row>
    <row r="14" spans="1:11">
      <c r="B14" s="118"/>
      <c r="C14" s="122"/>
      <c r="D14" s="144"/>
      <c r="E14" s="143"/>
      <c r="F14" s="142"/>
      <c r="G14" s="133"/>
      <c r="H14" s="141"/>
      <c r="I14" s="140"/>
      <c r="J14" s="140"/>
      <c r="K14" s="145"/>
    </row>
    <row r="15" spans="1:11">
      <c r="B15" s="118"/>
      <c r="C15" s="122" t="s">
        <v>2443</v>
      </c>
      <c r="D15" s="144" t="s">
        <v>2963</v>
      </c>
      <c r="E15" s="143" t="s">
        <v>272</v>
      </c>
      <c r="F15" s="142">
        <v>1</v>
      </c>
      <c r="G15" s="260">
        <f>VDT!I33</f>
        <v>0</v>
      </c>
      <c r="H15" s="141"/>
      <c r="I15" s="140"/>
      <c r="J15" s="140"/>
      <c r="K15" s="145"/>
    </row>
    <row r="16" spans="1:11">
      <c r="B16" s="118"/>
      <c r="C16" s="122"/>
      <c r="D16" s="144"/>
      <c r="E16" s="143"/>
      <c r="F16" s="142"/>
      <c r="G16" s="133"/>
      <c r="H16" s="141"/>
      <c r="I16" s="140"/>
      <c r="J16" s="140"/>
      <c r="K16" s="145"/>
    </row>
    <row r="17" spans="2:9">
      <c r="B17" s="118"/>
      <c r="C17" s="122" t="s">
        <v>2441</v>
      </c>
      <c r="D17" s="144" t="s">
        <v>2962</v>
      </c>
      <c r="E17" s="143" t="s">
        <v>272</v>
      </c>
      <c r="F17" s="142">
        <v>1</v>
      </c>
      <c r="G17" s="260">
        <f>KT!I35</f>
        <v>0</v>
      </c>
      <c r="H17" s="141"/>
      <c r="I17" s="140"/>
    </row>
    <row r="18" spans="2:9">
      <c r="B18" s="118"/>
      <c r="C18" s="122"/>
      <c r="D18" s="144"/>
      <c r="E18" s="143"/>
      <c r="F18" s="142"/>
      <c r="G18" s="133"/>
      <c r="H18" s="141"/>
      <c r="I18" s="140"/>
    </row>
    <row r="19" spans="2:9">
      <c r="B19" s="118"/>
      <c r="C19" s="122" t="s">
        <v>2439</v>
      </c>
      <c r="D19" s="144" t="s">
        <v>3109</v>
      </c>
      <c r="E19" s="143" t="s">
        <v>272</v>
      </c>
      <c r="F19" s="142">
        <v>1</v>
      </c>
      <c r="G19" s="262"/>
      <c r="H19" s="141"/>
      <c r="I19" s="140"/>
    </row>
    <row r="20" spans="2:9">
      <c r="B20" s="118"/>
      <c r="C20" s="122" t="s">
        <v>2439</v>
      </c>
      <c r="D20" s="144" t="s">
        <v>2961</v>
      </c>
      <c r="E20" s="143" t="s">
        <v>272</v>
      </c>
      <c r="F20" s="142">
        <v>1</v>
      </c>
      <c r="G20" s="262"/>
      <c r="H20" s="141"/>
      <c r="I20" s="140"/>
    </row>
    <row r="21" spans="2:9">
      <c r="B21" s="118"/>
      <c r="C21" s="122" t="s">
        <v>2437</v>
      </c>
      <c r="D21" s="144" t="s">
        <v>2960</v>
      </c>
      <c r="E21" s="143" t="s">
        <v>272</v>
      </c>
      <c r="F21" s="142">
        <v>1</v>
      </c>
      <c r="G21" s="262"/>
      <c r="H21" s="141"/>
      <c r="I21" s="140"/>
    </row>
    <row r="22" spans="2:9">
      <c r="B22" s="118"/>
      <c r="C22" s="122" t="s">
        <v>2435</v>
      </c>
      <c r="D22" s="263" t="s">
        <v>2959</v>
      </c>
      <c r="E22" s="143" t="s">
        <v>272</v>
      </c>
      <c r="F22" s="142">
        <v>1</v>
      </c>
      <c r="G22" s="262"/>
      <c r="H22" s="141"/>
      <c r="I22" s="140"/>
    </row>
    <row r="23" spans="2:9">
      <c r="B23" s="118"/>
      <c r="C23" s="122"/>
      <c r="D23" s="144"/>
      <c r="E23" s="143"/>
      <c r="F23" s="142"/>
      <c r="G23" s="133"/>
      <c r="H23" s="141"/>
      <c r="I23" s="140"/>
    </row>
    <row r="24" spans="2:9" ht="8.25" customHeight="1" thickBot="1">
      <c r="B24" s="118"/>
      <c r="C24" s="132"/>
      <c r="D24" s="131"/>
      <c r="E24" s="130"/>
      <c r="F24" s="129"/>
      <c r="G24" s="139"/>
      <c r="H24" s="138"/>
    </row>
    <row r="25" spans="2:9" ht="5.25" customHeight="1">
      <c r="B25" s="118"/>
      <c r="C25" s="127"/>
      <c r="D25" s="209"/>
      <c r="E25" s="125"/>
      <c r="F25" s="124"/>
      <c r="G25" s="123"/>
      <c r="H25" s="137"/>
    </row>
    <row r="26" spans="2:9">
      <c r="B26" s="118"/>
      <c r="C26" s="122"/>
      <c r="D26" s="121" t="s">
        <v>2958</v>
      </c>
      <c r="E26" s="120"/>
      <c r="F26" s="119"/>
      <c r="G26" s="261">
        <f>SUM(G11:G25)</f>
        <v>0</v>
      </c>
      <c r="H26" s="136"/>
    </row>
    <row r="27" spans="2:9" ht="5.25" customHeight="1" thickBot="1">
      <c r="B27" s="118"/>
      <c r="C27" s="117"/>
      <c r="D27" s="117"/>
      <c r="E27" s="117"/>
      <c r="F27" s="116"/>
      <c r="G27" s="117"/>
      <c r="H27" s="136"/>
    </row>
    <row r="28" spans="2:9" ht="4.5" customHeight="1">
      <c r="B28" s="118"/>
      <c r="C28" s="134"/>
      <c r="D28" s="134"/>
      <c r="E28" s="134"/>
      <c r="F28" s="135"/>
      <c r="G28" s="134"/>
    </row>
    <row r="29" spans="2:9" ht="6.75" customHeight="1" thickBot="1">
      <c r="B29" s="118"/>
      <c r="C29" s="117"/>
      <c r="D29" s="117"/>
      <c r="E29" s="117"/>
      <c r="F29" s="117"/>
      <c r="G29" s="116"/>
    </row>
    <row r="30" spans="2:9">
      <c r="B30" s="264"/>
      <c r="C30" s="264"/>
      <c r="D30" s="265"/>
      <c r="E30" s="209"/>
      <c r="F30" s="266"/>
      <c r="G30" s="209"/>
    </row>
    <row r="31" spans="2:9" ht="48.75" customHeight="1">
      <c r="B31" s="264"/>
      <c r="C31" s="690" t="s">
        <v>2957</v>
      </c>
      <c r="D31" s="691"/>
      <c r="E31" s="691"/>
      <c r="F31" s="691"/>
      <c r="G31" s="691"/>
    </row>
    <row r="32" spans="2:9">
      <c r="B32" s="115"/>
      <c r="C32" s="115"/>
      <c r="D32" s="114"/>
      <c r="F32" s="113"/>
    </row>
    <row r="33" spans="2:6">
      <c r="B33" s="115"/>
      <c r="C33" s="115"/>
      <c r="D33" s="114"/>
      <c r="F33" s="113"/>
    </row>
  </sheetData>
  <sheetProtection algorithmName="SHA-512" hashValue="BAYjB1me+PiEmD8aQqLPMRv8mJoklz7oZ6Jdsq2DygF7DNmy0rZ74vMNJJuv9f9FaHEaTWfpekCC1jJ6A6OAJA==" saltValue="o2fwchaomC6mN8bCyUpJRA==" spinCount="100000" sheet="1" selectLockedCells="1"/>
  <mergeCells count="1">
    <mergeCell ref="C31:G31"/>
  </mergeCells>
  <pageMargins left="0.56999999999999995" right="0.21" top="0.94" bottom="0.27559055118110237" header="0.68" footer="0.23622047244094491"/>
  <pageSetup paperSize="9" orientation="portrait" r:id="rId1"/>
  <headerFooter alignWithMargins="0">
    <oddHeader>&amp;C&amp;"Times New Roman,Obyčejné"&amp;12&amp;A</oddHeader>
    <oddFooter>&amp;C&amp;"Times New Roman,Obyčejné"&amp;12Stránka &amp;P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3:I50"/>
  <sheetViews>
    <sheetView view="pageBreakPreview" topLeftCell="A3" zoomScale="90" zoomScaleNormal="100" zoomScaleSheetLayoutView="90" workbookViewId="0">
      <selection activeCell="G13" sqref="G13:G36"/>
    </sheetView>
  </sheetViews>
  <sheetFormatPr defaultColWidth="9.109375" defaultRowHeight="13.2"/>
  <cols>
    <col min="1" max="1" width="2.44140625" style="111" customWidth="1"/>
    <col min="2" max="2" width="4.5546875" style="174" customWidth="1"/>
    <col min="3" max="3" width="6.6640625" style="174" customWidth="1"/>
    <col min="4" max="4" width="48.5546875" style="111" customWidth="1"/>
    <col min="5" max="5" width="4" style="111" customWidth="1"/>
    <col min="6" max="6" width="9.33203125" style="111" customWidth="1"/>
    <col min="7" max="7" width="12.33203125" style="111" customWidth="1"/>
    <col min="8" max="8" width="11.6640625" style="111" customWidth="1"/>
    <col min="9" max="9" width="15.33203125" style="111" customWidth="1"/>
    <col min="10" max="16384" width="9.109375" style="111"/>
  </cols>
  <sheetData>
    <row r="3" spans="2:9" ht="6" customHeight="1"/>
    <row r="4" spans="2:9" ht="18.75" customHeight="1">
      <c r="B4" s="213"/>
      <c r="C4" s="213"/>
      <c r="D4" s="213"/>
      <c r="E4" s="212"/>
      <c r="F4" s="160"/>
      <c r="G4" s="173"/>
      <c r="H4" s="173"/>
      <c r="I4" s="173"/>
    </row>
    <row r="5" spans="2:9" ht="12.75" customHeight="1">
      <c r="B5" s="214" t="s">
        <v>2974</v>
      </c>
      <c r="C5" s="213"/>
      <c r="D5" s="170" t="s">
        <v>2973</v>
      </c>
      <c r="E5" s="213"/>
      <c r="F5" s="169"/>
      <c r="G5" s="169"/>
      <c r="H5" s="215"/>
      <c r="I5" s="169"/>
    </row>
    <row r="6" spans="2:9" ht="12.75" customHeight="1">
      <c r="B6" s="214" t="s">
        <v>2972</v>
      </c>
      <c r="C6" s="213"/>
      <c r="D6" s="162" t="s">
        <v>2971</v>
      </c>
      <c r="E6" s="213"/>
      <c r="F6" s="161"/>
      <c r="G6" s="160"/>
      <c r="H6" s="215"/>
      <c r="I6" s="160"/>
    </row>
    <row r="7" spans="2:9" ht="12.75" customHeight="1">
      <c r="B7" s="214" t="s">
        <v>44</v>
      </c>
      <c r="C7" s="213"/>
      <c r="D7" s="209" t="s">
        <v>2970</v>
      </c>
      <c r="E7" s="213"/>
      <c r="F7" s="161"/>
      <c r="G7" s="160"/>
      <c r="H7" s="211"/>
      <c r="I7" s="160"/>
    </row>
    <row r="8" spans="2:9" ht="12.75" customHeight="1">
      <c r="B8" s="214" t="s">
        <v>2969</v>
      </c>
      <c r="C8" s="213"/>
      <c r="D8" s="213" t="s">
        <v>3034</v>
      </c>
      <c r="E8" s="213"/>
      <c r="F8" s="161"/>
      <c r="G8" s="160"/>
      <c r="H8" s="211"/>
      <c r="I8" s="160"/>
    </row>
    <row r="9" spans="2:9" ht="6.75" customHeight="1">
      <c r="B9" s="213"/>
      <c r="C9" s="213"/>
      <c r="D9" s="213"/>
      <c r="E9" s="212"/>
      <c r="F9" s="161"/>
      <c r="G9" s="160"/>
      <c r="H9" s="211"/>
      <c r="I9" s="160"/>
    </row>
    <row r="10" spans="2:9" ht="9" customHeight="1">
      <c r="B10" s="210"/>
      <c r="C10" s="210"/>
      <c r="D10" s="209"/>
      <c r="E10" s="209"/>
      <c r="F10" s="209"/>
      <c r="G10" s="209"/>
      <c r="H10" s="209"/>
      <c r="I10" s="209"/>
    </row>
    <row r="11" spans="2:9" ht="36" customHeight="1">
      <c r="B11" s="208"/>
      <c r="C11" s="208" t="s">
        <v>2967</v>
      </c>
      <c r="D11" s="207" t="s">
        <v>5</v>
      </c>
      <c r="E11" s="207" t="s">
        <v>139</v>
      </c>
      <c r="F11" s="206" t="s">
        <v>140</v>
      </c>
      <c r="G11" s="205" t="s">
        <v>3033</v>
      </c>
      <c r="H11" s="205" t="s">
        <v>3032</v>
      </c>
      <c r="I11" s="204" t="s">
        <v>1</v>
      </c>
    </row>
    <row r="12" spans="2:9" s="200" customFormat="1">
      <c r="B12" s="201"/>
      <c r="C12" s="198"/>
      <c r="D12" s="151" t="s">
        <v>3031</v>
      </c>
      <c r="E12" s="196"/>
      <c r="F12" s="195"/>
      <c r="G12" s="195"/>
      <c r="H12" s="195"/>
      <c r="I12" s="193"/>
    </row>
    <row r="13" spans="2:9" s="200" customFormat="1">
      <c r="B13" s="201"/>
      <c r="C13" s="198" t="s">
        <v>1600</v>
      </c>
      <c r="D13" s="197" t="s">
        <v>3030</v>
      </c>
      <c r="E13" s="196" t="s">
        <v>1457</v>
      </c>
      <c r="F13" s="195">
        <v>6</v>
      </c>
      <c r="G13" s="194"/>
      <c r="H13" s="194"/>
      <c r="I13" s="193">
        <f>F13*(G13+H13)</f>
        <v>0</v>
      </c>
    </row>
    <row r="14" spans="2:9" s="200" customFormat="1">
      <c r="B14" s="201"/>
      <c r="C14" s="198" t="s">
        <v>1614</v>
      </c>
      <c r="D14" s="197" t="s">
        <v>3029</v>
      </c>
      <c r="E14" s="196" t="s">
        <v>1457</v>
      </c>
      <c r="F14" s="195">
        <v>3</v>
      </c>
      <c r="G14" s="194"/>
      <c r="H14" s="194"/>
      <c r="I14" s="193">
        <f>F14*(G14+H14)</f>
        <v>0</v>
      </c>
    </row>
    <row r="15" spans="2:9" s="200" customFormat="1">
      <c r="B15" s="201"/>
      <c r="C15" s="198" t="s">
        <v>1616</v>
      </c>
      <c r="D15" s="197" t="s">
        <v>3028</v>
      </c>
      <c r="E15" s="196" t="s">
        <v>1457</v>
      </c>
      <c r="F15" s="195">
        <v>3</v>
      </c>
      <c r="G15" s="194"/>
      <c r="H15" s="194"/>
      <c r="I15" s="193">
        <f>F15*(G15+H15)</f>
        <v>0</v>
      </c>
    </row>
    <row r="16" spans="2:9" s="200" customFormat="1">
      <c r="B16" s="201"/>
      <c r="C16" s="198" t="s">
        <v>1618</v>
      </c>
      <c r="D16" s="197" t="s">
        <v>3027</v>
      </c>
      <c r="E16" s="196" t="s">
        <v>1457</v>
      </c>
      <c r="F16" s="195">
        <v>3</v>
      </c>
      <c r="G16" s="194"/>
      <c r="H16" s="194"/>
      <c r="I16" s="193">
        <f>F16*(G16+H16)</f>
        <v>0</v>
      </c>
    </row>
    <row r="17" spans="2:9" s="200" customFormat="1">
      <c r="B17" s="201"/>
      <c r="C17" s="198"/>
      <c r="D17" s="202" t="s">
        <v>3026</v>
      </c>
      <c r="E17" s="196"/>
      <c r="F17" s="195"/>
      <c r="G17" s="194"/>
      <c r="H17" s="194"/>
      <c r="I17" s="193"/>
    </row>
    <row r="18" spans="2:9" s="200" customFormat="1" ht="26.4">
      <c r="B18" s="201"/>
      <c r="C18" s="198" t="s">
        <v>3025</v>
      </c>
      <c r="D18" s="197" t="s">
        <v>3024</v>
      </c>
      <c r="E18" s="196" t="s">
        <v>1457</v>
      </c>
      <c r="F18" s="195">
        <v>1</v>
      </c>
      <c r="G18" s="194"/>
      <c r="H18" s="194"/>
      <c r="I18" s="203">
        <f>F18*(G18+H18)</f>
        <v>0</v>
      </c>
    </row>
    <row r="19" spans="2:9" s="200" customFormat="1">
      <c r="B19" s="201"/>
      <c r="C19" s="198" t="s">
        <v>3023</v>
      </c>
      <c r="D19" s="197" t="s">
        <v>3022</v>
      </c>
      <c r="E19" s="196" t="s">
        <v>1457</v>
      </c>
      <c r="F19" s="195">
        <v>1</v>
      </c>
      <c r="G19" s="194"/>
      <c r="H19" s="194"/>
      <c r="I19" s="203">
        <f>F19*(G19+H19)</f>
        <v>0</v>
      </c>
    </row>
    <row r="20" spans="2:9" s="200" customFormat="1">
      <c r="B20" s="201"/>
      <c r="C20" s="198" t="s">
        <v>3021</v>
      </c>
      <c r="D20" s="197" t="s">
        <v>3020</v>
      </c>
      <c r="E20" s="196" t="s">
        <v>1457</v>
      </c>
      <c r="F20" s="195">
        <v>1</v>
      </c>
      <c r="G20" s="194"/>
      <c r="H20" s="194"/>
      <c r="I20" s="203">
        <f>F20*(G20+H20)</f>
        <v>0</v>
      </c>
    </row>
    <row r="21" spans="2:9" s="200" customFormat="1">
      <c r="B21" s="201"/>
      <c r="C21" s="198" t="s">
        <v>3019</v>
      </c>
      <c r="D21" s="197" t="s">
        <v>3018</v>
      </c>
      <c r="E21" s="196" t="s">
        <v>1457</v>
      </c>
      <c r="F21" s="195">
        <v>1</v>
      </c>
      <c r="G21" s="194"/>
      <c r="H21" s="194"/>
      <c r="I21" s="203">
        <f>F21*(G21+H21)</f>
        <v>0</v>
      </c>
    </row>
    <row r="22" spans="2:9" s="200" customFormat="1">
      <c r="B22" s="201"/>
      <c r="C22" s="198"/>
      <c r="D22" s="202" t="s">
        <v>3017</v>
      </c>
      <c r="E22" s="196"/>
      <c r="F22" s="195"/>
      <c r="G22" s="194"/>
      <c r="H22" s="194"/>
      <c r="I22" s="193"/>
    </row>
    <row r="23" spans="2:9" s="200" customFormat="1">
      <c r="B23" s="201"/>
      <c r="C23" s="198" t="s">
        <v>3016</v>
      </c>
      <c r="D23" s="197" t="s">
        <v>3015</v>
      </c>
      <c r="E23" s="196" t="s">
        <v>1457</v>
      </c>
      <c r="F23" s="195">
        <v>1</v>
      </c>
      <c r="G23" s="194"/>
      <c r="H23" s="194"/>
      <c r="I23" s="193">
        <f>F23*(G23+H23)</f>
        <v>0</v>
      </c>
    </row>
    <row r="24" spans="2:9" s="200" customFormat="1">
      <c r="B24" s="201"/>
      <c r="C24" s="198" t="s">
        <v>3014</v>
      </c>
      <c r="D24" s="197" t="s">
        <v>3013</v>
      </c>
      <c r="E24" s="196" t="s">
        <v>1457</v>
      </c>
      <c r="F24" s="195">
        <v>1</v>
      </c>
      <c r="G24" s="194"/>
      <c r="H24" s="194"/>
      <c r="I24" s="193">
        <f>F24*(G24+H24)</f>
        <v>0</v>
      </c>
    </row>
    <row r="25" spans="2:9" s="200" customFormat="1">
      <c r="B25" s="201"/>
      <c r="C25" s="198"/>
      <c r="D25" s="202" t="s">
        <v>3012</v>
      </c>
      <c r="E25" s="196"/>
      <c r="F25" s="195"/>
      <c r="G25" s="194"/>
      <c r="H25" s="194"/>
      <c r="I25" s="193"/>
    </row>
    <row r="26" spans="2:9" s="200" customFormat="1" ht="13.5" customHeight="1">
      <c r="B26" s="201"/>
      <c r="C26" s="198" t="s">
        <v>3011</v>
      </c>
      <c r="D26" s="197" t="s">
        <v>3010</v>
      </c>
      <c r="E26" s="196" t="s">
        <v>428</v>
      </c>
      <c r="F26" s="195">
        <v>198</v>
      </c>
      <c r="G26" s="194"/>
      <c r="H26" s="194"/>
      <c r="I26" s="193">
        <f>F26*(G26+H26)</f>
        <v>0</v>
      </c>
    </row>
    <row r="27" spans="2:9" s="200" customFormat="1" ht="13.5" customHeight="1">
      <c r="B27" s="201"/>
      <c r="C27" s="198" t="s">
        <v>3009</v>
      </c>
      <c r="D27" s="197" t="s">
        <v>3008</v>
      </c>
      <c r="E27" s="196" t="s">
        <v>428</v>
      </c>
      <c r="F27" s="195">
        <v>25</v>
      </c>
      <c r="G27" s="194"/>
      <c r="H27" s="194"/>
      <c r="I27" s="193">
        <f>F27*(G27+H27)</f>
        <v>0</v>
      </c>
    </row>
    <row r="28" spans="2:9" s="200" customFormat="1" ht="13.5" customHeight="1">
      <c r="B28" s="201"/>
      <c r="C28" s="198" t="s">
        <v>3007</v>
      </c>
      <c r="D28" s="197" t="s">
        <v>3006</v>
      </c>
      <c r="E28" s="196" t="s">
        <v>428</v>
      </c>
      <c r="F28" s="195">
        <v>25</v>
      </c>
      <c r="G28" s="194"/>
      <c r="H28" s="194"/>
      <c r="I28" s="193">
        <f>F28*(G28+H28)</f>
        <v>0</v>
      </c>
    </row>
    <row r="29" spans="2:9" s="200" customFormat="1" ht="13.5" customHeight="1">
      <c r="B29" s="201"/>
      <c r="C29" s="198" t="s">
        <v>3005</v>
      </c>
      <c r="D29" s="197" t="s">
        <v>3004</v>
      </c>
      <c r="E29" s="196" t="s">
        <v>428</v>
      </c>
      <c r="F29" s="195">
        <v>25</v>
      </c>
      <c r="G29" s="194"/>
      <c r="H29" s="194"/>
      <c r="I29" s="193">
        <f>F29*(G29+H29)</f>
        <v>0</v>
      </c>
    </row>
    <row r="30" spans="2:9" s="200" customFormat="1" ht="13.5" customHeight="1">
      <c r="B30" s="201"/>
      <c r="C30" s="198" t="s">
        <v>3003</v>
      </c>
      <c r="D30" s="197" t="s">
        <v>3002</v>
      </c>
      <c r="E30" s="196" t="s">
        <v>1457</v>
      </c>
      <c r="F30" s="195">
        <v>1</v>
      </c>
      <c r="G30" s="194"/>
      <c r="H30" s="194"/>
      <c r="I30" s="193">
        <f>F30*(G30+H30)</f>
        <v>0</v>
      </c>
    </row>
    <row r="31" spans="2:9" s="200" customFormat="1" ht="13.5" customHeight="1">
      <c r="B31" s="201"/>
      <c r="C31" s="198"/>
      <c r="D31" s="202" t="s">
        <v>3001</v>
      </c>
      <c r="E31" s="196"/>
      <c r="F31" s="195"/>
      <c r="G31" s="194"/>
      <c r="H31" s="194"/>
      <c r="I31" s="193"/>
    </row>
    <row r="32" spans="2:9" s="200" customFormat="1" ht="13.5" customHeight="1">
      <c r="B32" s="201"/>
      <c r="C32" s="198" t="s">
        <v>3000</v>
      </c>
      <c r="D32" s="197" t="s">
        <v>2999</v>
      </c>
      <c r="E32" s="196" t="s">
        <v>1457</v>
      </c>
      <c r="F32" s="195">
        <v>1</v>
      </c>
      <c r="G32" s="194"/>
      <c r="H32" s="194"/>
      <c r="I32" s="193">
        <f>F32*(G32+H32)</f>
        <v>0</v>
      </c>
    </row>
    <row r="33" spans="2:9" s="200" customFormat="1" ht="13.5" customHeight="1">
      <c r="B33" s="201"/>
      <c r="C33" s="198" t="s">
        <v>2998</v>
      </c>
      <c r="D33" s="197" t="s">
        <v>2997</v>
      </c>
      <c r="E33" s="196" t="s">
        <v>1457</v>
      </c>
      <c r="F33" s="195">
        <v>2</v>
      </c>
      <c r="G33" s="194"/>
      <c r="H33" s="194"/>
      <c r="I33" s="193">
        <f>F33*(G33+H33)</f>
        <v>0</v>
      </c>
    </row>
    <row r="34" spans="2:9" s="200" customFormat="1" ht="13.5" customHeight="1">
      <c r="B34" s="201"/>
      <c r="C34" s="198" t="s">
        <v>2996</v>
      </c>
      <c r="D34" s="197" t="s">
        <v>2995</v>
      </c>
      <c r="E34" s="196" t="s">
        <v>1457</v>
      </c>
      <c r="F34" s="195">
        <v>1</v>
      </c>
      <c r="G34" s="194"/>
      <c r="H34" s="194"/>
      <c r="I34" s="193">
        <f>F34*(G34+H34)</f>
        <v>0</v>
      </c>
    </row>
    <row r="35" spans="2:9" s="200" customFormat="1" ht="13.5" customHeight="1">
      <c r="B35" s="201"/>
      <c r="C35" s="198" t="s">
        <v>2994</v>
      </c>
      <c r="D35" s="197" t="s">
        <v>2993</v>
      </c>
      <c r="E35" s="196" t="s">
        <v>1457</v>
      </c>
      <c r="F35" s="195">
        <v>1</v>
      </c>
      <c r="G35" s="194"/>
      <c r="H35" s="194"/>
      <c r="I35" s="193">
        <f>F35*(G35+H35)</f>
        <v>0</v>
      </c>
    </row>
    <row r="36" spans="2:9">
      <c r="B36" s="188"/>
      <c r="C36" s="198"/>
      <c r="D36" s="202" t="s">
        <v>2992</v>
      </c>
      <c r="E36" s="143"/>
      <c r="F36" s="195"/>
      <c r="G36" s="194"/>
      <c r="H36" s="194"/>
      <c r="I36" s="193"/>
    </row>
    <row r="37" spans="2:9" s="200" customFormat="1">
      <c r="B37" s="201"/>
      <c r="C37" s="198" t="s">
        <v>2991</v>
      </c>
      <c r="D37" s="144" t="s">
        <v>2990</v>
      </c>
      <c r="E37" s="196" t="s">
        <v>2978</v>
      </c>
      <c r="F37" s="195">
        <v>20</v>
      </c>
      <c r="G37" s="195">
        <v>0</v>
      </c>
      <c r="H37" s="194"/>
      <c r="I37" s="193">
        <f t="shared" ref="I37:I42" si="0">F37*(G37+H37)</f>
        <v>0</v>
      </c>
    </row>
    <row r="38" spans="2:9">
      <c r="B38" s="188"/>
      <c r="C38" s="198" t="s">
        <v>2989</v>
      </c>
      <c r="D38" s="144" t="s">
        <v>2988</v>
      </c>
      <c r="E38" s="143" t="s">
        <v>1457</v>
      </c>
      <c r="F38" s="195">
        <v>8</v>
      </c>
      <c r="G38" s="235">
        <v>0</v>
      </c>
      <c r="H38" s="194"/>
      <c r="I38" s="193">
        <f t="shared" si="0"/>
        <v>0</v>
      </c>
    </row>
    <row r="39" spans="2:9">
      <c r="B39" s="188"/>
      <c r="C39" s="198" t="s">
        <v>2987</v>
      </c>
      <c r="D39" s="144" t="s">
        <v>2986</v>
      </c>
      <c r="E39" s="143" t="s">
        <v>2985</v>
      </c>
      <c r="F39" s="195">
        <v>10</v>
      </c>
      <c r="G39" s="235">
        <v>0</v>
      </c>
      <c r="H39" s="194"/>
      <c r="I39" s="193">
        <f t="shared" si="0"/>
        <v>0</v>
      </c>
    </row>
    <row r="40" spans="2:9">
      <c r="B40" s="188"/>
      <c r="C40" s="198" t="s">
        <v>2984</v>
      </c>
      <c r="D40" s="197" t="s">
        <v>2983</v>
      </c>
      <c r="E40" s="196" t="s">
        <v>2978</v>
      </c>
      <c r="F40" s="195">
        <v>4</v>
      </c>
      <c r="G40" s="195">
        <v>0</v>
      </c>
      <c r="H40" s="194"/>
      <c r="I40" s="193">
        <f t="shared" si="0"/>
        <v>0</v>
      </c>
    </row>
    <row r="41" spans="2:9">
      <c r="B41" s="188"/>
      <c r="C41" s="198" t="s">
        <v>2982</v>
      </c>
      <c r="D41" s="197" t="s">
        <v>2981</v>
      </c>
      <c r="E41" s="196" t="s">
        <v>2978</v>
      </c>
      <c r="F41" s="195">
        <v>4</v>
      </c>
      <c r="G41" s="195">
        <v>0</v>
      </c>
      <c r="H41" s="194"/>
      <c r="I41" s="193">
        <f t="shared" si="0"/>
        <v>0</v>
      </c>
    </row>
    <row r="42" spans="2:9">
      <c r="B42" s="188"/>
      <c r="C42" s="198" t="s">
        <v>2980</v>
      </c>
      <c r="D42" s="197" t="s">
        <v>2979</v>
      </c>
      <c r="E42" s="196" t="s">
        <v>2978</v>
      </c>
      <c r="F42" s="195">
        <v>6</v>
      </c>
      <c r="G42" s="195">
        <v>0</v>
      </c>
      <c r="H42" s="194"/>
      <c r="I42" s="193">
        <f t="shared" si="0"/>
        <v>0</v>
      </c>
    </row>
    <row r="43" spans="2:9" ht="13.8" thickBot="1">
      <c r="B43" s="192"/>
      <c r="C43" s="192"/>
      <c r="D43" s="131"/>
      <c r="E43" s="130"/>
      <c r="F43" s="191"/>
      <c r="G43" s="191"/>
      <c r="H43" s="191"/>
      <c r="I43" s="128"/>
    </row>
    <row r="44" spans="2:9" ht="6" customHeight="1">
      <c r="B44" s="190"/>
      <c r="C44" s="190"/>
      <c r="D44" s="126"/>
      <c r="E44" s="125"/>
      <c r="F44" s="189"/>
      <c r="G44" s="189"/>
      <c r="H44" s="189"/>
      <c r="I44" s="123"/>
    </row>
    <row r="45" spans="2:9" ht="15.6">
      <c r="B45" s="188"/>
      <c r="C45" s="188"/>
      <c r="D45" s="187" t="s">
        <v>2977</v>
      </c>
      <c r="E45" s="186"/>
      <c r="F45" s="185"/>
      <c r="G45" s="185"/>
      <c r="H45" s="185"/>
      <c r="I45" s="184">
        <f>SUM(I12:I42)</f>
        <v>0</v>
      </c>
    </row>
    <row r="46" spans="2:9" ht="7.5" customHeight="1" thickBot="1">
      <c r="B46" s="183"/>
      <c r="C46" s="183"/>
      <c r="D46" s="117"/>
      <c r="E46" s="117"/>
      <c r="F46" s="117"/>
      <c r="G46" s="117"/>
      <c r="H46" s="117"/>
      <c r="I46" s="117"/>
    </row>
    <row r="47" spans="2:9" ht="6" customHeight="1">
      <c r="B47" s="182"/>
      <c r="C47" s="180"/>
      <c r="D47" s="158"/>
      <c r="E47" s="181"/>
      <c r="F47" s="181"/>
      <c r="G47" s="181"/>
      <c r="H47" s="181"/>
      <c r="I47" s="181"/>
    </row>
    <row r="48" spans="2:9">
      <c r="B48" s="180"/>
      <c r="C48" s="180"/>
      <c r="D48" s="267" t="s">
        <v>2976</v>
      </c>
      <c r="E48" s="178"/>
      <c r="F48" s="138"/>
      <c r="G48" s="138"/>
      <c r="H48" s="138"/>
      <c r="I48" s="176"/>
    </row>
    <row r="49" spans="2:9">
      <c r="B49" s="210"/>
      <c r="C49" s="210"/>
      <c r="D49" s="175" t="s">
        <v>2975</v>
      </c>
      <c r="E49" s="209"/>
      <c r="F49" s="209"/>
      <c r="G49" s="209"/>
      <c r="H49" s="209"/>
      <c r="I49" s="209"/>
    </row>
    <row r="50" spans="2:9">
      <c r="D50" s="115"/>
    </row>
  </sheetData>
  <sheetProtection algorithmName="SHA-512" hashValue="KD3Hr5oD7EEBMB4IkX4XMfcApv0uDlQRO7F10VcWQrkQibgY60iF7FcTmr/LlqZGxi+PjT+J6PtiCrMX4PD2Bw==" saltValue="UlzbxEfVzARRJF1dTOSW0Q==" spinCount="100000" sheet="1" selectLockedCells="1"/>
  <pageMargins left="0.56999999999999995" right="0.21" top="0.94" bottom="0.27559055118110237" header="0.68" footer="0.23622047244094491"/>
  <pageSetup paperSize="9" scale="86" orientation="portrait" r:id="rId1"/>
  <headerFooter alignWithMargins="0">
    <oddHeader>&amp;C&amp;"Times New Roman,Obyčejné"&amp;12&amp;A</oddHeader>
    <oddFooter>&amp;C&amp;"Times New Roman,Obyčejné"&amp;12Stránka &amp;P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I39"/>
  <sheetViews>
    <sheetView view="pageBreakPreview" topLeftCell="A3" zoomScaleNormal="100" zoomScaleSheetLayoutView="100" workbookViewId="0">
      <selection activeCell="G29" sqref="G13:G29"/>
    </sheetView>
  </sheetViews>
  <sheetFormatPr defaultColWidth="9.109375" defaultRowHeight="13.2"/>
  <cols>
    <col min="1" max="1" width="2.44140625" style="111" customWidth="1"/>
    <col min="2" max="2" width="5" style="174" customWidth="1"/>
    <col min="3" max="3" width="4.6640625" style="174" customWidth="1"/>
    <col min="4" max="4" width="45.6640625" style="111" customWidth="1"/>
    <col min="5" max="5" width="4" style="111" customWidth="1"/>
    <col min="6" max="6" width="10.5546875" style="111" customWidth="1"/>
    <col min="7" max="7" width="12.33203125" style="111" customWidth="1"/>
    <col min="8" max="8" width="12.44140625" style="111" customWidth="1"/>
    <col min="9" max="9" width="14" style="111" customWidth="1"/>
    <col min="10" max="16384" width="9.109375" style="111"/>
  </cols>
  <sheetData>
    <row r="3" spans="2:9" ht="6" customHeight="1"/>
    <row r="4" spans="2:9" ht="18.75" customHeight="1">
      <c r="B4" s="238"/>
      <c r="C4" s="238"/>
      <c r="D4" s="212"/>
      <c r="E4" s="212"/>
      <c r="F4" s="160"/>
      <c r="G4" s="173"/>
      <c r="H4" s="173"/>
      <c r="I4" s="173"/>
    </row>
    <row r="5" spans="2:9" ht="12.75" customHeight="1">
      <c r="B5" s="238" t="s">
        <v>2974</v>
      </c>
      <c r="C5" s="238"/>
      <c r="D5" s="170" t="s">
        <v>2973</v>
      </c>
      <c r="E5" s="162"/>
      <c r="F5" s="169"/>
      <c r="G5" s="169"/>
      <c r="H5" s="215"/>
      <c r="I5" s="169"/>
    </row>
    <row r="6" spans="2:9" ht="12.75" customHeight="1">
      <c r="B6" s="238" t="s">
        <v>3057</v>
      </c>
      <c r="C6" s="238"/>
      <c r="D6" s="162" t="s">
        <v>2971</v>
      </c>
      <c r="E6" s="162"/>
      <c r="F6" s="169"/>
      <c r="G6" s="169"/>
      <c r="H6" s="215"/>
      <c r="I6" s="169"/>
    </row>
    <row r="7" spans="2:9" ht="12.75" customHeight="1">
      <c r="B7" s="238" t="s">
        <v>44</v>
      </c>
      <c r="C7" s="238"/>
      <c r="D7" s="209" t="s">
        <v>2970</v>
      </c>
      <c r="E7" s="162"/>
      <c r="F7" s="169"/>
      <c r="G7" s="169"/>
      <c r="H7" s="215"/>
      <c r="I7" s="169"/>
    </row>
    <row r="8" spans="2:9" ht="12.75" customHeight="1">
      <c r="B8" s="238" t="s">
        <v>2969</v>
      </c>
      <c r="C8" s="238"/>
      <c r="D8" s="212" t="s">
        <v>2964</v>
      </c>
      <c r="E8" s="212"/>
      <c r="F8" s="161"/>
      <c r="G8" s="160"/>
      <c r="H8" s="211"/>
      <c r="I8" s="160"/>
    </row>
    <row r="9" spans="2:9" ht="12.75" customHeight="1">
      <c r="B9" s="238"/>
      <c r="C9" s="238"/>
      <c r="D9" s="213"/>
      <c r="E9" s="212"/>
      <c r="F9" s="161"/>
      <c r="G9" s="160"/>
      <c r="H9" s="211"/>
      <c r="I9" s="160"/>
    </row>
    <row r="10" spans="2:9" ht="9" customHeight="1">
      <c r="B10" s="210"/>
      <c r="C10" s="210"/>
      <c r="D10" s="209"/>
      <c r="E10" s="209"/>
      <c r="F10" s="209"/>
      <c r="G10" s="209"/>
      <c r="H10" s="209"/>
      <c r="I10" s="209"/>
    </row>
    <row r="11" spans="2:9" ht="36" customHeight="1">
      <c r="B11" s="208"/>
      <c r="C11" s="208" t="s">
        <v>2967</v>
      </c>
      <c r="D11" s="207" t="s">
        <v>5</v>
      </c>
      <c r="E11" s="207" t="s">
        <v>139</v>
      </c>
      <c r="F11" s="206" t="s">
        <v>140</v>
      </c>
      <c r="G11" s="205" t="s">
        <v>3033</v>
      </c>
      <c r="H11" s="205" t="s">
        <v>3032</v>
      </c>
      <c r="I11" s="204" t="s">
        <v>1</v>
      </c>
    </row>
    <row r="12" spans="2:9">
      <c r="B12" s="237"/>
      <c r="C12" s="122"/>
      <c r="D12" s="151" t="s">
        <v>3056</v>
      </c>
      <c r="E12" s="150"/>
      <c r="F12" s="236"/>
      <c r="G12" s="235"/>
      <c r="H12" s="235"/>
      <c r="I12" s="148"/>
    </row>
    <row r="13" spans="2:9" s="200" customFormat="1" ht="39.6">
      <c r="B13" s="201"/>
      <c r="C13" s="198" t="s">
        <v>1600</v>
      </c>
      <c r="D13" s="197" t="s">
        <v>3055</v>
      </c>
      <c r="E13" s="196" t="s">
        <v>1457</v>
      </c>
      <c r="F13" s="195">
        <v>1</v>
      </c>
      <c r="G13" s="194"/>
      <c r="H13" s="194"/>
      <c r="I13" s="193">
        <f t="shared" ref="I13:I24" si="0">F13*(G13+H13)</f>
        <v>0</v>
      </c>
    </row>
    <row r="14" spans="2:9" s="200" customFormat="1" ht="26.4">
      <c r="B14" s="201"/>
      <c r="C14" s="198" t="s">
        <v>1614</v>
      </c>
      <c r="D14" s="197" t="s">
        <v>3054</v>
      </c>
      <c r="E14" s="196" t="s">
        <v>1457</v>
      </c>
      <c r="F14" s="195">
        <v>1</v>
      </c>
      <c r="G14" s="194"/>
      <c r="H14" s="194"/>
      <c r="I14" s="193">
        <f t="shared" si="0"/>
        <v>0</v>
      </c>
    </row>
    <row r="15" spans="2:9" s="200" customFormat="1">
      <c r="B15" s="201"/>
      <c r="C15" s="198" t="s">
        <v>1616</v>
      </c>
      <c r="D15" s="197" t="s">
        <v>3053</v>
      </c>
      <c r="E15" s="196" t="s">
        <v>1457</v>
      </c>
      <c r="F15" s="195">
        <v>1</v>
      </c>
      <c r="G15" s="194"/>
      <c r="H15" s="194"/>
      <c r="I15" s="193">
        <f t="shared" si="0"/>
        <v>0</v>
      </c>
    </row>
    <row r="16" spans="2:9" s="200" customFormat="1">
      <c r="B16" s="201"/>
      <c r="C16" s="198" t="s">
        <v>1618</v>
      </c>
      <c r="D16" s="197" t="s">
        <v>3052</v>
      </c>
      <c r="E16" s="196" t="s">
        <v>1457</v>
      </c>
      <c r="F16" s="195">
        <v>11</v>
      </c>
      <c r="G16" s="194"/>
      <c r="H16" s="194"/>
      <c r="I16" s="193">
        <f t="shared" si="0"/>
        <v>0</v>
      </c>
    </row>
    <row r="17" spans="2:9" s="200" customFormat="1">
      <c r="B17" s="201"/>
      <c r="C17" s="198" t="s">
        <v>1620</v>
      </c>
      <c r="D17" s="197" t="s">
        <v>3051</v>
      </c>
      <c r="E17" s="196" t="s">
        <v>1457</v>
      </c>
      <c r="F17" s="195">
        <v>3</v>
      </c>
      <c r="G17" s="194"/>
      <c r="H17" s="194"/>
      <c r="I17" s="193">
        <f t="shared" si="0"/>
        <v>0</v>
      </c>
    </row>
    <row r="18" spans="2:9" s="200" customFormat="1" ht="26.4">
      <c r="B18" s="201"/>
      <c r="C18" s="198" t="s">
        <v>1622</v>
      </c>
      <c r="D18" s="197" t="s">
        <v>3050</v>
      </c>
      <c r="E18" s="196" t="s">
        <v>1457</v>
      </c>
      <c r="F18" s="195">
        <v>1</v>
      </c>
      <c r="G18" s="194"/>
      <c r="H18" s="194"/>
      <c r="I18" s="193">
        <f t="shared" si="0"/>
        <v>0</v>
      </c>
    </row>
    <row r="19" spans="2:9" s="200" customFormat="1" ht="26.4">
      <c r="B19" s="201"/>
      <c r="C19" s="198" t="s">
        <v>1624</v>
      </c>
      <c r="D19" s="197" t="s">
        <v>3049</v>
      </c>
      <c r="E19" s="196" t="s">
        <v>1457</v>
      </c>
      <c r="F19" s="195">
        <v>8</v>
      </c>
      <c r="G19" s="194"/>
      <c r="H19" s="194"/>
      <c r="I19" s="193">
        <f t="shared" si="0"/>
        <v>0</v>
      </c>
    </row>
    <row r="20" spans="2:9" s="200" customFormat="1" ht="26.4">
      <c r="B20" s="201"/>
      <c r="C20" s="198" t="s">
        <v>1626</v>
      </c>
      <c r="D20" s="197" t="s">
        <v>3048</v>
      </c>
      <c r="E20" s="196" t="s">
        <v>1457</v>
      </c>
      <c r="F20" s="195">
        <v>1</v>
      </c>
      <c r="G20" s="194"/>
      <c r="H20" s="194"/>
      <c r="I20" s="193">
        <f t="shared" si="0"/>
        <v>0</v>
      </c>
    </row>
    <row r="21" spans="2:9" s="200" customFormat="1">
      <c r="B21" s="201"/>
      <c r="C21" s="198" t="s">
        <v>1628</v>
      </c>
      <c r="D21" s="197" t="s">
        <v>3047</v>
      </c>
      <c r="E21" s="196" t="s">
        <v>1457</v>
      </c>
      <c r="F21" s="195">
        <v>5</v>
      </c>
      <c r="G21" s="194"/>
      <c r="H21" s="194"/>
      <c r="I21" s="193">
        <f t="shared" si="0"/>
        <v>0</v>
      </c>
    </row>
    <row r="22" spans="2:9" s="200" customFormat="1">
      <c r="B22" s="201"/>
      <c r="C22" s="198" t="s">
        <v>1602</v>
      </c>
      <c r="D22" s="197" t="s">
        <v>3046</v>
      </c>
      <c r="E22" s="196" t="s">
        <v>1457</v>
      </c>
      <c r="F22" s="195">
        <v>1</v>
      </c>
      <c r="G22" s="194"/>
      <c r="H22" s="194"/>
      <c r="I22" s="193">
        <f t="shared" si="0"/>
        <v>0</v>
      </c>
    </row>
    <row r="23" spans="2:9" s="200" customFormat="1">
      <c r="B23" s="201"/>
      <c r="C23" s="198" t="s">
        <v>1604</v>
      </c>
      <c r="D23" s="197" t="s">
        <v>3045</v>
      </c>
      <c r="E23" s="196" t="s">
        <v>1457</v>
      </c>
      <c r="F23" s="195">
        <v>1</v>
      </c>
      <c r="G23" s="194"/>
      <c r="H23" s="194"/>
      <c r="I23" s="193">
        <f t="shared" si="0"/>
        <v>0</v>
      </c>
    </row>
    <row r="24" spans="2:9" s="200" customFormat="1">
      <c r="B24" s="201"/>
      <c r="C24" s="198" t="s">
        <v>1606</v>
      </c>
      <c r="D24" s="197" t="s">
        <v>3044</v>
      </c>
      <c r="E24" s="196" t="s">
        <v>3043</v>
      </c>
      <c r="F24" s="195">
        <v>1</v>
      </c>
      <c r="G24" s="194"/>
      <c r="H24" s="194"/>
      <c r="I24" s="193">
        <f t="shared" si="0"/>
        <v>0</v>
      </c>
    </row>
    <row r="25" spans="2:9" s="200" customFormat="1">
      <c r="B25" s="201"/>
      <c r="C25" s="234" t="s">
        <v>2421</v>
      </c>
      <c r="D25" s="233" t="s">
        <v>3042</v>
      </c>
      <c r="E25" s="196"/>
      <c r="F25" s="195"/>
      <c r="G25" s="194"/>
      <c r="H25" s="194"/>
      <c r="I25" s="193"/>
    </row>
    <row r="26" spans="2:9" s="200" customFormat="1">
      <c r="B26" s="201"/>
      <c r="C26" s="198" t="s">
        <v>3025</v>
      </c>
      <c r="D26" s="197" t="s">
        <v>3041</v>
      </c>
      <c r="E26" s="196" t="s">
        <v>428</v>
      </c>
      <c r="F26" s="195">
        <v>450</v>
      </c>
      <c r="G26" s="194"/>
      <c r="H26" s="194"/>
      <c r="I26" s="193">
        <f>F26*(G26+H26)</f>
        <v>0</v>
      </c>
    </row>
    <row r="27" spans="2:9" s="200" customFormat="1">
      <c r="B27" s="201"/>
      <c r="C27" s="198" t="s">
        <v>3019</v>
      </c>
      <c r="D27" s="197" t="s">
        <v>3040</v>
      </c>
      <c r="E27" s="196" t="s">
        <v>428</v>
      </c>
      <c r="F27" s="195">
        <v>25</v>
      </c>
      <c r="G27" s="194"/>
      <c r="H27" s="194"/>
      <c r="I27" s="193">
        <f>F27*(G27+H27)</f>
        <v>0</v>
      </c>
    </row>
    <row r="28" spans="2:9" s="200" customFormat="1">
      <c r="B28" s="201"/>
      <c r="C28" s="198" t="s">
        <v>3039</v>
      </c>
      <c r="D28" s="197" t="s">
        <v>3038</v>
      </c>
      <c r="E28" s="196" t="s">
        <v>1457</v>
      </c>
      <c r="F28" s="195">
        <v>1</v>
      </c>
      <c r="G28" s="194"/>
      <c r="H28" s="194"/>
      <c r="I28" s="193">
        <f>F28*(G28+H28)</f>
        <v>0</v>
      </c>
    </row>
    <row r="29" spans="2:9" s="200" customFormat="1">
      <c r="B29" s="201"/>
      <c r="C29" s="198"/>
      <c r="D29" s="233" t="s">
        <v>2992</v>
      </c>
      <c r="E29" s="196"/>
      <c r="F29" s="195"/>
      <c r="G29" s="194"/>
      <c r="H29" s="194"/>
      <c r="I29" s="193"/>
    </row>
    <row r="30" spans="2:9" s="200" customFormat="1">
      <c r="B30" s="201"/>
      <c r="C30" s="198" t="s">
        <v>3016</v>
      </c>
      <c r="D30" s="197" t="s">
        <v>2983</v>
      </c>
      <c r="E30" s="196" t="s">
        <v>2978</v>
      </c>
      <c r="F30" s="195">
        <v>4</v>
      </c>
      <c r="G30" s="195">
        <v>0</v>
      </c>
      <c r="H30" s="194"/>
      <c r="I30" s="193">
        <f>F30*(G30+H30)</f>
        <v>0</v>
      </c>
    </row>
    <row r="31" spans="2:9" s="200" customFormat="1">
      <c r="B31" s="201"/>
      <c r="C31" s="198" t="s">
        <v>3014</v>
      </c>
      <c r="D31" s="197" t="s">
        <v>2981</v>
      </c>
      <c r="E31" s="196" t="s">
        <v>2978</v>
      </c>
      <c r="F31" s="195">
        <v>12</v>
      </c>
      <c r="G31" s="195">
        <v>0</v>
      </c>
      <c r="H31" s="194"/>
      <c r="I31" s="193">
        <f>F31*(G31+H31)</f>
        <v>0</v>
      </c>
    </row>
    <row r="32" spans="2:9" s="200" customFormat="1">
      <c r="B32" s="201"/>
      <c r="C32" s="198" t="s">
        <v>3037</v>
      </c>
      <c r="D32" s="197" t="s">
        <v>3036</v>
      </c>
      <c r="E32" s="196" t="s">
        <v>2978</v>
      </c>
      <c r="F32" s="195">
        <v>8</v>
      </c>
      <c r="G32" s="195">
        <v>0</v>
      </c>
      <c r="H32" s="194"/>
      <c r="I32" s="193">
        <f>F32*(G32+H32)</f>
        <v>0</v>
      </c>
    </row>
    <row r="33" spans="2:9" s="200" customFormat="1" ht="5.25" customHeight="1" thickBot="1">
      <c r="B33" s="232"/>
      <c r="C33" s="232"/>
      <c r="D33" s="231"/>
      <c r="E33" s="230"/>
      <c r="F33" s="229"/>
      <c r="G33" s="229"/>
      <c r="H33" s="229"/>
      <c r="I33" s="228"/>
    </row>
    <row r="34" spans="2:9" s="200" customFormat="1" ht="7.5" customHeight="1">
      <c r="B34" s="227"/>
      <c r="C34" s="227"/>
      <c r="D34" s="226"/>
      <c r="E34" s="225"/>
      <c r="F34" s="224"/>
      <c r="G34" s="224"/>
      <c r="H34" s="224"/>
      <c r="I34" s="223"/>
    </row>
    <row r="35" spans="2:9" s="200" customFormat="1" ht="15.6">
      <c r="B35" s="201"/>
      <c r="C35" s="201"/>
      <c r="D35" s="222" t="s">
        <v>3035</v>
      </c>
      <c r="E35" s="221"/>
      <c r="F35" s="220"/>
      <c r="G35" s="220"/>
      <c r="H35" s="220"/>
      <c r="I35" s="219">
        <f>SUM(I13:I32)</f>
        <v>0</v>
      </c>
    </row>
    <row r="36" spans="2:9" s="200" customFormat="1" ht="7.5" customHeight="1" thickBot="1">
      <c r="B36" s="218"/>
      <c r="C36" s="218"/>
      <c r="D36" s="217"/>
      <c r="E36" s="217"/>
      <c r="F36" s="217"/>
      <c r="G36" s="217"/>
      <c r="H36" s="217"/>
      <c r="I36" s="217"/>
    </row>
    <row r="37" spans="2:9" ht="8.25" customHeight="1">
      <c r="B37" s="182"/>
      <c r="C37" s="182"/>
      <c r="D37" s="181"/>
      <c r="E37" s="181"/>
      <c r="F37" s="181"/>
      <c r="G37" s="181"/>
      <c r="H37" s="181"/>
      <c r="I37" s="181"/>
    </row>
    <row r="38" spans="2:9">
      <c r="B38" s="180"/>
      <c r="C38" s="180"/>
      <c r="D38" s="179"/>
      <c r="E38" s="178"/>
      <c r="F38" s="138"/>
      <c r="G38" s="177"/>
      <c r="H38" s="177"/>
      <c r="I38" s="176"/>
    </row>
    <row r="39" spans="2:9">
      <c r="B39" s="216"/>
      <c r="C39" s="216"/>
      <c r="D39" s="112"/>
      <c r="E39" s="112"/>
      <c r="F39" s="112"/>
      <c r="G39" s="112"/>
      <c r="H39" s="112"/>
      <c r="I39" s="112"/>
    </row>
  </sheetData>
  <sheetProtection algorithmName="SHA-512" hashValue="gNcaYxu1M3edzJCcZ+mFE9qICUibI6YIVajjqZqAGEeTBcziDl/v8e14Fvosy96B/FneyKy55iMGhUyHMNwJpw==" saltValue="IzkXQakYshNpA+5SSk0B1Q==" spinCount="100000" sheet="1" selectLockedCells="1"/>
  <pageMargins left="0.55000000000000004" right="0.26" top="0.77" bottom="0.26" header="0.43" footer="0.25"/>
  <pageSetup paperSize="9" scale="53" orientation="portrait" r:id="rId1"/>
  <headerFooter alignWithMargins="0">
    <oddHeader>&amp;C&amp;"Times New Roman,obyčejné"&amp;12&amp;A</oddHeader>
    <oddFooter>&amp;LJan Kupec
Koblovská 343
725 29 Ostrava 29
Tel: 773 435 555
&amp;C&amp;"Times New Roman,Obyčejné"&amp;12Stránka &amp;P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3:J37"/>
  <sheetViews>
    <sheetView view="pageBreakPreview" topLeftCell="B1" zoomScaleNormal="100" zoomScaleSheetLayoutView="100" workbookViewId="0">
      <selection activeCell="H13" sqref="H13:H30"/>
    </sheetView>
  </sheetViews>
  <sheetFormatPr defaultColWidth="9.109375" defaultRowHeight="13.2"/>
  <cols>
    <col min="1" max="1" width="2.44140625" style="111" customWidth="1"/>
    <col min="2" max="3" width="5" style="174" customWidth="1"/>
    <col min="4" max="4" width="46.44140625" style="111" customWidth="1"/>
    <col min="5" max="5" width="4" style="111" customWidth="1"/>
    <col min="6" max="6" width="10.5546875" style="111" customWidth="1"/>
    <col min="7" max="7" width="12.33203125" style="111" customWidth="1"/>
    <col min="8" max="8" width="12.44140625" style="111" customWidth="1"/>
    <col min="9" max="9" width="14" style="111" customWidth="1"/>
    <col min="10" max="16384" width="9.109375" style="111"/>
  </cols>
  <sheetData>
    <row r="3" spans="2:9" ht="6" customHeight="1"/>
    <row r="4" spans="2:9" ht="18.75" customHeight="1">
      <c r="B4" s="238"/>
      <c r="C4" s="238"/>
      <c r="D4" s="212"/>
      <c r="E4" s="212"/>
      <c r="F4" s="160"/>
      <c r="G4" s="173"/>
      <c r="H4" s="173"/>
      <c r="I4" s="173"/>
    </row>
    <row r="5" spans="2:9" ht="12.75" customHeight="1">
      <c r="B5" s="166" t="s">
        <v>2974</v>
      </c>
      <c r="C5" s="165"/>
      <c r="D5" s="170" t="s">
        <v>2973</v>
      </c>
      <c r="E5" s="212"/>
      <c r="F5" s="169"/>
      <c r="G5" s="169"/>
      <c r="H5" s="215"/>
      <c r="I5" s="169"/>
    </row>
    <row r="6" spans="2:9" ht="12.75" customHeight="1">
      <c r="B6" s="166" t="s">
        <v>2972</v>
      </c>
      <c r="C6" s="165"/>
      <c r="D6" s="162" t="s">
        <v>2971</v>
      </c>
      <c r="E6" s="212"/>
      <c r="F6" s="161"/>
      <c r="G6" s="160"/>
      <c r="H6" s="215"/>
      <c r="I6" s="160"/>
    </row>
    <row r="7" spans="2:9" ht="12.75" customHeight="1">
      <c r="B7" s="166" t="s">
        <v>44</v>
      </c>
      <c r="C7" s="165"/>
      <c r="D7" s="209" t="s">
        <v>2970</v>
      </c>
      <c r="E7" s="212"/>
      <c r="F7" s="161"/>
      <c r="G7" s="160"/>
      <c r="H7" s="211"/>
      <c r="I7" s="160"/>
    </row>
    <row r="8" spans="2:9" ht="12.75" customHeight="1">
      <c r="B8" s="239" t="s">
        <v>2969</v>
      </c>
      <c r="C8" s="239"/>
      <c r="D8" s="212" t="s">
        <v>3076</v>
      </c>
      <c r="E8" s="212"/>
      <c r="F8" s="161"/>
      <c r="G8" s="160"/>
      <c r="H8" s="211"/>
      <c r="I8" s="160"/>
    </row>
    <row r="9" spans="2:9" ht="12.75" customHeight="1">
      <c r="B9" s="238"/>
      <c r="C9" s="238"/>
      <c r="D9" s="213"/>
      <c r="E9" s="212"/>
      <c r="F9" s="161"/>
      <c r="G9" s="160"/>
      <c r="H9" s="211"/>
      <c r="I9" s="160"/>
    </row>
    <row r="10" spans="2:9" ht="9" customHeight="1">
      <c r="B10" s="210"/>
      <c r="C10" s="210"/>
      <c r="D10" s="209"/>
      <c r="E10" s="209"/>
      <c r="F10" s="209"/>
      <c r="G10" s="209"/>
      <c r="H10" s="209"/>
      <c r="I10" s="209"/>
    </row>
    <row r="11" spans="2:9" ht="36" customHeight="1">
      <c r="B11" s="208"/>
      <c r="C11" s="208" t="s">
        <v>2967</v>
      </c>
      <c r="D11" s="207" t="s">
        <v>5</v>
      </c>
      <c r="E11" s="207" t="s">
        <v>139</v>
      </c>
      <c r="F11" s="206" t="s">
        <v>140</v>
      </c>
      <c r="G11" s="205" t="s">
        <v>3033</v>
      </c>
      <c r="H11" s="205" t="s">
        <v>3032</v>
      </c>
      <c r="I11" s="204" t="s">
        <v>1</v>
      </c>
    </row>
    <row r="12" spans="2:9">
      <c r="B12" s="237"/>
      <c r="C12" s="122"/>
      <c r="D12" s="151" t="s">
        <v>3075</v>
      </c>
      <c r="E12" s="150"/>
      <c r="F12" s="236"/>
      <c r="G12" s="235"/>
      <c r="H12" s="235"/>
      <c r="I12" s="148"/>
    </row>
    <row r="13" spans="2:9" ht="39.6">
      <c r="B13" s="237"/>
      <c r="C13" s="122" t="s">
        <v>1600</v>
      </c>
      <c r="D13" s="197" t="s">
        <v>3074</v>
      </c>
      <c r="E13" s="196" t="s">
        <v>1457</v>
      </c>
      <c r="F13" s="195">
        <v>1</v>
      </c>
      <c r="G13" s="194"/>
      <c r="H13" s="194"/>
      <c r="I13" s="193">
        <f t="shared" ref="I13:I18" si="0">F13*(G13+H13)</f>
        <v>0</v>
      </c>
    </row>
    <row r="14" spans="2:9">
      <c r="B14" s="237"/>
      <c r="C14" s="122" t="s">
        <v>1614</v>
      </c>
      <c r="D14" s="197" t="s">
        <v>3073</v>
      </c>
      <c r="E14" s="196" t="s">
        <v>1457</v>
      </c>
      <c r="F14" s="195">
        <v>1</v>
      </c>
      <c r="G14" s="194"/>
      <c r="H14" s="194"/>
      <c r="I14" s="193">
        <f t="shared" si="0"/>
        <v>0</v>
      </c>
    </row>
    <row r="15" spans="2:9">
      <c r="B15" s="237"/>
      <c r="C15" s="122" t="s">
        <v>1616</v>
      </c>
      <c r="D15" s="197" t="s">
        <v>3072</v>
      </c>
      <c r="E15" s="196" t="s">
        <v>1457</v>
      </c>
      <c r="F15" s="195">
        <v>2</v>
      </c>
      <c r="G15" s="194"/>
      <c r="H15" s="194"/>
      <c r="I15" s="193">
        <f t="shared" si="0"/>
        <v>0</v>
      </c>
    </row>
    <row r="16" spans="2:9" ht="26.4">
      <c r="B16" s="237"/>
      <c r="C16" s="122" t="s">
        <v>1618</v>
      </c>
      <c r="D16" s="197" t="s">
        <v>3071</v>
      </c>
      <c r="E16" s="196" t="s">
        <v>1457</v>
      </c>
      <c r="F16" s="195">
        <v>5</v>
      </c>
      <c r="G16" s="194"/>
      <c r="H16" s="194"/>
      <c r="I16" s="193">
        <f t="shared" si="0"/>
        <v>0</v>
      </c>
    </row>
    <row r="17" spans="2:10" ht="12" customHeight="1">
      <c r="B17" s="237"/>
      <c r="C17" s="122" t="s">
        <v>1620</v>
      </c>
      <c r="D17" s="197" t="s">
        <v>3070</v>
      </c>
      <c r="E17" s="143" t="s">
        <v>1457</v>
      </c>
      <c r="F17" s="195">
        <v>3</v>
      </c>
      <c r="G17" s="194"/>
      <c r="H17" s="194"/>
      <c r="I17" s="193">
        <f t="shared" si="0"/>
        <v>0</v>
      </c>
    </row>
    <row r="18" spans="2:10" ht="12" customHeight="1">
      <c r="B18" s="237"/>
      <c r="C18" s="122" t="s">
        <v>1622</v>
      </c>
      <c r="D18" s="197" t="s">
        <v>3069</v>
      </c>
      <c r="E18" s="143" t="s">
        <v>1457</v>
      </c>
      <c r="F18" s="195">
        <v>1</v>
      </c>
      <c r="G18" s="194"/>
      <c r="H18" s="194"/>
      <c r="I18" s="193">
        <f t="shared" si="0"/>
        <v>0</v>
      </c>
    </row>
    <row r="19" spans="2:10" ht="12" customHeight="1">
      <c r="B19" s="237"/>
      <c r="C19" s="122"/>
      <c r="D19" s="202" t="s">
        <v>3068</v>
      </c>
      <c r="E19" s="143"/>
      <c r="F19" s="195"/>
      <c r="G19" s="194"/>
      <c r="H19" s="194"/>
      <c r="I19" s="193"/>
    </row>
    <row r="20" spans="2:10" ht="12" customHeight="1">
      <c r="B20" s="237"/>
      <c r="C20" s="122" t="s">
        <v>3025</v>
      </c>
      <c r="D20" s="197" t="s">
        <v>3067</v>
      </c>
      <c r="E20" s="143" t="s">
        <v>1457</v>
      </c>
      <c r="F20" s="195">
        <v>4</v>
      </c>
      <c r="G20" s="194"/>
      <c r="H20" s="194"/>
      <c r="I20" s="193">
        <f>F20*(G20+H20)</f>
        <v>0</v>
      </c>
    </row>
    <row r="21" spans="2:10" ht="12" customHeight="1">
      <c r="B21" s="237"/>
      <c r="C21" s="122" t="s">
        <v>3023</v>
      </c>
      <c r="D21" s="197" t="s">
        <v>3066</v>
      </c>
      <c r="E21" s="143" t="s">
        <v>1457</v>
      </c>
      <c r="F21" s="195">
        <v>2</v>
      </c>
      <c r="G21" s="194"/>
      <c r="H21" s="194"/>
      <c r="I21" s="193">
        <f>F21*(G21+H21)</f>
        <v>0</v>
      </c>
    </row>
    <row r="22" spans="2:10" ht="12" customHeight="1">
      <c r="B22" s="237"/>
      <c r="C22" s="122" t="s">
        <v>3021</v>
      </c>
      <c r="D22" s="197" t="s">
        <v>3065</v>
      </c>
      <c r="E22" s="143" t="s">
        <v>1457</v>
      </c>
      <c r="F22" s="195">
        <v>1</v>
      </c>
      <c r="G22" s="194"/>
      <c r="H22" s="194"/>
      <c r="I22" s="193">
        <f>F22*(G22+H22)</f>
        <v>0</v>
      </c>
    </row>
    <row r="23" spans="2:10">
      <c r="B23" s="237"/>
      <c r="C23" s="122"/>
      <c r="D23" s="202" t="s">
        <v>3012</v>
      </c>
      <c r="E23" s="143"/>
      <c r="F23" s="195"/>
      <c r="G23" s="194"/>
      <c r="H23" s="194"/>
      <c r="I23" s="193"/>
    </row>
    <row r="24" spans="2:10">
      <c r="B24" s="237"/>
      <c r="C24" s="122" t="s">
        <v>3016</v>
      </c>
      <c r="D24" s="197" t="s">
        <v>3064</v>
      </c>
      <c r="E24" s="143" t="s">
        <v>428</v>
      </c>
      <c r="F24" s="195">
        <v>114</v>
      </c>
      <c r="G24" s="194"/>
      <c r="H24" s="194"/>
      <c r="I24" s="193">
        <f>F24*(G24+H24)</f>
        <v>0</v>
      </c>
    </row>
    <row r="25" spans="2:10">
      <c r="B25" s="237"/>
      <c r="C25" s="122" t="s">
        <v>3014</v>
      </c>
      <c r="D25" s="197" t="s">
        <v>3040</v>
      </c>
      <c r="E25" s="196" t="s">
        <v>428</v>
      </c>
      <c r="F25" s="195">
        <v>10</v>
      </c>
      <c r="G25" s="194"/>
      <c r="H25" s="194"/>
      <c r="I25" s="193">
        <f>F25*(G25+H25)</f>
        <v>0</v>
      </c>
    </row>
    <row r="26" spans="2:10">
      <c r="B26" s="237"/>
      <c r="C26" s="122" t="s">
        <v>3037</v>
      </c>
      <c r="D26" s="197" t="s">
        <v>3038</v>
      </c>
      <c r="E26" s="196" t="s">
        <v>1457</v>
      </c>
      <c r="F26" s="195">
        <v>1</v>
      </c>
      <c r="G26" s="194"/>
      <c r="H26" s="194"/>
      <c r="I26" s="193">
        <f>F26*(G26+H26)</f>
        <v>0</v>
      </c>
    </row>
    <row r="27" spans="2:10">
      <c r="B27" s="237"/>
      <c r="C27" s="122"/>
      <c r="D27" s="233" t="s">
        <v>2992</v>
      </c>
      <c r="E27" s="196"/>
      <c r="F27" s="195"/>
      <c r="G27" s="194"/>
      <c r="H27" s="194"/>
      <c r="I27" s="193" t="s">
        <v>3063</v>
      </c>
      <c r="J27" s="200"/>
    </row>
    <row r="28" spans="2:10" s="200" customFormat="1">
      <c r="B28" s="201"/>
      <c r="C28" s="122" t="s">
        <v>3011</v>
      </c>
      <c r="D28" s="197" t="s">
        <v>3062</v>
      </c>
      <c r="E28" s="143" t="s">
        <v>1457</v>
      </c>
      <c r="F28" s="195">
        <v>8</v>
      </c>
      <c r="G28" s="195">
        <v>0</v>
      </c>
      <c r="H28" s="194"/>
      <c r="I28" s="193">
        <f>F28*(G28+H28)</f>
        <v>0</v>
      </c>
    </row>
    <row r="29" spans="2:10" s="200" customFormat="1">
      <c r="B29" s="201"/>
      <c r="C29" s="122" t="s">
        <v>3009</v>
      </c>
      <c r="D29" s="197" t="s">
        <v>2983</v>
      </c>
      <c r="E29" s="196" t="s">
        <v>2978</v>
      </c>
      <c r="F29" s="195">
        <v>2</v>
      </c>
      <c r="G29" s="195">
        <v>0</v>
      </c>
      <c r="H29" s="194"/>
      <c r="I29" s="193">
        <f>F29*(G29+H29)</f>
        <v>0</v>
      </c>
    </row>
    <row r="30" spans="2:10" s="200" customFormat="1">
      <c r="B30" s="201"/>
      <c r="C30" s="122" t="s">
        <v>3007</v>
      </c>
      <c r="D30" s="197" t="s">
        <v>3061</v>
      </c>
      <c r="E30" s="196" t="s">
        <v>3060</v>
      </c>
      <c r="F30" s="195">
        <v>8</v>
      </c>
      <c r="G30" s="195">
        <v>0</v>
      </c>
      <c r="H30" s="194"/>
      <c r="I30" s="193">
        <f>F30*(G30+H30)</f>
        <v>0</v>
      </c>
    </row>
    <row r="31" spans="2:10" s="200" customFormat="1" ht="6.75" customHeight="1" thickBot="1">
      <c r="B31" s="232"/>
      <c r="C31" s="232"/>
      <c r="D31" s="231"/>
      <c r="E31" s="230"/>
      <c r="F31" s="230"/>
      <c r="G31" s="229"/>
      <c r="H31" s="229"/>
      <c r="I31" s="228"/>
    </row>
    <row r="32" spans="2:10" s="200" customFormat="1" ht="4.5" customHeight="1">
      <c r="B32" s="227"/>
      <c r="C32" s="227"/>
      <c r="D32" s="226"/>
      <c r="E32" s="225"/>
      <c r="F32" s="224"/>
      <c r="G32" s="224"/>
      <c r="H32" s="224"/>
      <c r="I32" s="223"/>
    </row>
    <row r="33" spans="2:10" s="200" customFormat="1" ht="18" customHeight="1">
      <c r="B33" s="201"/>
      <c r="C33" s="201"/>
      <c r="D33" s="222" t="s">
        <v>3059</v>
      </c>
      <c r="E33" s="221"/>
      <c r="F33" s="220"/>
      <c r="G33" s="220"/>
      <c r="H33" s="220"/>
      <c r="I33" s="219">
        <f>SUM(I13:I30)</f>
        <v>0</v>
      </c>
    </row>
    <row r="34" spans="2:10" s="200" customFormat="1" ht="4.5" customHeight="1" thickBot="1">
      <c r="B34" s="218"/>
      <c r="C34" s="218"/>
      <c r="D34" s="217"/>
      <c r="E34" s="217"/>
      <c r="F34" s="217"/>
      <c r="G34" s="217"/>
      <c r="H34" s="217"/>
      <c r="I34" s="217"/>
    </row>
    <row r="35" spans="2:10" s="200" customFormat="1" ht="7.5" customHeight="1">
      <c r="B35" s="182"/>
      <c r="C35" s="182"/>
      <c r="D35" s="181"/>
      <c r="E35" s="181"/>
      <c r="F35" s="181"/>
      <c r="G35" s="181"/>
      <c r="H35" s="181"/>
      <c r="I35" s="181"/>
      <c r="J35" s="111"/>
    </row>
    <row r="36" spans="2:10" ht="15" customHeight="1">
      <c r="B36" s="180"/>
      <c r="C36" s="267" t="s">
        <v>3058</v>
      </c>
      <c r="D36" s="267"/>
      <c r="E36" s="178"/>
      <c r="F36" s="138"/>
      <c r="G36" s="138"/>
      <c r="H36" s="138"/>
      <c r="I36" s="176"/>
    </row>
    <row r="37" spans="2:10">
      <c r="B37" s="216"/>
      <c r="C37" s="216"/>
      <c r="D37" s="112"/>
      <c r="E37" s="112"/>
      <c r="F37" s="112"/>
      <c r="G37" s="112"/>
      <c r="H37" s="112"/>
      <c r="I37" s="112"/>
    </row>
  </sheetData>
  <sheetProtection algorithmName="SHA-512" hashValue="tm3tEs1x8+TRHviAIzZBnzeaspfPqS4II0/m6m6c/3b4ct57VYrxEHyGsBgdZwgx+g5aC6LQNT+HGjC7eKgLJg==" saltValue="1grmaahPQqiSeBE0ZFZ/5w==" spinCount="100000" sheet="1" selectLockedCells="1"/>
  <pageMargins left="0.56999999999999995" right="0.21" top="0.94" bottom="0.27559055118110237" header="0.68" footer="0.23622047244094491"/>
  <pageSetup paperSize="9" scale="88" orientation="portrait" r:id="rId1"/>
  <headerFooter alignWithMargins="0">
    <oddHeader>&amp;C&amp;"Times New Roman,Obyčejné"&amp;12&amp;A</oddHeader>
    <oddFooter>&amp;C&amp;"Times New Roman,Obyčejné"&amp;12Stránka &amp;P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I39"/>
  <sheetViews>
    <sheetView view="pageBreakPreview" topLeftCell="A4" zoomScale="110" zoomScaleNormal="100" zoomScaleSheetLayoutView="110" workbookViewId="0">
      <selection activeCell="G13" sqref="G13:G19"/>
    </sheetView>
  </sheetViews>
  <sheetFormatPr defaultColWidth="9.109375" defaultRowHeight="13.2"/>
  <cols>
    <col min="1" max="1" width="2.44140625" style="111" customWidth="1"/>
    <col min="2" max="2" width="4.5546875" style="111" customWidth="1"/>
    <col min="3" max="3" width="6.6640625" style="111" customWidth="1"/>
    <col min="4" max="4" width="46.44140625" style="111" customWidth="1"/>
    <col min="5" max="5" width="5.33203125" style="111" customWidth="1"/>
    <col min="6" max="6" width="11" style="240" customWidth="1"/>
    <col min="7" max="7" width="12.33203125" style="111" customWidth="1"/>
    <col min="8" max="8" width="11.109375" style="111" customWidth="1"/>
    <col min="9" max="9" width="15.88671875" style="111" customWidth="1"/>
    <col min="10" max="16384" width="9.109375" style="111"/>
  </cols>
  <sheetData>
    <row r="1" spans="2:9">
      <c r="F1" s="259"/>
    </row>
    <row r="2" spans="2:9">
      <c r="F2" s="259"/>
    </row>
    <row r="3" spans="2:9" ht="6" customHeight="1">
      <c r="F3" s="259"/>
    </row>
    <row r="4" spans="2:9" ht="18.75" customHeight="1">
      <c r="B4" s="213"/>
      <c r="C4" s="213"/>
      <c r="D4" s="213"/>
      <c r="E4" s="212"/>
      <c r="F4" s="255"/>
      <c r="G4" s="173"/>
      <c r="H4" s="173"/>
      <c r="I4" s="173"/>
    </row>
    <row r="5" spans="2:9" ht="12.75" customHeight="1">
      <c r="B5" s="258" t="s">
        <v>2974</v>
      </c>
      <c r="C5" s="257"/>
      <c r="D5" s="170" t="s">
        <v>2973</v>
      </c>
      <c r="E5" s="212"/>
      <c r="F5" s="255"/>
      <c r="G5" s="169"/>
      <c r="H5" s="215"/>
      <c r="I5" s="169"/>
    </row>
    <row r="6" spans="2:9" ht="12.75" customHeight="1">
      <c r="B6" s="258" t="s">
        <v>2972</v>
      </c>
      <c r="C6" s="257"/>
      <c r="D6" s="162" t="s">
        <v>2971</v>
      </c>
      <c r="E6" s="212"/>
      <c r="F6" s="255"/>
      <c r="G6" s="160"/>
      <c r="H6" s="215"/>
      <c r="I6" s="160"/>
    </row>
    <row r="7" spans="2:9" ht="12" customHeight="1">
      <c r="B7" s="258" t="s">
        <v>44</v>
      </c>
      <c r="C7" s="257"/>
      <c r="D7" s="209" t="s">
        <v>2970</v>
      </c>
      <c r="E7" s="268"/>
      <c r="F7" s="269"/>
      <c r="G7" s="268"/>
      <c r="H7" s="268"/>
      <c r="I7" s="268"/>
    </row>
    <row r="8" spans="2:9" ht="12.75" customHeight="1">
      <c r="B8" s="239" t="s">
        <v>2969</v>
      </c>
      <c r="C8" s="238"/>
      <c r="D8" s="257" t="s">
        <v>3105</v>
      </c>
      <c r="E8" s="212"/>
      <c r="F8" s="255"/>
      <c r="G8" s="160"/>
      <c r="H8" s="211"/>
      <c r="I8" s="160"/>
    </row>
    <row r="9" spans="2:9" ht="12.75" customHeight="1">
      <c r="B9" s="256"/>
      <c r="C9" s="256"/>
      <c r="D9" s="213"/>
      <c r="E9" s="212"/>
      <c r="F9" s="255"/>
      <c r="G9" s="160"/>
      <c r="H9" s="211"/>
      <c r="I9" s="160"/>
    </row>
    <row r="10" spans="2:9" ht="9" customHeight="1">
      <c r="B10" s="209"/>
      <c r="C10" s="209"/>
      <c r="D10" s="209"/>
      <c r="E10" s="209"/>
      <c r="F10" s="254"/>
      <c r="G10" s="209"/>
      <c r="H10" s="209"/>
      <c r="I10" s="209"/>
    </row>
    <row r="11" spans="2:9" ht="36" customHeight="1">
      <c r="B11" s="207"/>
      <c r="C11" s="208" t="s">
        <v>2967</v>
      </c>
      <c r="D11" s="207" t="s">
        <v>5</v>
      </c>
      <c r="E11" s="207" t="s">
        <v>139</v>
      </c>
      <c r="F11" s="253" t="s">
        <v>140</v>
      </c>
      <c r="G11" s="205" t="s">
        <v>3033</v>
      </c>
      <c r="H11" s="205" t="s">
        <v>3032</v>
      </c>
      <c r="I11" s="204" t="s">
        <v>1</v>
      </c>
    </row>
    <row r="12" spans="2:9">
      <c r="B12" s="122"/>
      <c r="C12" s="122"/>
      <c r="D12" s="270" t="s">
        <v>3104</v>
      </c>
      <c r="E12" s="122"/>
      <c r="F12" s="252" t="s">
        <v>3077</v>
      </c>
      <c r="G12" s="122"/>
      <c r="H12" s="122"/>
      <c r="I12" s="122"/>
    </row>
    <row r="13" spans="2:9">
      <c r="B13" s="122"/>
      <c r="C13" s="122" t="s">
        <v>1600</v>
      </c>
      <c r="D13" s="188" t="s">
        <v>3103</v>
      </c>
      <c r="E13" s="122" t="s">
        <v>428</v>
      </c>
      <c r="F13" s="242">
        <v>120</v>
      </c>
      <c r="G13" s="199"/>
      <c r="H13" s="199"/>
      <c r="I13" s="133">
        <f t="shared" ref="I13:I32" si="0">F13*(G13+H13)</f>
        <v>0</v>
      </c>
    </row>
    <row r="14" spans="2:9">
      <c r="B14" s="122"/>
      <c r="C14" s="122" t="s">
        <v>1614</v>
      </c>
      <c r="D14" s="188" t="s">
        <v>3102</v>
      </c>
      <c r="E14" s="122" t="s">
        <v>428</v>
      </c>
      <c r="F14" s="242">
        <v>45</v>
      </c>
      <c r="G14" s="199"/>
      <c r="H14" s="199"/>
      <c r="I14" s="133">
        <f t="shared" si="0"/>
        <v>0</v>
      </c>
    </row>
    <row r="15" spans="2:9">
      <c r="B15" s="122"/>
      <c r="C15" s="122" t="s">
        <v>1616</v>
      </c>
      <c r="D15" s="188" t="s">
        <v>3101</v>
      </c>
      <c r="E15" s="122" t="s">
        <v>428</v>
      </c>
      <c r="F15" s="242">
        <v>10</v>
      </c>
      <c r="G15" s="199"/>
      <c r="H15" s="199"/>
      <c r="I15" s="133">
        <f t="shared" si="0"/>
        <v>0</v>
      </c>
    </row>
    <row r="16" spans="2:9">
      <c r="B16" s="122"/>
      <c r="C16" s="122" t="s">
        <v>1618</v>
      </c>
      <c r="D16" s="188" t="s">
        <v>3100</v>
      </c>
      <c r="E16" s="122" t="s">
        <v>1457</v>
      </c>
      <c r="F16" s="242">
        <v>25</v>
      </c>
      <c r="G16" s="199"/>
      <c r="H16" s="199"/>
      <c r="I16" s="133">
        <f t="shared" si="0"/>
        <v>0</v>
      </c>
    </row>
    <row r="17" spans="2:9">
      <c r="B17" s="122"/>
      <c r="C17" s="122" t="s">
        <v>1620</v>
      </c>
      <c r="D17" s="188" t="s">
        <v>3099</v>
      </c>
      <c r="E17" s="122" t="s">
        <v>1457</v>
      </c>
      <c r="F17" s="242">
        <v>5</v>
      </c>
      <c r="G17" s="199"/>
      <c r="H17" s="199"/>
      <c r="I17" s="133">
        <f t="shared" si="0"/>
        <v>0</v>
      </c>
    </row>
    <row r="18" spans="2:9">
      <c r="B18" s="122"/>
      <c r="C18" s="122" t="s">
        <v>1622</v>
      </c>
      <c r="D18" s="188" t="s">
        <v>3098</v>
      </c>
      <c r="E18" s="122" t="s">
        <v>1457</v>
      </c>
      <c r="F18" s="242">
        <v>1</v>
      </c>
      <c r="G18" s="199"/>
      <c r="H18" s="199"/>
      <c r="I18" s="133">
        <f t="shared" si="0"/>
        <v>0</v>
      </c>
    </row>
    <row r="19" spans="2:9">
      <c r="B19" s="122"/>
      <c r="C19" s="122" t="s">
        <v>1624</v>
      </c>
      <c r="D19" s="188" t="s">
        <v>3097</v>
      </c>
      <c r="E19" s="122" t="s">
        <v>1457</v>
      </c>
      <c r="F19" s="242">
        <v>50</v>
      </c>
      <c r="G19" s="199"/>
      <c r="H19" s="199"/>
      <c r="I19" s="133">
        <f t="shared" si="0"/>
        <v>0</v>
      </c>
    </row>
    <row r="20" spans="2:9">
      <c r="B20" s="122"/>
      <c r="C20" s="122" t="s">
        <v>1626</v>
      </c>
      <c r="D20" s="188" t="s">
        <v>3096</v>
      </c>
      <c r="E20" s="122" t="s">
        <v>1457</v>
      </c>
      <c r="F20" s="242">
        <v>8</v>
      </c>
      <c r="G20" s="235">
        <v>0</v>
      </c>
      <c r="H20" s="199"/>
      <c r="I20" s="133">
        <f t="shared" si="0"/>
        <v>0</v>
      </c>
    </row>
    <row r="21" spans="2:9">
      <c r="B21" s="122"/>
      <c r="C21" s="122" t="s">
        <v>1628</v>
      </c>
      <c r="D21" s="188" t="s">
        <v>3095</v>
      </c>
      <c r="E21" s="122" t="s">
        <v>1457</v>
      </c>
      <c r="F21" s="242">
        <v>8</v>
      </c>
      <c r="G21" s="235">
        <v>0</v>
      </c>
      <c r="H21" s="199"/>
      <c r="I21" s="133">
        <f t="shared" si="0"/>
        <v>0</v>
      </c>
    </row>
    <row r="22" spans="2:9">
      <c r="B22" s="122"/>
      <c r="C22" s="122" t="s">
        <v>1602</v>
      </c>
      <c r="D22" s="188" t="s">
        <v>3094</v>
      </c>
      <c r="E22" s="122" t="s">
        <v>1457</v>
      </c>
      <c r="F22" s="242">
        <v>2</v>
      </c>
      <c r="G22" s="235">
        <v>0</v>
      </c>
      <c r="H22" s="199"/>
      <c r="I22" s="133">
        <f t="shared" si="0"/>
        <v>0</v>
      </c>
    </row>
    <row r="23" spans="2:9">
      <c r="B23" s="122"/>
      <c r="C23" s="122" t="s">
        <v>1604</v>
      </c>
      <c r="D23" s="188" t="s">
        <v>3093</v>
      </c>
      <c r="E23" s="122" t="s">
        <v>1457</v>
      </c>
      <c r="F23" s="242">
        <v>18</v>
      </c>
      <c r="G23" s="235">
        <v>0</v>
      </c>
      <c r="H23" s="199"/>
      <c r="I23" s="133">
        <f t="shared" si="0"/>
        <v>0</v>
      </c>
    </row>
    <row r="24" spans="2:9">
      <c r="B24" s="122"/>
      <c r="C24" s="122" t="s">
        <v>1606</v>
      </c>
      <c r="D24" s="188" t="s">
        <v>3092</v>
      </c>
      <c r="E24" s="122" t="s">
        <v>428</v>
      </c>
      <c r="F24" s="242">
        <v>178</v>
      </c>
      <c r="G24" s="235">
        <v>0</v>
      </c>
      <c r="H24" s="199"/>
      <c r="I24" s="133">
        <f t="shared" si="0"/>
        <v>0</v>
      </c>
    </row>
    <row r="25" spans="2:9">
      <c r="B25" s="122"/>
      <c r="C25" s="122" t="s">
        <v>1608</v>
      </c>
      <c r="D25" s="188" t="s">
        <v>3091</v>
      </c>
      <c r="E25" s="122" t="s">
        <v>1457</v>
      </c>
      <c r="F25" s="242">
        <v>25</v>
      </c>
      <c r="G25" s="235">
        <v>0</v>
      </c>
      <c r="H25" s="199"/>
      <c r="I25" s="133">
        <f t="shared" si="0"/>
        <v>0</v>
      </c>
    </row>
    <row r="26" spans="2:9">
      <c r="B26" s="122"/>
      <c r="C26" s="122" t="s">
        <v>1610</v>
      </c>
      <c r="D26" s="188" t="s">
        <v>3090</v>
      </c>
      <c r="E26" s="122" t="s">
        <v>1457</v>
      </c>
      <c r="F26" s="242">
        <v>6</v>
      </c>
      <c r="G26" s="235">
        <v>0</v>
      </c>
      <c r="H26" s="199"/>
      <c r="I26" s="133">
        <f t="shared" si="0"/>
        <v>0</v>
      </c>
    </row>
    <row r="27" spans="2:9">
      <c r="B27" s="122"/>
      <c r="C27" s="122" t="s">
        <v>1612</v>
      </c>
      <c r="D27" s="188" t="s">
        <v>3089</v>
      </c>
      <c r="E27" s="122" t="s">
        <v>428</v>
      </c>
      <c r="F27" s="242">
        <v>120</v>
      </c>
      <c r="G27" s="235">
        <v>0</v>
      </c>
      <c r="H27" s="199"/>
      <c r="I27" s="133">
        <f t="shared" si="0"/>
        <v>0</v>
      </c>
    </row>
    <row r="28" spans="2:9">
      <c r="B28" s="122"/>
      <c r="C28" s="122" t="s">
        <v>3088</v>
      </c>
      <c r="D28" s="188" t="s">
        <v>3087</v>
      </c>
      <c r="E28" s="122" t="s">
        <v>428</v>
      </c>
      <c r="F28" s="242">
        <v>40</v>
      </c>
      <c r="G28" s="235">
        <v>0</v>
      </c>
      <c r="H28" s="199"/>
      <c r="I28" s="133">
        <f t="shared" si="0"/>
        <v>0</v>
      </c>
    </row>
    <row r="29" spans="2:9">
      <c r="B29" s="122"/>
      <c r="C29" s="122" t="s">
        <v>3086</v>
      </c>
      <c r="D29" s="251" t="s">
        <v>3085</v>
      </c>
      <c r="E29" s="122" t="s">
        <v>2978</v>
      </c>
      <c r="F29" s="242">
        <v>10</v>
      </c>
      <c r="G29" s="235">
        <v>0</v>
      </c>
      <c r="H29" s="199"/>
      <c r="I29" s="133">
        <f t="shared" si="0"/>
        <v>0</v>
      </c>
    </row>
    <row r="30" spans="2:9" ht="26.4">
      <c r="B30" s="122"/>
      <c r="C30" s="122" t="s">
        <v>3084</v>
      </c>
      <c r="D30" s="251" t="s">
        <v>3083</v>
      </c>
      <c r="E30" s="250" t="s">
        <v>314</v>
      </c>
      <c r="F30" s="242">
        <v>0.4</v>
      </c>
      <c r="G30" s="271">
        <v>0</v>
      </c>
      <c r="H30" s="199"/>
      <c r="I30" s="133">
        <f t="shared" si="0"/>
        <v>0</v>
      </c>
    </row>
    <row r="31" spans="2:9" ht="26.4">
      <c r="B31" s="122"/>
      <c r="C31" s="122" t="s">
        <v>3082</v>
      </c>
      <c r="D31" s="251" t="s">
        <v>3081</v>
      </c>
      <c r="E31" s="250" t="s">
        <v>314</v>
      </c>
      <c r="F31" s="242">
        <v>0.4</v>
      </c>
      <c r="G31" s="271">
        <v>0</v>
      </c>
      <c r="H31" s="199"/>
      <c r="I31" s="133">
        <f t="shared" si="0"/>
        <v>0</v>
      </c>
    </row>
    <row r="32" spans="2:9" ht="26.4">
      <c r="B32" s="122"/>
      <c r="C32" s="122" t="s">
        <v>3080</v>
      </c>
      <c r="D32" s="251" t="s">
        <v>3079</v>
      </c>
      <c r="E32" s="250" t="s">
        <v>314</v>
      </c>
      <c r="F32" s="242">
        <v>0.4</v>
      </c>
      <c r="G32" s="271">
        <v>0</v>
      </c>
      <c r="H32" s="199"/>
      <c r="I32" s="133">
        <f t="shared" si="0"/>
        <v>0</v>
      </c>
    </row>
    <row r="33" spans="2:9" ht="13.8" thickBot="1">
      <c r="B33" s="132"/>
      <c r="C33" s="249"/>
      <c r="D33" s="231"/>
      <c r="E33" s="230"/>
      <c r="F33" s="248">
        <v>0</v>
      </c>
      <c r="G33" s="229"/>
      <c r="H33" s="229"/>
      <c r="I33" s="228"/>
    </row>
    <row r="34" spans="2:9" ht="6" customHeight="1">
      <c r="B34" s="127"/>
      <c r="C34" s="127"/>
      <c r="D34" s="126"/>
      <c r="E34" s="125"/>
      <c r="F34" s="247">
        <v>0</v>
      </c>
      <c r="G34" s="189"/>
      <c r="H34" s="189"/>
      <c r="I34" s="123"/>
    </row>
    <row r="35" spans="2:9" ht="15.6">
      <c r="B35" s="122"/>
      <c r="C35" s="122"/>
      <c r="D35" s="187" t="s">
        <v>3078</v>
      </c>
      <c r="E35" s="186"/>
      <c r="F35" s="246">
        <v>0</v>
      </c>
      <c r="G35" s="185"/>
      <c r="H35" s="185"/>
      <c r="I35" s="184">
        <f>SUM(I13:I32)</f>
        <v>0</v>
      </c>
    </row>
    <row r="36" spans="2:9" ht="6" customHeight="1" thickBot="1">
      <c r="B36" s="117"/>
      <c r="C36" s="117"/>
      <c r="D36" s="117"/>
      <c r="E36" s="117"/>
      <c r="F36" s="245" t="s">
        <v>3077</v>
      </c>
      <c r="G36" s="117"/>
      <c r="H36" s="117"/>
      <c r="I36" s="117"/>
    </row>
    <row r="37" spans="2:9" ht="5.25" customHeight="1">
      <c r="B37" s="134"/>
      <c r="C37" s="134"/>
      <c r="D37" s="134"/>
      <c r="E37" s="134"/>
      <c r="F37" s="244" t="s">
        <v>3077</v>
      </c>
      <c r="G37" s="134"/>
      <c r="H37" s="134"/>
      <c r="I37" s="134"/>
    </row>
    <row r="38" spans="2:9">
      <c r="B38" s="122"/>
      <c r="C38" s="243"/>
      <c r="E38" s="143"/>
      <c r="F38" s="242"/>
      <c r="G38" s="199"/>
      <c r="H38" s="199"/>
      <c r="I38" s="241"/>
    </row>
    <row r="39" spans="2:9" ht="4.5" customHeight="1">
      <c r="B39" s="122"/>
      <c r="C39" s="122"/>
      <c r="D39" s="188"/>
      <c r="E39" s="143"/>
      <c r="F39" s="242"/>
      <c r="G39" s="199"/>
      <c r="H39" s="199"/>
      <c r="I39" s="241"/>
    </row>
  </sheetData>
  <sheetProtection algorithmName="SHA-512" hashValue="ncmvHqMImY+LLWsTWBZL7pS4+V1qcrpg6bdXDDKHw0yGeVbMXHwbNY+TSkJ3c9s2aJTCkISS7TEimB6RDO14gw==" saltValue="urGvAzd3Ox0s3Bx0+Iga8w==" spinCount="100000" sheet="1" selectLockedCells="1"/>
  <pageMargins left="0.56999999999999995" right="0.21" top="0.94" bottom="0.27559055118110237" header="0.68" footer="0.23622047244094491"/>
  <pageSetup paperSize="9" scale="85" orientation="portrait" r:id="rId1"/>
  <headerFooter alignWithMargins="0">
    <oddHeader>&amp;C&amp;"Times New Roman,Obyčejné"&amp;12&amp;A</oddHeader>
    <oddFooter>&amp;C&amp;"Times New Roman,Obyčejné"&amp;12Stránka &amp;P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93"/>
  <sheetViews>
    <sheetView topLeftCell="A60" zoomScale="50" zoomScaleNormal="50" workbookViewId="0">
      <selection activeCell="D69" sqref="D69"/>
    </sheetView>
  </sheetViews>
  <sheetFormatPr defaultRowHeight="13.2"/>
  <cols>
    <col min="2" max="2" width="90.5546875" customWidth="1"/>
    <col min="4" max="4" width="17.5546875" customWidth="1"/>
    <col min="5" max="5" width="19.88671875" customWidth="1"/>
  </cols>
  <sheetData>
    <row r="1" spans="1:5" ht="16.8" thickTop="1" thickBot="1">
      <c r="A1" s="692" t="s">
        <v>2777</v>
      </c>
      <c r="B1" s="693"/>
      <c r="C1" s="65"/>
      <c r="D1" s="65"/>
      <c r="E1" s="65"/>
    </row>
    <row r="2" spans="1:5" ht="14.4" thickTop="1" thickBot="1">
      <c r="A2" s="65"/>
      <c r="B2" s="65"/>
      <c r="C2" s="65"/>
      <c r="D2" s="65"/>
      <c r="E2" s="65"/>
    </row>
    <row r="3" spans="1:5" ht="16.8" thickTop="1" thickBot="1">
      <c r="A3" s="110"/>
      <c r="B3" s="110" t="s">
        <v>2655</v>
      </c>
      <c r="C3" s="110" t="s">
        <v>2654</v>
      </c>
      <c r="D3" s="110" t="s">
        <v>2653</v>
      </c>
      <c r="E3" s="110" t="s">
        <v>1</v>
      </c>
    </row>
    <row r="4" spans="1:5" ht="16.2" thickTop="1" thickBot="1">
      <c r="A4" s="109" t="s">
        <v>2776</v>
      </c>
      <c r="B4" s="108" t="s">
        <v>2775</v>
      </c>
      <c r="C4" s="62">
        <v>1</v>
      </c>
      <c r="D4" s="273"/>
      <c r="E4" s="61">
        <f t="shared" ref="E4:E15" si="0">C4*D4</f>
        <v>0</v>
      </c>
    </row>
    <row r="5" spans="1:5" ht="16.2" thickTop="1" thickBot="1">
      <c r="A5" s="109" t="s">
        <v>2774</v>
      </c>
      <c r="B5" s="108" t="s">
        <v>2773</v>
      </c>
      <c r="C5" s="62">
        <v>2</v>
      </c>
      <c r="D5" s="273"/>
      <c r="E5" s="61">
        <f t="shared" si="0"/>
        <v>0</v>
      </c>
    </row>
    <row r="6" spans="1:5" ht="16.2" thickTop="1" thickBot="1">
      <c r="A6" s="89" t="s">
        <v>2772</v>
      </c>
      <c r="B6" s="108" t="s">
        <v>2771</v>
      </c>
      <c r="C6" s="62">
        <v>2</v>
      </c>
      <c r="D6" s="273"/>
      <c r="E6" s="61">
        <f t="shared" si="0"/>
        <v>0</v>
      </c>
    </row>
    <row r="7" spans="1:5" ht="57" customHeight="1" thickTop="1" thickBot="1">
      <c r="A7" s="107"/>
      <c r="B7" s="106" t="s">
        <v>2770</v>
      </c>
      <c r="C7" s="62"/>
      <c r="D7" s="273"/>
      <c r="E7" s="61">
        <f t="shared" si="0"/>
        <v>0</v>
      </c>
    </row>
    <row r="8" spans="1:5" ht="16.2" thickTop="1" thickBot="1">
      <c r="A8" s="89" t="s">
        <v>2769</v>
      </c>
      <c r="B8" s="93" t="s">
        <v>2768</v>
      </c>
      <c r="C8" s="62">
        <v>6</v>
      </c>
      <c r="D8" s="273"/>
      <c r="E8" s="61">
        <f t="shared" si="0"/>
        <v>0</v>
      </c>
    </row>
    <row r="9" spans="1:5" ht="16.2" thickTop="1" thickBot="1">
      <c r="A9" s="89" t="s">
        <v>2767</v>
      </c>
      <c r="B9" s="93" t="s">
        <v>2766</v>
      </c>
      <c r="C9" s="62">
        <v>12</v>
      </c>
      <c r="D9" s="273"/>
      <c r="E9" s="61">
        <f t="shared" si="0"/>
        <v>0</v>
      </c>
    </row>
    <row r="10" spans="1:5" ht="16.2" thickTop="1" thickBot="1">
      <c r="A10" s="89" t="s">
        <v>2765</v>
      </c>
      <c r="B10" s="93" t="s">
        <v>2764</v>
      </c>
      <c r="C10" s="62">
        <v>12</v>
      </c>
      <c r="D10" s="273"/>
      <c r="E10" s="61">
        <f t="shared" si="0"/>
        <v>0</v>
      </c>
    </row>
    <row r="11" spans="1:5" ht="102" customHeight="1" thickTop="1" thickBot="1">
      <c r="A11" s="105"/>
      <c r="B11" s="101" t="s">
        <v>2763</v>
      </c>
      <c r="C11" s="92"/>
      <c r="D11" s="273"/>
      <c r="E11" s="61">
        <f t="shared" si="0"/>
        <v>0</v>
      </c>
    </row>
    <row r="12" spans="1:5" ht="16.2" thickTop="1" thickBot="1">
      <c r="A12" s="89" t="s">
        <v>2762</v>
      </c>
      <c r="B12" s="101" t="s">
        <v>2761</v>
      </c>
      <c r="C12" s="62">
        <v>1</v>
      </c>
      <c r="D12" s="273"/>
      <c r="E12" s="61">
        <f t="shared" si="0"/>
        <v>0</v>
      </c>
    </row>
    <row r="13" spans="1:5" ht="61.5" customHeight="1" thickTop="1" thickBot="1">
      <c r="A13" s="105"/>
      <c r="B13" s="82" t="s">
        <v>2760</v>
      </c>
      <c r="C13" s="92"/>
      <c r="D13" s="273"/>
      <c r="E13" s="61">
        <f t="shared" si="0"/>
        <v>0</v>
      </c>
    </row>
    <row r="14" spans="1:5" ht="16.2" thickTop="1" thickBot="1">
      <c r="A14" s="89" t="s">
        <v>2759</v>
      </c>
      <c r="B14" s="93" t="s">
        <v>2758</v>
      </c>
      <c r="C14" s="62">
        <v>2</v>
      </c>
      <c r="D14" s="273"/>
      <c r="E14" s="61">
        <f t="shared" si="0"/>
        <v>0</v>
      </c>
    </row>
    <row r="15" spans="1:5" ht="118.5" customHeight="1" thickTop="1" thickBot="1">
      <c r="A15" s="96"/>
      <c r="B15" s="101" t="s">
        <v>2757</v>
      </c>
      <c r="C15" s="62"/>
      <c r="D15" s="273"/>
      <c r="E15" s="61">
        <f t="shared" si="0"/>
        <v>0</v>
      </c>
    </row>
    <row r="16" spans="1:5" ht="16.2" thickTop="1" thickBot="1">
      <c r="A16" s="104" t="s">
        <v>2756</v>
      </c>
      <c r="B16" s="103" t="s">
        <v>2755</v>
      </c>
      <c r="C16" s="62">
        <v>4</v>
      </c>
      <c r="D16" s="273"/>
      <c r="E16" s="61">
        <f t="shared" ref="E16:E21" si="1">C16*D16</f>
        <v>0</v>
      </c>
    </row>
    <row r="17" spans="1:5" ht="16.2" thickTop="1" thickBot="1">
      <c r="A17" s="58" t="s">
        <v>2754</v>
      </c>
      <c r="B17" s="63" t="s">
        <v>2753</v>
      </c>
      <c r="C17" s="62">
        <v>4</v>
      </c>
      <c r="D17" s="273"/>
      <c r="E17" s="61">
        <f t="shared" si="1"/>
        <v>0</v>
      </c>
    </row>
    <row r="18" spans="1:5" ht="16.2" thickTop="1" thickBot="1">
      <c r="A18" s="58" t="s">
        <v>2752</v>
      </c>
      <c r="B18" s="63" t="s">
        <v>2751</v>
      </c>
      <c r="C18" s="62">
        <v>4</v>
      </c>
      <c r="D18" s="273"/>
      <c r="E18" s="61">
        <f t="shared" si="1"/>
        <v>0</v>
      </c>
    </row>
    <row r="19" spans="1:5" ht="16.2" thickTop="1" thickBot="1">
      <c r="A19" s="58" t="s">
        <v>2750</v>
      </c>
      <c r="B19" s="63" t="s">
        <v>2749</v>
      </c>
      <c r="C19" s="62">
        <v>2</v>
      </c>
      <c r="D19" s="273"/>
      <c r="E19" s="61">
        <f t="shared" si="1"/>
        <v>0</v>
      </c>
    </row>
    <row r="20" spans="1:5" ht="16.2" thickTop="1" thickBot="1">
      <c r="A20" s="58" t="s">
        <v>2748</v>
      </c>
      <c r="B20" s="63" t="s">
        <v>2747</v>
      </c>
      <c r="C20" s="62">
        <v>8</v>
      </c>
      <c r="D20" s="273"/>
      <c r="E20" s="61">
        <f t="shared" si="1"/>
        <v>0</v>
      </c>
    </row>
    <row r="21" spans="1:5" ht="58.5" customHeight="1" thickTop="1" thickBot="1">
      <c r="A21" s="96"/>
      <c r="B21" s="101" t="s">
        <v>2746</v>
      </c>
      <c r="C21" s="62"/>
      <c r="D21" s="273"/>
      <c r="E21" s="61">
        <f t="shared" si="1"/>
        <v>0</v>
      </c>
    </row>
    <row r="22" spans="1:5" ht="16.2" thickTop="1" thickBot="1">
      <c r="A22" s="58" t="s">
        <v>2745</v>
      </c>
      <c r="B22" s="101" t="s">
        <v>2744</v>
      </c>
      <c r="C22" s="62">
        <v>1</v>
      </c>
      <c r="D22" s="273"/>
      <c r="E22" s="61">
        <f>C22*D22</f>
        <v>0</v>
      </c>
    </row>
    <row r="23" spans="1:5" ht="58.5" customHeight="1" thickTop="1" thickBot="1">
      <c r="A23" s="102"/>
      <c r="B23" s="101" t="s">
        <v>2743</v>
      </c>
      <c r="C23" s="70"/>
      <c r="D23" s="273"/>
      <c r="E23" s="100"/>
    </row>
    <row r="24" spans="1:5" ht="16.2" thickTop="1" thickBot="1">
      <c r="A24" s="58" t="s">
        <v>2742</v>
      </c>
      <c r="B24" s="63" t="s">
        <v>2741</v>
      </c>
      <c r="C24" s="62">
        <v>1</v>
      </c>
      <c r="D24" s="273"/>
      <c r="E24" s="61">
        <f>C24*D24</f>
        <v>0</v>
      </c>
    </row>
    <row r="25" spans="1:5" ht="60.75" customHeight="1" thickTop="1" thickBot="1">
      <c r="A25" s="96"/>
      <c r="B25" s="82" t="s">
        <v>2740</v>
      </c>
      <c r="C25" s="92"/>
      <c r="D25" s="273"/>
      <c r="E25" s="98"/>
    </row>
    <row r="26" spans="1:5" ht="16.2" thickTop="1" thickBot="1">
      <c r="A26" s="89" t="s">
        <v>2739</v>
      </c>
      <c r="B26" s="93" t="s">
        <v>2738</v>
      </c>
      <c r="C26" s="62">
        <v>1</v>
      </c>
      <c r="D26" s="273"/>
      <c r="E26" s="61">
        <f>C26*D26</f>
        <v>0</v>
      </c>
    </row>
    <row r="27" spans="1:5" ht="63.75" customHeight="1" thickTop="1" thickBot="1">
      <c r="A27" s="99"/>
      <c r="B27" s="90" t="s">
        <v>2737</v>
      </c>
      <c r="C27" s="62"/>
      <c r="D27" s="273"/>
      <c r="E27" s="61"/>
    </row>
    <row r="28" spans="1:5" ht="16.2" thickTop="1" thickBot="1">
      <c r="A28" s="58" t="s">
        <v>2736</v>
      </c>
      <c r="B28" s="88" t="s">
        <v>2735</v>
      </c>
      <c r="C28" s="62">
        <v>1</v>
      </c>
      <c r="D28" s="273"/>
      <c r="E28" s="61">
        <f>C28*D28</f>
        <v>0</v>
      </c>
    </row>
    <row r="29" spans="1:5" ht="57.75" customHeight="1" thickTop="1" thickBot="1">
      <c r="A29" s="96"/>
      <c r="B29" s="82" t="s">
        <v>2734</v>
      </c>
      <c r="C29" s="92"/>
      <c r="D29" s="273"/>
      <c r="E29" s="98"/>
    </row>
    <row r="30" spans="1:5" ht="16.2" thickTop="1" thickBot="1">
      <c r="A30" s="58" t="s">
        <v>2733</v>
      </c>
      <c r="B30" s="88" t="s">
        <v>2732</v>
      </c>
      <c r="C30" s="62">
        <v>1</v>
      </c>
      <c r="D30" s="273"/>
      <c r="E30" s="61">
        <f>C30*D30</f>
        <v>0</v>
      </c>
    </row>
    <row r="31" spans="1:5" ht="46.5" customHeight="1" thickTop="1" thickBot="1">
      <c r="A31" s="95"/>
      <c r="B31" s="82" t="s">
        <v>2731</v>
      </c>
      <c r="C31" s="92"/>
      <c r="D31" s="273"/>
      <c r="E31" s="97"/>
    </row>
    <row r="32" spans="1:5" ht="16.2" thickTop="1" thickBot="1">
      <c r="A32" s="89" t="s">
        <v>2730</v>
      </c>
      <c r="B32" s="93" t="s">
        <v>2729</v>
      </c>
      <c r="C32" s="62">
        <v>1</v>
      </c>
      <c r="D32" s="273"/>
      <c r="E32" s="61">
        <f>C32*D32</f>
        <v>0</v>
      </c>
    </row>
    <row r="33" spans="1:5" ht="45.75" customHeight="1" thickTop="1" thickBot="1">
      <c r="A33" s="96"/>
      <c r="B33" s="82" t="s">
        <v>2728</v>
      </c>
      <c r="C33" s="62"/>
      <c r="D33" s="273"/>
      <c r="E33" s="61"/>
    </row>
    <row r="34" spans="1:5" ht="16.2" thickTop="1" thickBot="1">
      <c r="A34" s="89" t="s">
        <v>2727</v>
      </c>
      <c r="B34" s="93" t="s">
        <v>2726</v>
      </c>
      <c r="C34" s="62">
        <v>2</v>
      </c>
      <c r="D34" s="273"/>
      <c r="E34" s="61">
        <f>C34*D34</f>
        <v>0</v>
      </c>
    </row>
    <row r="35" spans="1:5" ht="42" customHeight="1" thickTop="1" thickBot="1">
      <c r="A35" s="96"/>
      <c r="B35" s="82" t="s">
        <v>2725</v>
      </c>
      <c r="C35" s="92"/>
      <c r="D35" s="273"/>
      <c r="E35" s="61"/>
    </row>
    <row r="36" spans="1:5" ht="16.2" thickTop="1" thickBot="1">
      <c r="A36" s="89" t="s">
        <v>2724</v>
      </c>
      <c r="B36" s="93" t="s">
        <v>2723</v>
      </c>
      <c r="C36" s="62">
        <v>2</v>
      </c>
      <c r="D36" s="273"/>
      <c r="E36" s="61">
        <f>C36*D36</f>
        <v>0</v>
      </c>
    </row>
    <row r="37" spans="1:5" ht="91.5" customHeight="1" thickTop="1" thickBot="1">
      <c r="A37" s="95"/>
      <c r="B37" s="82" t="s">
        <v>2722</v>
      </c>
      <c r="C37" s="94"/>
      <c r="D37" s="273"/>
      <c r="E37" s="61"/>
    </row>
    <row r="38" spans="1:5" ht="16.2" thickTop="1" thickBot="1">
      <c r="A38" s="89" t="s">
        <v>2721</v>
      </c>
      <c r="B38" s="88" t="s">
        <v>2720</v>
      </c>
      <c r="C38" s="62">
        <v>1</v>
      </c>
      <c r="D38" s="273"/>
      <c r="E38" s="61">
        <f>C38*D38</f>
        <v>0</v>
      </c>
    </row>
    <row r="39" spans="1:5" ht="46.2" thickTop="1" thickBot="1">
      <c r="A39" s="89"/>
      <c r="B39" s="82" t="s">
        <v>2719</v>
      </c>
      <c r="C39" s="92"/>
      <c r="D39" s="273"/>
      <c r="E39" s="61"/>
    </row>
    <row r="40" spans="1:5" ht="16.2" thickTop="1" thickBot="1">
      <c r="A40" s="89" t="s">
        <v>2718</v>
      </c>
      <c r="B40" s="88" t="s">
        <v>2717</v>
      </c>
      <c r="C40" s="62">
        <v>1</v>
      </c>
      <c r="D40" s="273"/>
      <c r="E40" s="61">
        <f>C40*D40</f>
        <v>0</v>
      </c>
    </row>
    <row r="41" spans="1:5" ht="64.5" customHeight="1" thickTop="1" thickBot="1">
      <c r="A41" s="89"/>
      <c r="B41" s="82" t="s">
        <v>2716</v>
      </c>
      <c r="C41" s="92"/>
      <c r="D41" s="273"/>
      <c r="E41" s="61"/>
    </row>
    <row r="42" spans="1:5" ht="16.2" thickTop="1" thickBot="1">
      <c r="A42" s="89" t="s">
        <v>2715</v>
      </c>
      <c r="B42" s="91" t="s">
        <v>2714</v>
      </c>
      <c r="C42" s="62">
        <v>1</v>
      </c>
      <c r="D42" s="273"/>
      <c r="E42" s="61">
        <f>C42*D42</f>
        <v>0</v>
      </c>
    </row>
    <row r="43" spans="1:5" ht="100.5" customHeight="1" thickTop="1" thickBot="1">
      <c r="A43" s="89"/>
      <c r="B43" s="82" t="s">
        <v>2713</v>
      </c>
      <c r="C43" s="62"/>
      <c r="D43" s="273"/>
      <c r="E43" s="61"/>
    </row>
    <row r="44" spans="1:5" ht="16.2" thickTop="1" thickBot="1">
      <c r="A44" s="89" t="s">
        <v>2712</v>
      </c>
      <c r="B44" s="93" t="s">
        <v>2711</v>
      </c>
      <c r="C44" s="62">
        <v>1</v>
      </c>
      <c r="D44" s="273"/>
      <c r="E44" s="61">
        <f>C44*D44</f>
        <v>0</v>
      </c>
    </row>
    <row r="45" spans="1:5" ht="150" customHeight="1" thickTop="1" thickBot="1">
      <c r="A45" s="89"/>
      <c r="B45" s="90" t="s">
        <v>2710</v>
      </c>
      <c r="C45" s="62"/>
      <c r="D45" s="273"/>
      <c r="E45" s="61"/>
    </row>
    <row r="46" spans="1:5" ht="16.2" thickTop="1" thickBot="1">
      <c r="A46" s="89" t="s">
        <v>2709</v>
      </c>
      <c r="B46" s="93" t="s">
        <v>2708</v>
      </c>
      <c r="C46" s="62">
        <v>2</v>
      </c>
      <c r="D46" s="273"/>
      <c r="E46" s="61">
        <f>C46*D46</f>
        <v>0</v>
      </c>
    </row>
    <row r="47" spans="1:5" ht="16.2" thickTop="1" thickBot="1">
      <c r="A47" s="89"/>
      <c r="B47" s="93" t="s">
        <v>2707</v>
      </c>
      <c r="C47" s="62"/>
      <c r="D47" s="273"/>
      <c r="E47" s="61"/>
    </row>
    <row r="48" spans="1:5" ht="16.2" thickTop="1" thickBot="1">
      <c r="A48" s="89" t="s">
        <v>2706</v>
      </c>
      <c r="B48" s="93" t="s">
        <v>2705</v>
      </c>
      <c r="C48" s="62">
        <v>2</v>
      </c>
      <c r="D48" s="273"/>
      <c r="E48" s="61">
        <f>C48*D48</f>
        <v>0</v>
      </c>
    </row>
    <row r="49" spans="1:5" ht="99" customHeight="1" thickTop="1" thickBot="1">
      <c r="A49" s="89"/>
      <c r="B49" s="90" t="s">
        <v>2704</v>
      </c>
      <c r="C49" s="92"/>
      <c r="D49" s="273"/>
      <c r="E49" s="61"/>
    </row>
    <row r="50" spans="1:5" ht="16.2" thickTop="1" thickBot="1">
      <c r="A50" s="89" t="s">
        <v>2703</v>
      </c>
      <c r="B50" s="91" t="s">
        <v>2702</v>
      </c>
      <c r="C50" s="62">
        <v>1</v>
      </c>
      <c r="D50" s="273"/>
      <c r="E50" s="61">
        <f>C50*D50</f>
        <v>0</v>
      </c>
    </row>
    <row r="51" spans="1:5" ht="28.5" customHeight="1" thickTop="1" thickBot="1">
      <c r="A51" s="89"/>
      <c r="B51" s="90" t="s">
        <v>2701</v>
      </c>
      <c r="C51" s="62"/>
      <c r="D51" s="273"/>
      <c r="E51" s="61"/>
    </row>
    <row r="52" spans="1:5" ht="16.2" thickTop="1" thickBot="1">
      <c r="A52" s="89" t="s">
        <v>2700</v>
      </c>
      <c r="B52" s="91" t="s">
        <v>2699</v>
      </c>
      <c r="C52" s="62">
        <v>1</v>
      </c>
      <c r="D52" s="273"/>
      <c r="E52" s="61">
        <f>C52*D52</f>
        <v>0</v>
      </c>
    </row>
    <row r="53" spans="1:5" ht="64.5" customHeight="1" thickTop="1" thickBot="1">
      <c r="A53" s="89"/>
      <c r="B53" s="90" t="s">
        <v>2698</v>
      </c>
      <c r="C53" s="62"/>
      <c r="D53" s="273"/>
      <c r="E53" s="61"/>
    </row>
    <row r="54" spans="1:5" ht="16.2" thickTop="1" thickBot="1">
      <c r="A54" s="89" t="s">
        <v>2697</v>
      </c>
      <c r="B54" s="88" t="s">
        <v>2696</v>
      </c>
      <c r="C54" s="62">
        <v>10</v>
      </c>
      <c r="D54" s="273"/>
      <c r="E54" s="61">
        <f>C54*D54</f>
        <v>0</v>
      </c>
    </row>
    <row r="55" spans="1:5" ht="51" customHeight="1" thickTop="1" thickBot="1">
      <c r="A55" s="87"/>
      <c r="B55" s="86" t="s">
        <v>2695</v>
      </c>
      <c r="C55" s="78"/>
      <c r="D55" s="273"/>
      <c r="E55" s="61"/>
    </row>
    <row r="56" spans="1:5" ht="16.2" thickTop="1" thickBot="1">
      <c r="A56" s="58" t="s">
        <v>2694</v>
      </c>
      <c r="B56" s="63" t="s">
        <v>2693</v>
      </c>
      <c r="C56" s="62">
        <v>1</v>
      </c>
      <c r="D56" s="273"/>
      <c r="E56" s="61">
        <f>C56*D56</f>
        <v>0</v>
      </c>
    </row>
    <row r="57" spans="1:5" ht="204.75" customHeight="1" thickTop="1" thickBot="1">
      <c r="A57" s="85"/>
      <c r="B57" s="82" t="s">
        <v>2692</v>
      </c>
      <c r="C57" s="83"/>
      <c r="D57" s="273"/>
      <c r="E57" s="61">
        <f>C57*D57</f>
        <v>0</v>
      </c>
    </row>
    <row r="58" spans="1:5" ht="16.2" thickTop="1" thickBot="1">
      <c r="A58" s="85" t="s">
        <v>2691</v>
      </c>
      <c r="B58" s="84" t="s">
        <v>2690</v>
      </c>
      <c r="C58" s="83">
        <v>1</v>
      </c>
      <c r="D58" s="273"/>
      <c r="E58" s="61">
        <f>C58*D58</f>
        <v>0</v>
      </c>
    </row>
    <row r="59" spans="1:5" ht="203.25" customHeight="1" thickTop="1" thickBot="1">
      <c r="A59" s="58"/>
      <c r="B59" s="82" t="s">
        <v>2689</v>
      </c>
      <c r="C59" s="62"/>
      <c r="D59" s="273"/>
      <c r="E59" s="61"/>
    </row>
    <row r="60" spans="1:5" ht="16.2" thickTop="1" thickBot="1">
      <c r="A60" s="58" t="s">
        <v>2688</v>
      </c>
      <c r="B60" s="63" t="s">
        <v>2687</v>
      </c>
      <c r="C60" s="62">
        <v>1</v>
      </c>
      <c r="D60" s="273"/>
      <c r="E60" s="61"/>
    </row>
    <row r="61" spans="1:5" ht="16.2" thickTop="1" thickBot="1">
      <c r="A61" s="58" t="s">
        <v>2686</v>
      </c>
      <c r="B61" s="63" t="s">
        <v>2685</v>
      </c>
      <c r="C61" s="62">
        <v>4</v>
      </c>
      <c r="D61" s="273"/>
      <c r="E61" s="61">
        <f>C61*D61</f>
        <v>0</v>
      </c>
    </row>
    <row r="62" spans="1:5" ht="60" customHeight="1" thickTop="1" thickBot="1">
      <c r="A62" s="81"/>
      <c r="B62" s="82" t="s">
        <v>2684</v>
      </c>
      <c r="C62" s="62"/>
      <c r="D62" s="273"/>
      <c r="E62" s="61"/>
    </row>
    <row r="63" spans="1:5" ht="27.75" customHeight="1" thickTop="1" thickBot="1">
      <c r="A63" s="81" t="s">
        <v>2683</v>
      </c>
      <c r="B63" s="80" t="s">
        <v>2682</v>
      </c>
      <c r="C63" s="62">
        <v>1</v>
      </c>
      <c r="D63" s="273"/>
      <c r="E63" s="61">
        <f t="shared" ref="E63:E73" si="2">C63*D63</f>
        <v>0</v>
      </c>
    </row>
    <row r="64" spans="1:5" ht="16.2" thickTop="1" thickBot="1">
      <c r="A64" s="58" t="s">
        <v>2681</v>
      </c>
      <c r="B64" s="63" t="s">
        <v>2680</v>
      </c>
      <c r="C64" s="62">
        <v>3</v>
      </c>
      <c r="D64" s="273"/>
      <c r="E64" s="61">
        <f t="shared" si="2"/>
        <v>0</v>
      </c>
    </row>
    <row r="65" spans="1:5" ht="16.2" thickTop="1" thickBot="1">
      <c r="A65" s="58" t="s">
        <v>2679</v>
      </c>
      <c r="B65" s="79" t="s">
        <v>2678</v>
      </c>
      <c r="C65" s="78">
        <v>4</v>
      </c>
      <c r="D65" s="273"/>
      <c r="E65" s="61">
        <f t="shared" si="2"/>
        <v>0</v>
      </c>
    </row>
    <row r="66" spans="1:5" ht="16.2" thickTop="1" thickBot="1">
      <c r="A66" s="58" t="s">
        <v>2677</v>
      </c>
      <c r="B66" s="63" t="s">
        <v>2676</v>
      </c>
      <c r="C66" s="62">
        <v>3</v>
      </c>
      <c r="D66" s="273"/>
      <c r="E66" s="61">
        <f t="shared" si="2"/>
        <v>0</v>
      </c>
    </row>
    <row r="67" spans="1:5" ht="16.2" thickTop="1" thickBot="1">
      <c r="A67" s="58" t="s">
        <v>2675</v>
      </c>
      <c r="B67" s="63" t="s">
        <v>2674</v>
      </c>
      <c r="C67" s="62">
        <v>5</v>
      </c>
      <c r="D67" s="273"/>
      <c r="E67" s="61">
        <f t="shared" si="2"/>
        <v>0</v>
      </c>
    </row>
    <row r="68" spans="1:5" ht="16.2" thickTop="1" thickBot="1">
      <c r="A68" s="58" t="s">
        <v>2673</v>
      </c>
      <c r="B68" s="63" t="s">
        <v>2672</v>
      </c>
      <c r="C68" s="62">
        <v>3</v>
      </c>
      <c r="D68" s="273"/>
      <c r="E68" s="61">
        <f t="shared" si="2"/>
        <v>0</v>
      </c>
    </row>
    <row r="69" spans="1:5" ht="16.2" thickTop="1" thickBot="1">
      <c r="A69" s="58" t="s">
        <v>2671</v>
      </c>
      <c r="B69" s="63" t="s">
        <v>2670</v>
      </c>
      <c r="C69" s="62">
        <v>2</v>
      </c>
      <c r="D69" s="273"/>
      <c r="E69" s="61">
        <f t="shared" si="2"/>
        <v>0</v>
      </c>
    </row>
    <row r="70" spans="1:5" ht="16.2" thickTop="1" thickBot="1">
      <c r="A70" s="58" t="s">
        <v>2669</v>
      </c>
      <c r="B70" s="63" t="s">
        <v>2668</v>
      </c>
      <c r="C70" s="62">
        <v>5</v>
      </c>
      <c r="D70" s="273"/>
      <c r="E70" s="61">
        <f t="shared" si="2"/>
        <v>0</v>
      </c>
    </row>
    <row r="71" spans="1:5" ht="16.2" thickTop="1" thickBot="1">
      <c r="A71" s="58" t="s">
        <v>2667</v>
      </c>
      <c r="B71" s="63"/>
      <c r="C71" s="62">
        <v>0</v>
      </c>
      <c r="D71" s="273"/>
      <c r="E71" s="61">
        <f t="shared" si="2"/>
        <v>0</v>
      </c>
    </row>
    <row r="72" spans="1:5" ht="39" customHeight="1" thickTop="1" thickBot="1">
      <c r="A72" s="77" t="s">
        <v>2666</v>
      </c>
      <c r="B72" s="60" t="s">
        <v>2665</v>
      </c>
      <c r="C72" s="59">
        <v>3</v>
      </c>
      <c r="D72" s="273"/>
      <c r="E72" s="61">
        <f t="shared" si="2"/>
        <v>0</v>
      </c>
    </row>
    <row r="73" spans="1:5" ht="41.25" customHeight="1" thickTop="1" thickBot="1">
      <c r="A73" s="77" t="s">
        <v>2664</v>
      </c>
      <c r="B73" s="60" t="s">
        <v>2663</v>
      </c>
      <c r="C73" s="59">
        <v>2</v>
      </c>
      <c r="D73" s="273"/>
      <c r="E73" s="61">
        <f t="shared" si="2"/>
        <v>0</v>
      </c>
    </row>
    <row r="74" spans="1:5" ht="16.2" thickTop="1" thickBot="1">
      <c r="A74" s="76"/>
      <c r="B74" s="60"/>
      <c r="C74" s="59"/>
      <c r="D74" s="273"/>
      <c r="E74" s="75"/>
    </row>
    <row r="75" spans="1:5" ht="16.8" thickTop="1" thickBot="1">
      <c r="A75" s="71" t="s">
        <v>2662</v>
      </c>
      <c r="B75" s="72" t="s">
        <v>2661</v>
      </c>
      <c r="C75" s="59">
        <v>2</v>
      </c>
      <c r="D75" s="273"/>
      <c r="E75" s="61">
        <f>C75*D75</f>
        <v>0</v>
      </c>
    </row>
    <row r="76" spans="1:5" ht="34.5" customHeight="1" thickTop="1" thickBot="1">
      <c r="A76" s="71"/>
      <c r="B76" s="74" t="s">
        <v>2660</v>
      </c>
      <c r="C76" s="70"/>
      <c r="D76" s="273"/>
      <c r="E76" s="73"/>
    </row>
    <row r="77" spans="1:5" ht="16.8" thickTop="1" thickBot="1">
      <c r="A77" s="71" t="s">
        <v>2659</v>
      </c>
      <c r="B77" s="72" t="s">
        <v>2658</v>
      </c>
      <c r="C77" s="59">
        <v>1</v>
      </c>
      <c r="D77" s="273"/>
      <c r="E77" s="61">
        <f>C77*D77</f>
        <v>0</v>
      </c>
    </row>
    <row r="78" spans="1:5" ht="48.75" customHeight="1" thickTop="1" thickBot="1">
      <c r="A78" s="71"/>
      <c r="B78" s="67" t="s">
        <v>2657</v>
      </c>
      <c r="C78" s="70"/>
      <c r="D78" s="273"/>
      <c r="E78" s="69"/>
    </row>
    <row r="79" spans="1:5" ht="16.8" thickTop="1" thickBot="1">
      <c r="A79" s="66"/>
      <c r="B79" s="67"/>
      <c r="C79" s="66"/>
      <c r="D79" s="66"/>
      <c r="E79" s="68">
        <f>SUM(E4:E78)</f>
        <v>0</v>
      </c>
    </row>
    <row r="80" spans="1:5" ht="15.6">
      <c r="A80" s="66"/>
      <c r="B80" s="67"/>
      <c r="C80" s="66"/>
      <c r="D80" s="66"/>
      <c r="E80" s="66"/>
    </row>
    <row r="81" spans="1:5" ht="16.2" thickBot="1">
      <c r="A81" s="53"/>
      <c r="B81" s="53"/>
      <c r="C81" s="53"/>
      <c r="D81" s="53"/>
      <c r="E81" s="53"/>
    </row>
    <row r="82" spans="1:5" ht="16.8" thickTop="1" thickBot="1">
      <c r="A82" s="694" t="s">
        <v>2656</v>
      </c>
      <c r="B82" s="695"/>
      <c r="C82" s="65"/>
      <c r="D82" s="65"/>
      <c r="E82" s="65"/>
    </row>
    <row r="83" spans="1:5" ht="16.8" thickTop="1" thickBot="1">
      <c r="A83" s="53"/>
      <c r="B83" s="67" t="s">
        <v>3159</v>
      </c>
      <c r="C83" s="53"/>
      <c r="D83" s="53"/>
      <c r="E83" s="53"/>
    </row>
    <row r="84" spans="1:5" ht="16.8" thickTop="1" thickBot="1">
      <c r="A84" s="64"/>
      <c r="B84" s="64" t="s">
        <v>2655</v>
      </c>
      <c r="C84" s="64" t="s">
        <v>2654</v>
      </c>
      <c r="D84" s="64" t="s">
        <v>2653</v>
      </c>
      <c r="E84" s="64" t="s">
        <v>1</v>
      </c>
    </row>
    <row r="85" spans="1:5" ht="16.2" thickTop="1" thickBot="1">
      <c r="A85" s="58" t="s">
        <v>2652</v>
      </c>
      <c r="B85" s="63" t="s">
        <v>2651</v>
      </c>
      <c r="C85" s="62">
        <v>15</v>
      </c>
      <c r="D85" s="272"/>
      <c r="E85" s="61">
        <f t="shared" ref="E85:E90" si="3">C85*D85</f>
        <v>0</v>
      </c>
    </row>
    <row r="86" spans="1:5" ht="16.2" thickTop="1" thickBot="1">
      <c r="A86" s="58" t="s">
        <v>2650</v>
      </c>
      <c r="B86" s="63" t="s">
        <v>2649</v>
      </c>
      <c r="C86" s="62">
        <v>3</v>
      </c>
      <c r="D86" s="272"/>
      <c r="E86" s="61">
        <f t="shared" si="3"/>
        <v>0</v>
      </c>
    </row>
    <row r="87" spans="1:5" ht="16.2" thickTop="1" thickBot="1">
      <c r="A87" s="58" t="s">
        <v>2648</v>
      </c>
      <c r="B87" s="63" t="s">
        <v>2647</v>
      </c>
      <c r="C87" s="62">
        <v>3</v>
      </c>
      <c r="D87" s="272"/>
      <c r="E87" s="61">
        <f t="shared" si="3"/>
        <v>0</v>
      </c>
    </row>
    <row r="88" spans="1:5" ht="16.5" customHeight="1" thickTop="1" thickBot="1">
      <c r="A88" s="58" t="s">
        <v>2646</v>
      </c>
      <c r="B88" s="60" t="s">
        <v>2645</v>
      </c>
      <c r="C88" s="59">
        <v>2</v>
      </c>
      <c r="D88" s="272"/>
      <c r="E88" s="61">
        <f t="shared" si="3"/>
        <v>0</v>
      </c>
    </row>
    <row r="89" spans="1:5" ht="26.25" customHeight="1" thickTop="1" thickBot="1">
      <c r="A89" s="58" t="s">
        <v>2644</v>
      </c>
      <c r="B89" s="60" t="s">
        <v>3160</v>
      </c>
      <c r="C89" s="59">
        <v>1</v>
      </c>
      <c r="D89" s="272"/>
      <c r="E89" s="55">
        <f t="shared" si="3"/>
        <v>0</v>
      </c>
    </row>
    <row r="90" spans="1:5" ht="15" customHeight="1" thickTop="1" thickBot="1">
      <c r="A90" s="58" t="s">
        <v>2643</v>
      </c>
      <c r="B90" s="57" t="s">
        <v>2642</v>
      </c>
      <c r="C90" s="56">
        <v>1</v>
      </c>
      <c r="D90" s="272"/>
      <c r="E90" s="55">
        <f t="shared" si="3"/>
        <v>0</v>
      </c>
    </row>
    <row r="91" spans="1:5" ht="16.8" thickTop="1" thickBot="1">
      <c r="A91" s="53"/>
      <c r="B91" s="53"/>
      <c r="C91" s="53"/>
      <c r="D91" s="53"/>
      <c r="E91" s="54">
        <f>SUM(E85:E90)</f>
        <v>0</v>
      </c>
    </row>
    <row r="92" spans="1:5" ht="16.2" thickBot="1">
      <c r="A92" s="53"/>
      <c r="B92" s="53"/>
      <c r="C92" s="53"/>
      <c r="D92" s="53"/>
      <c r="E92" s="53"/>
    </row>
    <row r="93" spans="1:5" ht="16.2" thickBot="1">
      <c r="A93" s="53"/>
      <c r="B93" s="53"/>
      <c r="C93" s="53"/>
      <c r="D93" s="52" t="s">
        <v>2641</v>
      </c>
      <c r="E93" s="51">
        <f>E79+E91</f>
        <v>0</v>
      </c>
    </row>
  </sheetData>
  <sheetProtection algorithmName="SHA-512" hashValue="NSStQFD1KHPUwGYTerCHMRunUbhzO6A8XUfXwnJRHmIbB7a5WxA6lXUkdRA1QTbJYWfU0bIGcz/igDZ1ZL4Sdw==" saltValue="OLBxVfnuoEeR0w4MGAVICw==" spinCount="100000" sheet="1" objects="1" scenarios="1" selectLockedCells="1"/>
  <mergeCells count="2">
    <mergeCell ref="A1:B1"/>
    <mergeCell ref="A82:B82"/>
  </mergeCells>
  <conditionalFormatting sqref="B7">
    <cfRule type="notContainsBlanks" dxfId="0" priority="1">
      <formula>LEN(TRIM(B7))&gt;0</formula>
    </cfRule>
  </conditionalFormatting>
  <pageMargins left="0.7" right="0.7" top="0.78740157499999996" bottom="0.78740157499999996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17</vt:i4>
      </vt:variant>
      <vt:variant>
        <vt:lpstr>Pojmenované oblasti</vt:lpstr>
      </vt:variant>
      <vt:variant>
        <vt:i4>53</vt:i4>
      </vt:variant>
    </vt:vector>
  </HeadingPairs>
  <TitlesOfParts>
    <vt:vector size="70" baseType="lpstr">
      <vt:lpstr>Stavba</vt:lpstr>
      <vt:lpstr>VzorPolozky</vt:lpstr>
      <vt:lpstr>04 01 Pol</vt:lpstr>
      <vt:lpstr>příloha dešťová kanalizace</vt:lpstr>
      <vt:lpstr>příloha splašková kanalizace</vt:lpstr>
      <vt:lpstr>příloha ZTI</vt:lpstr>
      <vt:lpstr>příloha UT</vt:lpstr>
      <vt:lpstr>příloha VZT</vt:lpstr>
      <vt:lpstr>příloha silnoproud REKAPITULACE</vt:lpstr>
      <vt:lpstr>příloha silnoproud MATERIÁL</vt:lpstr>
      <vt:lpstr>příloha silnoproud MONTÁŽ</vt:lpstr>
      <vt:lpstr>příloha slaboproud Rekapitulace</vt:lpstr>
      <vt:lpstr>SK</vt:lpstr>
      <vt:lpstr>PZTS</vt:lpstr>
      <vt:lpstr>VDT</vt:lpstr>
      <vt:lpstr>KT</vt:lpstr>
      <vt:lpstr>příloha vnitřní vybavení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'04 01 Pol'!Názvy_tisku</vt:lpstr>
      <vt:lpstr>oadresa</vt:lpstr>
      <vt:lpstr>Stavba!Objednatel</vt:lpstr>
      <vt:lpstr>Stavba!Objekt</vt:lpstr>
      <vt:lpstr>'04 01 Pol'!Oblast_tisku</vt:lpstr>
      <vt:lpstr>KT!Oblast_tisku</vt:lpstr>
      <vt:lpstr>'příloha slaboproud Rekapitulace'!Oblast_tisku</vt:lpstr>
      <vt:lpstr>PZTS!Oblast_tisku</vt:lpstr>
      <vt:lpstr>SK!Oblast_tisku</vt:lpstr>
      <vt:lpstr>Stavba!Oblast_tisku</vt:lpstr>
      <vt:lpstr>VDT!Oblast_tisku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Maňas</dc:creator>
  <cp:lastModifiedBy>Chalupski Martin</cp:lastModifiedBy>
  <cp:lastPrinted>2014-02-28T09:52:57Z</cp:lastPrinted>
  <dcterms:created xsi:type="dcterms:W3CDTF">2009-04-08T07:15:50Z</dcterms:created>
  <dcterms:modified xsi:type="dcterms:W3CDTF">2019-06-26T04:59:28Z</dcterms:modified>
</cp:coreProperties>
</file>